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43BE0E7-A1F8-4545-8765-B76A918E2003}" xr6:coauthVersionLast="36" xr6:coauthVersionMax="36" xr10:uidLastSave="{00000000-0000-0000-0000-000000000000}"/>
  <bookViews>
    <workbookView xWindow="0" yWindow="0" windowWidth="28800" windowHeight="13425" xr2:uid="{5439FEC0-A8A6-4251-87A1-3AE1690DD3DA}"/>
  </bookViews>
  <sheets>
    <sheet name="Table of Contents" sheetId="71" r:id="rId1"/>
    <sheet name="7.1." sheetId="2" r:id="rId2"/>
    <sheet name="7.2." sheetId="3" r:id="rId3"/>
    <sheet name="7.3." sheetId="4" r:id="rId4"/>
    <sheet name="7.4." sheetId="5" r:id="rId5"/>
    <sheet name="7.5." sheetId="6" r:id="rId6"/>
    <sheet name="7.6." sheetId="7" r:id="rId7"/>
    <sheet name="7.7." sheetId="8" r:id="rId8"/>
    <sheet name="7.8." sheetId="9" r:id="rId9"/>
    <sheet name="7.9." sheetId="10" r:id="rId10"/>
    <sheet name="7.10.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  <sheet name="7.35." sheetId="36" r:id="rId36"/>
    <sheet name="7.36." sheetId="37" r:id="rId37"/>
    <sheet name="7.37." sheetId="38" r:id="rId38"/>
    <sheet name="7.38." sheetId="39" r:id="rId39"/>
    <sheet name="7.39." sheetId="40" r:id="rId40"/>
    <sheet name="7.40." sheetId="41" r:id="rId41"/>
    <sheet name="7.41." sheetId="42" r:id="rId42"/>
    <sheet name="7.42." sheetId="43" r:id="rId43"/>
    <sheet name="7.43." sheetId="44" r:id="rId44"/>
    <sheet name="7.44." sheetId="45" r:id="rId45"/>
    <sheet name="7.45." sheetId="46" r:id="rId46"/>
    <sheet name="7.46." sheetId="47" r:id="rId47"/>
    <sheet name="7.47." sheetId="48" r:id="rId48"/>
    <sheet name="7.48." sheetId="49" r:id="rId49"/>
    <sheet name="7.49." sheetId="50" r:id="rId50"/>
    <sheet name="7.50." sheetId="51" r:id="rId51"/>
    <sheet name="7.51." sheetId="52" r:id="rId52"/>
    <sheet name="7.52." sheetId="53" r:id="rId53"/>
    <sheet name="7.53." sheetId="54" r:id="rId54"/>
    <sheet name="7.54." sheetId="55" r:id="rId55"/>
    <sheet name="7.55." sheetId="56" r:id="rId56"/>
    <sheet name="7.56." sheetId="57" r:id="rId57"/>
    <sheet name="7.57." sheetId="58" r:id="rId58"/>
    <sheet name="7.58." sheetId="59" r:id="rId59"/>
    <sheet name="7.59." sheetId="60" r:id="rId60"/>
    <sheet name="7.60." sheetId="61" r:id="rId61"/>
    <sheet name="7.61." sheetId="62" r:id="rId62"/>
    <sheet name="7.62." sheetId="63" r:id="rId63"/>
    <sheet name="7.63." sheetId="64" r:id="rId64"/>
    <sheet name="7.64." sheetId="65" r:id="rId65"/>
    <sheet name="7.65." sheetId="66" r:id="rId66"/>
    <sheet name="7.66." sheetId="67" r:id="rId67"/>
    <sheet name="7.67." sheetId="68" r:id="rId68"/>
    <sheet name="7.68." sheetId="69" r:id="rId69"/>
    <sheet name="7.69." sheetId="70" r:id="rId7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65" l="1"/>
  <c r="C5" i="65"/>
  <c r="D5" i="65"/>
  <c r="E5" i="65"/>
  <c r="E32" i="65" s="1"/>
  <c r="F5" i="65"/>
  <c r="B9" i="65"/>
  <c r="B18" i="65" s="1"/>
  <c r="C9" i="65"/>
  <c r="C18" i="65" s="1"/>
  <c r="D9" i="65"/>
  <c r="E9" i="65"/>
  <c r="F9" i="65"/>
  <c r="B13" i="65"/>
  <c r="C13" i="65"/>
  <c r="D13" i="65"/>
  <c r="E13" i="65"/>
  <c r="F13" i="65"/>
  <c r="F18" i="65" s="1"/>
  <c r="B17" i="65"/>
  <c r="C17" i="65"/>
  <c r="D17" i="65"/>
  <c r="E17" i="65"/>
  <c r="E18" i="65" s="1"/>
  <c r="F17" i="65"/>
  <c r="D18" i="65"/>
  <c r="D32" i="65" s="1"/>
  <c r="B22" i="65"/>
  <c r="C22" i="65"/>
  <c r="C31" i="65" s="1"/>
  <c r="D22" i="65"/>
  <c r="E22" i="65"/>
  <c r="F22" i="65"/>
  <c r="B26" i="65"/>
  <c r="B31" i="65" s="1"/>
  <c r="C26" i="65"/>
  <c r="D26" i="65"/>
  <c r="E26" i="65"/>
  <c r="F26" i="65"/>
  <c r="F31" i="65" s="1"/>
  <c r="B30" i="65"/>
  <c r="C30" i="65"/>
  <c r="D30" i="65"/>
  <c r="E30" i="65"/>
  <c r="E31" i="65" s="1"/>
  <c r="F30" i="65"/>
  <c r="D31" i="65"/>
  <c r="B7" i="64"/>
  <c r="C7" i="64"/>
  <c r="D7" i="64"/>
  <c r="E7" i="64"/>
  <c r="B11" i="64"/>
  <c r="C11" i="64"/>
  <c r="D11" i="64"/>
  <c r="E11" i="64"/>
  <c r="B15" i="64"/>
  <c r="C15" i="64"/>
  <c r="D15" i="64"/>
  <c r="E15" i="64"/>
  <c r="B19" i="64"/>
  <c r="C19" i="64"/>
  <c r="D19" i="64"/>
  <c r="E19" i="64"/>
  <c r="B20" i="64"/>
  <c r="C20" i="64"/>
  <c r="D20" i="64"/>
  <c r="E20" i="64"/>
  <c r="B24" i="64"/>
  <c r="C24" i="64"/>
  <c r="D24" i="64"/>
  <c r="E24" i="64"/>
  <c r="B28" i="64"/>
  <c r="C28" i="64"/>
  <c r="D28" i="64"/>
  <c r="E28" i="64"/>
  <c r="B32" i="64"/>
  <c r="C32" i="64"/>
  <c r="D32" i="64"/>
  <c r="E32" i="64"/>
  <c r="B33" i="64"/>
  <c r="C33" i="64"/>
  <c r="D33" i="64"/>
  <c r="E33" i="64"/>
  <c r="B34" i="64"/>
  <c r="C34" i="64"/>
  <c r="D34" i="64"/>
  <c r="E34" i="64"/>
  <c r="J3" i="61"/>
  <c r="J5" i="61" s="1"/>
  <c r="X3" i="61"/>
  <c r="AC3" i="61"/>
  <c r="AD3" i="61"/>
  <c r="AE3" i="61" s="1"/>
  <c r="J4" i="61"/>
  <c r="X4" i="61"/>
  <c r="AC4" i="61"/>
  <c r="AD4" i="61"/>
  <c r="B5" i="61"/>
  <c r="C5" i="61"/>
  <c r="D5" i="61"/>
  <c r="E5" i="61"/>
  <c r="F5" i="61"/>
  <c r="G5" i="61"/>
  <c r="H5" i="61"/>
  <c r="I5" i="61"/>
  <c r="K5" i="61"/>
  <c r="L5" i="61"/>
  <c r="M5" i="61"/>
  <c r="N5" i="61"/>
  <c r="O5" i="61"/>
  <c r="P5" i="61"/>
  <c r="Q5" i="61"/>
  <c r="R5" i="61"/>
  <c r="S5" i="61"/>
  <c r="T5" i="61"/>
  <c r="U5" i="61"/>
  <c r="V5" i="61"/>
  <c r="W5" i="61"/>
  <c r="X5" i="61"/>
  <c r="Y5" i="61"/>
  <c r="Z5" i="61"/>
  <c r="AA5" i="61"/>
  <c r="AB5" i="61"/>
  <c r="J6" i="61"/>
  <c r="X6" i="61"/>
  <c r="AC6" i="61"/>
  <c r="AD6" i="61"/>
  <c r="AE6" i="61" s="1"/>
  <c r="J7" i="61"/>
  <c r="X7" i="61"/>
  <c r="AC7" i="61"/>
  <c r="AD7" i="61"/>
  <c r="J8" i="61"/>
  <c r="X8" i="61"/>
  <c r="AC8" i="61"/>
  <c r="B9" i="61"/>
  <c r="B18" i="61" s="1"/>
  <c r="B32" i="61" s="1"/>
  <c r="C9" i="61"/>
  <c r="D9" i="61"/>
  <c r="E9" i="61"/>
  <c r="F9" i="61"/>
  <c r="G9" i="61"/>
  <c r="H9" i="61"/>
  <c r="I9" i="61"/>
  <c r="J9" i="61"/>
  <c r="K9" i="61"/>
  <c r="L9" i="61"/>
  <c r="M9" i="61"/>
  <c r="N9" i="61"/>
  <c r="O9" i="61"/>
  <c r="P9" i="61"/>
  <c r="Q9" i="61"/>
  <c r="R9" i="61"/>
  <c r="R18" i="61" s="1"/>
  <c r="R32" i="61" s="1"/>
  <c r="S9" i="61"/>
  <c r="T9" i="61"/>
  <c r="U9" i="61"/>
  <c r="V9" i="61"/>
  <c r="W9" i="61"/>
  <c r="Y9" i="61"/>
  <c r="Z9" i="61"/>
  <c r="AA9" i="61"/>
  <c r="AB9" i="61"/>
  <c r="J10" i="61"/>
  <c r="X10" i="61"/>
  <c r="AC10" i="61"/>
  <c r="AE10" i="61" s="1"/>
  <c r="AD10" i="61"/>
  <c r="J11" i="61"/>
  <c r="X11" i="61"/>
  <c r="AC11" i="61"/>
  <c r="J12" i="61"/>
  <c r="X12" i="61"/>
  <c r="AC12" i="61"/>
  <c r="B13" i="61"/>
  <c r="C13" i="61"/>
  <c r="D13" i="61"/>
  <c r="E13" i="61"/>
  <c r="E18" i="61" s="1"/>
  <c r="F13" i="61"/>
  <c r="G13" i="61"/>
  <c r="H13" i="61"/>
  <c r="I13" i="61"/>
  <c r="I18" i="61" s="1"/>
  <c r="K13" i="61"/>
  <c r="L13" i="61"/>
  <c r="M13" i="61"/>
  <c r="M18" i="61" s="1"/>
  <c r="M32" i="61" s="1"/>
  <c r="N13" i="61"/>
  <c r="O13" i="61"/>
  <c r="P13" i="61"/>
  <c r="Q13" i="61"/>
  <c r="Q18" i="61" s="1"/>
  <c r="Q32" i="61" s="1"/>
  <c r="R13" i="61"/>
  <c r="S13" i="61"/>
  <c r="T13" i="61"/>
  <c r="U13" i="61"/>
  <c r="U18" i="61" s="1"/>
  <c r="U32" i="61" s="1"/>
  <c r="V13" i="61"/>
  <c r="W13" i="61"/>
  <c r="Y13" i="61"/>
  <c r="Y18" i="61" s="1"/>
  <c r="Z13" i="61"/>
  <c r="AA13" i="61"/>
  <c r="AB13" i="61"/>
  <c r="AC13" i="61"/>
  <c r="J14" i="61"/>
  <c r="X14" i="61"/>
  <c r="AD14" i="61" s="1"/>
  <c r="AC14" i="61"/>
  <c r="AE14" i="61" s="1"/>
  <c r="J15" i="61"/>
  <c r="X15" i="61"/>
  <c r="AC15" i="61"/>
  <c r="J16" i="61"/>
  <c r="X16" i="61"/>
  <c r="AC16" i="61"/>
  <c r="AD16" i="61"/>
  <c r="AE16" i="61" s="1"/>
  <c r="B17" i="61"/>
  <c r="C17" i="61"/>
  <c r="D17" i="61"/>
  <c r="D18" i="61" s="1"/>
  <c r="E17" i="61"/>
  <c r="F17" i="61"/>
  <c r="G17" i="61"/>
  <c r="H17" i="61"/>
  <c r="H18" i="61" s="1"/>
  <c r="I17" i="61"/>
  <c r="K17" i="61"/>
  <c r="L17" i="61"/>
  <c r="L18" i="61" s="1"/>
  <c r="L32" i="61" s="1"/>
  <c r="M17" i="61"/>
  <c r="N17" i="61"/>
  <c r="O17" i="61"/>
  <c r="P17" i="61"/>
  <c r="P18" i="61" s="1"/>
  <c r="P32" i="61" s="1"/>
  <c r="Q17" i="61"/>
  <c r="R17" i="61"/>
  <c r="S17" i="61"/>
  <c r="T17" i="61"/>
  <c r="T18" i="61" s="1"/>
  <c r="T32" i="61" s="1"/>
  <c r="U17" i="61"/>
  <c r="V17" i="61"/>
  <c r="W17" i="61"/>
  <c r="X17" i="61"/>
  <c r="Y17" i="61"/>
  <c r="Z17" i="61"/>
  <c r="AA17" i="61"/>
  <c r="AB17" i="61"/>
  <c r="AB18" i="61" s="1"/>
  <c r="AB32" i="61" s="1"/>
  <c r="AC17" i="61"/>
  <c r="C18" i="61"/>
  <c r="F18" i="61"/>
  <c r="F32" i="61" s="1"/>
  <c r="G18" i="61"/>
  <c r="K18" i="61"/>
  <c r="N18" i="61"/>
  <c r="N32" i="61" s="1"/>
  <c r="O18" i="61"/>
  <c r="S18" i="61"/>
  <c r="V18" i="61"/>
  <c r="V32" i="61" s="1"/>
  <c r="W18" i="61"/>
  <c r="Z18" i="61"/>
  <c r="Z32" i="61" s="1"/>
  <c r="AA18" i="61"/>
  <c r="J19" i="61"/>
  <c r="X19" i="61"/>
  <c r="AC19" i="61"/>
  <c r="AE19" i="61" s="1"/>
  <c r="AD19" i="61"/>
  <c r="J20" i="61"/>
  <c r="X20" i="61"/>
  <c r="AC20" i="61"/>
  <c r="J21" i="61"/>
  <c r="X21" i="61"/>
  <c r="AC21" i="61"/>
  <c r="B22" i="61"/>
  <c r="C22" i="61"/>
  <c r="D22" i="61"/>
  <c r="E22" i="61"/>
  <c r="F22" i="61"/>
  <c r="G22" i="61"/>
  <c r="H22" i="61"/>
  <c r="I22" i="61"/>
  <c r="K22" i="61"/>
  <c r="L22" i="61"/>
  <c r="M22" i="61"/>
  <c r="N22" i="61"/>
  <c r="O22" i="61"/>
  <c r="P22" i="61"/>
  <c r="Q22" i="61"/>
  <c r="R22" i="61"/>
  <c r="S22" i="61"/>
  <c r="T22" i="61"/>
  <c r="U22" i="61"/>
  <c r="V22" i="61"/>
  <c r="W22" i="61"/>
  <c r="Y22" i="61"/>
  <c r="Z22" i="61"/>
  <c r="AA22" i="61"/>
  <c r="AB22" i="61"/>
  <c r="AC22" i="61"/>
  <c r="J23" i="61"/>
  <c r="X23" i="61"/>
  <c r="AD23" i="61" s="1"/>
  <c r="AC23" i="61"/>
  <c r="AE23" i="61" s="1"/>
  <c r="J24" i="61"/>
  <c r="X24" i="61"/>
  <c r="AC24" i="61"/>
  <c r="J25" i="61"/>
  <c r="X25" i="61"/>
  <c r="AC25" i="61"/>
  <c r="AD25" i="61"/>
  <c r="AE25" i="61" s="1"/>
  <c r="B26" i="61"/>
  <c r="C26" i="61"/>
  <c r="D26" i="61"/>
  <c r="D31" i="61" s="1"/>
  <c r="E26" i="61"/>
  <c r="F26" i="61"/>
  <c r="G26" i="61"/>
  <c r="H26" i="61"/>
  <c r="H31" i="61" s="1"/>
  <c r="I26" i="61"/>
  <c r="K26" i="61"/>
  <c r="L26" i="61"/>
  <c r="L31" i="61" s="1"/>
  <c r="M26" i="61"/>
  <c r="N26" i="61"/>
  <c r="O26" i="61"/>
  <c r="P26" i="61"/>
  <c r="P31" i="61" s="1"/>
  <c r="Q26" i="61"/>
  <c r="R26" i="61"/>
  <c r="S26" i="61"/>
  <c r="T26" i="61"/>
  <c r="T31" i="61" s="1"/>
  <c r="U26" i="61"/>
  <c r="V26" i="61"/>
  <c r="W26" i="61"/>
  <c r="X26" i="61"/>
  <c r="Y26" i="61"/>
  <c r="Z26" i="61"/>
  <c r="AA26" i="61"/>
  <c r="AB26" i="61"/>
  <c r="AB31" i="61" s="1"/>
  <c r="AC26" i="61"/>
  <c r="J27" i="61"/>
  <c r="X27" i="61"/>
  <c r="AC27" i="61"/>
  <c r="J28" i="61"/>
  <c r="X28" i="61"/>
  <c r="AC28" i="61"/>
  <c r="AD28" i="61"/>
  <c r="AE28" i="61" s="1"/>
  <c r="J29" i="61"/>
  <c r="X29" i="61"/>
  <c r="AC29" i="61"/>
  <c r="AD29" i="61"/>
  <c r="B30" i="61"/>
  <c r="C30" i="61"/>
  <c r="C31" i="61" s="1"/>
  <c r="D30" i="61"/>
  <c r="E30" i="61"/>
  <c r="F30" i="61"/>
  <c r="G30" i="61"/>
  <c r="G31" i="61" s="1"/>
  <c r="H30" i="61"/>
  <c r="I30" i="61"/>
  <c r="K30" i="61"/>
  <c r="K31" i="61" s="1"/>
  <c r="K32" i="61" s="1"/>
  <c r="L30" i="61"/>
  <c r="M30" i="61"/>
  <c r="N30" i="61"/>
  <c r="O30" i="61"/>
  <c r="O31" i="61" s="1"/>
  <c r="O32" i="61" s="1"/>
  <c r="P30" i="61"/>
  <c r="Q30" i="61"/>
  <c r="R30" i="61"/>
  <c r="S30" i="61"/>
  <c r="S31" i="61" s="1"/>
  <c r="T30" i="61"/>
  <c r="U30" i="61"/>
  <c r="V30" i="61"/>
  <c r="W30" i="61"/>
  <c r="W31" i="61" s="1"/>
  <c r="W32" i="61" s="1"/>
  <c r="X30" i="61"/>
  <c r="Y30" i="61"/>
  <c r="Z30" i="61"/>
  <c r="AA30" i="61"/>
  <c r="AA31" i="61" s="1"/>
  <c r="AA32" i="61" s="1"/>
  <c r="AB30" i="61"/>
  <c r="B31" i="61"/>
  <c r="E31" i="61"/>
  <c r="F31" i="61"/>
  <c r="I31" i="61"/>
  <c r="M31" i="61"/>
  <c r="N31" i="61"/>
  <c r="Q31" i="61"/>
  <c r="R31" i="61"/>
  <c r="U31" i="61"/>
  <c r="V31" i="61"/>
  <c r="Y31" i="61"/>
  <c r="Z31" i="61"/>
  <c r="C32" i="61"/>
  <c r="G32" i="61"/>
  <c r="S32" i="61"/>
  <c r="AA6" i="58"/>
  <c r="AA33" i="58" s="1"/>
  <c r="AB6" i="58"/>
  <c r="AA10" i="58"/>
  <c r="AB10" i="58"/>
  <c r="AA14" i="58"/>
  <c r="AB14" i="58"/>
  <c r="AA18" i="58"/>
  <c r="AB18" i="58"/>
  <c r="AA19" i="58"/>
  <c r="AA23" i="58"/>
  <c r="AB23" i="58"/>
  <c r="AA27" i="58"/>
  <c r="AB27" i="58"/>
  <c r="AA31" i="58"/>
  <c r="AB31" i="58"/>
  <c r="AA32" i="58"/>
  <c r="B18" i="56"/>
  <c r="C18" i="56"/>
  <c r="D18" i="56"/>
  <c r="E18" i="56"/>
  <c r="B31" i="56"/>
  <c r="C31" i="56"/>
  <c r="D31" i="56"/>
  <c r="E31" i="56"/>
  <c r="M10" i="54"/>
  <c r="M14" i="54"/>
  <c r="M18" i="54"/>
  <c r="M19" i="54"/>
  <c r="M23" i="54"/>
  <c r="M27" i="54"/>
  <c r="M31" i="54"/>
  <c r="M32" i="54"/>
  <c r="B33" i="54"/>
  <c r="C33" i="54"/>
  <c r="D33" i="54"/>
  <c r="E33" i="54"/>
  <c r="H33" i="54"/>
  <c r="I33" i="54"/>
  <c r="J33" i="54"/>
  <c r="K33" i="54"/>
  <c r="D9" i="50"/>
  <c r="E9" i="50"/>
  <c r="F9" i="50"/>
  <c r="D13" i="50"/>
  <c r="E13" i="50"/>
  <c r="F13" i="50"/>
  <c r="D17" i="50"/>
  <c r="E17" i="50"/>
  <c r="F17" i="50"/>
  <c r="F18" i="50"/>
  <c r="D22" i="50"/>
  <c r="E22" i="50"/>
  <c r="F22" i="50"/>
  <c r="D26" i="50"/>
  <c r="D31" i="50" s="1"/>
  <c r="E26" i="50"/>
  <c r="F26" i="50"/>
  <c r="D30" i="50"/>
  <c r="E30" i="50"/>
  <c r="E31" i="50" s="1"/>
  <c r="F30" i="50"/>
  <c r="F31" i="50"/>
  <c r="B6" i="47"/>
  <c r="C6" i="47"/>
  <c r="D6" i="47"/>
  <c r="E6" i="47"/>
  <c r="F6" i="47"/>
  <c r="G6" i="47"/>
  <c r="B10" i="47"/>
  <c r="C10" i="47"/>
  <c r="D10" i="47"/>
  <c r="E10" i="47"/>
  <c r="F10" i="47"/>
  <c r="G10" i="47"/>
  <c r="B14" i="47"/>
  <c r="C14" i="47"/>
  <c r="D14" i="47"/>
  <c r="E14" i="47"/>
  <c r="F14" i="47"/>
  <c r="G14" i="47"/>
  <c r="G19" i="47" s="1"/>
  <c r="B18" i="47"/>
  <c r="C18" i="47"/>
  <c r="D18" i="47"/>
  <c r="E18" i="47"/>
  <c r="F18" i="47"/>
  <c r="G18" i="47"/>
  <c r="B19" i="47"/>
  <c r="C19" i="47"/>
  <c r="D19" i="47"/>
  <c r="F19" i="47"/>
  <c r="B23" i="47"/>
  <c r="C23" i="47"/>
  <c r="D23" i="47"/>
  <c r="E23" i="47"/>
  <c r="F23" i="47"/>
  <c r="G23" i="47"/>
  <c r="B27" i="47"/>
  <c r="C27" i="47"/>
  <c r="D27" i="47"/>
  <c r="E27" i="47"/>
  <c r="F27" i="47"/>
  <c r="G27" i="47"/>
  <c r="B31" i="47"/>
  <c r="C31" i="47"/>
  <c r="D31" i="47"/>
  <c r="E31" i="47"/>
  <c r="F31" i="47"/>
  <c r="G31" i="47"/>
  <c r="B32" i="47"/>
  <c r="C32" i="47"/>
  <c r="D32" i="47"/>
  <c r="F32" i="47"/>
  <c r="G32" i="47"/>
  <c r="B33" i="47"/>
  <c r="D33" i="47"/>
  <c r="F33" i="47"/>
  <c r="E34" i="39"/>
  <c r="D3" i="30"/>
  <c r="D4" i="30"/>
  <c r="F4" i="30"/>
  <c r="B5" i="30"/>
  <c r="C5" i="30"/>
  <c r="E5" i="30"/>
  <c r="D6" i="30"/>
  <c r="F6" i="30" s="1"/>
  <c r="F9" i="30" s="1"/>
  <c r="D7" i="30"/>
  <c r="F7" i="30"/>
  <c r="D8" i="30"/>
  <c r="F8" i="30"/>
  <c r="B9" i="30"/>
  <c r="C9" i="30"/>
  <c r="C18" i="30" s="1"/>
  <c r="D9" i="30"/>
  <c r="E9" i="30"/>
  <c r="D10" i="30"/>
  <c r="F10" i="30" s="1"/>
  <c r="D11" i="30"/>
  <c r="F11" i="30" s="1"/>
  <c r="D12" i="30"/>
  <c r="F12" i="30" s="1"/>
  <c r="B13" i="30"/>
  <c r="C13" i="30"/>
  <c r="E13" i="30"/>
  <c r="D14" i="30"/>
  <c r="F14" i="30"/>
  <c r="D15" i="30"/>
  <c r="F15" i="30"/>
  <c r="D16" i="30"/>
  <c r="F16" i="30"/>
  <c r="B17" i="30"/>
  <c r="C17" i="30"/>
  <c r="D17" i="30"/>
  <c r="E17" i="30"/>
  <c r="E18" i="30" s="1"/>
  <c r="E32" i="30" s="1"/>
  <c r="B18" i="30"/>
  <c r="D19" i="30"/>
  <c r="F19" i="30"/>
  <c r="D20" i="30"/>
  <c r="F20" i="30"/>
  <c r="D21" i="30"/>
  <c r="F21" i="30"/>
  <c r="B22" i="30"/>
  <c r="C22" i="30"/>
  <c r="D22" i="30"/>
  <c r="E22" i="30"/>
  <c r="E31" i="30" s="1"/>
  <c r="D23" i="30"/>
  <c r="F23" i="30" s="1"/>
  <c r="D24" i="30"/>
  <c r="D25" i="30"/>
  <c r="F25" i="30"/>
  <c r="B26" i="30"/>
  <c r="C26" i="30"/>
  <c r="E26" i="30"/>
  <c r="D27" i="30"/>
  <c r="F27" i="30" s="1"/>
  <c r="D28" i="30"/>
  <c r="F28" i="30"/>
  <c r="D29" i="30"/>
  <c r="F29" i="30" s="1"/>
  <c r="B30" i="30"/>
  <c r="C30" i="30"/>
  <c r="C31" i="30" s="1"/>
  <c r="D30" i="30"/>
  <c r="E30" i="30"/>
  <c r="B31" i="30"/>
  <c r="B18" i="29"/>
  <c r="C18" i="29"/>
  <c r="D18" i="29"/>
  <c r="D32" i="29" s="1"/>
  <c r="E18" i="29"/>
  <c r="F18" i="29"/>
  <c r="B31" i="29"/>
  <c r="C31" i="29"/>
  <c r="C32" i="29" s="1"/>
  <c r="D31" i="29"/>
  <c r="E31" i="29"/>
  <c r="F31" i="29"/>
  <c r="B32" i="29"/>
  <c r="E32" i="29"/>
  <c r="F32" i="29"/>
  <c r="B6" i="20"/>
  <c r="B10" i="20"/>
  <c r="B14" i="20"/>
  <c r="B18" i="20"/>
  <c r="B19" i="20" s="1"/>
  <c r="B33" i="20" s="1"/>
  <c r="B23" i="20"/>
  <c r="B27" i="20"/>
  <c r="B31" i="20"/>
  <c r="B32" i="20" s="1"/>
  <c r="B6" i="18"/>
  <c r="C6" i="18"/>
  <c r="E6" i="18"/>
  <c r="F6" i="18"/>
  <c r="B10" i="18"/>
  <c r="C10" i="18"/>
  <c r="E10" i="18"/>
  <c r="F10" i="18"/>
  <c r="B14" i="18"/>
  <c r="C14" i="18"/>
  <c r="E14" i="18"/>
  <c r="F14" i="18"/>
  <c r="B18" i="18"/>
  <c r="C18" i="18"/>
  <c r="E18" i="18"/>
  <c r="F18" i="18"/>
  <c r="B19" i="18"/>
  <c r="C19" i="18"/>
  <c r="E19" i="18"/>
  <c r="F19" i="18"/>
  <c r="B23" i="18"/>
  <c r="C23" i="18"/>
  <c r="E23" i="18"/>
  <c r="F23" i="18"/>
  <c r="B27" i="18"/>
  <c r="C27" i="18"/>
  <c r="E27" i="18"/>
  <c r="F27" i="18"/>
  <c r="B31" i="18"/>
  <c r="C31" i="18"/>
  <c r="E31" i="18"/>
  <c r="F31" i="18"/>
  <c r="B32" i="18"/>
  <c r="C32" i="18"/>
  <c r="E32" i="18"/>
  <c r="F32" i="18"/>
  <c r="G3" i="17"/>
  <c r="G4" i="17"/>
  <c r="B5" i="17"/>
  <c r="D5" i="17"/>
  <c r="E5" i="17"/>
  <c r="G5" i="17"/>
  <c r="G6" i="17"/>
  <c r="G7" i="17"/>
  <c r="G8" i="17"/>
  <c r="B9" i="17"/>
  <c r="B18" i="17" s="1"/>
  <c r="D9" i="17"/>
  <c r="E9" i="17"/>
  <c r="G9" i="17"/>
  <c r="G10" i="17"/>
  <c r="G11" i="17"/>
  <c r="G12" i="17"/>
  <c r="B13" i="17"/>
  <c r="D13" i="17"/>
  <c r="E13" i="17"/>
  <c r="G13" i="17" s="1"/>
  <c r="G14" i="17"/>
  <c r="G15" i="17"/>
  <c r="G16" i="17"/>
  <c r="B17" i="17"/>
  <c r="D17" i="17"/>
  <c r="E17" i="17"/>
  <c r="C18" i="17"/>
  <c r="D18" i="17"/>
  <c r="G19" i="17"/>
  <c r="G20" i="17"/>
  <c r="G21" i="17"/>
  <c r="B22" i="17"/>
  <c r="D22" i="17"/>
  <c r="E22" i="17"/>
  <c r="G22" i="17" s="1"/>
  <c r="G23" i="17"/>
  <c r="G24" i="17"/>
  <c r="G25" i="17"/>
  <c r="B26" i="17"/>
  <c r="D26" i="17"/>
  <c r="G26" i="17" s="1"/>
  <c r="E26" i="17"/>
  <c r="G27" i="17"/>
  <c r="G28" i="17"/>
  <c r="G29" i="17"/>
  <c r="B30" i="17"/>
  <c r="D30" i="17"/>
  <c r="E30" i="17"/>
  <c r="B31" i="17"/>
  <c r="C31" i="17"/>
  <c r="D31" i="17"/>
  <c r="B32" i="17"/>
  <c r="C32" i="17"/>
  <c r="E32" i="17"/>
  <c r="C6" i="10"/>
  <c r="E6" i="10"/>
  <c r="F6" i="10"/>
  <c r="G6" i="10"/>
  <c r="H6" i="10"/>
  <c r="I6" i="10"/>
  <c r="C10" i="10"/>
  <c r="E10" i="10"/>
  <c r="F10" i="10"/>
  <c r="F19" i="10" s="1"/>
  <c r="G10" i="10"/>
  <c r="H10" i="10"/>
  <c r="H19" i="10" s="1"/>
  <c r="I10" i="10"/>
  <c r="C14" i="10"/>
  <c r="E14" i="10"/>
  <c r="F14" i="10"/>
  <c r="G14" i="10"/>
  <c r="H14" i="10"/>
  <c r="I14" i="10"/>
  <c r="C18" i="10"/>
  <c r="E18" i="10"/>
  <c r="F18" i="10"/>
  <c r="G18" i="10"/>
  <c r="H18" i="10"/>
  <c r="I18" i="10"/>
  <c r="C19" i="10"/>
  <c r="G19" i="10"/>
  <c r="C23" i="10"/>
  <c r="E23" i="10"/>
  <c r="F23" i="10"/>
  <c r="G23" i="10"/>
  <c r="H23" i="10"/>
  <c r="I23" i="10"/>
  <c r="C27" i="10"/>
  <c r="E27" i="10"/>
  <c r="F27" i="10"/>
  <c r="G27" i="10"/>
  <c r="H27" i="10"/>
  <c r="I27" i="10"/>
  <c r="C31" i="10"/>
  <c r="E31" i="10"/>
  <c r="F31" i="10"/>
  <c r="G31" i="10"/>
  <c r="H31" i="10"/>
  <c r="H32" i="10" s="1"/>
  <c r="I31" i="10"/>
  <c r="B32" i="10"/>
  <c r="E32" i="10"/>
  <c r="F32" i="10"/>
  <c r="G32" i="10"/>
  <c r="I32" i="10"/>
  <c r="E20" i="9"/>
  <c r="E33" i="9"/>
  <c r="G6" i="8"/>
  <c r="G33" i="8" s="1"/>
  <c r="G10" i="8"/>
  <c r="G14" i="8"/>
  <c r="G19" i="8" s="1"/>
  <c r="G18" i="8"/>
  <c r="G23" i="8"/>
  <c r="G27" i="8"/>
  <c r="G32" i="8" s="1"/>
  <c r="G31" i="8"/>
  <c r="B19" i="5"/>
  <c r="C19" i="5"/>
  <c r="B32" i="5"/>
  <c r="C32" i="5"/>
  <c r="D4" i="4"/>
  <c r="D5" i="4"/>
  <c r="F5" i="4" s="1"/>
  <c r="G5" i="4"/>
  <c r="C6" i="4"/>
  <c r="D7" i="4"/>
  <c r="F7" i="4"/>
  <c r="G7" i="4"/>
  <c r="H7" i="4"/>
  <c r="D8" i="4"/>
  <c r="F8" i="4"/>
  <c r="G8" i="4"/>
  <c r="H8" i="4"/>
  <c r="D9" i="4"/>
  <c r="F9" i="4"/>
  <c r="G9" i="4"/>
  <c r="H9" i="4"/>
  <c r="C10" i="4"/>
  <c r="D10" i="4"/>
  <c r="H10" i="4" s="1"/>
  <c r="F10" i="4"/>
  <c r="D11" i="4"/>
  <c r="H11" i="4" s="1"/>
  <c r="G11" i="4"/>
  <c r="D12" i="4"/>
  <c r="H12" i="4" s="1"/>
  <c r="F12" i="4"/>
  <c r="G12" i="4"/>
  <c r="D13" i="4"/>
  <c r="H13" i="4" s="1"/>
  <c r="C14" i="4"/>
  <c r="D14" i="4"/>
  <c r="F14" i="4" s="1"/>
  <c r="D15" i="4"/>
  <c r="G15" i="4" s="1"/>
  <c r="F15" i="4"/>
  <c r="D16" i="4"/>
  <c r="G16" i="4" s="1"/>
  <c r="H16" i="4"/>
  <c r="D17" i="4"/>
  <c r="G17" i="4" s="1"/>
  <c r="F17" i="4"/>
  <c r="H17" i="4"/>
  <c r="C18" i="4"/>
  <c r="B19" i="4"/>
  <c r="E19" i="4"/>
  <c r="D20" i="4"/>
  <c r="G20" i="4" s="1"/>
  <c r="F20" i="4"/>
  <c r="H20" i="4"/>
  <c r="D21" i="4"/>
  <c r="G21" i="4" s="1"/>
  <c r="D22" i="4"/>
  <c r="G22" i="4" s="1"/>
  <c r="F22" i="4"/>
  <c r="C23" i="4"/>
  <c r="C32" i="4" s="1"/>
  <c r="D24" i="4"/>
  <c r="G24" i="4" s="1"/>
  <c r="H24" i="4"/>
  <c r="D25" i="4"/>
  <c r="F25" i="4" s="1"/>
  <c r="G25" i="4"/>
  <c r="H25" i="4"/>
  <c r="D26" i="4"/>
  <c r="F26" i="4" s="1"/>
  <c r="C27" i="4"/>
  <c r="D28" i="4"/>
  <c r="G28" i="4" s="1"/>
  <c r="F28" i="4"/>
  <c r="H28" i="4"/>
  <c r="D29" i="4"/>
  <c r="G29" i="4" s="1"/>
  <c r="F29" i="4"/>
  <c r="H29" i="4"/>
  <c r="D30" i="4"/>
  <c r="G30" i="4" s="1"/>
  <c r="F30" i="4"/>
  <c r="H30" i="4"/>
  <c r="C31" i="4"/>
  <c r="D31" i="4"/>
  <c r="F31" i="4" s="1"/>
  <c r="B32" i="4"/>
  <c r="E32" i="4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C33" i="2"/>
  <c r="D33" i="2"/>
  <c r="H33" i="2"/>
  <c r="G27" i="4" l="1"/>
  <c r="G32" i="17"/>
  <c r="AD27" i="61"/>
  <c r="AE27" i="61" s="1"/>
  <c r="J30" i="61"/>
  <c r="AD30" i="61" s="1"/>
  <c r="C33" i="4"/>
  <c r="H31" i="4"/>
  <c r="D23" i="4"/>
  <c r="F16" i="4"/>
  <c r="G14" i="4"/>
  <c r="C19" i="4"/>
  <c r="F11" i="4"/>
  <c r="I19" i="10"/>
  <c r="E19" i="10"/>
  <c r="G30" i="17"/>
  <c r="E31" i="17"/>
  <c r="G31" i="17" s="1"/>
  <c r="D32" i="17"/>
  <c r="F30" i="30"/>
  <c r="D13" i="30"/>
  <c r="D18" i="30" s="1"/>
  <c r="C32" i="30"/>
  <c r="AB19" i="58"/>
  <c r="AD15" i="61"/>
  <c r="AE15" i="61" s="1"/>
  <c r="J17" i="61"/>
  <c r="AD17" i="61" s="1"/>
  <c r="Y32" i="61"/>
  <c r="AC9" i="61"/>
  <c r="AE7" i="61"/>
  <c r="F32" i="65"/>
  <c r="C32" i="65"/>
  <c r="F4" i="4"/>
  <c r="D6" i="4"/>
  <c r="C32" i="10"/>
  <c r="C33" i="10" s="1"/>
  <c r="F24" i="30"/>
  <c r="F26" i="30" s="1"/>
  <c r="D26" i="30"/>
  <c r="D31" i="30" s="1"/>
  <c r="E18" i="50"/>
  <c r="E34" i="50"/>
  <c r="X13" i="61"/>
  <c r="AD11" i="61"/>
  <c r="AE4" i="61"/>
  <c r="AC5" i="61"/>
  <c r="F24" i="4"/>
  <c r="D27" i="4"/>
  <c r="H21" i="4"/>
  <c r="H14" i="4"/>
  <c r="G13" i="4"/>
  <c r="H4" i="4"/>
  <c r="G17" i="17"/>
  <c r="E18" i="17"/>
  <c r="G18" i="17" s="1"/>
  <c r="F22" i="30"/>
  <c r="F31" i="30" s="1"/>
  <c r="F17" i="30"/>
  <c r="F13" i="30"/>
  <c r="F3" i="30"/>
  <c r="F5" i="30" s="1"/>
  <c r="D5" i="30"/>
  <c r="D32" i="30" s="1"/>
  <c r="E19" i="47"/>
  <c r="G33" i="47"/>
  <c r="C33" i="47"/>
  <c r="AB32" i="58"/>
  <c r="AE29" i="61"/>
  <c r="AC30" i="61"/>
  <c r="X22" i="61"/>
  <c r="X31" i="61" s="1"/>
  <c r="AD20" i="61"/>
  <c r="AE20" i="61" s="1"/>
  <c r="AD12" i="61"/>
  <c r="AE12" i="61" s="1"/>
  <c r="J13" i="61"/>
  <c r="AD8" i="61"/>
  <c r="AE8" i="61" s="1"/>
  <c r="X9" i="61"/>
  <c r="AD5" i="61"/>
  <c r="B32" i="65"/>
  <c r="D34" i="50"/>
  <c r="D18" i="50"/>
  <c r="AD21" i="61"/>
  <c r="AE21" i="61" s="1"/>
  <c r="J22" i="61"/>
  <c r="G31" i="4"/>
  <c r="H26" i="4"/>
  <c r="G26" i="4"/>
  <c r="H22" i="4"/>
  <c r="F21" i="4"/>
  <c r="D18" i="4"/>
  <c r="H15" i="4"/>
  <c r="F13" i="4"/>
  <c r="G10" i="4"/>
  <c r="H5" i="4"/>
  <c r="G4" i="4"/>
  <c r="F18" i="30"/>
  <c r="B32" i="30"/>
  <c r="E32" i="47"/>
  <c r="AD24" i="61"/>
  <c r="AE24" i="61" s="1"/>
  <c r="J26" i="61"/>
  <c r="AD26" i="61" s="1"/>
  <c r="AE26" i="61" s="1"/>
  <c r="AE17" i="61"/>
  <c r="H32" i="61"/>
  <c r="D32" i="61"/>
  <c r="I32" i="61"/>
  <c r="E32" i="61"/>
  <c r="AE11" i="61"/>
  <c r="AD22" i="61" l="1"/>
  <c r="AE22" i="61" s="1"/>
  <c r="J31" i="61"/>
  <c r="AD31" i="61" s="1"/>
  <c r="F23" i="4"/>
  <c r="H23" i="4"/>
  <c r="D32" i="4"/>
  <c r="G23" i="4"/>
  <c r="F18" i="4"/>
  <c r="H18" i="4"/>
  <c r="F32" i="30"/>
  <c r="D19" i="4"/>
  <c r="AE30" i="61"/>
  <c r="AC31" i="61"/>
  <c r="AE31" i="61" s="1"/>
  <c r="H6" i="4"/>
  <c r="G6" i="4"/>
  <c r="D33" i="4"/>
  <c r="F6" i="4"/>
  <c r="AD13" i="61"/>
  <c r="AE13" i="61" s="1"/>
  <c r="AE5" i="61"/>
  <c r="X18" i="61"/>
  <c r="X32" i="61" s="1"/>
  <c r="J18" i="61"/>
  <c r="E33" i="47"/>
  <c r="H27" i="4"/>
  <c r="F27" i="4"/>
  <c r="AC18" i="61"/>
  <c r="AE9" i="61"/>
  <c r="AB33" i="58"/>
  <c r="G18" i="4"/>
  <c r="AD9" i="61"/>
  <c r="AC32" i="61" l="1"/>
  <c r="AD18" i="61"/>
  <c r="AE18" i="61" s="1"/>
  <c r="J32" i="61"/>
  <c r="AD32" i="61" s="1"/>
  <c r="F33" i="4"/>
  <c r="H33" i="4"/>
  <c r="H19" i="4"/>
  <c r="F19" i="4"/>
  <c r="G19" i="4"/>
  <c r="G33" i="4"/>
  <c r="F32" i="4"/>
  <c r="G32" i="4"/>
  <c r="H32" i="4"/>
  <c r="AE32" i="6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0AB4469-3DCA-4CB8-ADC0-7E67553F6E54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2009.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969BCC86-DE34-432E-BB7D-C0640D065D7E}">
      <text>
        <r>
          <rPr>
            <sz val="8"/>
            <color indexed="81"/>
            <rFont val="Tahoma"/>
            <family val="2"/>
            <charset val="238"/>
          </rPr>
          <t>Deaths under 1 year of age per thusand live-born.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2C0AEC-D563-4F4F-8F06-D1A8E89ECC9A}">
      <text>
        <r>
          <rPr>
            <sz val="8"/>
            <color indexed="81"/>
            <rFont val="Tahoma"/>
            <family val="2"/>
            <charset val="238"/>
          </rPr>
          <t xml:space="preserve">Source: Labour Force Survey.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5535777-8F24-49A2-9EDC-235304C1A0C3}">
      <text>
        <r>
          <rPr>
            <sz val="8"/>
            <color indexed="8"/>
            <rFont val="Tahoma"/>
            <family val="2"/>
            <charset val="238"/>
          </rPr>
          <t>Enterprises with at least 5 employees, as well as – irrespective of staff number – budgetary institutions and assigned non-profit organisations.</t>
        </r>
        <r>
          <rPr>
            <sz val="8"/>
            <color indexed="81"/>
            <rFont val="Tahoma"/>
            <family val="2"/>
            <charset val="238"/>
          </rPr>
          <t xml:space="preserve">
Source: Interim institutional labour statistical surveys.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73CED6-2BBE-4F85-9C2F-2ED805131D17}">
      <text>
        <r>
          <rPr>
            <sz val="8"/>
            <color indexed="81"/>
            <rFont val="Tahoma"/>
            <family val="2"/>
            <charset val="238"/>
          </rPr>
          <t>Data of public utilities.</t>
        </r>
      </text>
    </comment>
    <comment ref="B2" authorId="0" shapeId="0" xr:uid="{25E2AA57-5B9D-4A67-B653-513532D10B6F}">
      <text>
        <r>
          <rPr>
            <sz val="8"/>
            <color indexed="81"/>
            <rFont val="Tahoma"/>
            <family val="2"/>
            <charset val="238"/>
          </rPr>
          <t>Length of public sewerage network per 1 kilometre of water conduit network.</t>
        </r>
      </text>
    </comment>
    <comment ref="C2" authorId="0" shapeId="0" xr:uid="{06F2A5D7-76D0-43CD-8182-B61603DCFE03}">
      <text>
        <r>
          <rPr>
            <sz val="8"/>
            <color indexed="81"/>
            <rFont val="Tahoma"/>
            <family val="2"/>
            <charset val="238"/>
          </rPr>
          <t>The gap between the ratio of dwellings connected to the public drinking water-conduit network and to the public sewerage.</t>
        </r>
      </text>
    </comment>
    <comment ref="D2" authorId="0" shapeId="0" xr:uid="{FC064394-E3C9-4E1B-B3A2-2DC92C08B011}">
      <text>
        <r>
          <rPr>
            <sz val="7"/>
            <color indexed="81"/>
            <rFont val="Tahoma"/>
            <family val="2"/>
            <charset val="238"/>
          </rPr>
          <t>Without hot water supply by district heating.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6ECCC365-EA35-4B7C-AB66-64496AAD226F}">
      <text>
        <r>
          <rPr>
            <sz val="8"/>
            <color indexed="81"/>
            <rFont val="Tahoma"/>
            <family val="2"/>
            <charset val="238"/>
          </rPr>
          <t>Ministry of Justice and Law Enforcement referring to hospital beds.</t>
        </r>
      </text>
    </comment>
    <comment ref="G2" authorId="0" shapeId="0" xr:uid="{282D5018-B077-4009-AC35-697E9425396A}">
      <text>
        <r>
          <rPr>
            <sz val="8"/>
            <color indexed="81"/>
            <rFont val="Tahoma"/>
            <family val="2"/>
            <charset val="238"/>
          </rPr>
          <t>In the primary health care.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24B0B8C-55FB-438B-B025-00789C541784}">
      <text>
        <r>
          <rPr>
            <sz val="8"/>
            <color indexed="81"/>
            <rFont val="Arial"/>
            <family val="2"/>
            <charset val="238"/>
          </rPr>
          <t>1st January 2009.</t>
        </r>
      </text>
    </comment>
    <comment ref="C2" authorId="0" shapeId="0" xr:uid="{CA39DA13-D3BD-4E0B-9455-3084E6555E7D}">
      <text>
        <r>
          <rPr>
            <sz val="8"/>
            <color indexed="81"/>
            <rFont val="Arial"/>
            <family val="2"/>
            <charset val="238"/>
          </rPr>
          <t>31. May.</t>
        </r>
      </text>
    </comment>
    <comment ref="B33" authorId="0" shapeId="0" xr:uid="{7189D646-B183-4767-B285-20CC80586846}">
      <text>
        <r>
          <rPr>
            <sz val="8"/>
            <color indexed="81"/>
            <rFont val="Arial"/>
            <family val="2"/>
            <charset val="238"/>
          </rPr>
          <t>Including retirement allowances paid abroad.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121D95-FCED-4AEE-811E-6A9587BC8BD5}">
      <text>
        <r>
          <rPr>
            <sz val="8"/>
            <color indexed="81"/>
            <rFont val="Arial"/>
            <family val="2"/>
            <charset val="238"/>
          </rPr>
          <t>By headquarters of institutions.</t>
        </r>
      </text>
    </comment>
    <comment ref="E2" authorId="0" shapeId="0" xr:uid="{3FFCA70B-ACEF-48EF-82D1-95EC8B49E11D}">
      <text>
        <r>
          <rPr>
            <sz val="8"/>
            <color indexed="81"/>
            <rFont val="Tahoma"/>
            <family val="2"/>
            <charset val="238"/>
          </rPr>
          <t>Including students in university and college level education and in undivided training.</t>
        </r>
      </text>
    </comment>
    <comment ref="G3" authorId="0" shapeId="0" xr:uid="{18A3BA31-B90C-42F9-9781-ED002FBE620A}">
      <text>
        <r>
          <rPr>
            <sz val="8"/>
            <color indexed="81"/>
            <rFont val="Tahoma"/>
            <family val="2"/>
            <charset val="238"/>
          </rPr>
          <t>Full-time form.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98458F-5FF1-4268-92D3-2B8A71DAB1AD}">
      <text>
        <r>
          <rPr>
            <sz val="8"/>
            <color indexed="81"/>
            <rFont val="Tahoma"/>
            <family val="2"/>
            <charset val="238"/>
          </rPr>
          <t>Data on operating libraries. Source: Ministry of Education and Culture.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7B3FEB3-5CEA-4685-9365-5B456BFC61BF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</text>
    </comment>
    <comment ref="E2" authorId="0" shapeId="0" xr:uid="{C78E75DF-0A12-4316-AD93-127052B7E14E}">
      <text>
        <r>
          <rPr>
            <sz val="8"/>
            <color indexed="81"/>
            <rFont val="Tahoma"/>
            <family val="2"/>
            <charset val="238"/>
          </rPr>
          <t>Excluding data on out door theatres.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A6262CC-289B-4AA8-BDBA-167733838A20}">
      <text>
        <r>
          <rPr>
            <sz val="8"/>
            <color indexed="81"/>
            <rFont val="Tahoma"/>
            <family val="2"/>
            <charset val="238"/>
          </rPr>
          <t xml:space="preserve">Source: Ministry of Justice and Law Enforcement, Prosecutor General's Office.
</t>
        </r>
      </text>
    </comment>
    <comment ref="B33" authorId="0" shapeId="0" xr:uid="{222C0CA6-C896-4E0B-8EF8-DFC8E859EF75}">
      <text>
        <r>
          <rPr>
            <sz val="8"/>
            <color indexed="81"/>
            <rFont val="Tahoma"/>
            <family val="2"/>
            <charset val="238"/>
          </rPr>
          <t>Including cases whith non-detectable place of perpetration and those discovered abroad.</t>
        </r>
      </text>
    </comment>
    <comment ref="C33" authorId="0" shapeId="0" xr:uid="{B593F603-B670-40E6-9141-ADA841A97F0D}">
      <text>
        <r>
          <rPr>
            <sz val="8"/>
            <color indexed="81"/>
            <rFont val="Tahoma"/>
            <family val="2"/>
            <charset val="238"/>
          </rPr>
          <t>Including cases whith non-detectable place of perpetration and those discovered abroad.</t>
        </r>
      </text>
    </comment>
    <comment ref="D33" authorId="0" shapeId="0" xr:uid="{7E7D0769-F46C-4608-9566-5E6C60F93A88}">
      <text>
        <r>
          <rPr>
            <sz val="8"/>
            <color indexed="81"/>
            <rFont val="Tahoma"/>
            <family val="2"/>
            <charset val="238"/>
          </rPr>
          <t>Including cases whith non-detectable place of perpetration and those discovered abroad.</t>
        </r>
      </text>
    </comment>
    <comment ref="E33" authorId="0" shapeId="0" xr:uid="{0E365765-3CA3-4F3B-AFEA-E8002277AAFC}">
      <text>
        <r>
          <rPr>
            <sz val="8"/>
            <color indexed="81"/>
            <rFont val="Tahoma"/>
            <family val="2"/>
            <charset val="238"/>
          </rPr>
          <t>Including cases whith non-detectable place of perpetration and those discovered abroad.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B569144-C683-48D9-83AF-AD63A8E95BEA}">
      <text>
        <r>
          <rPr>
            <sz val="8"/>
            <color indexed="81"/>
            <rFont val="Arial"/>
            <family val="2"/>
            <charset val="238"/>
          </rPr>
          <t>Data derive from HCSO's publication titled National Accounts of Hungary, 2006–2007.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996ECDE5-36B2-4528-8784-502432DF5C90}">
      <text>
        <r>
          <rPr>
            <sz val="8"/>
            <color indexed="81"/>
            <rFont val="Tahoma"/>
            <family val="2"/>
            <charset val="238"/>
          </rPr>
          <t>EPOP = Employees' Part Ownership Programme.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9499F7-010D-4E64-B7CD-00BD597ABBA7}">
      <text>
        <r>
          <rPr>
            <sz val="8"/>
            <color indexed="81"/>
            <rFont val="Arial"/>
            <family val="2"/>
            <charset val="238"/>
          </rPr>
          <t xml:space="preserve">Data by regions are based on data referring to the head office of investors.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2" authorId="0" shapeId="0" xr:uid="{8290101E-A8C2-409D-9737-43EB3E6CD920}">
      <text>
        <r>
          <rPr>
            <sz val="8"/>
            <color indexed="81"/>
            <rFont val="Tahoma"/>
            <family val="2"/>
            <charset val="238"/>
          </rPr>
          <t>Including the honorariums, salary supplements of scientific degrees, moreover, the amounts of state scientific scholarships.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34A10BC1-C0E4-4FE9-B861-A3B5364255D7}">
      <text>
        <r>
          <rPr>
            <sz val="8"/>
            <color indexed="81"/>
            <rFont val="Tahoma"/>
            <family val="2"/>
            <charset val="238"/>
          </rPr>
          <t>Reeds and fish-ponds are included.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A3D9769-8CC5-4495-B36E-6B417640D037}">
      <text>
        <r>
          <rPr>
            <sz val="8"/>
            <color indexed="81"/>
            <rFont val="Arial"/>
            <family val="2"/>
            <charset val="238"/>
          </rPr>
          <t xml:space="preserve"> Data of enterprises with more than 4 employees.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84038DE-7562-486F-A133-EC2591A69C1F}">
      <text>
        <r>
          <rPr>
            <sz val="8"/>
            <color indexed="81"/>
            <rFont val="Arial"/>
            <family val="2"/>
            <charset val="238"/>
          </rPr>
          <t>Data of enterprises with more than 4 employees.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557E8A-407A-4E8A-8BBF-974779EA9506}">
      <text>
        <r>
          <rPr>
            <sz val="8"/>
            <color indexed="81"/>
            <rFont val="Arial"/>
            <family val="2"/>
            <charset val="238"/>
          </rPr>
          <t>Data of capacity refer to 31 July.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21ECB331-02ED-4674-A80E-65E668319678}">
      <text>
        <r>
          <rPr>
            <sz val="8"/>
            <color indexed="81"/>
            <rFont val="Tahoma"/>
            <family val="2"/>
            <charset val="238"/>
          </rPr>
          <t>Not including special-purpose motor vehicles.</t>
        </r>
      </text>
    </comment>
    <comment ref="A33" authorId="0" shapeId="0" xr:uid="{67617065-2D50-4543-93B6-554147E4E095}">
      <text>
        <r>
          <rPr>
            <sz val="8"/>
            <color indexed="81"/>
            <rFont val="Tahoma"/>
            <family val="2"/>
            <charset val="238"/>
          </rPr>
          <t>The number of motor vehicles which cannot be broken down by territorial units is also included in the total.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5D7CDBD-E523-437D-923D-8553C1E43E8A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2008.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A217A39-E573-47D6-95F3-4C04447E0A0A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</t>
        </r>
        <r>
          <rPr>
            <sz val="8"/>
            <color indexed="81"/>
            <rFont val="Tahoma"/>
            <family val="2"/>
            <charset val="238"/>
          </rPr>
          <t>y 2008.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B66C291-E504-4E47-89A7-757124FC0F9A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2008.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4A583DC-0124-4709-A91E-A81B93C45B6D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2008.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C09882B-95D4-4FB7-B9CB-47F3967EB83D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</t>
        </r>
        <r>
          <rPr>
            <sz val="8"/>
            <color indexed="81"/>
            <rFont val="Tahoma"/>
            <family val="2"/>
            <charset val="238"/>
          </rPr>
          <t xml:space="preserve"> 2008</t>
        </r>
        <r>
          <rPr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82CB139-A518-4B33-BE38-7021A2F54FC3}">
      <text>
        <r>
          <rPr>
            <sz val="8"/>
            <color indexed="81"/>
            <rFont val="Tahoma"/>
            <family val="2"/>
            <charset val="238"/>
          </rPr>
          <t xml:space="preserve">Source: data of gas-supplier companies.
</t>
        </r>
      </text>
    </comment>
    <comment ref="H4" authorId="0" shapeId="0" xr:uid="{393D7368-6D83-4E2A-B589-16B7B74B2A27}">
      <text>
        <r>
          <rPr>
            <sz val="8"/>
            <color indexed="81"/>
            <rFont val="Tahoma"/>
            <family val="2"/>
            <charset val="238"/>
          </rPr>
          <t>By authorities, institutions financed from the state (local government) budget, as well as by interest representations of social organizations, associations.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F055F3-D683-41B9-8D82-904A70A7F7B1}">
      <text>
        <r>
          <rPr>
            <sz val="8"/>
            <color indexed="81"/>
            <rFont val="Arial"/>
            <family val="2"/>
            <charset val="238"/>
          </rPr>
          <t>Approved hospital beds. Since data of the Ministry  of Justice. –  Source: National Health Insurance Fund Administration. And Law Enforcement.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F84E15A-21D4-4B52-973E-AA473BDB3C13}">
      <text>
        <r>
          <rPr>
            <sz val="8"/>
            <color indexed="81"/>
            <rFont val="Arial"/>
            <family val="2"/>
            <charset val="238"/>
          </rPr>
          <t>Sources: National Institute  for Psychiatry and Neurology „Korányi”  National TB and Pulmonologic Institute.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82FD25-C06F-4C7D-917E-E67913C26633}">
      <text>
        <r>
          <rPr>
            <sz val="8"/>
            <color indexed="81"/>
            <rFont val="Arial"/>
            <family val="2"/>
            <charset val="238"/>
          </rPr>
          <t>Sources: "Korányi" National TB and Pulmonologic Institute.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55307E0-57F2-40AB-B3EE-BD1E96C3299C}">
      <text>
        <r>
          <rPr>
            <sz val="8"/>
            <color indexed="81"/>
            <rFont val="Arial"/>
            <family val="2"/>
            <charset val="238"/>
          </rPr>
          <t>Data for other active ambulance services are not included. 
Source: National Ambulance Service.</t>
        </r>
      </text>
    </comment>
    <comment ref="C3" authorId="0" shapeId="0" xr:uid="{D39F55D3-14DA-4093-B7EA-C290763383A9}">
      <text>
        <r>
          <rPr>
            <sz val="8"/>
            <color indexed="81"/>
            <rFont val="Arial"/>
            <family val="2"/>
            <charset val="238"/>
          </rPr>
          <t>Only cars in operation.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528120D2-71AA-407E-A21E-9278ACF29A57}">
      <text>
        <r>
          <rPr>
            <sz val="8"/>
            <color indexed="81"/>
            <rFont val="Tahoma"/>
            <family val="2"/>
            <charset val="238"/>
          </rPr>
          <t>Regional breakdown of suicides was done by the last actual place of residence.</t>
        </r>
      </text>
    </comment>
    <comment ref="B2" authorId="0" shapeId="0" xr:uid="{9C7D50D1-3EBA-49D8-8F89-052977F04B99}">
      <text>
        <r>
          <rPr>
            <sz val="8"/>
            <color indexed="81"/>
            <rFont val="Tahoma"/>
            <family val="2"/>
            <charset val="238"/>
          </rPr>
          <t>Including 9–14 year-old-children.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5E0415-880D-40CD-BDE1-039D22D0E37F}">
      <text>
        <r>
          <rPr>
            <sz val="8"/>
            <color indexed="81"/>
            <rFont val="Arial"/>
            <family val="2"/>
            <charset val="238"/>
          </rPr>
          <t>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5BE01771-75A4-4305-8AD9-341E814E61DD}">
      <text>
        <r>
          <rPr>
            <sz val="8"/>
            <color indexed="81"/>
            <rFont val="Arial"/>
            <family val="2"/>
            <charset val="238"/>
          </rPr>
          <t>Data on recipients relate to January 2009. The county data include the data of the Hungarian State Railways.</t>
        </r>
      </text>
    </comment>
    <comment ref="F2" authorId="0" shapeId="0" xr:uid="{A927A826-2253-4335-BE7B-E15773FB2C92}">
      <text>
        <r>
          <rPr>
            <sz val="8"/>
            <color indexed="81"/>
            <rFont val="Arial"/>
            <family val="2"/>
            <charset val="238"/>
          </rPr>
          <t>Including accident disability pension.</t>
        </r>
      </text>
    </comment>
    <comment ref="C3" authorId="0" shapeId="0" xr:uid="{9FFB7CE0-349A-4E37-9282-9061C9DBBD07}">
      <text>
        <r>
          <rPr>
            <sz val="8"/>
            <color indexed="81"/>
            <rFont val="Tahoma"/>
            <family val="2"/>
            <charset val="238"/>
          </rPr>
          <t>Average monthly full pension before pension rise in January 2009.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C9E9F21D-FF0F-4487-BB0A-65290644CAAB}">
      <text>
        <r>
          <rPr>
            <sz val="8"/>
            <color indexed="81"/>
            <rFont val="Tahoma"/>
            <family val="2"/>
            <charset val="238"/>
          </rPr>
          <t>Excluding those for whom a temporary place was found.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75D52A5-CBDD-4386-A895-052B75324D2C}">
      <text>
        <r>
          <rPr>
            <sz val="8"/>
            <color indexed="81"/>
            <rFont val="Tahoma"/>
            <family val="2"/>
            <charset val="238"/>
          </rPr>
          <t xml:space="preserve">Source: Ministry of Justice and Law Enforcement, Prosecutor General's Office.
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FF18B5-4F40-4E6D-AA2F-E24D2F0C8B1A}">
      <text>
        <r>
          <rPr>
            <sz val="8"/>
            <color indexed="81"/>
            <rFont val="Tahoma"/>
            <family val="2"/>
            <charset val="238"/>
          </rPr>
          <t>The table contains registered organizations with legal entity with regard to announced  establishments and abolishments  by the end of 2008.</t>
        </r>
      </text>
    </comment>
    <comment ref="C2" authorId="0" shapeId="0" xr:uid="{805713B5-91FF-4569-ACF4-8CC1ED824A3A}">
      <text>
        <r>
          <rPr>
            <sz val="8"/>
            <color indexed="81"/>
            <rFont val="Tahoma"/>
            <family val="2"/>
            <charset val="238"/>
          </rPr>
          <t>Membership organizations: associations, federations, professional organizations, trade unions, public law associations, public benefit companies, nonprofit enterprises, nonprofit institutions.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4BB60DF-08F1-4F0A-AE61-CC3CEC224747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34" authorId="0" shapeId="0" xr:uid="{E9670A65-A3CD-4244-BFFA-776094AB32B6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2AF3765-77E3-4FC5-A5E1-11EFA171D360}">
      <text>
        <r>
          <rPr>
            <sz val="8"/>
            <color indexed="81"/>
            <rFont val="Tahoma"/>
            <family val="2"/>
            <charset val="238"/>
          </rPr>
          <t xml:space="preserve">Data by regions are based on data referring to the head office of enterprises with more than 4 employees.
Source: Interim institutional labour statistical survey.
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995124F2-4EEB-40DC-B39A-158A45A3BE52}">
      <text>
        <r>
          <rPr>
            <sz val="8"/>
            <color indexed="81"/>
            <rFont val="Tahoma"/>
            <family val="2"/>
            <charset val="238"/>
          </rPr>
          <t xml:space="preserve">Including the number of services lines.
</t>
        </r>
      </text>
    </comment>
    <comment ref="F2" authorId="0" shapeId="0" xr:uid="{531D3D3E-15A7-4805-B756-86A9A5182B0A}">
      <text>
        <r>
          <rPr>
            <sz val="8"/>
            <color indexed="81"/>
            <rFont val="Tahoma"/>
            <family val="2"/>
            <charset val="238"/>
          </rPr>
          <t xml:space="preserve">Including the number of services lines.
</t>
        </r>
      </text>
    </comment>
    <comment ref="G2" authorId="0" shapeId="0" xr:uid="{C2E60CAE-4020-4BE6-8287-6B465E3D64C3}">
      <text>
        <r>
          <rPr>
            <sz val="8"/>
            <color indexed="81"/>
            <rFont val="Tahoma"/>
            <family val="2"/>
            <charset val="238"/>
          </rPr>
          <t>Including ISDN channels.</t>
        </r>
      </text>
    </comment>
    <comment ref="H2" authorId="0" shapeId="0" xr:uid="{780F602F-A852-4123-AD75-CFA2112411B2}">
      <text>
        <r>
          <rPr>
            <sz val="8"/>
            <color indexed="81"/>
            <rFont val="Tahoma"/>
            <family val="2"/>
            <charset val="238"/>
          </rPr>
          <t xml:space="preserve">AntennaMikro service is not included.
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657024-97CF-4EE8-8E5F-4CABDBD07CEB}">
      <text>
        <r>
          <rPr>
            <sz val="8"/>
            <color indexed="81"/>
            <rFont val="Tahoma"/>
            <family val="2"/>
            <charset val="238"/>
          </rPr>
          <t>Due to the harmonisation with EU publication principles and practice, data for "t" year january are published as dta for "t" year.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B9D2300-48D9-4BFC-B78A-1BE39AB5E97F}">
      <text>
        <r>
          <rPr>
            <sz val="8"/>
            <color indexed="81"/>
            <rFont val="Tahoma"/>
            <family val="2"/>
            <charset val="238"/>
          </rPr>
          <t>Due to the harmonisation with EU publication principles and practice, data for "t" year january are published as dta for "t" year.</t>
        </r>
      </text>
    </comment>
    <comment ref="F3" authorId="0" shapeId="0" xr:uid="{4781D6E5-3A85-4459-ADBD-F95F4BD8FF56}">
      <text>
        <r>
          <rPr>
            <sz val="8"/>
            <color indexed="81"/>
            <rFont val="Tahoma"/>
            <family val="2"/>
            <charset val="238"/>
          </rPr>
          <t xml:space="preserve">Among other connections the following internet connections are included: Frame Relay, Metro-Ethernet, Powerline communication,  V-SAT, WIFI kapcsolat, AM-Micro, radio-, microwave connection. Until 2006 some of the mentioned connections were included in wireless connection (V-SAT, WIFI connection, AM-Micro, radio-, microwave connection). 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2C784A9-DA9F-45EE-A37C-76907C180D7C}">
      <text>
        <r>
          <rPr>
            <sz val="8"/>
            <color indexed="81"/>
            <rFont val="Tahoma"/>
            <family val="2"/>
            <charset val="238"/>
          </rPr>
          <t>*Due to the harmonisation with EU publication principles and practice, data for "t" year january are published as dta for "t" year.</t>
        </r>
      </text>
    </comment>
  </commentList>
</comments>
</file>

<file path=xl/sharedStrings.xml><?xml version="1.0" encoding="utf-8"?>
<sst xmlns="http://schemas.openxmlformats.org/spreadsheetml/2006/main" count="3353" uniqueCount="866">
  <si>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</si>
  <si>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</si>
  <si>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</si>
  <si>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</si>
  <si>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</si>
  <si>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</si>
  <si>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</si>
  <si>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</si>
  <si>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</si>
  <si>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</si>
  <si>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</si>
  <si>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</si>
  <si>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</si>
  <si>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</si>
  <si>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</si>
  <si>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</si>
  <si>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</si>
  <si>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</si>
  <si>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</si>
  <si>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</si>
  <si>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</si>
  <si>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</si>
  <si>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</si>
  <si>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</si>
  <si>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</si>
  <si>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</si>
  <si>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</si>
  <si>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</si>
  <si>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</si>
  <si>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–</t>
  </si>
  <si>
    <t xml:space="preserve">Budapest </t>
  </si>
  <si>
    <t>Population density per km²</t>
  </si>
  <si>
    <t>Resident population</t>
  </si>
  <si>
    <t>Area, km²</t>
  </si>
  <si>
    <t>Villages</t>
  </si>
  <si>
    <t>Other towns</t>
  </si>
  <si>
    <t>Capital, towns of county rank</t>
  </si>
  <si>
    <t>Regions</t>
  </si>
  <si>
    <t>7.1. Number of towns and villages, population, area, population density (1 January)</t>
  </si>
  <si>
    <t>Infant mortality</t>
  </si>
  <si>
    <t>Natural increase, decrease (–) per thousand inhabitants</t>
  </si>
  <si>
    <t>Deaths per thousand inhabitants</t>
  </si>
  <si>
    <t>Live births per thousand inhabitants</t>
  </si>
  <si>
    <t xml:space="preserve">7.2. Indicators of vital statistics </t>
  </si>
  <si>
    <t>Budapest</t>
  </si>
  <si>
    <t>persons, thousands</t>
  </si>
  <si>
    <t>Employment rate, %</t>
  </si>
  <si>
    <t>Unemployment rate, %</t>
  </si>
  <si>
    <t>Participation rate, %</t>
  </si>
  <si>
    <t>Economically inactive</t>
  </si>
  <si>
    <t>Economically active</t>
  </si>
  <si>
    <t>Unemployed</t>
  </si>
  <si>
    <t>Employed</t>
  </si>
  <si>
    <t>7.3. Economic activity, 2008</t>
  </si>
  <si>
    <t>HUF/month/person</t>
  </si>
  <si>
    <t>of which: full-time employees</t>
  </si>
  <si>
    <t>total</t>
  </si>
  <si>
    <t>Net earnings</t>
  </si>
  <si>
    <t>Gross earnings</t>
  </si>
  <si>
    <t>Number of employees, persons</t>
  </si>
  <si>
    <t>7.4. Number of employees, average monthly gross and net earnings, 2008</t>
  </si>
  <si>
    <t>in villages</t>
  </si>
  <si>
    <t>in towns</t>
  </si>
  <si>
    <t>Average basic floor space of dwellings built, m²</t>
  </si>
  <si>
    <t>Dwellings built per ten thousand inhabitants</t>
  </si>
  <si>
    <t>Occupants per hundred dwellings</t>
  </si>
  <si>
    <t>Dwelling stock</t>
  </si>
  <si>
    <t>7.5. Dwelling stock, dwelling construction, 2008</t>
  </si>
  <si>
    <t>percentage points</t>
  </si>
  <si>
    <t>metres</t>
  </si>
  <si>
    <t>electric energy, kWh</t>
  </si>
  <si>
    <t>piped gas, m³</t>
  </si>
  <si>
    <t>public utilities scissors</t>
  </si>
  <si>
    <t>Monthly consumption per consumer</t>
  </si>
  <si>
    <t>Monthly water consumption per inhabitant, m³</t>
  </si>
  <si>
    <t>Secondary</t>
  </si>
  <si>
    <t>Primary</t>
  </si>
  <si>
    <t>7.6. Public utilities, 2008</t>
  </si>
  <si>
    <t>per ten thousand inhabitants</t>
  </si>
  <si>
    <t>family paediatricians</t>
  </si>
  <si>
    <t>general practitioners (GP)</t>
  </si>
  <si>
    <t>Number of filled posts, total</t>
  </si>
  <si>
    <t>Pharmacies</t>
  </si>
  <si>
    <t>Hospital beds in operation</t>
  </si>
  <si>
    <t>Number of inhabitants per GP and family paediatrician</t>
  </si>
  <si>
    <t>Number of</t>
  </si>
  <si>
    <t>7.7. Health care, 2008</t>
  </si>
  <si>
    <t>number</t>
  </si>
  <si>
    <t>Persons killed and injured</t>
  </si>
  <si>
    <t>Number of accidents</t>
  </si>
  <si>
    <t>7.8. Road accidents causing personal injury</t>
  </si>
  <si>
    <t>receiving long-term placement</t>
  </si>
  <si>
    <t>receiving short-term placement</t>
  </si>
  <si>
    <t>receiving day-time care</t>
  </si>
  <si>
    <t>receiving  domestic care</t>
  </si>
  <si>
    <t>receiving social catering</t>
  </si>
  <si>
    <t>Persons</t>
  </si>
  <si>
    <t>Minors under child protection</t>
  </si>
  <si>
    <t>Infants enrolled, total</t>
  </si>
  <si>
    <t>Recipients of pension and retirement provisions</t>
  </si>
  <si>
    <t>7.9. Number of persons receiving pension, day care or social services, 2008 [persons]</t>
  </si>
  <si>
    <t>average monthly amount of support per capita, HUF</t>
  </si>
  <si>
    <t>rate,  per ten thou-sand inha-bitants over 60 years of age</t>
  </si>
  <si>
    <t>average number of recipients, persons</t>
  </si>
  <si>
    <t>rate, per ten thousand inhabitants under 24 years of age</t>
  </si>
  <si>
    <t>rate of recipients per ten thousand inhabitants</t>
  </si>
  <si>
    <t>Old-age benefit</t>
  </si>
  <si>
    <t>Regular child allowance</t>
  </si>
  <si>
    <t>Regular social support</t>
  </si>
  <si>
    <t>7.10. Principal regular supports,  2008</t>
  </si>
  <si>
    <t>Children per children-group</t>
  </si>
  <si>
    <t>Children groups</t>
  </si>
  <si>
    <t>Kindergarten children</t>
  </si>
  <si>
    <t>Kindergarten teachers</t>
  </si>
  <si>
    <t>Places</t>
  </si>
  <si>
    <t>Kindergartens</t>
  </si>
  <si>
    <t>7.11. Education at kindergartens, 2008/2009</t>
  </si>
  <si>
    <t>Students per class</t>
  </si>
  <si>
    <t>Classes</t>
  </si>
  <si>
    <t>Students in full-time education</t>
  </si>
  <si>
    <t>Teachers</t>
  </si>
  <si>
    <t>Classrooms</t>
  </si>
  <si>
    <t>Primary schools</t>
  </si>
  <si>
    <t>7.12. Education at primary schools, 2008/2009</t>
  </si>
  <si>
    <t>Living in students' hostels, %</t>
  </si>
  <si>
    <t>Vocational schools</t>
  </si>
  <si>
    <t>7.13. Education at vocational schools, 2008/2009</t>
  </si>
  <si>
    <t>Of which at secondary general schools</t>
  </si>
  <si>
    <t>Secondary vocational schools</t>
  </si>
  <si>
    <t>Secondary general schools</t>
  </si>
  <si>
    <t>7.14. Education at secondary schools, 2008/2009</t>
  </si>
  <si>
    <t>living in students' hostels, %</t>
  </si>
  <si>
    <t>in full-time form</t>
  </si>
  <si>
    <t>Of which in undergraduate (BA/BSc) and postgraduate (MA/MSc) training</t>
  </si>
  <si>
    <t>Students in tertiary education</t>
  </si>
  <si>
    <t>Tertiary institutions</t>
  </si>
  <si>
    <t>7.15. Education at tertiary level, 2008/2009</t>
  </si>
  <si>
    <t>Library units lent per reader</t>
  </si>
  <si>
    <t>Stock per thousand inhabitants</t>
  </si>
  <si>
    <t>Library units lent thousands</t>
  </si>
  <si>
    <t>Registered users, thousands</t>
  </si>
  <si>
    <t>Total stock, thousand library units</t>
  </si>
  <si>
    <t>Service points of libraries</t>
  </si>
  <si>
    <t>7.16. Public libraries, 2008</t>
  </si>
  <si>
    <t>attendances per hundred inhabitants</t>
  </si>
  <si>
    <t>attendances thousands</t>
  </si>
  <si>
    <t>performances</t>
  </si>
  <si>
    <t>Theatre</t>
  </si>
  <si>
    <t>Cinema</t>
  </si>
  <si>
    <t>7.17. Attendances of cinemas and theatres, 2008</t>
  </si>
  <si>
    <t>Perpetrator</t>
  </si>
  <si>
    <t>Crimes</t>
  </si>
  <si>
    <t>7.18. Discovered publicly indicted crimes and perpetrators per hundred thousand inhabitants</t>
  </si>
  <si>
    <t>x</t>
  </si>
  <si>
    <t>V</t>
  </si>
  <si>
    <t xml:space="preserve">Bács-Kiskun </t>
  </si>
  <si>
    <t>VII</t>
  </si>
  <si>
    <t xml:space="preserve">Hajdú-Bihar </t>
  </si>
  <si>
    <t>VI</t>
  </si>
  <si>
    <t>IV</t>
  </si>
  <si>
    <t>II</t>
  </si>
  <si>
    <t>III</t>
  </si>
  <si>
    <t>I</t>
  </si>
  <si>
    <t>as a percentage of the county average</t>
  </si>
  <si>
    <t>as a percentage of the national average</t>
  </si>
  <si>
    <t>thousand HUF</t>
  </si>
  <si>
    <t>Order of counties on basis of GDP per capita</t>
  </si>
  <si>
    <t>Gross domestic product (GDP) per capita</t>
  </si>
  <si>
    <t>Gross domestic product, million HUF</t>
  </si>
  <si>
    <t>7.19. Development level on basis of gross domestic product (GDP), 2007</t>
  </si>
  <si>
    <t>Foreign</t>
  </si>
  <si>
    <t>EPOP organi-zation</t>
  </si>
  <si>
    <t>Non-profit institution</t>
  </si>
  <si>
    <t>Govern-ment and social security</t>
  </si>
  <si>
    <t>Corporation and unincor-porated enterprise total</t>
  </si>
  <si>
    <t>Sole proprietors</t>
  </si>
  <si>
    <t>Compa-nies and partner-ships</t>
  </si>
  <si>
    <t>7.20. Number of registered corporations and unincorporated enterprises, 2008</t>
  </si>
  <si>
    <t>million HUF</t>
  </si>
  <si>
    <t>investments of local government institutions</t>
  </si>
  <si>
    <t>within it</t>
  </si>
  <si>
    <t>investments of  government institutions</t>
  </si>
  <si>
    <t>Per capita investments of national economy, HUF/per capita</t>
  </si>
  <si>
    <t>Of which</t>
  </si>
  <si>
    <t>Investments of national economy, total</t>
  </si>
  <si>
    <t>7.21. Investments  of the national economy, 2008 [at current prices]</t>
  </si>
  <si>
    <t>Expenditure, million HUF</t>
  </si>
  <si>
    <t>Of which scientist and engineers</t>
  </si>
  <si>
    <t>Total staff number</t>
  </si>
  <si>
    <t>R &amp; D units</t>
  </si>
  <si>
    <t>7.22. Research and Development units, 2008</t>
  </si>
  <si>
    <t>Area, total</t>
  </si>
  <si>
    <t>Productive land</t>
  </si>
  <si>
    <t>Forest</t>
  </si>
  <si>
    <t>Agricultural area</t>
  </si>
  <si>
    <t>Grassland</t>
  </si>
  <si>
    <t>Kitchen garden, orchard, vineyard</t>
  </si>
  <si>
    <t>Arable land</t>
  </si>
  <si>
    <t>7.23. Land area, 31 May 2009 [thousand hectares]</t>
  </si>
  <si>
    <t>yield, kg/hectare</t>
  </si>
  <si>
    <t>production, tons</t>
  </si>
  <si>
    <t>Sunflower</t>
  </si>
  <si>
    <t>Sugar-beet</t>
  </si>
  <si>
    <t>Wheat</t>
  </si>
  <si>
    <t>Maize</t>
  </si>
  <si>
    <t>7.24. Production of selected crops, 2008</t>
  </si>
  <si>
    <t>cattle</t>
  </si>
  <si>
    <t>pigs</t>
  </si>
  <si>
    <t>thousand heads</t>
  </si>
  <si>
    <t>of which cows</t>
  </si>
  <si>
    <t>of which breeding sows</t>
  </si>
  <si>
    <t>Livestock per hundred hectares of agricultural area, heads</t>
  </si>
  <si>
    <t>Cattle</t>
  </si>
  <si>
    <t>Sheep</t>
  </si>
  <si>
    <t>Pigs</t>
  </si>
  <si>
    <t>Chicken</t>
  </si>
  <si>
    <t>7.25. Animal livestock, 1 December 2008</t>
  </si>
  <si>
    <t>Activity outside the borders of the country</t>
  </si>
  <si>
    <t>Volume indices, previous year =100.0</t>
  </si>
  <si>
    <t>Output value, at current prices, billion HUF</t>
  </si>
  <si>
    <t xml:space="preserve">7.26. Output of industry </t>
  </si>
  <si>
    <t>Outside the country</t>
  </si>
  <si>
    <t>Non-construction organizations</t>
  </si>
  <si>
    <t>Construction</t>
  </si>
  <si>
    <t>Location of the projects</t>
  </si>
  <si>
    <t>7.27. Value of construction activities by location of projects, 2008 [at current prices, million HUF]</t>
  </si>
  <si>
    <t>Grand total</t>
  </si>
  <si>
    <t>Motor trade shops</t>
  </si>
  <si>
    <t>Retail shops and stores with non-food dominance</t>
  </si>
  <si>
    <t>Retail shops and stores with food dominance</t>
  </si>
  <si>
    <t>7.28. Number of retail shops by type of shops, 2008</t>
  </si>
  <si>
    <t>7.29. Sale space of retail shops, 2008 [thousand m²]</t>
  </si>
  <si>
    <t>of which in hotel</t>
  </si>
  <si>
    <t>camping sites and bungalows</t>
  </si>
  <si>
    <t>tourist hostels and youth hostels</t>
  </si>
  <si>
    <t>boarding houses</t>
  </si>
  <si>
    <t>hotels</t>
  </si>
  <si>
    <t>Tourism nights, thousands</t>
  </si>
  <si>
    <t>Number of bed-places in</t>
  </si>
  <si>
    <t>Number of hotels</t>
  </si>
  <si>
    <t>7.30. Public accommodation establishments,  2008</t>
  </si>
  <si>
    <t>Catering units, total</t>
  </si>
  <si>
    <t>Canteens</t>
  </si>
  <si>
    <t>Public catering units, total</t>
  </si>
  <si>
    <t>Bars, taverns</t>
  </si>
  <si>
    <t>Restaurants, confectioneries</t>
  </si>
  <si>
    <t>7.31. Number of catering units by kind of capacity, 2008</t>
  </si>
  <si>
    <t xml:space="preserve"> </t>
  </si>
  <si>
    <t>average age, years</t>
  </si>
  <si>
    <t>per thousand inhabitants</t>
  </si>
  <si>
    <t>Road tractors</t>
  </si>
  <si>
    <t>Lorries</t>
  </si>
  <si>
    <t>Motorcycles</t>
  </si>
  <si>
    <t>Buses, coaches</t>
  </si>
  <si>
    <t>Passenger cars</t>
  </si>
  <si>
    <t xml:space="preserve">7.32. Stock of road motor vehicles, 2008        </t>
  </si>
  <si>
    <t>server personal computers</t>
  </si>
  <si>
    <t>servers</t>
  </si>
  <si>
    <t>Of which:</t>
  </si>
  <si>
    <t>Computer stock, total</t>
  </si>
  <si>
    <t>Mainframe computers</t>
  </si>
  <si>
    <t>Palmtops</t>
  </si>
  <si>
    <t>Portable personal computers</t>
  </si>
  <si>
    <t>Desktop personal computers</t>
  </si>
  <si>
    <t>7.33. Computer stock, 2007</t>
  </si>
  <si>
    <t>Average population of villages, persons</t>
  </si>
  <si>
    <t>Average population of towns, persons</t>
  </si>
  <si>
    <t>Ratio of urban population, percentage</t>
  </si>
  <si>
    <r>
      <t>Number of settlements per hundred km</t>
    </r>
    <r>
      <rPr>
        <vertAlign val="superscript"/>
        <sz val="8"/>
        <rFont val="Arial"/>
        <family val="2"/>
        <charset val="238"/>
      </rPr>
      <t>2</t>
    </r>
  </si>
  <si>
    <t>7.34. Some characteristic data of the settlement-network, 1 January 2009</t>
  </si>
  <si>
    <t>Zirc</t>
  </si>
  <si>
    <t>Zamárdi</t>
  </si>
  <si>
    <t>Zalaszentgrót</t>
  </si>
  <si>
    <t>Zalalövő</t>
  </si>
  <si>
    <t>Zalakaros</t>
  </si>
  <si>
    <t>Záhony</t>
  </si>
  <si>
    <t>Visegrád</t>
  </si>
  <si>
    <t>Villány</t>
  </si>
  <si>
    <t>Vésztő</t>
  </si>
  <si>
    <t>Veresegyház</t>
  </si>
  <si>
    <t>Velence</t>
  </si>
  <si>
    <t>Vecsés</t>
  </si>
  <si>
    <t>Vasvár</t>
  </si>
  <si>
    <t>Vásárosnamény</t>
  </si>
  <si>
    <t>Várpalota</t>
  </si>
  <si>
    <t>Vámospércs</t>
  </si>
  <si>
    <t>Vác</t>
  </si>
  <si>
    <t>Üllő</t>
  </si>
  <si>
    <t>Újszász</t>
  </si>
  <si>
    <t>Újfehértó</t>
  </si>
  <si>
    <t>Túrkeve</t>
  </si>
  <si>
    <t>Tura</t>
  </si>
  <si>
    <t>Törökszentmiklós</t>
  </si>
  <si>
    <t>Törökbálint</t>
  </si>
  <si>
    <t>Tököl</t>
  </si>
  <si>
    <t>Tótkomlós</t>
  </si>
  <si>
    <t>Tompa</t>
  </si>
  <si>
    <t>Tokaj</t>
  </si>
  <si>
    <t>Tiszavasvári</t>
  </si>
  <si>
    <t>Tiszaújváros</t>
  </si>
  <si>
    <t>Tiszalök</t>
  </si>
  <si>
    <t>Tiszakécske</t>
  </si>
  <si>
    <t>Tiszafüred</t>
  </si>
  <si>
    <t>Tiszaföldvár</t>
  </si>
  <si>
    <t>Tiszacsege</t>
  </si>
  <si>
    <t>Tét</t>
  </si>
  <si>
    <t>Téglás</t>
  </si>
  <si>
    <t>Tata</t>
  </si>
  <si>
    <t>Tapolca</t>
  </si>
  <si>
    <t>Tamási</t>
  </si>
  <si>
    <t>Tab</t>
  </si>
  <si>
    <t>Szob</t>
  </si>
  <si>
    <t>Szikszó</t>
  </si>
  <si>
    <t>Szigetvár</t>
  </si>
  <si>
    <t>Szigetszentmiklós</t>
  </si>
  <si>
    <t>Szigethalom</t>
  </si>
  <si>
    <t>Szerencs</t>
  </si>
  <si>
    <t>Szentlőrinc</t>
  </si>
  <si>
    <t>Szentgotthárd</t>
  </si>
  <si>
    <t>Szentes</t>
  </si>
  <si>
    <t>Szentendre</t>
  </si>
  <si>
    <t>Szendrő</t>
  </si>
  <si>
    <t>Szeghalom</t>
  </si>
  <si>
    <t>Szécsény</t>
  </si>
  <si>
    <t>Százhalombatta</t>
  </si>
  <si>
    <t>Szarvas</t>
  </si>
  <si>
    <t>Szabadszállás</t>
  </si>
  <si>
    <t>Sümeg</t>
  </si>
  <si>
    <t>Soltvadkert</t>
  </si>
  <si>
    <t>Solt</t>
  </si>
  <si>
    <t>Siófok</t>
  </si>
  <si>
    <t>Simontornya</t>
  </si>
  <si>
    <t>Siklós</t>
  </si>
  <si>
    <t>Sellye</t>
  </si>
  <si>
    <t>Sátoraljaújhely</t>
  </si>
  <si>
    <t>Sásd</t>
  </si>
  <si>
    <t>Sárvár</t>
  </si>
  <si>
    <t>Sárospatak</t>
  </si>
  <si>
    <t>Sarkad</t>
  </si>
  <si>
    <t>Sárbogárd</t>
  </si>
  <si>
    <t>Sándorfalva</t>
  </si>
  <si>
    <t>Sajószentpéter</t>
  </si>
  <si>
    <t>Rudabánya</t>
  </si>
  <si>
    <t>Rétság</t>
  </si>
  <si>
    <t>Répcelak</t>
  </si>
  <si>
    <t>Rakamaz</t>
  </si>
  <si>
    <t>Ráckeve</t>
  </si>
  <si>
    <t>Püspökladány</t>
  </si>
  <si>
    <t>Putnok</t>
  </si>
  <si>
    <t>Pusztaszabolcs</t>
  </si>
  <si>
    <t>Pomáz</t>
  </si>
  <si>
    <t>Polgárdi</t>
  </si>
  <si>
    <t>Polgár</t>
  </si>
  <si>
    <t>Pilisvörösvár</t>
  </si>
  <si>
    <t>Pilis</t>
  </si>
  <si>
    <t>Pétervására</t>
  </si>
  <si>
    <t>Pécsvárad</t>
  </si>
  <si>
    <t>Pécel</t>
  </si>
  <si>
    <t>Pásztó</t>
  </si>
  <si>
    <t>Pápa</t>
  </si>
  <si>
    <t>Pannonhalma</t>
  </si>
  <si>
    <t>Pálháza</t>
  </si>
  <si>
    <t>Paks</t>
  </si>
  <si>
    <t>Örkény</t>
  </si>
  <si>
    <t>Őriszentpéter</t>
  </si>
  <si>
    <t>Ózd</t>
  </si>
  <si>
    <t>Oroszlány</t>
  </si>
  <si>
    <t>Orosháza</t>
  </si>
  <si>
    <t>Ócsa</t>
  </si>
  <si>
    <t>Nyírtelek</t>
  </si>
  <si>
    <t>Nyírlugos</t>
  </si>
  <si>
    <t>Nyírbátor</t>
  </si>
  <si>
    <t>Nyíradony</t>
  </si>
  <si>
    <t>Nyergesújfalu</t>
  </si>
  <si>
    <t>Nyékládháza</t>
  </si>
  <si>
    <t>Nagymaros</t>
  </si>
  <si>
    <t>Nagykőrös</t>
  </si>
  <si>
    <t>Nagykáta</t>
  </si>
  <si>
    <t>Nagykálló</t>
  </si>
  <si>
    <t>Nagyhalász</t>
  </si>
  <si>
    <t>Nagyecsed</t>
  </si>
  <si>
    <t>Nagybajom</t>
  </si>
  <si>
    <t>Nagyatád</t>
  </si>
  <si>
    <t>Nádudvar</t>
  </si>
  <si>
    <t>Mosonmagyaróvár</t>
  </si>
  <si>
    <t>Mórahalom</t>
  </si>
  <si>
    <t>Mór</t>
  </si>
  <si>
    <t>Monor</t>
  </si>
  <si>
    <t>Mohács</t>
  </si>
  <si>
    <t>Mindszent</t>
  </si>
  <si>
    <t>Mezőtúr</t>
  </si>
  <si>
    <t>Mezőkövesd</t>
  </si>
  <si>
    <t>Mezőkovácsháza</t>
  </si>
  <si>
    <t>Mezőhegyes</t>
  </si>
  <si>
    <t>Mezőcsát</t>
  </si>
  <si>
    <t>Mezőberény</t>
  </si>
  <si>
    <t>Mátészalka</t>
  </si>
  <si>
    <t>Martonvásár</t>
  </si>
  <si>
    <t>Martfű</t>
  </si>
  <si>
    <t>Máriapócs</t>
  </si>
  <si>
    <t>Marcali</t>
  </si>
  <si>
    <t>Mándok</t>
  </si>
  <si>
    <t>Makó</t>
  </si>
  <si>
    <t>Maglód</t>
  </si>
  <si>
    <t>Lőrinci</t>
  </si>
  <si>
    <t>Letenye</t>
  </si>
  <si>
    <t>Létavértes</t>
  </si>
  <si>
    <t>Lenti</t>
  </si>
  <si>
    <t>Lengyeltóti</t>
  </si>
  <si>
    <t>Lajosmizse</t>
  </si>
  <si>
    <t>Lábatlan</t>
  </si>
  <si>
    <t>Kunszentmiklós</t>
  </si>
  <si>
    <t>Kunszentmárton</t>
  </si>
  <si>
    <t>Kunhegyes</t>
  </si>
  <si>
    <t>Kőszeg</t>
  </si>
  <si>
    <t>Körösladány</t>
  </si>
  <si>
    <t>Körmend</t>
  </si>
  <si>
    <t>Kozármisleny</t>
  </si>
  <si>
    <t>Komló</t>
  </si>
  <si>
    <t>Komárom</t>
  </si>
  <si>
    <t>Komádi</t>
  </si>
  <si>
    <t>Kisvárda</t>
  </si>
  <si>
    <t>Kisújszállás</t>
  </si>
  <si>
    <t>Kistelek</t>
  </si>
  <si>
    <t>Kistarcsa</t>
  </si>
  <si>
    <t>Kiskunmajsa</t>
  </si>
  <si>
    <t>Kiskunhalas</t>
  </si>
  <si>
    <t>Kiskunfélegyháza</t>
  </si>
  <si>
    <t>Kiskőrös</t>
  </si>
  <si>
    <t>Kisköre</t>
  </si>
  <si>
    <t>Kisbér</t>
  </si>
  <si>
    <t>Keszthely</t>
  </si>
  <si>
    <t>Kerekegyháza</t>
  </si>
  <si>
    <t>Kenderes</t>
  </si>
  <si>
    <t>Kemecse</t>
  </si>
  <si>
    <t>Kecel</t>
  </si>
  <si>
    <t>Kazincbarcika</t>
  </si>
  <si>
    <t>Karcag</t>
  </si>
  <si>
    <t>Kapuvár</t>
  </si>
  <si>
    <t>Kalocsa</t>
  </si>
  <si>
    <t>Kadarkút</t>
  </si>
  <si>
    <t>Kaba</t>
  </si>
  <si>
    <t>Jászfényszaru</t>
  </si>
  <si>
    <t>Jászberény</t>
  </si>
  <si>
    <t>Jászárokszállás</t>
  </si>
  <si>
    <t>Jászapáti</t>
  </si>
  <si>
    <t>Jánossomorja</t>
  </si>
  <si>
    <t>Jánoshalma</t>
  </si>
  <si>
    <t>Izsák</t>
  </si>
  <si>
    <t>Isaszeg</t>
  </si>
  <si>
    <t>Ibrány</t>
  </si>
  <si>
    <t>Hévíz</t>
  </si>
  <si>
    <t>Herend</t>
  </si>
  <si>
    <t>Hatvan</t>
  </si>
  <si>
    <t>Harkány</t>
  </si>
  <si>
    <t>Halásztelek</t>
  </si>
  <si>
    <t>Hajós</t>
  </si>
  <si>
    <t>Hajdúszoboszló</t>
  </si>
  <si>
    <t>Hajdúsámson</t>
  </si>
  <si>
    <t>Hajdúnánás</t>
  </si>
  <si>
    <t>Hajdúhadház</t>
  </si>
  <si>
    <t>Hajdúdorog</t>
  </si>
  <si>
    <t>Hajdúböszörmény</t>
  </si>
  <si>
    <t>Gyula</t>
  </si>
  <si>
    <t>Gyöngyös</t>
  </si>
  <si>
    <t>Gyömrő</t>
  </si>
  <si>
    <t>Gyomaendrőd</t>
  </si>
  <si>
    <t>Gyál</t>
  </si>
  <si>
    <t>Gönc</t>
  </si>
  <si>
    <t>Gödöllő</t>
  </si>
  <si>
    <t>Göd</t>
  </si>
  <si>
    <t>Gárdony</t>
  </si>
  <si>
    <t>Füzesgyarmat</t>
  </si>
  <si>
    <t>Füzesabony</t>
  </si>
  <si>
    <t>Fót</t>
  </si>
  <si>
    <t>Fonyód</t>
  </si>
  <si>
    <t>Fertőszentmiklós</t>
  </si>
  <si>
    <t>Fertőd</t>
  </si>
  <si>
    <t>Felsőzsolca</t>
  </si>
  <si>
    <t>Fehérgyarmat</t>
  </si>
  <si>
    <t>Esztergom</t>
  </si>
  <si>
    <t>Ercsi</t>
  </si>
  <si>
    <t>Enying</t>
  </si>
  <si>
    <t>Encs</t>
  </si>
  <si>
    <t>Emőd</t>
  </si>
  <si>
    <t>Elek</t>
  </si>
  <si>
    <t>Edelény</t>
  </si>
  <si>
    <t>Dunavecse</t>
  </si>
  <si>
    <t>Dunavarsány</t>
  </si>
  <si>
    <t>Dunakeszi</t>
  </si>
  <si>
    <t>Dunaharaszti</t>
  </si>
  <si>
    <t>Dunaföldvár</t>
  </si>
  <si>
    <t>Dorog</t>
  </si>
  <si>
    <t>Dombrád</t>
  </si>
  <si>
    <t>Dombóvár</t>
  </si>
  <si>
    <t>Devecser</t>
  </si>
  <si>
    <t>Dévaványa</t>
  </si>
  <si>
    <t>Derecske</t>
  </si>
  <si>
    <t>Demecser</t>
  </si>
  <si>
    <t>Dabas</t>
  </si>
  <si>
    <t>Csurgó</t>
  </si>
  <si>
    <t>Csorvás</t>
  </si>
  <si>
    <t>Csorna</t>
  </si>
  <si>
    <t>Csepreg</t>
  </si>
  <si>
    <t>Csenger</t>
  </si>
  <si>
    <t>Cigánd</t>
  </si>
  <si>
    <t>Celldömölk</t>
  </si>
  <si>
    <t>Cegléd</t>
  </si>
  <si>
    <t>Bük</t>
  </si>
  <si>
    <t>Budaörs</t>
  </si>
  <si>
    <t>Budakeszi</t>
  </si>
  <si>
    <t>Borsodnádasd</t>
  </si>
  <si>
    <t>Bonyhád</t>
  </si>
  <si>
    <t>Bóly</t>
  </si>
  <si>
    <t>Bodajk</t>
  </si>
  <si>
    <t>Biharkeresztes</t>
  </si>
  <si>
    <t>Bicske</t>
  </si>
  <si>
    <t>Biatorbágy</t>
  </si>
  <si>
    <t>Berhida</t>
  </si>
  <si>
    <t>Berettyóújfalu</t>
  </si>
  <si>
    <t>Bélapátfalva</t>
  </si>
  <si>
    <t>Battonya</t>
  </si>
  <si>
    <t>Bátonyterenye</t>
  </si>
  <si>
    <t>Bátaszék</t>
  </si>
  <si>
    <t>Barcs</t>
  </si>
  <si>
    <t>Balmazújváros</t>
  </si>
  <si>
    <t>Balkány</t>
  </si>
  <si>
    <t>Balatonlelle</t>
  </si>
  <si>
    <t>Balatonfűzfő</t>
  </si>
  <si>
    <t>Balatonfüred</t>
  </si>
  <si>
    <t>Balatonföldvár</t>
  </si>
  <si>
    <t>Balatonboglár</t>
  </si>
  <si>
    <t>Balatonalmádi</t>
  </si>
  <si>
    <t>Balassagyarmat</t>
  </si>
  <si>
    <t>Baktalórántháza</t>
  </si>
  <si>
    <t>Baja</t>
  </si>
  <si>
    <t>Badacsonytomaj</t>
  </si>
  <si>
    <t>Bácsalmás</t>
  </si>
  <si>
    <t>Bábolna</t>
  </si>
  <si>
    <t>Aszód</t>
  </si>
  <si>
    <t>Alsózsolca</t>
  </si>
  <si>
    <t>Albertirsa</t>
  </si>
  <si>
    <t>Ajka</t>
  </si>
  <si>
    <t>Adony</t>
  </si>
  <si>
    <t>Ács</t>
  </si>
  <si>
    <t>Abony</t>
  </si>
  <si>
    <t>Abaújszántó</t>
  </si>
  <si>
    <t>Abádszalók</t>
  </si>
  <si>
    <t>Zalaegerszeg</t>
  </si>
  <si>
    <t>Tatabánya</t>
  </si>
  <si>
    <t>Szombathely</t>
  </si>
  <si>
    <t>Szolnok</t>
  </si>
  <si>
    <t>Szekszárd</t>
  </si>
  <si>
    <t>Székesfehérvár</t>
  </si>
  <si>
    <t>Szeged</t>
  </si>
  <si>
    <t>Sopron</t>
  </si>
  <si>
    <t>Salgótarján</t>
  </si>
  <si>
    <t>Pécs</t>
  </si>
  <si>
    <t>Nyíregyháza</t>
  </si>
  <si>
    <t>Nagykanizsa</t>
  </si>
  <si>
    <t>Miskolc</t>
  </si>
  <si>
    <t>Kecskemét</t>
  </si>
  <si>
    <t>Kaposvár</t>
  </si>
  <si>
    <t>Hódmezővásárhely</t>
  </si>
  <si>
    <t>Győr</t>
  </si>
  <si>
    <t>Érd</t>
  </si>
  <si>
    <t>Eger</t>
  </si>
  <si>
    <t>Dunaújváros</t>
  </si>
  <si>
    <t>Debrecen</t>
  </si>
  <si>
    <t>Békéscsaba</t>
  </si>
  <si>
    <t>Capital, towns of counrty rank</t>
  </si>
  <si>
    <t>Town</t>
  </si>
  <si>
    <t>7.35. Population of towns (1 January)</t>
  </si>
  <si>
    <t>Towns without Budapest</t>
  </si>
  <si>
    <t>100 000 and over</t>
  </si>
  <si>
    <t>50 000–99 999</t>
  </si>
  <si>
    <t>10 000–49 999</t>
  </si>
  <si>
    <t>5 000–9 999</t>
  </si>
  <si>
    <t>2 000–4 999</t>
  </si>
  <si>
    <t>1 000–1 999</t>
  </si>
  <si>
    <t>500–999</t>
  </si>
  <si>
    <t>–499</t>
  </si>
  <si>
    <t>7.36. Number of settlements by population size-groups, 1 January 2009</t>
  </si>
  <si>
    <t>7.37. Population of settlements by population size-groups, 1 January 2009</t>
  </si>
  <si>
    <t>Females</t>
  </si>
  <si>
    <t>Males</t>
  </si>
  <si>
    <t>years old</t>
  </si>
  <si>
    <t>70–</t>
  </si>
  <si>
    <t>60–69</t>
  </si>
  <si>
    <t>50–59</t>
  </si>
  <si>
    <t>40–49</t>
  </si>
  <si>
    <t>30–39</t>
  </si>
  <si>
    <t>20–29</t>
  </si>
  <si>
    <t>15–19</t>
  </si>
  <si>
    <t>–14</t>
  </si>
  <si>
    <t>7.38. Population by age-groups, sex, 1 January 2009</t>
  </si>
  <si>
    <t>Ukrainian</t>
  </si>
  <si>
    <t>Slovenian Wend</t>
  </si>
  <si>
    <t>Slovakian</t>
  </si>
  <si>
    <t>Serbian</t>
  </si>
  <si>
    <t>Ruthenian</t>
  </si>
  <si>
    <t>Rumanian</t>
  </si>
  <si>
    <t>Armenian</t>
  </si>
  <si>
    <t>German</t>
  </si>
  <si>
    <t>Polish</t>
  </si>
  <si>
    <t>Croatian</t>
  </si>
  <si>
    <t>Greek</t>
  </si>
  <si>
    <t>Gipsy</t>
  </si>
  <si>
    <t>Bulgarian</t>
  </si>
  <si>
    <t>Hungarian</t>
  </si>
  <si>
    <t>Population,  total</t>
  </si>
  <si>
    <t>7.39. Nationalities, 1 February 2001</t>
  </si>
  <si>
    <t xml:space="preserve"> Central Hungary</t>
  </si>
  <si>
    <t>in the central furnace of residential buildings</t>
  </si>
  <si>
    <t>by communal consumers</t>
  </si>
  <si>
    <t>in companies supplying district heating</t>
  </si>
  <si>
    <t>in households</t>
  </si>
  <si>
    <t>of which for heating purposes</t>
  </si>
  <si>
    <t>of which</t>
  </si>
  <si>
    <t>of which in households</t>
  </si>
  <si>
    <t xml:space="preserve"> total</t>
  </si>
  <si>
    <r>
      <t>Amount of gas consumed, million m</t>
    </r>
    <r>
      <rPr>
        <vertAlign val="superscript"/>
        <sz val="8"/>
        <rFont val="Arial"/>
        <family val="2"/>
        <charset val="238"/>
      </rPr>
      <t>3</t>
    </r>
  </si>
  <si>
    <t xml:space="preserve"> Number of consumers, thousands</t>
  </si>
  <si>
    <t>7.40. Piped gas supply, 2008</t>
  </si>
  <si>
    <t>home visits</t>
  </si>
  <si>
    <t>patients at consultations</t>
  </si>
  <si>
    <t>Children patients attending well-baby consultations</t>
  </si>
  <si>
    <t>Number of patients</t>
  </si>
  <si>
    <t>Patients sent to hospital</t>
  </si>
  <si>
    <t>Family paediatrician</t>
  </si>
  <si>
    <t>General practitioner</t>
  </si>
  <si>
    <t>7.41. General practitioners' and family paediatricians' service, 2008</t>
  </si>
  <si>
    <t>Hospital beds per ten thousand inhabitants</t>
  </si>
  <si>
    <t>Number of hospital beds</t>
  </si>
  <si>
    <t>7.42. Hospital beds</t>
  </si>
  <si>
    <t>with psychiatric (neurotic and mental) disorder</t>
  </si>
  <si>
    <t>with pulmonary TB</t>
  </si>
  <si>
    <t>with alcohol addiction</t>
  </si>
  <si>
    <t>New patients</t>
  </si>
  <si>
    <t>Registered patients</t>
  </si>
  <si>
    <t>7.43. Dispensaries, 2008 [per ten thousand inhabitants]</t>
  </si>
  <si>
    <t>hay fever</t>
  </si>
  <si>
    <t>bronchial asthma</t>
  </si>
  <si>
    <t>with obstruction</t>
  </si>
  <si>
    <t>Registered non-TB pulmonary patients</t>
  </si>
  <si>
    <t>Registered patients with active TB</t>
  </si>
  <si>
    <t>7.44. Patients registered in pulmonary dispensaries, 2008</t>
  </si>
  <si>
    <t>number of infants born with congenital malformation</t>
  </si>
  <si>
    <t>number of premature infants, total</t>
  </si>
  <si>
    <t>MCH nurse visits, total</t>
  </si>
  <si>
    <t>Newly registered during the year, total</t>
  </si>
  <si>
    <t>Visit to newborn infants, total</t>
  </si>
  <si>
    <t>Out of the 0–11 month-old infants</t>
  </si>
  <si>
    <t>Expectant mothers registered during the year, total</t>
  </si>
  <si>
    <t>7.45. Expectant mothers and infants, 2008</t>
  </si>
  <si>
    <t>in cared families</t>
  </si>
  <si>
    <t>of MCH nurses, total</t>
  </si>
  <si>
    <t>Violence to children</t>
  </si>
  <si>
    <t>Negligence of children</t>
  </si>
  <si>
    <t>Smoking</t>
  </si>
  <si>
    <t>Number of cared families, total</t>
  </si>
  <si>
    <t>Family visits</t>
  </si>
  <si>
    <t>Number</t>
  </si>
  <si>
    <t>7.46. Mother and Child Health Nurse activities, 2008</t>
  </si>
  <si>
    <t>full-time physicians</t>
  </si>
  <si>
    <t>cars</t>
  </si>
  <si>
    <t>stations</t>
  </si>
  <si>
    <t>Ambulance missions</t>
  </si>
  <si>
    <t>First aid</t>
  </si>
  <si>
    <t>Number of ambulance</t>
  </si>
  <si>
    <t>7.47. Data of the National Ambulance Service, 2008</t>
  </si>
  <si>
    <t>Towns excluding Budapest</t>
  </si>
  <si>
    <t xml:space="preserve">
Total</t>
  </si>
  <si>
    <t>..</t>
  </si>
  <si>
    <t>Unknown, homeless</t>
  </si>
  <si>
    <t>females</t>
  </si>
  <si>
    <t>males</t>
  </si>
  <si>
    <t xml:space="preserve"> years old</t>
  </si>
  <si>
    <t>60 and over</t>
  </si>
  <si>
    <t>40–59</t>
  </si>
  <si>
    <t>15–39</t>
  </si>
  <si>
    <t>Number of suicides per hundred thousand inhabitants of corresponding sex</t>
  </si>
  <si>
    <t>7.48. Suicides by place of residence, 2008</t>
  </si>
  <si>
    <t xml:space="preserve">     –  </t>
  </si>
  <si>
    <t>Pension paid abroad</t>
  </si>
  <si>
    <t>Pension Payment Administration</t>
  </si>
  <si>
    <t>Budapest, Pest County together</t>
  </si>
  <si>
    <t>as a % of total number of claims</t>
  </si>
  <si>
    <t>of which resolutions approving retirement claims</t>
  </si>
  <si>
    <t xml:space="preserve">total </t>
  </si>
  <si>
    <t>average monthly amount of provision per capita</t>
  </si>
  <si>
    <t>as a % of the population</t>
  </si>
  <si>
    <t>Resolutions approving disability pension claims</t>
  </si>
  <si>
    <t>Resolutions approving pension insurance claims</t>
  </si>
  <si>
    <t>Provisioners</t>
  </si>
  <si>
    <t>7.49. Pensions and retirement provisions, 2008</t>
  </si>
  <si>
    <t>Rate, %</t>
  </si>
  <si>
    <t>rate per thousand inhabitants of the same age</t>
  </si>
  <si>
    <t>Minors placed to foster-parents</t>
  </si>
  <si>
    <t>Of which: short-term and long-term foster care</t>
  </si>
  <si>
    <t>7.50. Minors under child protection, 2008</t>
  </si>
  <si>
    <t>Persons receiving long-term placement</t>
  </si>
  <si>
    <t>Persons receiving short-term placement</t>
  </si>
  <si>
    <t>Persons receiving day-time care</t>
  </si>
  <si>
    <t>Persons receiving domestic care</t>
  </si>
  <si>
    <t>Persons receiving social catering</t>
  </si>
  <si>
    <t>7.51. Number of persons receiving personal care per ten thousand inhabitants, 2008</t>
  </si>
  <si>
    <t>average support per capita, HUF</t>
  </si>
  <si>
    <t>rate of recipients per ten thousand inhabitants, %</t>
  </si>
  <si>
    <t>recipients</t>
  </si>
  <si>
    <t>Benefit to maintain the dwelling</t>
  </si>
  <si>
    <t>Emergency support</t>
  </si>
  <si>
    <t>7.52. Principal single supports, 2008</t>
  </si>
  <si>
    <t>7.53. Discovered publicly indicted crimes and perpetrators</t>
  </si>
  <si>
    <t xml:space="preserve">Southern Great Plain </t>
  </si>
  <si>
    <t xml:space="preserve">Western Transdanubia </t>
  </si>
  <si>
    <t xml:space="preserve">Central Hungary </t>
  </si>
  <si>
    <t>Membership organization</t>
  </si>
  <si>
    <t>Foundation</t>
  </si>
  <si>
    <t>7.54. Number of non-profit organizations, 2008</t>
  </si>
  <si>
    <t xml:space="preserve"> Northern Hungary</t>
  </si>
  <si>
    <t xml:space="preserve">Southern Transdanubia </t>
  </si>
  <si>
    <t>Partnership without legal entity and unincorporated enterprise</t>
  </si>
  <si>
    <t>Corporation with legal entity</t>
  </si>
  <si>
    <t>7.55. Number of active corporations and unincorporated enterprises, 2007</t>
  </si>
  <si>
    <t>Not allocated</t>
  </si>
  <si>
    <t>billion HUF</t>
  </si>
  <si>
    <t>Of which: foreign direct investment</t>
  </si>
  <si>
    <t>Own capital</t>
  </si>
  <si>
    <t>Number of organizations</t>
  </si>
  <si>
    <t>7.56. Enterprises with foreign direct investment</t>
  </si>
  <si>
    <t>harvested area, hectares</t>
  </si>
  <si>
    <t>Grapes</t>
  </si>
  <si>
    <t>Fruits</t>
  </si>
  <si>
    <t>Vegetables</t>
  </si>
  <si>
    <t>Rape seed</t>
  </si>
  <si>
    <t>Potatoes</t>
  </si>
  <si>
    <t>Alfalfa hay</t>
  </si>
  <si>
    <t>Barley</t>
  </si>
  <si>
    <t>7.57. Production of selected crops, 2008</t>
  </si>
  <si>
    <t>persons</t>
  </si>
  <si>
    <t>net</t>
  </si>
  <si>
    <t>gross</t>
  </si>
  <si>
    <t>as a % of the total number of employees in the regional unit</t>
  </si>
  <si>
    <t>of which full-time manual employees</t>
  </si>
  <si>
    <t>Average monthly earnings of full-time employees, HUF/persons</t>
  </si>
  <si>
    <t>Number of employees</t>
  </si>
  <si>
    <t>Regional units</t>
  </si>
  <si>
    <t>7.58. Labour data of industry, 2008</t>
  </si>
  <si>
    <t>international</t>
  </si>
  <si>
    <t>domestic</t>
  </si>
  <si>
    <t>average length of stay</t>
  </si>
  <si>
    <t>number of tourism nights</t>
  </si>
  <si>
    <t>of which:</t>
  </si>
  <si>
    <t>tourist arrivals, total</t>
  </si>
  <si>
    <t>bedplaces</t>
  </si>
  <si>
    <t>rooms</t>
  </si>
  <si>
    <t>units</t>
  </si>
  <si>
    <t>Rural accommodation services</t>
  </si>
  <si>
    <t>Private room services</t>
  </si>
  <si>
    <t>7.59. Capacity, tourist arrivals and tourism nights in private accommodation, 2008</t>
  </si>
  <si>
    <t xml:space="preserve"> Grand total</t>
  </si>
  <si>
    <t>Total shops without motor trade shops</t>
  </si>
  <si>
    <t>Filling stations</t>
  </si>
  <si>
    <t>Shops for motorcycle and parts</t>
  </si>
  <si>
    <t xml:space="preserve">Shops for motor vehicle parts </t>
  </si>
  <si>
    <t>Motor vehicle shops</t>
  </si>
  <si>
    <t>Shops and stores with non-food dominance in total</t>
  </si>
  <si>
    <t>Second-hand shops</t>
  </si>
  <si>
    <t>Pharmacies for pets</t>
  </si>
  <si>
    <t>Orthopaedic goods shops</t>
  </si>
  <si>
    <t>Shops for cosmetic articles</t>
  </si>
  <si>
    <t>Shops for other non-food products</t>
  </si>
  <si>
    <t>Book, newspaper and stationery shops</t>
  </si>
  <si>
    <t>Paint, ironware, do-it-yourself and building material shops</t>
  </si>
  <si>
    <t>Electrical household articles shops</t>
  </si>
  <si>
    <t>Furniture, household and lighting equipment shops</t>
  </si>
  <si>
    <t>Shops for footwear and leather goods</t>
  </si>
  <si>
    <t xml:space="preserve">Clothes shops </t>
  </si>
  <si>
    <t>Textile shops</t>
  </si>
  <si>
    <t>Non-specialised shops and stores with manufactured goods dominance</t>
  </si>
  <si>
    <t>Shops and stores with food dominance in total</t>
  </si>
  <si>
    <t>Shops for other food products</t>
  </si>
  <si>
    <t>Tobacco shops</t>
  </si>
  <si>
    <t>Alcoholic and other beverages shops</t>
  </si>
  <si>
    <t>Bread, cake, confectionery shops</t>
  </si>
  <si>
    <t>Fish shops</t>
  </si>
  <si>
    <t>Meat and meat products shops</t>
  </si>
  <si>
    <t>Fruits and vegetables shops</t>
  </si>
  <si>
    <t>Non-specialised shops and stores with food dominance</t>
  </si>
  <si>
    <t>7.60. Number of retail shops by type of units, 2008</t>
  </si>
  <si>
    <t>other products</t>
  </si>
  <si>
    <t xml:space="preserve">machineries, equipments </t>
  </si>
  <si>
    <t>Infocommunication Technology (ICT) equipments</t>
  </si>
  <si>
    <t>non-agricultural intermediate products, waste and scrap</t>
  </si>
  <si>
    <t>household goods</t>
  </si>
  <si>
    <t>food, beverages and tobacco products</t>
  </si>
  <si>
    <t>agricultural products</t>
  </si>
  <si>
    <t>Wholesale warehouses, total</t>
  </si>
  <si>
    <t>Wholesale warehouses for</t>
  </si>
  <si>
    <t>7.61. Number of wholesale warehouses by kind of product traded, 2008</t>
  </si>
  <si>
    <t>machineries and equipment</t>
  </si>
  <si>
    <t>personal and household goods</t>
  </si>
  <si>
    <t>other transport equipment</t>
  </si>
  <si>
    <t xml:space="preserve">automobiles </t>
  </si>
  <si>
    <t>Lending points of</t>
  </si>
  <si>
    <t>7.62. Number of lending points by kind of activity, 2008</t>
  </si>
  <si>
    <t>of which: local farmers</t>
  </si>
  <si>
    <t xml:space="preserve">sole proprietors </t>
  </si>
  <si>
    <t xml:space="preserve">companies total </t>
  </si>
  <si>
    <t>7.63. Number of wine-growers' taverns by legal form of operating enterprises, 2008</t>
  </si>
  <si>
    <t>7.64. Number of catering units operated by sole proprietors by regions and type of units, 2008</t>
  </si>
  <si>
    <t xml:space="preserve">Great Plain and North </t>
  </si>
  <si>
    <t xml:space="preserve">trunk roads </t>
  </si>
  <si>
    <t>motorways and motor roads</t>
  </si>
  <si>
    <t>Number of public filling stations</t>
  </si>
  <si>
    <r>
      <t>Public roads per 100 km</t>
    </r>
    <r>
      <rPr>
        <vertAlign val="superscript"/>
        <sz val="8"/>
        <rFont val="Arial"/>
        <family val="2"/>
        <charset val="238"/>
      </rPr>
      <t xml:space="preserve">2  </t>
    </r>
    <r>
      <rPr>
        <sz val="8"/>
        <rFont val="Arial"/>
        <family val="2"/>
        <charset val="238"/>
      </rPr>
      <t>area, km</t>
    </r>
  </si>
  <si>
    <t>Lenght of national the public roads, km</t>
  </si>
  <si>
    <t>7.65. Public roads, 2008</t>
  </si>
  <si>
    <t>public payphone lines</t>
  </si>
  <si>
    <t>business lines</t>
  </si>
  <si>
    <t>residential main lines</t>
  </si>
  <si>
    <t>Number of dwellings connected to the cable television network</t>
  </si>
  <si>
    <t>Number of main lines per thousand inhabitants</t>
  </si>
  <si>
    <t>Number of ISDN- channels</t>
  </si>
  <si>
    <t>Number of conventional telephone lines</t>
  </si>
  <si>
    <t>Region</t>
  </si>
  <si>
    <t>7.66. Data of post and telecommunication by regions, 2008</t>
  </si>
  <si>
    <t>EDI/Not Internet based EDI</t>
  </si>
  <si>
    <t>Internet based EDI (Electro-nic Data Inter-change)</t>
  </si>
  <si>
    <t xml:space="preserve">E-mail  </t>
  </si>
  <si>
    <t>Inter-net/
WWW</t>
  </si>
  <si>
    <t>Extra-net</t>
  </si>
  <si>
    <t>Intranet</t>
  </si>
  <si>
    <t>(WAN)/Wide area network</t>
  </si>
  <si>
    <t>Wireless local area network (WLAN)</t>
  </si>
  <si>
    <t>(LAN)/Wireba-sed local area network (LAN)</t>
  </si>
  <si>
    <t>Mobile</t>
  </si>
  <si>
    <t>Compu-ters</t>
  </si>
  <si>
    <t xml:space="preserve"> 
Regions</t>
  </si>
  <si>
    <t>7.67. Percentage of ICT usage of enterprises, 2008 [%]</t>
  </si>
  <si>
    <t>Other fixed internet connection</t>
  </si>
  <si>
    <r>
      <t>Leased line</t>
    </r>
    <r>
      <rPr>
        <sz val="8"/>
        <rFont val="Arial"/>
        <family val="2"/>
        <charset val="238"/>
      </rPr>
      <t xml:space="preserve"> </t>
    </r>
  </si>
  <si>
    <t>Cable tv</t>
  </si>
  <si>
    <t>xDSL</t>
  </si>
  <si>
    <t>Modem and ISDN</t>
  </si>
  <si>
    <r>
      <t>Total</t>
    </r>
    <r>
      <rPr>
        <sz val="8"/>
        <rFont val="Arial"/>
        <family val="2"/>
        <charset val="238"/>
      </rPr>
      <t xml:space="preserve"> </t>
    </r>
  </si>
  <si>
    <t xml:space="preserve">Mobile
 </t>
  </si>
  <si>
    <t>Number of internet acces points</t>
  </si>
  <si>
    <r>
      <t xml:space="preserve"> 
</t>
    </r>
    <r>
      <rPr>
        <sz val="8"/>
        <rFont val="Arial"/>
        <family val="2"/>
        <charset val="238"/>
      </rPr>
      <t>Regions</t>
    </r>
  </si>
  <si>
    <t>7.68. Type of internet connections in enterprises, 2008</t>
  </si>
  <si>
    <t xml:space="preserve">After sales services </t>
  </si>
  <si>
    <t xml:space="preserve">Training and education </t>
  </si>
  <si>
    <t xml:space="preserve">Buying or selling products/services </t>
  </si>
  <si>
    <t xml:space="preserve">Publicity marketing </t>
  </si>
  <si>
    <t xml:space="preserve">Market monitoring </t>
  </si>
  <si>
    <t>Banking and financial services</t>
  </si>
  <si>
    <t>E-mail</t>
  </si>
  <si>
    <t>Obtaining information</t>
  </si>
  <si>
    <t xml:space="preserve">
Regions</t>
  </si>
  <si>
    <t xml:space="preserve">
</t>
  </si>
  <si>
    <t>7.69. The purpose of internet usage, 2008 [in percentage of enterprises using internet]</t>
  </si>
  <si>
    <t>7.2. Indicators of vital statistics</t>
  </si>
  <si>
    <t>7.26. Output of industry</t>
  </si>
  <si>
    <t>7.32. Stock of road motor vehicles,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</si>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</sst>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##,##0;\-##,##0"/>
    <numFmt numFmtId="167" formatCode="#,##0.0;\-#,##0.0"/>
    <numFmt numFmtId="168" formatCode="____@"/>
    <numFmt numFmtId="169" formatCode="#,##0.0______"/>
  </numFmts>
  <fonts count="3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color indexed="8"/>
      <name val="Tahoma"/>
      <family val="2"/>
      <charset val="238"/>
    </font>
    <font>
      <sz val="10"/>
      <color indexed="8"/>
      <name val="Arial"/>
      <family val="2"/>
      <charset val="238"/>
    </font>
    <font>
      <sz val="7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48"/>
      <name val="Arial"/>
      <family val="2"/>
      <charset val="238"/>
    </font>
    <font>
      <sz val="10"/>
      <name val="Times New Roman CE"/>
      <charset val="238"/>
    </font>
    <font>
      <b/>
      <sz val="8"/>
      <name val="H_Franklin Gothic Bk BT"/>
      <charset val="238"/>
    </font>
    <font>
      <sz val="8"/>
      <name val="H_Franklin Gothic Bk BT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H_Franklin Gothic Bk BT"/>
      <family val="2"/>
    </font>
    <font>
      <b/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2"/>
      <name val="Arial"/>
      <family val="2"/>
      <charset val="238"/>
    </font>
    <font>
      <sz val="10"/>
      <color indexed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31" fillId="0" borderId="0" applyNumberFormat="0" applyFill="0" applyBorder="0" applyAlignment="0" applyProtection="0"/>
  </cellStyleXfs>
  <cellXfs count="1126">
    <xf numFmtId="0" fontId="0" fillId="0" borderId="0" xfId="0"/>
    <xf numFmtId="0" fontId="2" fillId="0" borderId="0" xfId="0" applyFont="1" applyFill="1"/>
    <xf numFmtId="0" fontId="2" fillId="0" borderId="0" xfId="0" applyNumberFormat="1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center" wrapText="1" indent="2"/>
    </xf>
    <xf numFmtId="0" fontId="3" fillId="0" borderId="0" xfId="0" applyNumberFormat="1" applyFont="1" applyFill="1" applyAlignment="1">
      <alignment horizontal="left" vertical="center" wrapText="1" inden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1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/>
    <xf numFmtId="164" fontId="6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/>
    <xf numFmtId="0" fontId="2" fillId="0" borderId="9" xfId="0" applyFont="1" applyBorder="1" applyAlignment="1">
      <alignment horizontal="left" wrapText="1"/>
    </xf>
    <xf numFmtId="0" fontId="3" fillId="0" borderId="9" xfId="0" applyFont="1" applyFill="1" applyBorder="1" applyAlignment="1">
      <alignment horizontal="left"/>
    </xf>
    <xf numFmtId="0" fontId="2" fillId="0" borderId="0" xfId="0" applyFont="1"/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0" fontId="3" fillId="0" borderId="0" xfId="0" applyFont="1" applyFill="1" applyAlignment="1">
      <alignment horizontal="left" wrapText="1"/>
    </xf>
    <xf numFmtId="165" fontId="3" fillId="0" borderId="0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 wrapText="1" indent="2"/>
    </xf>
    <xf numFmtId="0" fontId="3" fillId="0" borderId="0" xfId="0" applyFont="1"/>
    <xf numFmtId="0" fontId="3" fillId="0" borderId="0" xfId="0" applyFont="1" applyFill="1" applyAlignment="1">
      <alignment horizontal="left" wrapText="1" indent="1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horizontal="left" vertical="top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/>
    <xf numFmtId="3" fontId="5" fillId="0" borderId="0" xfId="0" applyNumberFormat="1" applyFont="1" applyAlignment="1">
      <alignment horizontal="right" vertical="top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wrapText="1" indent="1"/>
    </xf>
    <xf numFmtId="3" fontId="6" fillId="0" borderId="0" xfId="0" applyNumberFormat="1" applyFont="1" applyAlignment="1">
      <alignment horizontal="right" vertical="top"/>
    </xf>
    <xf numFmtId="0" fontId="6" fillId="0" borderId="0" xfId="0" applyFont="1" applyFill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/>
    </xf>
    <xf numFmtId="0" fontId="2" fillId="0" borderId="0" xfId="0" applyFont="1" applyFill="1"/>
    <xf numFmtId="164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Fill="1"/>
    <xf numFmtId="0" fontId="3" fillId="0" borderId="0" xfId="0" applyNumberFormat="1" applyFont="1" applyFill="1" applyAlignment="1">
      <alignment horizontal="left" vertical="center" wrapText="1" indent="2"/>
    </xf>
    <xf numFmtId="0" fontId="3" fillId="0" borderId="0" xfId="0" applyNumberFormat="1" applyFont="1" applyFill="1" applyAlignment="1">
      <alignment horizontal="left" vertical="center" wrapText="1" indent="1"/>
    </xf>
    <xf numFmtId="164" fontId="2" fillId="0" borderId="0" xfId="0" applyNumberFormat="1" applyFont="1"/>
    <xf numFmtId="3" fontId="2" fillId="0" borderId="0" xfId="0" applyNumberFormat="1" applyFont="1"/>
    <xf numFmtId="3" fontId="6" fillId="0" borderId="0" xfId="0" applyNumberFormat="1" applyFont="1" applyAlignment="1">
      <alignment horizontal="right" wrapText="1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/>
    <xf numFmtId="0" fontId="3" fillId="0" borderId="0" xfId="0" applyFont="1" applyFill="1" applyAlignment="1"/>
    <xf numFmtId="164" fontId="2" fillId="0" borderId="0" xfId="0" applyNumberFormat="1" applyFont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left" vertical="top" indent="2"/>
    </xf>
    <xf numFmtId="0" fontId="3" fillId="0" borderId="9" xfId="0" applyFont="1" applyBorder="1" applyAlignment="1">
      <alignment horizontal="left" vertical="top" indent="2"/>
    </xf>
    <xf numFmtId="0" fontId="3" fillId="0" borderId="9" xfId="0" applyFont="1" applyBorder="1" applyAlignment="1">
      <alignment horizontal="left" vertical="top"/>
    </xf>
    <xf numFmtId="0" fontId="3" fillId="0" borderId="0" xfId="0" applyFont="1" applyFill="1"/>
    <xf numFmtId="164" fontId="3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 wrapText="1"/>
    </xf>
    <xf numFmtId="165" fontId="6" fillId="0" borderId="0" xfId="0" applyNumberFormat="1" applyFont="1"/>
    <xf numFmtId="3" fontId="6" fillId="0" borderId="0" xfId="0" applyNumberFormat="1" applyFont="1"/>
    <xf numFmtId="1" fontId="3" fillId="0" borderId="0" xfId="0" applyNumberFormat="1" applyFont="1" applyAlignment="1">
      <alignment horizontal="right" vertical="top" wrapText="1"/>
    </xf>
    <xf numFmtId="164" fontId="2" fillId="0" borderId="0" xfId="0" applyNumberFormat="1" applyFont="1" applyAlignment="1">
      <alignment horizontal="right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9" xfId="0" applyFont="1" applyBorder="1" applyAlignment="1">
      <alignment horizontal="left" vertical="top"/>
    </xf>
    <xf numFmtId="0" fontId="2" fillId="0" borderId="0" xfId="0" applyFont="1" applyFill="1"/>
    <xf numFmtId="165" fontId="2" fillId="0" borderId="0" xfId="0" applyNumberFormat="1" applyFont="1" applyFill="1"/>
    <xf numFmtId="3" fontId="3" fillId="0" borderId="0" xfId="0" applyNumberFormat="1" applyFont="1"/>
    <xf numFmtId="0" fontId="2" fillId="0" borderId="0" xfId="0" applyFont="1"/>
    <xf numFmtId="0" fontId="3" fillId="0" borderId="0" xfId="0" applyFont="1"/>
    <xf numFmtId="165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Border="1" applyAlignment="1">
      <alignment horizontal="right" vertical="top" wrapText="1"/>
    </xf>
    <xf numFmtId="3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 indent="1"/>
    </xf>
    <xf numFmtId="3" fontId="2" fillId="0" borderId="0" xfId="0" applyNumberFormat="1" applyFont="1"/>
    <xf numFmtId="165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 indent="1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/>
    <xf numFmtId="3" fontId="3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Alignment="1"/>
    <xf numFmtId="165" fontId="2" fillId="0" borderId="21" xfId="0" applyNumberFormat="1" applyFont="1" applyFill="1" applyBorder="1" applyAlignment="1"/>
    <xf numFmtId="165" fontId="2" fillId="0" borderId="21" xfId="0" applyNumberFormat="1" applyFont="1" applyFill="1" applyBorder="1" applyAlignment="1"/>
    <xf numFmtId="3" fontId="2" fillId="0" borderId="0" xfId="0" applyNumberFormat="1" applyFont="1" applyFill="1" applyBorder="1" applyAlignment="1">
      <alignment horizontal="right" wrapText="1"/>
    </xf>
    <xf numFmtId="3" fontId="2" fillId="0" borderId="21" xfId="0" applyNumberFormat="1" applyFont="1" applyFill="1" applyBorder="1" applyAlignment="1"/>
    <xf numFmtId="0" fontId="2" fillId="0" borderId="21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9" xfId="0" applyFont="1" applyFill="1" applyBorder="1"/>
    <xf numFmtId="0" fontId="3" fillId="0" borderId="9" xfId="0" applyFont="1" applyFill="1" applyBorder="1" applyAlignment="1">
      <alignment horizontal="left" vertical="top"/>
    </xf>
    <xf numFmtId="0" fontId="2" fillId="0" borderId="0" xfId="0" applyFont="1" applyFill="1"/>
    <xf numFmtId="0" fontId="12" fillId="0" borderId="0" xfId="0" applyFont="1" applyFill="1"/>
    <xf numFmtId="0" fontId="2" fillId="0" borderId="0" xfId="0" applyFont="1" applyAlignment="1">
      <alignment vertical="center"/>
    </xf>
    <xf numFmtId="3" fontId="2" fillId="0" borderId="0" xfId="0" applyNumberFormat="1" applyFont="1"/>
    <xf numFmtId="3" fontId="3" fillId="0" borderId="0" xfId="0" applyNumberFormat="1" applyFont="1" applyFill="1"/>
    <xf numFmtId="3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1"/>
    </xf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3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2" fillId="0" borderId="0" xfId="0" applyFont="1"/>
    <xf numFmtId="164" fontId="2" fillId="0" borderId="0" xfId="0" applyNumberFormat="1" applyFont="1"/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1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horizontal="left" wrapText="1" indent="1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/>
    <xf numFmtId="0" fontId="2" fillId="0" borderId="0" xfId="0" applyFont="1" applyFill="1" applyAlignment="1">
      <alignment vertical="top"/>
    </xf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3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/>
    <xf numFmtId="3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5" fontId="2" fillId="0" borderId="0" xfId="0" applyNumberFormat="1" applyFont="1" applyFill="1" applyAlignment="1"/>
    <xf numFmtId="0" fontId="2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/>
    </xf>
    <xf numFmtId="0" fontId="3" fillId="0" borderId="0" xfId="0" applyNumberFormat="1" applyFont="1" applyFill="1" applyAlignment="1">
      <alignment horizontal="left" vertical="center" indent="2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0" xfId="0" applyNumberFormat="1" applyFont="1"/>
    <xf numFmtId="165" fontId="5" fillId="0" borderId="0" xfId="0" applyNumberFormat="1" applyFont="1"/>
    <xf numFmtId="3" fontId="5" fillId="0" borderId="0" xfId="0" applyNumberFormat="1" applyFont="1"/>
    <xf numFmtId="3" fontId="3" fillId="0" borderId="0" xfId="0" applyNumberFormat="1" applyFont="1" applyAlignment="1"/>
    <xf numFmtId="3" fontId="3" fillId="0" borderId="0" xfId="0" applyNumberFormat="1" applyFont="1" applyFill="1" applyBorder="1" applyAlignment="1">
      <alignment vertical="top"/>
    </xf>
    <xf numFmtId="3" fontId="3" fillId="0" borderId="0" xfId="0" applyNumberFormat="1" applyFont="1" applyBorder="1" applyAlignment="1"/>
    <xf numFmtId="165" fontId="6" fillId="0" borderId="0" xfId="0" applyNumberFormat="1" applyFont="1"/>
    <xf numFmtId="3" fontId="6" fillId="0" borderId="0" xfId="0" applyNumberFormat="1" applyFont="1"/>
    <xf numFmtId="3" fontId="2" fillId="0" borderId="0" xfId="0" applyNumberFormat="1" applyFont="1" applyAlignment="1"/>
    <xf numFmtId="3" fontId="2" fillId="0" borderId="0" xfId="0" applyNumberFormat="1" applyFont="1" applyFill="1" applyBorder="1"/>
    <xf numFmtId="3" fontId="2" fillId="0" borderId="0" xfId="0" applyNumberFormat="1" applyFont="1" applyBorder="1"/>
    <xf numFmtId="0" fontId="2" fillId="0" borderId="0" xfId="0" applyFont="1" applyBorder="1"/>
    <xf numFmtId="165" fontId="3" fillId="0" borderId="0" xfId="0" applyNumberFormat="1" applyFont="1"/>
    <xf numFmtId="0" fontId="2" fillId="0" borderId="0" xfId="0" applyNumberFormat="1" applyFont="1" applyAlignment="1">
      <alignment horizontal="left" vertical="center"/>
    </xf>
    <xf numFmtId="3" fontId="2" fillId="0" borderId="21" xfId="0" applyNumberFormat="1" applyFont="1" applyBorder="1"/>
    <xf numFmtId="0" fontId="2" fillId="0" borderId="21" xfId="0" applyFont="1" applyBorder="1"/>
    <xf numFmtId="0" fontId="2" fillId="0" borderId="0" xfId="0" applyNumberFormat="1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/>
    <xf numFmtId="0" fontId="3" fillId="0" borderId="0" xfId="0" applyNumberFormat="1" applyFont="1" applyFill="1" applyBorder="1" applyAlignment="1">
      <alignment horizontal="left" vertical="center" wrapText="1" indent="2"/>
    </xf>
    <xf numFmtId="0" fontId="12" fillId="0" borderId="0" xfId="0" applyFont="1" applyBorder="1"/>
    <xf numFmtId="0" fontId="3" fillId="0" borderId="0" xfId="0" applyNumberFormat="1" applyFont="1" applyFill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vertical="top"/>
    </xf>
    <xf numFmtId="3" fontId="2" fillId="0" borderId="0" xfId="0" applyNumberFormat="1" applyFont="1" applyBorder="1" applyAlignment="1"/>
    <xf numFmtId="1" fontId="2" fillId="0" borderId="0" xfId="0" applyNumberFormat="1" applyFont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vertical="top"/>
    </xf>
    <xf numFmtId="0" fontId="12" fillId="0" borderId="0" xfId="0" applyFont="1"/>
    <xf numFmtId="1" fontId="2" fillId="0" borderId="0" xfId="0" applyNumberFormat="1" applyFont="1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/>
    <xf numFmtId="3" fontId="2" fillId="0" borderId="0" xfId="0" applyNumberFormat="1" applyFont="1" applyBorder="1" applyAlignment="1" applyProtection="1">
      <alignment horizontal="right"/>
      <protection locked="0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 indent="2"/>
    </xf>
    <xf numFmtId="3" fontId="3" fillId="0" borderId="0" xfId="0" applyNumberFormat="1" applyFont="1" applyFill="1" applyBorder="1" applyProtection="1">
      <protection locked="0"/>
    </xf>
    <xf numFmtId="0" fontId="3" fillId="0" borderId="0" xfId="0" applyFont="1" applyFill="1" applyAlignment="1">
      <alignment horizontal="left" wrapText="1" indent="1"/>
    </xf>
    <xf numFmtId="165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vertical="top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3" fontId="5" fillId="0" borderId="0" xfId="0" applyNumberFormat="1" applyFont="1" applyFill="1" applyBorder="1" applyProtection="1">
      <protection locked="0"/>
    </xf>
    <xf numFmtId="0" fontId="3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/>
    </xf>
    <xf numFmtId="0" fontId="3" fillId="0" borderId="0" xfId="0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1"/>
    </xf>
    <xf numFmtId="3" fontId="2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0" fontId="2" fillId="0" borderId="0" xfId="0" applyFont="1"/>
    <xf numFmtId="3" fontId="3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indent="1"/>
    </xf>
    <xf numFmtId="0" fontId="2" fillId="0" borderId="0" xfId="0" applyFont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indent="3"/>
    </xf>
    <xf numFmtId="0" fontId="3" fillId="0" borderId="9" xfId="0" applyFont="1" applyFill="1" applyBorder="1" applyAlignment="1">
      <alignment horizontal="left" vertical="top" indent="3"/>
    </xf>
    <xf numFmtId="0" fontId="3" fillId="0" borderId="9" xfId="0" applyFont="1" applyBorder="1" applyAlignment="1">
      <alignment horizontal="left" vertical="top"/>
    </xf>
    <xf numFmtId="3" fontId="2" fillId="0" borderId="0" xfId="0" applyNumberFormat="1" applyFont="1" applyAlignment="1">
      <alignment vertical="center"/>
    </xf>
    <xf numFmtId="3" fontId="14" fillId="0" borderId="0" xfId="0" applyNumberFormat="1" applyFont="1" applyFill="1" applyAlignment="1"/>
    <xf numFmtId="3" fontId="12" fillId="0" borderId="0" xfId="0" applyNumberFormat="1" applyFont="1"/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3" fontId="15" fillId="0" borderId="0" xfId="0" applyNumberFormat="1" applyFont="1" applyFill="1" applyAlignment="1"/>
    <xf numFmtId="0" fontId="6" fillId="0" borderId="0" xfId="0" applyFont="1" applyAlignment="1"/>
    <xf numFmtId="0" fontId="3" fillId="0" borderId="0" xfId="0" applyFont="1" applyAlignment="1">
      <alignment horizontal="left" wrapText="1" indent="2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right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 indent="2"/>
    </xf>
    <xf numFmtId="4" fontId="2" fillId="0" borderId="0" xfId="0" applyNumberFormat="1" applyFont="1" applyAlignment="1">
      <alignment horizontal="right" wrapText="1"/>
    </xf>
    <xf numFmtId="0" fontId="3" fillId="0" borderId="0" xfId="0" applyNumberFormat="1" applyFont="1" applyFill="1" applyAlignment="1">
      <alignment horizontal="left" vertical="top" wrapText="1" indent="1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right" wrapText="1"/>
    </xf>
    <xf numFmtId="0" fontId="2" fillId="0" borderId="10" xfId="0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left" vertical="center"/>
    </xf>
    <xf numFmtId="0" fontId="2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5" fontId="3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vertical="center" wrapText="1" indent="2"/>
    </xf>
    <xf numFmtId="0" fontId="3" fillId="0" borderId="0" xfId="0" applyNumberFormat="1" applyFont="1" applyFill="1" applyAlignment="1">
      <alignment horizontal="left" vertical="center" wrapText="1" indent="1"/>
    </xf>
    <xf numFmtId="165" fontId="2" fillId="0" borderId="0" xfId="0" applyNumberFormat="1" applyFont="1" applyBorder="1" applyAlignment="1">
      <alignment horizontal="right" vertical="center" wrapText="1"/>
    </xf>
    <xf numFmtId="167" fontId="6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Protection="1"/>
    <xf numFmtId="167" fontId="6" fillId="0" borderId="21" xfId="0" applyNumberFormat="1" applyFont="1" applyFill="1" applyBorder="1" applyAlignment="1">
      <alignment horizontal="right" wrapText="1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Border="1" applyProtection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3" fillId="0" borderId="9" xfId="0" applyFont="1" applyBorder="1" applyAlignment="1" applyProtection="1">
      <alignment horizontal="left" vertical="top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Alignment="1">
      <alignment horizontal="right" vertical="top" wrapText="1"/>
    </xf>
    <xf numFmtId="0" fontId="3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0" fontId="2" fillId="0" borderId="0" xfId="0" applyFont="1" applyProtection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3"/>
    </xf>
    <xf numFmtId="0" fontId="3" fillId="0" borderId="0" xfId="0" applyFont="1" applyAlignment="1" applyProtection="1">
      <alignment horizontal="left" vertical="top" indent="3"/>
    </xf>
    <xf numFmtId="0" fontId="16" fillId="0" borderId="0" xfId="0" applyFont="1" applyAlignment="1" applyProtection="1">
      <alignment horizontal="left" vertical="top" indent="3"/>
    </xf>
    <xf numFmtId="0" fontId="3" fillId="0" borderId="0" xfId="0" applyFont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 applyProtection="1">
      <alignment horizontal="center" vertical="center" wrapText="1"/>
      <protection locked="0"/>
    </xf>
    <xf numFmtId="3" fontId="3" fillId="0" borderId="0" xfId="0" applyNumberFormat="1" applyFont="1" applyBorder="1"/>
    <xf numFmtId="3" fontId="3" fillId="0" borderId="0" xfId="0" applyNumberFormat="1" applyFont="1" applyBorder="1"/>
    <xf numFmtId="1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Border="1"/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vertical="top"/>
    </xf>
    <xf numFmtId="0" fontId="3" fillId="0" borderId="0" xfId="0" applyFont="1" applyFill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Border="1"/>
    <xf numFmtId="3" fontId="2" fillId="0" borderId="0" xfId="0" applyNumberFormat="1" applyFont="1" applyBorder="1"/>
    <xf numFmtId="1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Border="1"/>
    <xf numFmtId="3" fontId="2" fillId="0" borderId="0" xfId="1" applyNumberFormat="1" applyFont="1" applyFill="1" applyBorder="1"/>
    <xf numFmtId="3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center" indent="1"/>
    </xf>
    <xf numFmtId="0" fontId="2" fillId="0" borderId="0" xfId="0" applyFont="1" applyFill="1" applyAlignment="1" applyProtection="1">
      <alignment horizontal="left" vertical="center" wrapText="1" indent="2"/>
      <protection locked="0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Protection="1"/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165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>
      <alignment horizontal="left" wrapText="1"/>
    </xf>
    <xf numFmtId="165" fontId="2" fillId="0" borderId="0" xfId="0" applyNumberFormat="1" applyFont="1" applyAlignment="1" applyProtection="1">
      <alignment vertical="top"/>
      <protection locked="0"/>
    </xf>
    <xf numFmtId="0" fontId="6" fillId="0" borderId="0" xfId="0" applyFont="1" applyAlignment="1">
      <alignment wrapText="1"/>
    </xf>
    <xf numFmtId="165" fontId="3" fillId="0" borderId="0" xfId="0" applyNumberFormat="1" applyFont="1" applyAlignment="1" applyProtection="1">
      <alignment horizontal="right" vertical="top"/>
      <protection locked="0"/>
    </xf>
    <xf numFmtId="165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3" xfId="0" applyFont="1" applyBorder="1" applyAlignment="1" applyProtection="1">
      <alignment horizontal="center" vertical="top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left" vertical="top" indent="4"/>
    </xf>
    <xf numFmtId="0" fontId="3" fillId="0" borderId="9" xfId="0" applyFont="1" applyBorder="1" applyAlignment="1" applyProtection="1">
      <alignment horizontal="left" vertical="top"/>
    </xf>
    <xf numFmtId="0" fontId="2" fillId="0" borderId="0" xfId="0" applyFont="1" applyAlignment="1"/>
    <xf numFmtId="3" fontId="3" fillId="0" borderId="0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 indent="2"/>
    </xf>
    <xf numFmtId="49" fontId="3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3" fillId="0" borderId="9" xfId="0" applyFont="1" applyBorder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3" fontId="3" fillId="0" borderId="0" xfId="0" applyNumberFormat="1" applyFont="1" applyAlignment="1">
      <alignment vertical="top"/>
    </xf>
    <xf numFmtId="0" fontId="3" fillId="0" borderId="0" xfId="0" applyNumberFormat="1" applyFont="1" applyFill="1" applyAlignment="1">
      <alignment horizontal="left" wrapText="1"/>
    </xf>
    <xf numFmtId="3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center" wrapText="1" indent="2"/>
    </xf>
    <xf numFmtId="0" fontId="3" fillId="0" borderId="0" xfId="0" applyNumberFormat="1" applyFont="1" applyFill="1" applyAlignment="1">
      <alignment horizontal="left" vertical="center" wrapText="1" indent="1"/>
    </xf>
    <xf numFmtId="3" fontId="2" fillId="0" borderId="0" xfId="0" applyNumberFormat="1" applyFont="1" applyFill="1"/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0" fontId="6" fillId="0" borderId="1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/>
    <xf numFmtId="0" fontId="3" fillId="0" borderId="0" xfId="0" applyFont="1" applyFill="1" applyAlignment="1">
      <alignment horizontal="left" vertical="center" wrapText="1"/>
    </xf>
    <xf numFmtId="0" fontId="6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 indent="1"/>
    </xf>
    <xf numFmtId="49" fontId="3" fillId="0" borderId="0" xfId="0" applyNumberFormat="1" applyFont="1" applyAlignment="1">
      <alignment horizontal="left" vertical="center" wrapText="1" indent="2"/>
    </xf>
    <xf numFmtId="49" fontId="3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/>
    <xf numFmtId="0" fontId="2" fillId="0" borderId="0" xfId="0" applyFont="1" applyAlignment="1"/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horizontal="left" vertical="center" wrapText="1" indent="2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/>
    <xf numFmtId="3" fontId="3" fillId="0" borderId="0" xfId="0" applyNumberFormat="1" applyFont="1"/>
    <xf numFmtId="3" fontId="3" fillId="0" borderId="0" xfId="0" applyNumberFormat="1" applyFont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 indent="1"/>
    </xf>
    <xf numFmtId="3" fontId="2" fillId="0" borderId="0" xfId="0" applyNumberFormat="1" applyFont="1"/>
    <xf numFmtId="3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wrapText="1" indent="1"/>
    </xf>
    <xf numFmtId="2" fontId="2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 wrapText="1" indent="2"/>
    </xf>
    <xf numFmtId="0" fontId="2" fillId="0" borderId="0" xfId="0" applyFont="1" applyFill="1"/>
    <xf numFmtId="0" fontId="2" fillId="0" borderId="0" xfId="0" applyFont="1" applyFill="1" applyAlignment="1"/>
    <xf numFmtId="0" fontId="1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3" fillId="0" borderId="14" xfId="0" applyFont="1" applyFill="1" applyBorder="1" applyAlignment="1">
      <alignment vertical="top"/>
    </xf>
    <xf numFmtId="3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horizontal="left" vertical="center" indent="2"/>
    </xf>
    <xf numFmtId="3" fontId="3" fillId="0" borderId="0" xfId="0" applyNumberFormat="1" applyFont="1" applyFill="1" applyAlignment="1">
      <alignment vertical="top"/>
    </xf>
    <xf numFmtId="2" fontId="3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left" vertical="center" indent="1"/>
    </xf>
    <xf numFmtId="2" fontId="3" fillId="0" borderId="0" xfId="0" applyNumberFormat="1" applyFont="1" applyAlignment="1">
      <alignment horizontal="left" vertical="center" wrapText="1" indent="2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left"/>
    </xf>
    <xf numFmtId="0" fontId="0" fillId="0" borderId="0" xfId="0" applyFill="1"/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right" vertical="center"/>
    </xf>
    <xf numFmtId="49" fontId="19" fillId="0" borderId="0" xfId="0" applyNumberFormat="1" applyFont="1" applyFill="1" applyAlignment="1">
      <alignment horizontal="right" vertical="center"/>
    </xf>
    <xf numFmtId="0" fontId="22" fillId="0" borderId="0" xfId="0" applyFont="1"/>
    <xf numFmtId="0" fontId="23" fillId="0" borderId="0" xfId="0" applyFont="1" applyFill="1"/>
    <xf numFmtId="3" fontId="23" fillId="0" borderId="0" xfId="0" applyNumberFormat="1" applyFont="1" applyFill="1"/>
    <xf numFmtId="3" fontId="2" fillId="0" borderId="0" xfId="0" applyNumberFormat="1" applyFont="1" applyFill="1" applyBorder="1" applyAlignment="1">
      <alignment vertical="center"/>
    </xf>
    <xf numFmtId="0" fontId="24" fillId="0" borderId="0" xfId="0" applyFont="1"/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/>
    <xf numFmtId="49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left" vertical="center" indent="2"/>
    </xf>
    <xf numFmtId="2" fontId="3" fillId="0" borderId="0" xfId="0" applyNumberFormat="1" applyFont="1" applyFill="1" applyAlignment="1">
      <alignment horizontal="left" vertical="center" indent="1"/>
    </xf>
    <xf numFmtId="3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1" fillId="0" borderId="14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21" fillId="0" borderId="9" xfId="0" applyFont="1" applyFill="1" applyBorder="1" applyAlignment="1">
      <alignment vertical="center"/>
    </xf>
    <xf numFmtId="3" fontId="5" fillId="0" borderId="0" xfId="0" applyNumberFormat="1" applyFont="1" applyBorder="1"/>
    <xf numFmtId="3" fontId="5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 vertical="center" indent="2"/>
    </xf>
    <xf numFmtId="2" fontId="3" fillId="0" borderId="0" xfId="0" applyNumberFormat="1" applyFont="1" applyAlignment="1">
      <alignment horizontal="left" vertical="center" indent="1"/>
    </xf>
    <xf numFmtId="3" fontId="6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/>
    <xf numFmtId="0" fontId="7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2" fillId="0" borderId="0" xfId="0" applyFont="1" applyFill="1"/>
    <xf numFmtId="165" fontId="3" fillId="0" borderId="0" xfId="0" applyNumberFormat="1" applyFont="1" applyFill="1"/>
    <xf numFmtId="165" fontId="3" fillId="0" borderId="0" xfId="0" applyNumberFormat="1" applyFont="1" applyFill="1" applyProtection="1">
      <protection locked="0"/>
    </xf>
    <xf numFmtId="165" fontId="3" fillId="0" borderId="0" xfId="0" applyNumberFormat="1" applyFont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Protection="1">
      <protection locked="0"/>
    </xf>
    <xf numFmtId="0" fontId="3" fillId="0" borderId="0" xfId="0" applyNumberFormat="1" applyFont="1" applyAlignment="1">
      <alignment horizontal="left"/>
    </xf>
    <xf numFmtId="0" fontId="3" fillId="0" borderId="0" xfId="0" applyFont="1" applyFill="1"/>
    <xf numFmtId="165" fontId="3" fillId="0" borderId="0" xfId="0" quotePrefix="1" applyNumberFormat="1" applyFont="1" applyFill="1"/>
    <xf numFmtId="0" fontId="3" fillId="0" borderId="0" xfId="0" applyNumberFormat="1" applyFont="1" applyAlignment="1">
      <alignment horizontal="left" vertical="center" indent="2"/>
    </xf>
    <xf numFmtId="0" fontId="3" fillId="0" borderId="0" xfId="0" applyNumberFormat="1" applyFont="1" applyAlignment="1">
      <alignment horizontal="left" vertical="center" indent="1"/>
    </xf>
    <xf numFmtId="165" fontId="2" fillId="0" borderId="0" xfId="0" quotePrefix="1" applyNumberFormat="1" applyFont="1" applyFill="1"/>
    <xf numFmtId="165" fontId="2" fillId="0" borderId="0" xfId="0" applyNumberFormat="1" applyFont="1" applyFill="1" applyProtection="1">
      <protection locked="0"/>
    </xf>
    <xf numFmtId="165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Protection="1">
      <protection locked="0"/>
    </xf>
    <xf numFmtId="0" fontId="2" fillId="0" borderId="0" xfId="0" applyNumberFormat="1" applyFont="1" applyAlignment="1">
      <alignment horizontal="left" vertical="center"/>
    </xf>
    <xf numFmtId="165" fontId="2" fillId="0" borderId="0" xfId="0" applyNumberFormat="1" applyFont="1" applyFill="1"/>
    <xf numFmtId="0" fontId="2" fillId="0" borderId="0" xfId="0" applyNumberFormat="1" applyFont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" fontId="3" fillId="0" borderId="0" xfId="0" applyNumberFormat="1" applyFont="1" applyFill="1" applyBorder="1"/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/>
    <xf numFmtId="165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/>
    <xf numFmtId="3" fontId="2" fillId="0" borderId="2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0" fontId="21" fillId="0" borderId="14" xfId="0" applyFont="1" applyFill="1" applyBorder="1" applyAlignment="1"/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/>
    <xf numFmtId="164" fontId="3" fillId="0" borderId="0" xfId="0" applyNumberFormat="1" applyFont="1" applyFill="1"/>
    <xf numFmtId="164" fontId="2" fillId="0" borderId="0" xfId="0" applyNumberFormat="1" applyFont="1" applyFill="1" applyBorder="1"/>
    <xf numFmtId="0" fontId="21" fillId="0" borderId="0" xfId="0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Protection="1">
      <protection locked="0"/>
    </xf>
    <xf numFmtId="3" fontId="2" fillId="0" borderId="0" xfId="0" applyNumberFormat="1" applyFont="1" applyFill="1" applyBorder="1" applyAlignment="1">
      <alignment shrinkToFit="1"/>
    </xf>
    <xf numFmtId="0" fontId="7" fillId="0" borderId="0" xfId="0" applyFont="1" applyFill="1" applyAlignment="1">
      <alignment horizontal="left"/>
    </xf>
    <xf numFmtId="3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3" fontId="3" fillId="0" borderId="0" xfId="0" applyNumberFormat="1" applyFont="1" applyAlignment="1">
      <alignment vertical="top"/>
    </xf>
    <xf numFmtId="3" fontId="27" fillId="0" borderId="0" xfId="0" applyNumberFormat="1" applyFont="1" applyFill="1" applyBorder="1" applyProtection="1">
      <protection locked="0"/>
    </xf>
    <xf numFmtId="3" fontId="2" fillId="0" borderId="0" xfId="0" applyNumberFormat="1" applyFont="1" applyAlignment="1">
      <alignment vertical="top"/>
    </xf>
    <xf numFmtId="3" fontId="3" fillId="0" borderId="0" xfId="0" applyNumberFormat="1" applyFont="1" applyFill="1" applyAlignment="1"/>
    <xf numFmtId="3" fontId="3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 indent="1"/>
    </xf>
    <xf numFmtId="16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/>
    <xf numFmtId="0" fontId="0" fillId="0" borderId="0" xfId="0" applyBorder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Fill="1"/>
    <xf numFmtId="3" fontId="3" fillId="0" borderId="0" xfId="0" applyNumberFormat="1" applyFont="1" applyBorder="1"/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/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2"/>
    </xf>
    <xf numFmtId="3" fontId="3" fillId="0" borderId="0" xfId="0" applyNumberFormat="1" applyFont="1" applyFill="1" applyBorder="1" applyAlignment="1"/>
    <xf numFmtId="0" fontId="3" fillId="0" borderId="0" xfId="0" applyFont="1" applyFill="1" applyAlignment="1">
      <alignment horizontal="left" vertical="center" indent="1"/>
    </xf>
    <xf numFmtId="3" fontId="3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" fontId="2" fillId="0" borderId="21" xfId="0" applyNumberFormat="1" applyFont="1" applyFill="1" applyBorder="1" applyAlignment="1"/>
    <xf numFmtId="0" fontId="8" fillId="0" borderId="0" xfId="0" applyFont="1" applyFill="1" applyAlignment="1">
      <alignment horizontal="center" wrapText="1"/>
    </xf>
    <xf numFmtId="0" fontId="7" fillId="0" borderId="14" xfId="0" applyFont="1" applyFill="1" applyBorder="1" applyAlignment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3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/>
    <xf numFmtId="0" fontId="2" fillId="0" borderId="0" xfId="0" applyFont="1" applyFill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7" fillId="0" borderId="0" xfId="0" applyFont="1" applyFill="1"/>
    <xf numFmtId="3" fontId="28" fillId="0" borderId="0" xfId="0" applyNumberFormat="1" applyFont="1" applyFill="1"/>
    <xf numFmtId="3" fontId="28" fillId="0" borderId="16" xfId="0" applyNumberFormat="1" applyFont="1" applyFill="1" applyBorder="1"/>
    <xf numFmtId="3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3" fontId="3" fillId="0" borderId="16" xfId="0" applyNumberFormat="1" applyFont="1" applyFill="1" applyBorder="1" applyAlignment="1"/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1"/>
    </xf>
    <xf numFmtId="3" fontId="2" fillId="0" borderId="0" xfId="0" applyNumberFormat="1" applyFont="1" applyFill="1" applyAlignment="1"/>
    <xf numFmtId="3" fontId="2" fillId="0" borderId="16" xfId="0" applyNumberFormat="1" applyFont="1" applyFill="1" applyBorder="1" applyAlignment="1"/>
    <xf numFmtId="3" fontId="2" fillId="0" borderId="0" xfId="0" applyNumberFormat="1" applyFont="1" applyFill="1" applyAlignment="1">
      <alignment vertical="center"/>
    </xf>
    <xf numFmtId="3" fontId="28" fillId="0" borderId="0" xfId="0" applyNumberFormat="1" applyFont="1" applyFill="1" applyAlignment="1"/>
    <xf numFmtId="0" fontId="27" fillId="0" borderId="0" xfId="0" applyFont="1" applyFill="1" applyAlignment="1"/>
    <xf numFmtId="3" fontId="2" fillId="0" borderId="24" xfId="0" applyNumberFormat="1" applyFont="1" applyFill="1" applyBorder="1" applyAlignment="1"/>
    <xf numFmtId="0" fontId="27" fillId="0" borderId="17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21" fillId="0" borderId="14" xfId="0" applyFont="1" applyFill="1" applyBorder="1" applyAlignment="1">
      <alignment vertical="top"/>
    </xf>
    <xf numFmtId="0" fontId="7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0" fontId="21" fillId="0" borderId="0" xfId="0" applyFont="1"/>
    <xf numFmtId="0" fontId="3" fillId="0" borderId="0" xfId="0" applyFont="1" applyAlignment="1">
      <alignment horizontal="left" indent="1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3" fontId="3" fillId="0" borderId="0" xfId="0" applyNumberFormat="1" applyFont="1" applyBorder="1" applyAlignment="1">
      <alignment vertical="top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 inden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165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/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3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Alignment="1">
      <alignment vertical="center"/>
    </xf>
    <xf numFmtId="0" fontId="3" fillId="0" borderId="0" xfId="0" applyNumberFormat="1" applyFont="1" applyFill="1" applyAlignment="1">
      <alignment horizontal="left" vertical="center" indent="2"/>
    </xf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3" fillId="0" borderId="0" xfId="0" applyNumberFormat="1" applyFont="1" applyFill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1" fillId="0" borderId="9" xfId="0" applyFont="1" applyBorder="1" applyAlignment="1" applyProtection="1">
      <alignment horizontal="left" vertical="top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/>
    <xf numFmtId="0" fontId="2" fillId="0" borderId="0" xfId="0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Alignment="1" applyProtection="1">
      <alignment horizontal="left" vertical="center" indent="2"/>
      <protection locked="0"/>
    </xf>
    <xf numFmtId="166" fontId="6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2" fontId="3" fillId="0" borderId="0" xfId="0" applyNumberFormat="1" applyFont="1" applyAlignment="1">
      <alignment horizontal="left" vertical="center" indent="1"/>
    </xf>
    <xf numFmtId="164" fontId="2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 applyProtection="1">
      <alignment horizontal="left" vertical="center" wrapText="1" indent="2"/>
      <protection locked="0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7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/>
    </xf>
    <xf numFmtId="0" fontId="0" fillId="0" borderId="0" xfId="0"/>
    <xf numFmtId="165" fontId="3" fillId="0" borderId="0" xfId="0" applyNumberFormat="1" applyFont="1"/>
    <xf numFmtId="3" fontId="3" fillId="0" borderId="0" xfId="0" applyNumberFormat="1" applyFont="1"/>
    <xf numFmtId="165" fontId="3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indent="1"/>
    </xf>
    <xf numFmtId="165" fontId="3" fillId="0" borderId="0" xfId="0" applyNumberFormat="1" applyFont="1" applyAlignment="1"/>
    <xf numFmtId="3" fontId="3" fillId="0" borderId="0" xfId="0" applyNumberFormat="1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0" fillId="0" borderId="0" xfId="0"/>
    <xf numFmtId="0" fontId="21" fillId="0" borderId="0" xfId="0" applyFont="1" applyAlignment="1">
      <alignment wrapText="1"/>
    </xf>
    <xf numFmtId="3" fontId="21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0" fontId="0" fillId="0" borderId="0" xfId="0" applyAlignment="1">
      <alignment wrapText="1"/>
    </xf>
    <xf numFmtId="3" fontId="3" fillId="0" borderId="0" xfId="0" applyNumberFormat="1" applyFont="1"/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1"/>
    </xf>
    <xf numFmtId="0" fontId="6" fillId="0" borderId="0" xfId="0" applyFont="1" applyFill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4" xfId="0" applyFont="1" applyFill="1" applyBorder="1"/>
    <xf numFmtId="0" fontId="21" fillId="0" borderId="14" xfId="0" applyFont="1" applyFill="1" applyBorder="1" applyAlignment="1">
      <alignment vertical="center"/>
    </xf>
    <xf numFmtId="3" fontId="3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Border="1"/>
    <xf numFmtId="0" fontId="10" fillId="0" borderId="14" xfId="0" applyFont="1" applyFill="1" applyBorder="1"/>
    <xf numFmtId="0" fontId="26" fillId="0" borderId="14" xfId="0" applyFont="1" applyFill="1" applyBorder="1" applyAlignment="1">
      <alignment vertical="center"/>
    </xf>
    <xf numFmtId="3" fontId="3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 indent="2"/>
    </xf>
    <xf numFmtId="0" fontId="2" fillId="0" borderId="0" xfId="0" applyFont="1" applyAlignment="1"/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9" xfId="0" applyFont="1" applyBorder="1" applyAlignment="1">
      <alignment vertical="top"/>
    </xf>
    <xf numFmtId="0" fontId="29" fillId="0" borderId="9" xfId="0" applyFont="1" applyBorder="1" applyAlignment="1">
      <alignment vertical="top"/>
    </xf>
    <xf numFmtId="0" fontId="0" fillId="0" borderId="0" xfId="0"/>
    <xf numFmtId="3" fontId="3" fillId="0" borderId="0" xfId="0" applyNumberFormat="1" applyFont="1"/>
    <xf numFmtId="165" fontId="3" fillId="0" borderId="0" xfId="0" applyNumberFormat="1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3" fontId="2" fillId="0" borderId="0" xfId="0" applyNumberFormat="1" applyFo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 indent="2"/>
    </xf>
    <xf numFmtId="0" fontId="2" fillId="0" borderId="0" xfId="0" applyFont="1" applyFill="1" applyAlignment="1"/>
    <xf numFmtId="0" fontId="2" fillId="0" borderId="17" xfId="0" applyFont="1" applyFill="1" applyBorder="1" applyAlignment="1">
      <alignment horizontal="center" vertical="center" wrapText="1"/>
    </xf>
    <xf numFmtId="0" fontId="30" fillId="0" borderId="0" xfId="0" applyFont="1"/>
    <xf numFmtId="0" fontId="7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3" fontId="3" fillId="0" borderId="0" xfId="0" applyNumberFormat="1" applyFont="1"/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 indent="1"/>
    </xf>
    <xf numFmtId="3" fontId="2" fillId="0" borderId="0" xfId="0" applyNumberFormat="1" applyFont="1"/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3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wrapText="1"/>
    </xf>
    <xf numFmtId="0" fontId="21" fillId="0" borderId="9" xfId="0" applyFont="1" applyFill="1" applyBorder="1" applyAlignment="1">
      <alignment horizontal="left"/>
    </xf>
    <xf numFmtId="0" fontId="0" fillId="0" borderId="0" xfId="0"/>
    <xf numFmtId="165" fontId="3" fillId="0" borderId="0" xfId="0" applyNumberFormat="1" applyFont="1"/>
    <xf numFmtId="49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 indent="2"/>
    </xf>
    <xf numFmtId="2" fontId="3" fillId="0" borderId="0" xfId="0" applyNumberFormat="1" applyFont="1" applyAlignment="1">
      <alignment horizontal="left" vertical="center" indent="1"/>
    </xf>
    <xf numFmtId="165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/>
    <xf numFmtId="165" fontId="3" fillId="0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0" fontId="21" fillId="0" borderId="0" xfId="0" applyFont="1"/>
    <xf numFmtId="164" fontId="3" fillId="0" borderId="0" xfId="0" applyNumberFormat="1" applyFont="1" applyAlignment="1"/>
    <xf numFmtId="2" fontId="3" fillId="0" borderId="0" xfId="0" applyNumberFormat="1" applyFont="1" applyAlignment="1">
      <alignment horizontal="left" vertical="center" indent="2"/>
    </xf>
    <xf numFmtId="2" fontId="3" fillId="0" borderId="0" xfId="0" applyNumberFormat="1" applyFont="1" applyAlignment="1">
      <alignment horizontal="left" vertical="center" indent="1"/>
    </xf>
    <xf numFmtId="164" fontId="2" fillId="0" borderId="0" xfId="0" applyNumberFormat="1" applyFont="1" applyAlignme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2" fillId="0" borderId="0" xfId="0" applyFont="1" applyAlignment="1">
      <alignment horizontal="center"/>
    </xf>
    <xf numFmtId="0" fontId="33" fillId="0" borderId="0" xfId="0" applyFont="1"/>
    <xf numFmtId="0" fontId="34" fillId="0" borderId="0" xfId="2" applyFont="1"/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22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/>
    <xf numFmtId="0" fontId="2" fillId="0" borderId="8" xfId="0" applyFont="1" applyBorder="1"/>
    <xf numFmtId="0" fontId="2" fillId="0" borderId="8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1" fillId="0" borderId="9" xfId="0" applyNumberFormat="1" applyFont="1" applyFill="1" applyBorder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8" fontId="5" fillId="0" borderId="21" xfId="0" applyNumberFormat="1" applyFont="1" applyBorder="1" applyAlignment="1">
      <alignment horizontal="center" vertical="center"/>
    </xf>
    <xf numFmtId="0" fontId="26" fillId="0" borderId="0" xfId="0" applyFont="1" applyAlignment="1">
      <alignment vertical="justify" wrapText="1"/>
    </xf>
    <xf numFmtId="0" fontId="25" fillId="0" borderId="0" xfId="0" applyFont="1" applyAlignment="1">
      <alignment wrapText="1"/>
    </xf>
    <xf numFmtId="0" fontId="21" fillId="0" borderId="14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1" fillId="0" borderId="9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1" fillId="0" borderId="14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</cellXfs>
  <cellStyles count="3">
    <cellStyle name="Hivatkozás" xfId="2" builtinId="8"/>
    <cellStyle name="Normál" xfId="0" builtinId="0"/>
    <cellStyle name="Normál_6.4.1.18. " xfId="1" xr:uid="{28E965B6-4639-4E00-B65B-0B6FCC498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9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51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5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9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60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61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0791-4DED-4B26-BC98-17A80A70C96E}">
  <dimension ref="A1:A70"/>
  <sheetViews>
    <sheetView tabSelected="1" workbookViewId="0"/>
  </sheetViews>
  <sheetFormatPr defaultRowHeight="12.75"/>
  <cols>
    <col min="1" max="1" width="83" style="936" bestFit="1" customWidth="1"/>
    <col min="2" max="16384" width="9.140625" style="936"/>
  </cols>
  <sheetData>
    <row r="1" spans="1:1">
      <c r="A1" s="935" t="s">
        <v>865</v>
      </c>
    </row>
    <row r="2" spans="1:1">
      <c r="A2" s="937" t="s">
        <v>38</v>
      </c>
    </row>
    <row r="3" spans="1:1">
      <c r="A3" s="937" t="s">
        <v>862</v>
      </c>
    </row>
    <row r="4" spans="1:1">
      <c r="A4" s="937" t="s">
        <v>53</v>
      </c>
    </row>
    <row r="5" spans="1:1">
      <c r="A5" s="937" t="s">
        <v>60</v>
      </c>
    </row>
    <row r="6" spans="1:1">
      <c r="A6" s="937" t="s">
        <v>67</v>
      </c>
    </row>
    <row r="7" spans="1:1">
      <c r="A7" s="937" t="s">
        <v>77</v>
      </c>
    </row>
    <row r="8" spans="1:1">
      <c r="A8" s="937" t="s">
        <v>86</v>
      </c>
    </row>
    <row r="9" spans="1:1">
      <c r="A9" s="937" t="s">
        <v>90</v>
      </c>
    </row>
    <row r="10" spans="1:1">
      <c r="A10" s="937" t="s">
        <v>100</v>
      </c>
    </row>
    <row r="11" spans="1:1">
      <c r="A11" s="937" t="s">
        <v>109</v>
      </c>
    </row>
    <row r="12" spans="1:1">
      <c r="A12" s="937" t="s">
        <v>116</v>
      </c>
    </row>
    <row r="13" spans="1:1">
      <c r="A13" s="937" t="s">
        <v>123</v>
      </c>
    </row>
    <row r="14" spans="1:1">
      <c r="A14" s="937" t="s">
        <v>126</v>
      </c>
    </row>
    <row r="15" spans="1:1">
      <c r="A15" s="937" t="s">
        <v>130</v>
      </c>
    </row>
    <row r="16" spans="1:1">
      <c r="A16" s="937" t="s">
        <v>136</v>
      </c>
    </row>
    <row r="17" spans="1:1">
      <c r="A17" s="937" t="s">
        <v>143</v>
      </c>
    </row>
    <row r="18" spans="1:1">
      <c r="A18" s="937" t="s">
        <v>149</v>
      </c>
    </row>
    <row r="19" spans="1:1">
      <c r="A19" s="937" t="s">
        <v>152</v>
      </c>
    </row>
    <row r="20" spans="1:1">
      <c r="A20" s="937" t="s">
        <v>169</v>
      </c>
    </row>
    <row r="21" spans="1:1">
      <c r="A21" s="937" t="s">
        <v>177</v>
      </c>
    </row>
    <row r="22" spans="1:1">
      <c r="A22" s="937" t="s">
        <v>185</v>
      </c>
    </row>
    <row r="23" spans="1:1">
      <c r="A23" s="937" t="s">
        <v>190</v>
      </c>
    </row>
    <row r="24" spans="1:1">
      <c r="A24" s="937" t="s">
        <v>198</v>
      </c>
    </row>
    <row r="25" spans="1:1">
      <c r="A25" s="937" t="s">
        <v>205</v>
      </c>
    </row>
    <row r="26" spans="1:1">
      <c r="A26" s="937" t="s">
        <v>216</v>
      </c>
    </row>
    <row r="27" spans="1:1">
      <c r="A27" s="937" t="s">
        <v>863</v>
      </c>
    </row>
    <row r="28" spans="1:1">
      <c r="A28" s="937" t="s">
        <v>225</v>
      </c>
    </row>
    <row r="29" spans="1:1">
      <c r="A29" s="937" t="s">
        <v>230</v>
      </c>
    </row>
    <row r="30" spans="1:1">
      <c r="A30" s="937" t="s">
        <v>231</v>
      </c>
    </row>
    <row r="31" spans="1:1">
      <c r="A31" s="937" t="s">
        <v>240</v>
      </c>
    </row>
    <row r="32" spans="1:1">
      <c r="A32" s="937" t="s">
        <v>246</v>
      </c>
    </row>
    <row r="33" spans="1:1">
      <c r="A33" s="937" t="s">
        <v>864</v>
      </c>
    </row>
    <row r="34" spans="1:1">
      <c r="A34" s="937" t="s">
        <v>264</v>
      </c>
    </row>
    <row r="35" spans="1:1">
      <c r="A35" s="937" t="s">
        <v>269</v>
      </c>
    </row>
    <row r="36" spans="1:1">
      <c r="A36" s="937" t="s">
        <v>572</v>
      </c>
    </row>
    <row r="37" spans="1:1">
      <c r="A37" s="937" t="s">
        <v>582</v>
      </c>
    </row>
    <row r="38" spans="1:1">
      <c r="A38" s="937" t="s">
        <v>583</v>
      </c>
    </row>
    <row r="39" spans="1:1">
      <c r="A39" s="937" t="s">
        <v>595</v>
      </c>
    </row>
    <row r="40" spans="1:1">
      <c r="A40" s="937" t="s">
        <v>611</v>
      </c>
    </row>
    <row r="41" spans="1:1">
      <c r="A41" s="937" t="s">
        <v>623</v>
      </c>
    </row>
    <row r="42" spans="1:1">
      <c r="A42" s="937" t="s">
        <v>631</v>
      </c>
    </row>
    <row r="43" spans="1:1">
      <c r="A43" s="937" t="s">
        <v>634</v>
      </c>
    </row>
    <row r="44" spans="1:1">
      <c r="A44" s="937" t="s">
        <v>640</v>
      </c>
    </row>
    <row r="45" spans="1:1">
      <c r="A45" s="937" t="s">
        <v>646</v>
      </c>
    </row>
    <row r="46" spans="1:1">
      <c r="A46" s="937" t="s">
        <v>654</v>
      </c>
    </row>
    <row r="47" spans="1:1">
      <c r="A47" s="937" t="s">
        <v>663</v>
      </c>
    </row>
    <row r="48" spans="1:1">
      <c r="A48" s="937" t="s">
        <v>670</v>
      </c>
    </row>
    <row r="49" spans="1:1">
      <c r="A49" s="937" t="s">
        <v>682</v>
      </c>
    </row>
    <row r="50" spans="1:1">
      <c r="A50" s="937" t="s">
        <v>695</v>
      </c>
    </row>
    <row r="51" spans="1:1">
      <c r="A51" s="937" t="s">
        <v>700</v>
      </c>
    </row>
    <row r="52" spans="1:1">
      <c r="A52" s="937" t="s">
        <v>706</v>
      </c>
    </row>
    <row r="53" spans="1:1">
      <c r="A53" s="937" t="s">
        <v>712</v>
      </c>
    </row>
    <row r="54" spans="1:1">
      <c r="A54" s="937" t="s">
        <v>713</v>
      </c>
    </row>
    <row r="55" spans="1:1">
      <c r="A55" s="937" t="s">
        <v>719</v>
      </c>
    </row>
    <row r="56" spans="1:1">
      <c r="A56" s="937" t="s">
        <v>724</v>
      </c>
    </row>
    <row r="57" spans="1:1">
      <c r="A57" s="937" t="s">
        <v>730</v>
      </c>
    </row>
    <row r="58" spans="1:1">
      <c r="A58" s="937" t="s">
        <v>739</v>
      </c>
    </row>
    <row r="59" spans="1:1">
      <c r="A59" s="937" t="s">
        <v>748</v>
      </c>
    </row>
    <row r="60" spans="1:1">
      <c r="A60" s="937" t="s">
        <v>760</v>
      </c>
    </row>
    <row r="61" spans="1:1">
      <c r="A61" s="937" t="s">
        <v>790</v>
      </c>
    </row>
    <row r="62" spans="1:1">
      <c r="A62" s="937" t="s">
        <v>800</v>
      </c>
    </row>
    <row r="63" spans="1:1">
      <c r="A63" s="937" t="s">
        <v>806</v>
      </c>
    </row>
    <row r="64" spans="1:1">
      <c r="A64" s="937" t="s">
        <v>810</v>
      </c>
    </row>
    <row r="65" spans="1:1">
      <c r="A65" s="937" t="s">
        <v>811</v>
      </c>
    </row>
    <row r="66" spans="1:1">
      <c r="A66" s="937" t="s">
        <v>818</v>
      </c>
    </row>
    <row r="67" spans="1:1">
      <c r="A67" s="937" t="s">
        <v>827</v>
      </c>
    </row>
    <row r="68" spans="1:1">
      <c r="A68" s="937" t="s">
        <v>840</v>
      </c>
    </row>
    <row r="69" spans="1:1">
      <c r="A69" s="937" t="s">
        <v>850</v>
      </c>
    </row>
    <row r="70" spans="1:1">
      <c r="A70" s="937" t="s">
        <v>861</v>
      </c>
    </row>
  </sheetData>
  <hyperlinks>
    <hyperlink ref="A2" location="7.1.!A1" display="7.1. Number of towns and villages, population, area, population density (1 January)" xr:uid="{99492BF5-A841-43DB-9481-E244B9175FCE}"/>
    <hyperlink ref="A3" location="7.2.!A1" display="7.2. Indicators of vital statistics" xr:uid="{DE3B3707-6B1E-4B88-91B9-6D7CE09A8487}"/>
    <hyperlink ref="A4" location="7.3.!A1" display="7.3. Economic activity, 2008" xr:uid="{024ECD86-9400-49C2-BF36-7E8FF6204D47}"/>
    <hyperlink ref="A5" location="7.4.!A1" display="7.4. Number of employees, average monthly gross and net earnings, 2008" xr:uid="{81BAC182-338D-4E6C-8656-E67DA9C32F41}"/>
    <hyperlink ref="A6" location="7.5.!A1" display="7.5. Dwelling stock, dwelling construction, 2008" xr:uid="{B05B9398-A92E-4436-ADF6-12CF6A8247CA}"/>
    <hyperlink ref="A7" location="7.6.!A1" display="7.6. Public utilities, 2008" xr:uid="{A6F67B2E-91D7-4BFC-B8DF-1A9828EDA4BF}"/>
    <hyperlink ref="A8" location="7.7.!A1" display="7.7. Health care, 2008" xr:uid="{6B903A31-8883-4856-9C67-2D48E5EC15AD}"/>
    <hyperlink ref="A9" location="7.8.!A1" display="7.8. Road accidents causing personal injury" xr:uid="{9AE49038-A820-4002-9288-59A675DF3C7B}"/>
    <hyperlink ref="A10" location="7.9.!A1" display="7.9. Number of persons receiving pension, day care or social services, 2008 [persons]" xr:uid="{C4EBC3EE-1C6C-4A2A-984C-E01A6A54ACDD}"/>
    <hyperlink ref="A11" location="7.10.!A1" display="7.10. Principal regular supports,  2008" xr:uid="{692B1294-B13F-40C7-9A5D-FBC86795EF79}"/>
    <hyperlink ref="A12" location="7.11.!A1" display="7.11. Education at kindergartens, 2008/2009" xr:uid="{528EE8E0-A4DC-4566-96CC-FFB13599E53E}"/>
    <hyperlink ref="A13" location="7.12.!A1" display="7.12. Education at primary schools, 2008/2009" xr:uid="{1B050E3F-9C4E-40BD-A468-10BE3B7B8756}"/>
    <hyperlink ref="A14" location="7.13.!A1" display="7.13. Education at vocational schools, 2008/2009" xr:uid="{97B621E8-5D60-48CF-B005-FA37185D7BEC}"/>
    <hyperlink ref="A15" location="7.14.!A1" display="7.14. Education at secondary schools, 2008/2009" xr:uid="{0812188C-C7C1-4DCD-84E2-42F2AEABB9C2}"/>
    <hyperlink ref="A16" location="7.15.!A1" display="7.15. Education at tertiary level, 2008/2009" xr:uid="{7BBE900C-847A-4702-8BEA-D95E28498B02}"/>
    <hyperlink ref="A17" location="7.16.!A1" display="7.16. Public libraries, 2008" xr:uid="{47ED2D8B-C8D7-42A6-85BC-1EFF128442E3}"/>
    <hyperlink ref="A18" location="7.17.!A1" display="7.17. Attendances of cinemas and theatres, 2008" xr:uid="{FEA6E480-B967-433B-9E52-7CC08F4C1B0B}"/>
    <hyperlink ref="A19" location="7.18.!A1" display="7.18. Discovered publicly indicted crimes and perpetrators per hundred thousand inhabitants" xr:uid="{D2521D69-160B-4E71-901F-2768F938D8BE}"/>
    <hyperlink ref="A20" location="7.19.!A1" display="7.19. Development level on basis of gross domestic product (GDP), 2007" xr:uid="{116EA9B9-1E99-4657-8CAF-237D1AB8CC43}"/>
    <hyperlink ref="A21" location="7.20.!A1" display="7.20. Number of registered corporations and unincorporated enterprises, 2008" xr:uid="{F94E427B-0EED-4EE9-8E8F-7ACD13E1F8C9}"/>
    <hyperlink ref="A22" location="7.21.!A1" display="7.21. Investments  of the national economy, 2008 [at current prices]" xr:uid="{EA47DB1D-55F1-486C-996E-3773F72A7B41}"/>
    <hyperlink ref="A23" location="7.22.!A1" display="7.22. Research and Development units, 2008" xr:uid="{11500392-9B27-47F2-9A00-522711F689EE}"/>
    <hyperlink ref="A24" location="7.23.!A1" display="7.23. Land area, 31 May 2009 [thousand hectares]" xr:uid="{20A476EF-53D6-4504-BB37-BF27D14A8875}"/>
    <hyperlink ref="A25" location="7.24.!A1" display="7.24. Production of selected crops, 2008" xr:uid="{5CCDD8FA-38B3-407E-A11B-BB677D9AED18}"/>
    <hyperlink ref="A26" location="7.25.!A1" display="7.25. Animal livestock, 1 December 2008" xr:uid="{5C6E3DB4-1D4C-4328-8BCE-6AB181F54DD1}"/>
    <hyperlink ref="A27" location="7.26.!A1" display="7.26. Output of industry" xr:uid="{B7B92A9A-21AC-406E-83BE-E7BD71B6A5D8}"/>
    <hyperlink ref="A28" location="7.27.!A1" display="7.27. Value of construction activities by location of projects, 2008 [at current prices, million HUF]" xr:uid="{FCAD70E7-3D5E-4BCA-8D33-856B95555F05}"/>
    <hyperlink ref="A29" location="7.28.!A1" display="7.28. Number of retail shops by type of shops, 2008" xr:uid="{4A61FA60-7019-488F-9111-A2D7A793BF31}"/>
    <hyperlink ref="A30" location="7.29.!A1" display="7.29. Sale space of retail shops, 2008 [thousand m²]" xr:uid="{79A88698-D4C8-4F60-8BE2-220A51E61E50}"/>
    <hyperlink ref="A31" location="7.30.!A1" display="7.30. Public accommodation establishments,  2008" xr:uid="{4D74783F-DEA3-437B-98F5-25D8E0C0C206}"/>
    <hyperlink ref="A32" location="7.31.!A1" display="7.31. Number of catering units by kind of capacity, 2008" xr:uid="{150D3E8C-1E46-42B7-A0B6-7329BA70BE56}"/>
    <hyperlink ref="A33" location="7.32.!A1" display="7.32. Stock of road motor vehicles, 2008" xr:uid="{C044880C-FD4C-498D-AD36-3953A00F4D3A}"/>
    <hyperlink ref="A34" location="7.33.!A1" display="7.33. Computer stock, 2007" xr:uid="{73CAE61D-450D-4C79-951B-4ED7705BD9AE}"/>
    <hyperlink ref="A35" location="7.34.!A1" display="7.34. Some characteristic data of the settlement-network, 1 January 2009" xr:uid="{A8FE924F-028A-4B24-AD8C-CA03FBD443E6}"/>
    <hyperlink ref="A36" location="7.35.!A1" display="7.35. Population of towns (1 January)" xr:uid="{423CBF6C-B09D-4C33-9DCF-7FF2D5510C97}"/>
    <hyperlink ref="A37" location="7.36.!A1" display="7.36. Number of settlements by population size-groups, 1 January 2009" xr:uid="{25A7EE2D-D5EF-4DDF-B54A-1E44E30E75BC}"/>
    <hyperlink ref="A38" location="7.37.!A1" display="7.37. Population of settlements by population size-groups, 1 January 2009" xr:uid="{D51719D9-E73D-4618-9E7C-0157506F5DF8}"/>
    <hyperlink ref="A39" location="7.38.!A1" display="7.38. Population by age-groups, sex, 1 January 2009" xr:uid="{762D0142-B71E-4532-B4BD-C810EC84D7E2}"/>
    <hyperlink ref="A40" location="7.39.!A1" display="7.39. Nationalities, 1 February 2001" xr:uid="{2984F3FA-FF54-4D94-93E2-EB05459B1FC0}"/>
    <hyperlink ref="A41" location="7.40.!A1" display="7.40. Piped gas supply, 2008" xr:uid="{3E2DC670-E0DD-42B7-8D15-B6A7688E81BE}"/>
    <hyperlink ref="A42" location="7.41.!A1" display="7.41. General practitioners' and family paediatricians' service, 2008" xr:uid="{067EACEC-250A-4E2C-AB14-D05EEA120340}"/>
    <hyperlink ref="A43" location="7.42.!A1" display="7.42. Hospital beds" xr:uid="{1C2E70E8-83AA-483F-A3F6-781AD8AE5284}"/>
    <hyperlink ref="A44" location="7.43.!A1" display="7.43. Dispensaries, 2008 [per ten thousand inhabitants]" xr:uid="{3C906416-9073-405C-9C0C-4118E7A6D5C4}"/>
    <hyperlink ref="A45" location="7.44.!A1" display="7.44. Patients registered in pulmonary dispensaries, 2008" xr:uid="{03351E7A-F567-4D7F-814F-5C5D2E055819}"/>
    <hyperlink ref="A46" location="7.45.!A1" display="7.45. Expectant mothers and infants, 2008" xr:uid="{889D782A-E691-4A1E-9087-ACD9105EDECB}"/>
    <hyperlink ref="A47" location="7.46.!A1" display="7.46. Mother and Child Health Nurse activities, 2008" xr:uid="{EDE7BC87-68D3-4FBE-8AD7-148B1ED4AD73}"/>
    <hyperlink ref="A48" location="7.47.!A1" display="7.47. Data of the National Ambulance Service, 2008" xr:uid="{34FEEC58-9CDA-4A3A-B08C-DA9422AE607B}"/>
    <hyperlink ref="A49" location="7.48.!A1" display="7.48. Suicides by place of residence, 2008" xr:uid="{E6D73E06-428B-4C79-AF78-9BD99720F259}"/>
    <hyperlink ref="A50" location="7.49.!A1" display="7.49. Pensions and retirement provisions, 2008" xr:uid="{0BDEBF37-19EB-44F4-85BC-8E0F12BF7BC6}"/>
    <hyperlink ref="A51" location="7.50.!A1" display="7.50. Minors under child protection, 2008" xr:uid="{C44F790B-6AE2-45A5-8C0D-48675AF03DD0}"/>
    <hyperlink ref="A52" location="7.51.!A1" display="7.51. Number of persons receiving personal care per ten thousand inhabitants, 2008" xr:uid="{CBF244D0-3DF3-4EC5-B9F6-94F27113600C}"/>
    <hyperlink ref="A53" location="7.52.!A1" display="7.52. Principal single supports, 2008" xr:uid="{BE4063DA-94FC-4CFC-B0B4-1E3A51FCA8B5}"/>
    <hyperlink ref="A54" location="7.53.!A1" display="7.53. Discovered publicly indicted crimes and perpetrators" xr:uid="{DC5B359A-C94D-4A1F-87E4-3E28EC2193D6}"/>
    <hyperlink ref="A55" location="7.54.!A1" display="7.54. Number of non-profit organizations, 2008" xr:uid="{E62DA426-90BF-4E38-9582-D38F673ED09C}"/>
    <hyperlink ref="A56" location="7.55.!A1" display="7.55. Number of active corporations and unincorporated enterprises, 2007" xr:uid="{62E6D0F3-4718-4728-A62B-9E643B93FA59}"/>
    <hyperlink ref="A57" location="7.56.!A1" display="7.56. Enterprises with foreign direct investment" xr:uid="{A6C060C1-0F99-4B8D-B232-4AD567C1F956}"/>
    <hyperlink ref="A58" location="7.57.!A1" display="7.57. Production of selected crops, 2008" xr:uid="{2157ABFB-0AA6-4927-8A4A-A8231228E3E3}"/>
    <hyperlink ref="A59" location="7.58.!A1" display="7.58. Labour data of industry, 2008" xr:uid="{2ED0891D-FCA1-4AA4-89D7-9D1D30F3E484}"/>
    <hyperlink ref="A60" location="7.59.!A1" display="7.59. Capacity, tourist arrivals and tourism nights in private accommodation, 2008" xr:uid="{E0A4890B-3FED-42F9-9698-D96382038DB5}"/>
    <hyperlink ref="A61" location="7.60.!A1" display="7.60. Number of retail shops by type of units, 2008" xr:uid="{C54A7625-0CA5-4EF6-8131-E28CC3840480}"/>
    <hyperlink ref="A62" location="7.61.!A1" display="7.61. Number of wholesale warehouses by kind of product traded, 2008" xr:uid="{EC7B8589-3FE6-4B58-91E8-124EDA214912}"/>
    <hyperlink ref="A63" location="7.62.!A1" display="7.62. Number of lending points by kind of activity, 2008" xr:uid="{976B7B51-4175-4D8E-8D47-959ECE482A11}"/>
    <hyperlink ref="A64" location="7.63.!A1" display="7.63. Number of wine-growers' taverns by legal form of operating enterprises, 2008" xr:uid="{E1670B31-2B3E-4CBC-B47E-CEB179B5ECFB}"/>
    <hyperlink ref="A65" location="7.64.!A1" display="7.64. Number of catering units operated by sole proprietors by regions and type of units, 2008" xr:uid="{CECD9EB6-B231-4732-97D5-BDBCCEEDBB59}"/>
    <hyperlink ref="A66" location="7.65.!A1" display="7.65. Public roads, 2008" xr:uid="{C3BA1725-E2C1-47BC-8912-08CA0B8016CF}"/>
    <hyperlink ref="A67" location="7.66.!A1" display="7.66. Data of post and telecommunication by regions, 2008" xr:uid="{6EA85C40-D144-482A-82D1-F0CA648894A3}"/>
    <hyperlink ref="A68" location="7.67.!A1" display="7.67. Percentage of ICT usage of enterprises, 2008 [%]" xr:uid="{B8F7306B-0147-4416-8AC8-446705B10572}"/>
    <hyperlink ref="A69" location="7.68.!A1" display="7.68. Type of internet connections in enterprises, 2008" xr:uid="{E6340802-A6E9-463E-9B77-2E39642377D5}"/>
    <hyperlink ref="A70" location="7.69.!A1" display="7.69. The purpose of internet usage, 2008 [in percentage of enterprises using internet]" xr:uid="{0AB52BC4-1971-4D57-8903-466E03EFC0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B29E6-E180-41AB-9459-9B183A4377FA}">
  <dimension ref="A1:L33"/>
  <sheetViews>
    <sheetView zoomScaleNormal="100" workbookViewId="0"/>
  </sheetViews>
  <sheetFormatPr defaultRowHeight="11.25"/>
  <cols>
    <col min="1" max="1" width="21.28515625" style="2" customWidth="1"/>
    <col min="2" max="5" width="9.140625" style="1"/>
    <col min="6" max="7" width="10.140625" style="1" customWidth="1"/>
    <col min="8" max="8" width="9.85546875" style="1" customWidth="1"/>
    <col min="9" max="16384" width="9.140625" style="1"/>
  </cols>
  <sheetData>
    <row r="1" spans="1:12" ht="12" thickBot="1">
      <c r="A1" s="23" t="s">
        <v>38</v>
      </c>
      <c r="B1" s="22"/>
      <c r="C1" s="22"/>
      <c r="D1" s="22"/>
      <c r="E1" s="22"/>
      <c r="F1" s="22"/>
      <c r="G1" s="22"/>
      <c r="H1" s="22"/>
    </row>
    <row r="2" spans="1:12" ht="35.25" customHeight="1">
      <c r="A2" s="943" t="s">
        <v>37</v>
      </c>
      <c r="B2" s="21" t="s">
        <v>36</v>
      </c>
      <c r="C2" s="21" t="s">
        <v>35</v>
      </c>
      <c r="D2" s="21" t="s">
        <v>34</v>
      </c>
      <c r="E2" s="21" t="s">
        <v>33</v>
      </c>
      <c r="F2" s="940" t="s">
        <v>32</v>
      </c>
      <c r="G2" s="941"/>
      <c r="H2" s="20" t="s">
        <v>31</v>
      </c>
      <c r="I2" s="18"/>
    </row>
    <row r="3" spans="1:12">
      <c r="A3" s="944"/>
      <c r="B3" s="938">
        <v>2009</v>
      </c>
      <c r="C3" s="939"/>
      <c r="D3" s="939"/>
      <c r="E3" s="942"/>
      <c r="F3" s="19">
        <v>2001</v>
      </c>
      <c r="G3" s="938">
        <v>2009</v>
      </c>
      <c r="H3" s="939"/>
      <c r="I3" s="18"/>
    </row>
    <row r="4" spans="1:12">
      <c r="A4" s="17" t="s">
        <v>30</v>
      </c>
      <c r="B4" s="16">
        <v>1</v>
      </c>
      <c r="C4" s="15" t="s">
        <v>29</v>
      </c>
      <c r="D4" s="15" t="s">
        <v>29</v>
      </c>
      <c r="E4" s="11">
        <v>525.13</v>
      </c>
      <c r="F4" s="15">
        <v>1759209</v>
      </c>
      <c r="G4" s="15">
        <v>1712210</v>
      </c>
      <c r="H4" s="11">
        <f t="shared" ref="H4:H33" si="0">G4/E4</f>
        <v>3260.5450079028051</v>
      </c>
      <c r="I4" s="4"/>
      <c r="J4" s="3"/>
      <c r="K4" s="3"/>
      <c r="L4" s="3"/>
    </row>
    <row r="5" spans="1:12">
      <c r="A5" s="13" t="s">
        <v>28</v>
      </c>
      <c r="B5" s="12">
        <v>1</v>
      </c>
      <c r="C5" s="12">
        <v>44</v>
      </c>
      <c r="D5" s="12">
        <v>142</v>
      </c>
      <c r="E5" s="11">
        <v>6390.72</v>
      </c>
      <c r="F5" s="11">
        <v>1071898</v>
      </c>
      <c r="G5" s="11">
        <v>1213290</v>
      </c>
      <c r="H5" s="11">
        <f t="shared" si="0"/>
        <v>189.85184767913475</v>
      </c>
      <c r="I5" s="4"/>
      <c r="J5" s="3"/>
      <c r="K5" s="3"/>
    </row>
    <row r="6" spans="1:12">
      <c r="A6" s="9" t="s">
        <v>27</v>
      </c>
      <c r="B6" s="6">
        <v>2</v>
      </c>
      <c r="C6" s="6">
        <v>44</v>
      </c>
      <c r="D6" s="6">
        <v>142</v>
      </c>
      <c r="E6" s="5">
        <v>6915.85</v>
      </c>
      <c r="F6" s="5">
        <v>2831107</v>
      </c>
      <c r="G6" s="5">
        <v>2925500</v>
      </c>
      <c r="H6" s="5">
        <f t="shared" si="0"/>
        <v>423.01380162958998</v>
      </c>
      <c r="I6" s="4"/>
      <c r="J6" s="3"/>
      <c r="K6" s="3"/>
    </row>
    <row r="7" spans="1:12">
      <c r="A7" s="13" t="s">
        <v>26</v>
      </c>
      <c r="B7" s="12">
        <v>2</v>
      </c>
      <c r="C7" s="12">
        <v>12</v>
      </c>
      <c r="D7" s="12">
        <v>94</v>
      </c>
      <c r="E7" s="11">
        <v>4358.46</v>
      </c>
      <c r="F7" s="11">
        <v>428115</v>
      </c>
      <c r="G7" s="11">
        <v>428295</v>
      </c>
      <c r="H7" s="11">
        <f t="shared" si="0"/>
        <v>98.267507330570893</v>
      </c>
      <c r="I7" s="4"/>
      <c r="J7" s="3"/>
      <c r="K7" s="3"/>
    </row>
    <row r="8" spans="1:12">
      <c r="A8" s="13" t="s">
        <v>25</v>
      </c>
      <c r="B8" s="12">
        <v>1</v>
      </c>
      <c r="C8" s="12">
        <v>10</v>
      </c>
      <c r="D8" s="12">
        <v>65</v>
      </c>
      <c r="E8" s="11">
        <v>2264.63</v>
      </c>
      <c r="F8" s="11">
        <v>316998</v>
      </c>
      <c r="G8" s="11">
        <v>314450</v>
      </c>
      <c r="H8" s="11">
        <f t="shared" si="0"/>
        <v>138.85270441529079</v>
      </c>
      <c r="I8" s="4"/>
      <c r="J8" s="3"/>
      <c r="K8" s="3"/>
    </row>
    <row r="9" spans="1:12">
      <c r="A9" s="13" t="s">
        <v>24</v>
      </c>
      <c r="B9" s="12">
        <v>1</v>
      </c>
      <c r="C9" s="12">
        <v>13</v>
      </c>
      <c r="D9" s="12">
        <v>203</v>
      </c>
      <c r="E9" s="11">
        <v>4492.84</v>
      </c>
      <c r="F9" s="11">
        <v>371608</v>
      </c>
      <c r="G9" s="11">
        <v>360387</v>
      </c>
      <c r="H9" s="11">
        <f t="shared" si="0"/>
        <v>80.213628796039913</v>
      </c>
      <c r="I9" s="4"/>
      <c r="J9" s="3"/>
      <c r="K9" s="3"/>
    </row>
    <row r="10" spans="1:12">
      <c r="A10" s="10" t="s">
        <v>23</v>
      </c>
      <c r="B10" s="6">
        <v>4</v>
      </c>
      <c r="C10" s="6">
        <v>35</v>
      </c>
      <c r="D10" s="6">
        <v>362</v>
      </c>
      <c r="E10" s="5">
        <v>11115.93</v>
      </c>
      <c r="F10" s="5">
        <v>1116721</v>
      </c>
      <c r="G10" s="5">
        <v>1103132</v>
      </c>
      <c r="H10" s="5">
        <f t="shared" si="0"/>
        <v>99.238840115042109</v>
      </c>
      <c r="I10" s="4"/>
      <c r="J10" s="3"/>
      <c r="K10" s="3"/>
    </row>
    <row r="11" spans="1:12">
      <c r="A11" s="13" t="s">
        <v>22</v>
      </c>
      <c r="B11" s="12">
        <v>2</v>
      </c>
      <c r="C11" s="12">
        <v>8</v>
      </c>
      <c r="D11" s="12">
        <v>172</v>
      </c>
      <c r="E11" s="11">
        <v>4208.2</v>
      </c>
      <c r="F11" s="11">
        <v>438218</v>
      </c>
      <c r="G11" s="11">
        <v>447033</v>
      </c>
      <c r="H11" s="11">
        <f t="shared" si="0"/>
        <v>106.2290290385438</v>
      </c>
      <c r="I11" s="4"/>
      <c r="J11" s="3"/>
      <c r="K11" s="3"/>
    </row>
    <row r="12" spans="1:12">
      <c r="A12" s="13" t="s">
        <v>21</v>
      </c>
      <c r="B12" s="12">
        <v>1</v>
      </c>
      <c r="C12" s="12">
        <v>10</v>
      </c>
      <c r="D12" s="12">
        <v>205</v>
      </c>
      <c r="E12" s="11">
        <v>3336.1</v>
      </c>
      <c r="F12" s="11">
        <v>269149</v>
      </c>
      <c r="G12" s="11">
        <v>260950</v>
      </c>
      <c r="H12" s="11">
        <f t="shared" si="0"/>
        <v>78.220077335811283</v>
      </c>
      <c r="I12" s="4"/>
      <c r="J12" s="3"/>
      <c r="K12" s="3"/>
    </row>
    <row r="13" spans="1:12">
      <c r="A13" s="13" t="s">
        <v>20</v>
      </c>
      <c r="B13" s="12">
        <v>2</v>
      </c>
      <c r="C13" s="12">
        <v>7</v>
      </c>
      <c r="D13" s="12">
        <v>248</v>
      </c>
      <c r="E13" s="11">
        <v>3784.01</v>
      </c>
      <c r="F13" s="11">
        <v>300496</v>
      </c>
      <c r="G13" s="11">
        <v>290204</v>
      </c>
      <c r="H13" s="11">
        <f t="shared" si="0"/>
        <v>76.692186331431472</v>
      </c>
      <c r="I13" s="4"/>
      <c r="J13" s="3"/>
      <c r="K13" s="3"/>
    </row>
    <row r="14" spans="1:12">
      <c r="A14" s="10" t="s">
        <v>19</v>
      </c>
      <c r="B14" s="6">
        <v>5</v>
      </c>
      <c r="C14" s="6">
        <v>25</v>
      </c>
      <c r="D14" s="6">
        <v>625</v>
      </c>
      <c r="E14" s="5">
        <v>11328.31</v>
      </c>
      <c r="F14" s="5">
        <v>1007863</v>
      </c>
      <c r="G14" s="5">
        <v>998187</v>
      </c>
      <c r="H14" s="5">
        <f t="shared" si="0"/>
        <v>88.11437893207372</v>
      </c>
      <c r="I14" s="4"/>
      <c r="J14" s="3"/>
      <c r="K14" s="3"/>
    </row>
    <row r="15" spans="1:12">
      <c r="A15" s="13" t="s">
        <v>18</v>
      </c>
      <c r="B15" s="12">
        <v>1</v>
      </c>
      <c r="C15" s="12">
        <v>12</v>
      </c>
      <c r="D15" s="12">
        <v>288</v>
      </c>
      <c r="E15" s="11">
        <v>4429.6000000000004</v>
      </c>
      <c r="F15" s="11">
        <v>408147</v>
      </c>
      <c r="G15" s="11">
        <v>394911</v>
      </c>
      <c r="H15" s="11">
        <f t="shared" si="0"/>
        <v>89.152745168864001</v>
      </c>
      <c r="I15" s="4"/>
      <c r="J15" s="3"/>
      <c r="K15" s="3"/>
    </row>
    <row r="16" spans="1:12">
      <c r="A16" s="13" t="s">
        <v>17</v>
      </c>
      <c r="B16" s="12">
        <v>1</v>
      </c>
      <c r="C16" s="12">
        <v>14</v>
      </c>
      <c r="D16" s="12">
        <v>230</v>
      </c>
      <c r="E16" s="11">
        <v>6035.86</v>
      </c>
      <c r="F16" s="11">
        <v>337930</v>
      </c>
      <c r="G16" s="11">
        <v>322197</v>
      </c>
      <c r="H16" s="11">
        <f t="shared" si="0"/>
        <v>53.38046276752609</v>
      </c>
      <c r="I16" s="4"/>
      <c r="J16" s="3"/>
      <c r="K16" s="3"/>
    </row>
    <row r="17" spans="1:11">
      <c r="A17" s="13" t="s">
        <v>16</v>
      </c>
      <c r="B17" s="12">
        <v>1</v>
      </c>
      <c r="C17" s="12">
        <v>8</v>
      </c>
      <c r="D17" s="12">
        <v>100</v>
      </c>
      <c r="E17" s="11">
        <v>3703.23</v>
      </c>
      <c r="F17" s="11">
        <v>251594</v>
      </c>
      <c r="G17" s="11">
        <v>235874</v>
      </c>
      <c r="H17" s="11">
        <f t="shared" si="0"/>
        <v>63.694126478776639</v>
      </c>
      <c r="I17" s="4"/>
      <c r="J17" s="3"/>
      <c r="K17" s="3"/>
    </row>
    <row r="18" spans="1:11">
      <c r="A18" s="14" t="s">
        <v>15</v>
      </c>
      <c r="B18" s="6">
        <v>3</v>
      </c>
      <c r="C18" s="6">
        <v>34</v>
      </c>
      <c r="D18" s="6">
        <v>618</v>
      </c>
      <c r="E18" s="5">
        <v>14168.69</v>
      </c>
      <c r="F18" s="5">
        <v>997671</v>
      </c>
      <c r="G18" s="5">
        <v>952982</v>
      </c>
      <c r="H18" s="5">
        <f t="shared" si="0"/>
        <v>67.259711377692639</v>
      </c>
      <c r="I18" s="4"/>
      <c r="J18" s="3"/>
      <c r="K18" s="3"/>
    </row>
    <row r="19" spans="1:11">
      <c r="A19" s="9" t="s">
        <v>14</v>
      </c>
      <c r="B19" s="8">
        <v>12</v>
      </c>
      <c r="C19" s="8">
        <v>94</v>
      </c>
      <c r="D19" s="5">
        <v>1605</v>
      </c>
      <c r="E19" s="5">
        <v>36612.93</v>
      </c>
      <c r="F19" s="5">
        <v>3122255</v>
      </c>
      <c r="G19" s="5">
        <v>3054301</v>
      </c>
      <c r="H19" s="5">
        <f t="shared" si="0"/>
        <v>83.421376000227241</v>
      </c>
      <c r="I19" s="4"/>
      <c r="J19" s="3"/>
      <c r="K19" s="3"/>
    </row>
    <row r="20" spans="1:11">
      <c r="A20" s="13" t="s">
        <v>13</v>
      </c>
      <c r="B20" s="12">
        <v>1</v>
      </c>
      <c r="C20" s="12">
        <v>25</v>
      </c>
      <c r="D20" s="12">
        <v>332</v>
      </c>
      <c r="E20" s="11">
        <v>7249.96</v>
      </c>
      <c r="F20" s="11">
        <v>753497</v>
      </c>
      <c r="G20" s="11">
        <v>701160</v>
      </c>
      <c r="H20" s="11">
        <f t="shared" si="0"/>
        <v>96.712257722801226</v>
      </c>
      <c r="I20" s="4"/>
      <c r="J20" s="3"/>
      <c r="K20" s="3"/>
    </row>
    <row r="21" spans="1:11">
      <c r="A21" s="13" t="s">
        <v>12</v>
      </c>
      <c r="B21" s="12">
        <v>1</v>
      </c>
      <c r="C21" s="12">
        <v>8</v>
      </c>
      <c r="D21" s="12">
        <v>112</v>
      </c>
      <c r="E21" s="11">
        <v>3637.25</v>
      </c>
      <c r="F21" s="11">
        <v>327733</v>
      </c>
      <c r="G21" s="11">
        <v>314441</v>
      </c>
      <c r="H21" s="11">
        <f t="shared" si="0"/>
        <v>86.450202763076504</v>
      </c>
      <c r="I21" s="4"/>
      <c r="J21" s="3"/>
      <c r="K21" s="3"/>
    </row>
    <row r="22" spans="1:11">
      <c r="A22" s="13" t="s">
        <v>11</v>
      </c>
      <c r="B22" s="12">
        <v>1</v>
      </c>
      <c r="C22" s="12">
        <v>5</v>
      </c>
      <c r="D22" s="12">
        <v>125</v>
      </c>
      <c r="E22" s="11">
        <v>2545.52</v>
      </c>
      <c r="F22" s="11">
        <v>221605</v>
      </c>
      <c r="G22" s="11">
        <v>207637</v>
      </c>
      <c r="H22" s="11">
        <f t="shared" si="0"/>
        <v>81.569581067915394</v>
      </c>
      <c r="I22" s="4"/>
      <c r="J22" s="3"/>
      <c r="K22" s="3"/>
    </row>
    <row r="23" spans="1:11">
      <c r="A23" s="10" t="s">
        <v>10</v>
      </c>
      <c r="B23" s="6">
        <v>3</v>
      </c>
      <c r="C23" s="6">
        <v>38</v>
      </c>
      <c r="D23" s="6">
        <v>569</v>
      </c>
      <c r="E23" s="5">
        <v>13432.73</v>
      </c>
      <c r="F23" s="5">
        <v>1302835</v>
      </c>
      <c r="G23" s="5">
        <v>1223238</v>
      </c>
      <c r="H23" s="5">
        <f t="shared" si="0"/>
        <v>91.063990715215752</v>
      </c>
      <c r="I23" s="4"/>
      <c r="J23" s="3"/>
      <c r="K23" s="3"/>
    </row>
    <row r="24" spans="1:11">
      <c r="A24" s="13" t="s">
        <v>9</v>
      </c>
      <c r="B24" s="12">
        <v>1</v>
      </c>
      <c r="C24" s="12">
        <v>20</v>
      </c>
      <c r="D24" s="12">
        <v>61</v>
      </c>
      <c r="E24" s="11">
        <v>6210.5</v>
      </c>
      <c r="F24" s="11">
        <v>553264</v>
      </c>
      <c r="G24" s="11">
        <v>542192</v>
      </c>
      <c r="H24" s="11">
        <f t="shared" si="0"/>
        <v>87.302471620642464</v>
      </c>
      <c r="I24" s="4"/>
      <c r="J24" s="3"/>
      <c r="K24" s="3"/>
    </row>
    <row r="25" spans="1:11">
      <c r="A25" s="13" t="s">
        <v>8</v>
      </c>
      <c r="B25" s="12">
        <v>1</v>
      </c>
      <c r="C25" s="12">
        <v>17</v>
      </c>
      <c r="D25" s="12">
        <v>60</v>
      </c>
      <c r="E25" s="11">
        <v>5581.61</v>
      </c>
      <c r="F25" s="11">
        <v>420461</v>
      </c>
      <c r="G25" s="11">
        <v>394891</v>
      </c>
      <c r="H25" s="11">
        <f t="shared" si="0"/>
        <v>70.748583294067487</v>
      </c>
      <c r="I25" s="4"/>
      <c r="J25" s="3"/>
      <c r="K25" s="3"/>
    </row>
    <row r="26" spans="1:11">
      <c r="A26" s="13" t="s">
        <v>7</v>
      </c>
      <c r="B26" s="12">
        <v>1</v>
      </c>
      <c r="C26" s="12">
        <v>24</v>
      </c>
      <c r="D26" s="12">
        <v>204</v>
      </c>
      <c r="E26" s="11">
        <v>5936.54</v>
      </c>
      <c r="F26" s="11">
        <v>589989</v>
      </c>
      <c r="G26" s="11">
        <v>565326</v>
      </c>
      <c r="H26" s="11">
        <f t="shared" si="0"/>
        <v>95.228196895834955</v>
      </c>
      <c r="I26" s="4"/>
      <c r="J26" s="3"/>
      <c r="K26" s="3"/>
    </row>
    <row r="27" spans="1:11">
      <c r="A27" s="10" t="s">
        <v>6</v>
      </c>
      <c r="B27" s="6">
        <v>3</v>
      </c>
      <c r="C27" s="6">
        <v>61</v>
      </c>
      <c r="D27" s="6">
        <v>325</v>
      </c>
      <c r="E27" s="5">
        <v>17728.650000000001</v>
      </c>
      <c r="F27" s="5">
        <v>1563714</v>
      </c>
      <c r="G27" s="5">
        <v>1502409</v>
      </c>
      <c r="H27" s="5">
        <f t="shared" si="0"/>
        <v>84.744692912319877</v>
      </c>
      <c r="I27" s="4"/>
      <c r="J27" s="3"/>
      <c r="K27" s="3"/>
    </row>
    <row r="28" spans="1:11">
      <c r="A28" s="13" t="s">
        <v>5</v>
      </c>
      <c r="B28" s="12">
        <v>1</v>
      </c>
      <c r="C28" s="12">
        <v>20</v>
      </c>
      <c r="D28" s="12">
        <v>98</v>
      </c>
      <c r="E28" s="11">
        <v>8444.83</v>
      </c>
      <c r="F28" s="11">
        <v>547954</v>
      </c>
      <c r="G28" s="11">
        <v>530379</v>
      </c>
      <c r="H28" s="11">
        <f t="shared" si="0"/>
        <v>62.805171921755679</v>
      </c>
      <c r="I28" s="4"/>
      <c r="J28" s="3"/>
      <c r="K28" s="3"/>
    </row>
    <row r="29" spans="1:11">
      <c r="A29" s="13" t="s">
        <v>4</v>
      </c>
      <c r="B29" s="12">
        <v>1</v>
      </c>
      <c r="C29" s="12">
        <v>18</v>
      </c>
      <c r="D29" s="12">
        <v>56</v>
      </c>
      <c r="E29" s="11">
        <v>5629.68</v>
      </c>
      <c r="F29" s="11">
        <v>401919</v>
      </c>
      <c r="G29" s="11">
        <v>371322</v>
      </c>
      <c r="H29" s="11">
        <f t="shared" si="0"/>
        <v>65.957923008057293</v>
      </c>
      <c r="I29" s="4"/>
      <c r="J29" s="3"/>
      <c r="K29" s="3"/>
    </row>
    <row r="30" spans="1:11">
      <c r="A30" s="13" t="s">
        <v>3</v>
      </c>
      <c r="B30" s="12">
        <v>2</v>
      </c>
      <c r="C30" s="12">
        <v>7</v>
      </c>
      <c r="D30" s="12">
        <v>51</v>
      </c>
      <c r="E30" s="11">
        <v>4262.7700000000004</v>
      </c>
      <c r="F30" s="11">
        <v>430514</v>
      </c>
      <c r="G30" s="11">
        <v>423826</v>
      </c>
      <c r="H30" s="11">
        <f t="shared" si="0"/>
        <v>99.425021758152553</v>
      </c>
      <c r="I30" s="4"/>
      <c r="J30" s="3"/>
      <c r="K30" s="3"/>
    </row>
    <row r="31" spans="1:11">
      <c r="A31" s="10" t="s">
        <v>2</v>
      </c>
      <c r="B31" s="6">
        <v>4</v>
      </c>
      <c r="C31" s="6">
        <v>45</v>
      </c>
      <c r="D31" s="6">
        <v>205</v>
      </c>
      <c r="E31" s="5">
        <v>18337.28</v>
      </c>
      <c r="F31" s="5">
        <v>1380387</v>
      </c>
      <c r="G31" s="5">
        <v>1325527</v>
      </c>
      <c r="H31" s="5">
        <f t="shared" si="0"/>
        <v>72.285911541951705</v>
      </c>
      <c r="I31" s="4"/>
      <c r="J31" s="3"/>
      <c r="K31" s="3"/>
    </row>
    <row r="32" spans="1:11">
      <c r="A32" s="9" t="s">
        <v>1</v>
      </c>
      <c r="B32" s="8">
        <v>10</v>
      </c>
      <c r="C32" s="8">
        <v>144</v>
      </c>
      <c r="D32" s="5">
        <v>1099</v>
      </c>
      <c r="E32" s="5">
        <v>49498.66</v>
      </c>
      <c r="F32" s="5">
        <v>4246936</v>
      </c>
      <c r="G32" s="5">
        <v>4051174</v>
      </c>
      <c r="H32" s="5">
        <f t="shared" si="0"/>
        <v>81.844114567949916</v>
      </c>
      <c r="I32" s="4"/>
      <c r="J32" s="3"/>
      <c r="K32" s="3"/>
    </row>
    <row r="33" spans="1:11">
      <c r="A33" s="7" t="s">
        <v>0</v>
      </c>
      <c r="B33" s="6">
        <v>24</v>
      </c>
      <c r="C33" s="6">
        <f>C6+C10+C14+C18+C23+C27+C31</f>
        <v>282</v>
      </c>
      <c r="D33" s="6">
        <f>D6+D10+D14+D18+D23+D27+D31</f>
        <v>2846</v>
      </c>
      <c r="E33" s="5">
        <v>93027.44</v>
      </c>
      <c r="F33" s="5">
        <v>10200298</v>
      </c>
      <c r="G33" s="5">
        <v>10030975</v>
      </c>
      <c r="H33" s="5">
        <f t="shared" si="0"/>
        <v>107.82813114066128</v>
      </c>
      <c r="I33" s="4"/>
      <c r="J33" s="3"/>
      <c r="K33" s="3"/>
    </row>
  </sheetData>
  <mergeCells count="4">
    <mergeCell ref="G3:H3"/>
    <mergeCell ref="F2:G2"/>
    <mergeCell ref="B3:E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EE798-4CF2-489D-9D5F-7188DC8D99F3}">
  <dimension ref="A1:J33"/>
  <sheetViews>
    <sheetView workbookViewId="0"/>
  </sheetViews>
  <sheetFormatPr defaultRowHeight="11.25"/>
  <cols>
    <col min="1" max="1" width="21.85546875" style="1" customWidth="1"/>
    <col min="2" max="9" width="8.140625" style="1" customWidth="1"/>
    <col min="10" max="16384" width="9.140625" style="1"/>
  </cols>
  <sheetData>
    <row r="1" spans="1:10" ht="12" thickBot="1">
      <c r="A1" s="43" t="s">
        <v>43</v>
      </c>
      <c r="B1" s="42"/>
      <c r="C1" s="42"/>
      <c r="D1" s="42"/>
      <c r="E1" s="42"/>
      <c r="F1" s="41"/>
      <c r="G1" s="40"/>
      <c r="H1" s="40"/>
    </row>
    <row r="2" spans="1:10" s="37" customFormat="1" ht="33" customHeight="1">
      <c r="A2" s="948" t="s">
        <v>37</v>
      </c>
      <c r="B2" s="945" t="s">
        <v>42</v>
      </c>
      <c r="C2" s="946"/>
      <c r="D2" s="945" t="s">
        <v>41</v>
      </c>
      <c r="E2" s="946"/>
      <c r="F2" s="945" t="s">
        <v>40</v>
      </c>
      <c r="G2" s="946"/>
      <c r="H2" s="945" t="s">
        <v>39</v>
      </c>
      <c r="I2" s="947"/>
      <c r="J2" s="39"/>
    </row>
    <row r="3" spans="1:10" s="37" customFormat="1">
      <c r="A3" s="949"/>
      <c r="B3" s="19">
        <v>2000</v>
      </c>
      <c r="C3" s="19">
        <v>2008</v>
      </c>
      <c r="D3" s="19">
        <v>2000</v>
      </c>
      <c r="E3" s="19">
        <v>2008</v>
      </c>
      <c r="F3" s="19">
        <v>2000</v>
      </c>
      <c r="G3" s="19">
        <v>2008</v>
      </c>
      <c r="H3" s="38">
        <v>2000</v>
      </c>
      <c r="I3" s="19">
        <v>2008</v>
      </c>
    </row>
    <row r="4" spans="1:10" s="32" customFormat="1">
      <c r="A4" s="17" t="s">
        <v>30</v>
      </c>
      <c r="B4" s="36">
        <v>8.3018175979059272</v>
      </c>
      <c r="C4" s="35">
        <v>10.11566237819984</v>
      </c>
      <c r="D4" s="36">
        <v>14.10018962309733</v>
      </c>
      <c r="E4" s="35">
        <v>12.818248725218604</v>
      </c>
      <c r="F4" s="34">
        <v>-5.7983720251914033</v>
      </c>
      <c r="G4" s="34">
        <v>-2.7025863470187641</v>
      </c>
      <c r="H4" s="33">
        <v>9.9748931261450782</v>
      </c>
      <c r="I4" s="28">
        <v>4.6902142443543715</v>
      </c>
    </row>
    <row r="5" spans="1:10">
      <c r="A5" s="13" t="s">
        <v>28</v>
      </c>
      <c r="B5" s="31">
        <v>10.390775730477788</v>
      </c>
      <c r="C5" s="28">
        <v>11.030141468498657</v>
      </c>
      <c r="D5" s="31">
        <v>12.222781557448743</v>
      </c>
      <c r="E5" s="28">
        <v>11.1995548745801</v>
      </c>
      <c r="F5" s="30">
        <v>-1.8320058269709547</v>
      </c>
      <c r="G5" s="30">
        <v>-0.16941340608144301</v>
      </c>
      <c r="H5" s="29">
        <v>8.5121796613239162</v>
      </c>
      <c r="I5" s="28">
        <v>5.2702906188826981</v>
      </c>
    </row>
    <row r="6" spans="1:10">
      <c r="A6" s="9" t="s">
        <v>27</v>
      </c>
      <c r="B6" s="27">
        <v>9.0841084150760043</v>
      </c>
      <c r="C6" s="26">
        <v>10.493889813126533</v>
      </c>
      <c r="D6" s="27">
        <v>13.397121875143121</v>
      </c>
      <c r="E6" s="26">
        <v>12.14875892544794</v>
      </c>
      <c r="F6" s="24">
        <v>-4.3130134600671175</v>
      </c>
      <c r="G6" s="24">
        <v>-1.6548691123214074</v>
      </c>
      <c r="H6" s="25">
        <v>9.348332040341349</v>
      </c>
      <c r="I6" s="26">
        <v>4.9423932966745223</v>
      </c>
    </row>
    <row r="7" spans="1:10">
      <c r="A7" s="13" t="s">
        <v>26</v>
      </c>
      <c r="B7" s="31">
        <v>9.2546793777061911</v>
      </c>
      <c r="C7" s="28">
        <v>9.5907532907674131</v>
      </c>
      <c r="D7" s="31">
        <v>11.249363625064063</v>
      </c>
      <c r="E7" s="28">
        <v>12.188589361009353</v>
      </c>
      <c r="F7" s="30">
        <v>-1.9946842473578734</v>
      </c>
      <c r="G7" s="30">
        <v>-2.5978360702419394</v>
      </c>
      <c r="H7" s="29">
        <v>8.8540349101947893</v>
      </c>
      <c r="I7" s="28">
        <v>4.6239961061085424</v>
      </c>
    </row>
    <row r="8" spans="1:10">
      <c r="A8" s="13" t="s">
        <v>25</v>
      </c>
      <c r="B8" s="31">
        <v>9.3444828089928578</v>
      </c>
      <c r="C8" s="28">
        <v>9.6391823862380974</v>
      </c>
      <c r="D8" s="31">
        <v>12.580325673593425</v>
      </c>
      <c r="E8" s="28">
        <v>13.152142985444263</v>
      </c>
      <c r="F8" s="30">
        <v>-3.2358428646005675</v>
      </c>
      <c r="G8" s="30">
        <v>-3.5129605992061661</v>
      </c>
      <c r="H8" s="29">
        <v>8.7837837837837842</v>
      </c>
      <c r="I8" s="28">
        <v>7.2559366754617418</v>
      </c>
    </row>
    <row r="9" spans="1:10">
      <c r="A9" s="13" t="s">
        <v>24</v>
      </c>
      <c r="B9" s="31">
        <v>8.5728109375375823</v>
      </c>
      <c r="C9" s="28">
        <v>9.2270573553995998</v>
      </c>
      <c r="D9" s="31">
        <v>12.127974778569762</v>
      </c>
      <c r="E9" s="28">
        <v>12.085755401263421</v>
      </c>
      <c r="F9" s="30">
        <v>-3.5551638410321798</v>
      </c>
      <c r="G9" s="30">
        <v>-2.8586980458638211</v>
      </c>
      <c r="H9" s="29">
        <v>7.7543424317617866</v>
      </c>
      <c r="I9" s="28">
        <v>4.5031522065445815</v>
      </c>
    </row>
    <row r="10" spans="1:10">
      <c r="A10" s="10" t="s">
        <v>23</v>
      </c>
      <c r="B10" s="27">
        <v>9.0511158290303655</v>
      </c>
      <c r="C10" s="26">
        <v>9.4856232390522894</v>
      </c>
      <c r="D10" s="27">
        <v>11.920829380821191</v>
      </c>
      <c r="E10" s="26">
        <v>12.4294998172532</v>
      </c>
      <c r="F10" s="24">
        <v>-2.869713551790825</v>
      </c>
      <c r="G10" s="24">
        <v>-2.9438765782009111</v>
      </c>
      <c r="H10" s="25">
        <v>8.4837723192265955</v>
      </c>
      <c r="I10" s="26">
        <v>5.3475935828877006</v>
      </c>
    </row>
    <row r="11" spans="1:10">
      <c r="A11" s="13" t="s">
        <v>22</v>
      </c>
      <c r="B11" s="31">
        <v>8.8283021864089282</v>
      </c>
      <c r="C11" s="28">
        <v>9.5578163755010284</v>
      </c>
      <c r="D11" s="31">
        <v>11.913944741251411</v>
      </c>
      <c r="E11" s="28">
        <v>12.158170642920204</v>
      </c>
      <c r="F11" s="30">
        <v>-3.0856425548424835</v>
      </c>
      <c r="G11" s="30">
        <v>-2.6003542674191764</v>
      </c>
      <c r="H11" s="29">
        <v>10.702166536152442</v>
      </c>
      <c r="I11" s="28">
        <v>2.5821596244131455</v>
      </c>
    </row>
    <row r="12" spans="1:10">
      <c r="A12" s="13" t="s">
        <v>21</v>
      </c>
      <c r="B12" s="31">
        <v>8.3415698802130613</v>
      </c>
      <c r="C12" s="28">
        <v>8.4693407188228615</v>
      </c>
      <c r="D12" s="31">
        <v>13.59215768292724</v>
      </c>
      <c r="E12" s="28">
        <v>13.128625721318906</v>
      </c>
      <c r="F12" s="30">
        <v>-5.2505878027141817</v>
      </c>
      <c r="G12" s="30">
        <v>-4.6592850024960457</v>
      </c>
      <c r="H12" s="29">
        <v>7.5622775800711741</v>
      </c>
      <c r="I12" s="28">
        <v>8.1300813008130088</v>
      </c>
    </row>
    <row r="13" spans="1:10">
      <c r="A13" s="13" t="s">
        <v>20</v>
      </c>
      <c r="B13" s="31">
        <v>8.0204761914114755</v>
      </c>
      <c r="C13" s="28">
        <v>8.6615499362413679</v>
      </c>
      <c r="D13" s="31">
        <v>13.391835298465326</v>
      </c>
      <c r="E13" s="28">
        <v>13.033570380248918</v>
      </c>
      <c r="F13" s="30">
        <v>-5.3713591070538511</v>
      </c>
      <c r="G13" s="30">
        <v>-4.3720204440075481</v>
      </c>
      <c r="H13" s="29">
        <v>11.18939079983423</v>
      </c>
      <c r="I13" s="28">
        <v>4.3650793650793656</v>
      </c>
    </row>
    <row r="14" spans="1:10">
      <c r="A14" s="10" t="s">
        <v>19</v>
      </c>
      <c r="B14" s="27">
        <v>8.4556924098411077</v>
      </c>
      <c r="C14" s="26">
        <v>9.0114551887005128</v>
      </c>
      <c r="D14" s="27">
        <v>12.807008452116854</v>
      </c>
      <c r="E14" s="26">
        <v>12.667537019206202</v>
      </c>
      <c r="F14" s="24">
        <v>-4.3513160422757462</v>
      </c>
      <c r="G14" s="24">
        <v>-3.6560818305056895</v>
      </c>
      <c r="H14" s="25">
        <v>10.009420631182289</v>
      </c>
      <c r="I14" s="26">
        <v>4.4474093840338007</v>
      </c>
    </row>
    <row r="15" spans="1:10">
      <c r="A15" s="13" t="s">
        <v>18</v>
      </c>
      <c r="B15" s="31">
        <v>9.2352449864184631</v>
      </c>
      <c r="C15" s="28">
        <v>9.2502754110952772</v>
      </c>
      <c r="D15" s="31">
        <v>13.085914021815194</v>
      </c>
      <c r="E15" s="28">
        <v>13.0453897698675</v>
      </c>
      <c r="F15" s="30">
        <v>-3.8506690353967312</v>
      </c>
      <c r="G15" s="30">
        <v>-3.7951143587722225</v>
      </c>
      <c r="H15" s="29">
        <v>9.8013245033112586</v>
      </c>
      <c r="I15" s="28">
        <v>4.9166894291177279</v>
      </c>
    </row>
    <row r="16" spans="1:10">
      <c r="A16" s="13" t="s">
        <v>17</v>
      </c>
      <c r="B16" s="31">
        <v>9.5713998283131669</v>
      </c>
      <c r="C16" s="28">
        <v>8.6122051045933308</v>
      </c>
      <c r="D16" s="31">
        <v>14.272828845000822</v>
      </c>
      <c r="E16" s="28">
        <v>13.945777408335021</v>
      </c>
      <c r="F16" s="30">
        <v>-4.701429016687654</v>
      </c>
      <c r="G16" s="30">
        <v>-5.3335723037416898</v>
      </c>
      <c r="H16" s="29">
        <v>8.0321285140562235</v>
      </c>
      <c r="I16" s="28">
        <v>5.3821313240043063</v>
      </c>
    </row>
    <row r="17" spans="1:9">
      <c r="A17" s="13" t="s">
        <v>16</v>
      </c>
      <c r="B17" s="31">
        <v>9.0560069617150809</v>
      </c>
      <c r="C17" s="28">
        <v>8.9309621446115894</v>
      </c>
      <c r="D17" s="31">
        <v>13.556206912427005</v>
      </c>
      <c r="E17" s="28">
        <v>13.261508944666407</v>
      </c>
      <c r="F17" s="30">
        <v>-4.5001999507119237</v>
      </c>
      <c r="G17" s="30">
        <v>-4.3305468000548171</v>
      </c>
      <c r="H17" s="29">
        <v>11.842105263157896</v>
      </c>
      <c r="I17" s="28">
        <v>2.8328611898017</v>
      </c>
    </row>
    <row r="18" spans="1:9">
      <c r="A18" s="10" t="s">
        <v>15</v>
      </c>
      <c r="B18" s="27">
        <v>9.3038924891221182</v>
      </c>
      <c r="C18" s="26">
        <v>8.955239484179879</v>
      </c>
      <c r="D18" s="27">
        <v>13.606392061416322</v>
      </c>
      <c r="E18" s="26">
        <v>13.40358690481791</v>
      </c>
      <c r="F18" s="24">
        <v>-4.3024995722942041</v>
      </c>
      <c r="G18" s="24">
        <v>-4.448347420638032</v>
      </c>
      <c r="H18" s="25">
        <v>9.6857511838140322</v>
      </c>
      <c r="I18" s="26">
        <v>4.5528834928788235</v>
      </c>
    </row>
    <row r="19" spans="1:9">
      <c r="A19" s="9" t="s">
        <v>14</v>
      </c>
      <c r="B19" s="27">
        <v>8.9404761060928557</v>
      </c>
      <c r="C19" s="26">
        <v>9.1650238860492497</v>
      </c>
      <c r="D19" s="27">
        <v>12.744845455918767</v>
      </c>
      <c r="E19" s="26">
        <v>12.811808861255917</v>
      </c>
      <c r="F19" s="24">
        <v>-3.8043693498259104</v>
      </c>
      <c r="G19" s="24">
        <v>-3.6467849752066681</v>
      </c>
      <c r="H19" s="25">
        <v>9.3478027291286114</v>
      </c>
      <c r="I19" s="26">
        <v>4.8159246575342465</v>
      </c>
    </row>
    <row r="20" spans="1:9">
      <c r="A20" s="13" t="s">
        <v>13</v>
      </c>
      <c r="B20" s="31">
        <v>10.882457789937556</v>
      </c>
      <c r="C20" s="28">
        <v>10.525987493567451</v>
      </c>
      <c r="D20" s="31">
        <v>13.276625017203633</v>
      </c>
      <c r="E20" s="28">
        <v>13.74970406735498</v>
      </c>
      <c r="F20" s="30">
        <v>-2.394167227266077</v>
      </c>
      <c r="G20" s="30">
        <v>-3.2237165737875269</v>
      </c>
      <c r="H20" s="29">
        <v>9.6235838713607027</v>
      </c>
      <c r="I20" s="28">
        <v>9.6969696969696972</v>
      </c>
    </row>
    <row r="21" spans="1:9">
      <c r="A21" s="13" t="s">
        <v>12</v>
      </c>
      <c r="B21" s="31">
        <v>9.2751435524706505</v>
      </c>
      <c r="C21" s="28">
        <v>9.4627879901475485</v>
      </c>
      <c r="D21" s="31">
        <v>13.752588713610709</v>
      </c>
      <c r="E21" s="28">
        <v>14.347829530424589</v>
      </c>
      <c r="F21" s="30">
        <v>-4.4774451611400581</v>
      </c>
      <c r="G21" s="30">
        <v>-4.8850415402770411</v>
      </c>
      <c r="H21" s="29">
        <v>6.2479447550147977</v>
      </c>
      <c r="I21" s="28">
        <v>7.7000334784064277</v>
      </c>
    </row>
    <row r="22" spans="1:9">
      <c r="A22" s="13" t="s">
        <v>11</v>
      </c>
      <c r="B22" s="31">
        <v>9.6764877866417649</v>
      </c>
      <c r="C22" s="28">
        <v>8.6831857814029529</v>
      </c>
      <c r="D22" s="31">
        <v>15.082875883651774</v>
      </c>
      <c r="E22" s="28">
        <v>14.379432242190997</v>
      </c>
      <c r="F22" s="30">
        <v>-5.4063880970100078</v>
      </c>
      <c r="G22" s="30">
        <v>-5.6962464607880445</v>
      </c>
      <c r="H22" s="29">
        <v>6.0577819198508855</v>
      </c>
      <c r="I22" s="28">
        <v>6.6152149944873209</v>
      </c>
    </row>
    <row r="23" spans="1:9">
      <c r="A23" s="10" t="s">
        <v>10</v>
      </c>
      <c r="B23" s="27">
        <v>10.27321490812505</v>
      </c>
      <c r="C23" s="26">
        <v>9.9401283289592222</v>
      </c>
      <c r="D23" s="27">
        <v>13.703499342586333</v>
      </c>
      <c r="E23" s="26">
        <v>14.010166151204425</v>
      </c>
      <c r="F23" s="24">
        <v>-3.4302844344612833</v>
      </c>
      <c r="G23" s="24">
        <v>-4.0700378222452036</v>
      </c>
      <c r="H23" s="25">
        <v>8.2860555389668562</v>
      </c>
      <c r="I23" s="26">
        <v>8.7518403402584664</v>
      </c>
    </row>
    <row r="24" spans="1:9">
      <c r="A24" s="13" t="s">
        <v>9</v>
      </c>
      <c r="B24" s="31">
        <v>10.885278061078843</v>
      </c>
      <c r="C24" s="28">
        <v>10.221050945032847</v>
      </c>
      <c r="D24" s="31">
        <v>12.235320018845055</v>
      </c>
      <c r="E24" s="28">
        <v>12.25052808763216</v>
      </c>
      <c r="F24" s="30">
        <v>-1.3500419577662122</v>
      </c>
      <c r="G24" s="30">
        <v>-2.0294771425993146</v>
      </c>
      <c r="H24" s="29">
        <v>8.4675410924788306</v>
      </c>
      <c r="I24" s="28">
        <v>3.6036036036036037</v>
      </c>
    </row>
    <row r="25" spans="1:9">
      <c r="A25" s="13" t="s">
        <v>8</v>
      </c>
      <c r="B25" s="31">
        <v>9.8803479902231004</v>
      </c>
      <c r="C25" s="28">
        <v>9.648768214222299</v>
      </c>
      <c r="D25" s="31">
        <v>13.83581310292362</v>
      </c>
      <c r="E25" s="28">
        <v>14.295590807602656</v>
      </c>
      <c r="F25" s="30">
        <v>-3.9554651127005198</v>
      </c>
      <c r="G25" s="30">
        <v>-4.6468225933803557</v>
      </c>
      <c r="H25" s="29">
        <v>8.6559269055061314</v>
      </c>
      <c r="I25" s="28">
        <v>5.7426259462281388</v>
      </c>
    </row>
    <row r="26" spans="1:9">
      <c r="A26" s="13" t="s">
        <v>7</v>
      </c>
      <c r="B26" s="31">
        <v>11.589927478181995</v>
      </c>
      <c r="C26" s="28">
        <v>10.929788866751618</v>
      </c>
      <c r="D26" s="31">
        <v>12.090077947179024</v>
      </c>
      <c r="E26" s="28">
        <v>12.295572467492239</v>
      </c>
      <c r="F26" s="30">
        <v>-0.50015046899702875</v>
      </c>
      <c r="G26" s="30">
        <v>-1.3657836007406208</v>
      </c>
      <c r="H26" s="29">
        <v>11.702750146284377</v>
      </c>
      <c r="I26" s="28">
        <v>4.6698872785829302</v>
      </c>
    </row>
    <row r="27" spans="1:9">
      <c r="A27" s="10" t="s">
        <v>6</v>
      </c>
      <c r="B27" s="27">
        <v>10.880550822145704</v>
      </c>
      <c r="C27" s="26">
        <v>10.337389011974093</v>
      </c>
      <c r="D27" s="27">
        <v>12.61128598935386</v>
      </c>
      <c r="E27" s="26">
        <v>12.805870782968869</v>
      </c>
      <c r="F27" s="24">
        <v>-1.730735167208157</v>
      </c>
      <c r="G27" s="24">
        <v>-2.4684817709947757</v>
      </c>
      <c r="H27" s="25">
        <v>9.8131390292631338</v>
      </c>
      <c r="I27" s="26">
        <v>4.5539093066512732</v>
      </c>
    </row>
    <row r="28" spans="1:9">
      <c r="A28" s="13" t="s">
        <v>5</v>
      </c>
      <c r="B28" s="31">
        <v>9.605800149148493</v>
      </c>
      <c r="C28" s="28">
        <v>9.4747713772062294</v>
      </c>
      <c r="D28" s="31">
        <v>13.630270855755453</v>
      </c>
      <c r="E28" s="28">
        <v>13.389857427339255</v>
      </c>
      <c r="F28" s="30">
        <v>-4.0244707066069596</v>
      </c>
      <c r="G28" s="30">
        <v>-3.9150860501330245</v>
      </c>
      <c r="H28" s="29">
        <v>9.3102793083792523</v>
      </c>
      <c r="I28" s="28">
        <v>7.7365602063082726</v>
      </c>
    </row>
    <row r="29" spans="1:9">
      <c r="A29" s="13" t="s">
        <v>4</v>
      </c>
      <c r="B29" s="31">
        <v>8.913624762370473</v>
      </c>
      <c r="C29" s="28">
        <v>8.1980911228791182</v>
      </c>
      <c r="D29" s="31">
        <v>14.446476223056573</v>
      </c>
      <c r="E29" s="28">
        <v>15.254438961521647</v>
      </c>
      <c r="F29" s="30">
        <v>-5.5328514606860999</v>
      </c>
      <c r="G29" s="30">
        <v>-7.0563478386425285</v>
      </c>
      <c r="H29" s="29">
        <v>8.632692843219159</v>
      </c>
      <c r="I29" s="28">
        <v>6.8493150684931505</v>
      </c>
    </row>
    <row r="30" spans="1:9">
      <c r="A30" s="13" t="s">
        <v>3</v>
      </c>
      <c r="B30" s="31">
        <v>8.9067398920381109</v>
      </c>
      <c r="C30" s="28">
        <v>9.066411939172017</v>
      </c>
      <c r="D30" s="31">
        <v>14.189102160734496</v>
      </c>
      <c r="E30" s="28">
        <v>12.800056606109921</v>
      </c>
      <c r="F30" s="30">
        <v>-5.2823622686963851</v>
      </c>
      <c r="G30" s="30">
        <v>-3.733644666937904</v>
      </c>
      <c r="H30" s="29">
        <v>8.0708148919552212</v>
      </c>
      <c r="I30" s="28">
        <v>5.7232049947970864</v>
      </c>
    </row>
    <row r="31" spans="1:9">
      <c r="A31" s="10" t="s">
        <v>2</v>
      </c>
      <c r="B31" s="27">
        <v>9.1858892584791292</v>
      </c>
      <c r="C31" s="26">
        <v>8.9856028101907022</v>
      </c>
      <c r="D31" s="27">
        <v>14.042579979464708</v>
      </c>
      <c r="E31" s="26">
        <v>13.726145502706169</v>
      </c>
      <c r="F31" s="24">
        <v>-4.8566907209855783</v>
      </c>
      <c r="G31" s="24">
        <v>-4.7405426925154686</v>
      </c>
      <c r="H31" s="25">
        <v>8.7435998424576606</v>
      </c>
      <c r="I31" s="26">
        <v>6.8613505146012885</v>
      </c>
    </row>
    <row r="32" spans="1:9">
      <c r="A32" s="9" t="s">
        <v>1</v>
      </c>
      <c r="B32" s="27">
        <v>10.14315157111054</v>
      </c>
      <c r="C32" s="26">
        <v>9.7753426273814306</v>
      </c>
      <c r="D32" s="27">
        <v>13.411811517429582</v>
      </c>
      <c r="E32" s="26">
        <v>13.470839033035537</v>
      </c>
      <c r="F32" s="24">
        <v>-3.2686599463190427</v>
      </c>
      <c r="G32" s="24">
        <v>-3.6954964056541044</v>
      </c>
      <c r="H32" s="25">
        <v>9.0236377554570968</v>
      </c>
      <c r="I32" s="25">
        <v>6.5379199356266344</v>
      </c>
    </row>
    <row r="33" spans="1:9">
      <c r="A33" s="7" t="s">
        <v>0</v>
      </c>
      <c r="B33" s="24">
        <v>9.5580530381147142</v>
      </c>
      <c r="C33" s="26">
        <v>9.8771810211165612</v>
      </c>
      <c r="D33" s="24">
        <v>13.27993227272758</v>
      </c>
      <c r="E33" s="24">
        <v>12.953234189277985</v>
      </c>
      <c r="F33" s="24">
        <v>-3.7218792346128637</v>
      </c>
      <c r="G33" s="24">
        <v>-3.07605316816143</v>
      </c>
      <c r="H33" s="25">
        <v>9.2215949260735481</v>
      </c>
      <c r="I33" s="24">
        <v>5.5774642205165961</v>
      </c>
    </row>
  </sheetData>
  <mergeCells count="5">
    <mergeCell ref="F2:G2"/>
    <mergeCell ref="H2:I2"/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D68D-DB79-4230-B4B6-8F1DCBD86003}">
  <dimension ref="A1:H33"/>
  <sheetViews>
    <sheetView workbookViewId="0"/>
  </sheetViews>
  <sheetFormatPr defaultRowHeight="11.25"/>
  <cols>
    <col min="1" max="1" width="23.7109375" style="44" customWidth="1"/>
    <col min="2" max="8" width="10.85546875" style="44" customWidth="1"/>
    <col min="9" max="16384" width="9.140625" style="44"/>
  </cols>
  <sheetData>
    <row r="1" spans="1:8" ht="12" thickBot="1">
      <c r="A1" s="57" t="s">
        <v>53</v>
      </c>
      <c r="B1" s="57"/>
      <c r="C1" s="57"/>
      <c r="D1" s="56"/>
      <c r="E1" s="56"/>
      <c r="F1" s="56"/>
      <c r="G1" s="56"/>
    </row>
    <row r="2" spans="1:8" ht="22.5">
      <c r="A2" s="955" t="s">
        <v>37</v>
      </c>
      <c r="B2" s="55" t="s">
        <v>52</v>
      </c>
      <c r="C2" s="55" t="s">
        <v>51</v>
      </c>
      <c r="D2" s="55" t="s">
        <v>50</v>
      </c>
      <c r="E2" s="55" t="s">
        <v>49</v>
      </c>
      <c r="F2" s="957" t="s">
        <v>48</v>
      </c>
      <c r="G2" s="950" t="s">
        <v>47</v>
      </c>
      <c r="H2" s="952" t="s">
        <v>46</v>
      </c>
    </row>
    <row r="3" spans="1:8">
      <c r="A3" s="956"/>
      <c r="B3" s="954" t="s">
        <v>45</v>
      </c>
      <c r="C3" s="954"/>
      <c r="D3" s="954"/>
      <c r="E3" s="954"/>
      <c r="F3" s="958"/>
      <c r="G3" s="951"/>
      <c r="H3" s="953"/>
    </row>
    <row r="4" spans="1:8">
      <c r="A4" s="54" t="s">
        <v>44</v>
      </c>
      <c r="B4" s="53">
        <v>747.6</v>
      </c>
      <c r="C4" s="53">
        <v>33.200000000000003</v>
      </c>
      <c r="D4" s="52">
        <f>+C4+B4</f>
        <v>780.80000000000007</v>
      </c>
      <c r="E4" s="53">
        <v>529.70000000000005</v>
      </c>
      <c r="F4" s="52">
        <f t="shared" ref="F4:F33" si="0">+D4/(D4+E4)*100</f>
        <v>59.580312857687915</v>
      </c>
      <c r="G4" s="52">
        <f t="shared" ref="G4:G33" si="1">+C4/D4*100</f>
        <v>4.2520491803278686</v>
      </c>
      <c r="H4" s="52">
        <f t="shared" ref="H4:H33" si="2">+B4/(D4+E4)*100</f>
        <v>57.046928653185816</v>
      </c>
    </row>
    <row r="5" spans="1:8">
      <c r="A5" s="54" t="s">
        <v>28</v>
      </c>
      <c r="B5" s="53">
        <v>499.3</v>
      </c>
      <c r="C5" s="53">
        <v>27</v>
      </c>
      <c r="D5" s="52">
        <f>+C5+B5</f>
        <v>526.29999999999995</v>
      </c>
      <c r="E5" s="53">
        <v>394.3</v>
      </c>
      <c r="F5" s="52">
        <f t="shared" si="0"/>
        <v>57.169237453834455</v>
      </c>
      <c r="G5" s="52">
        <f t="shared" si="1"/>
        <v>5.1301539046171385</v>
      </c>
      <c r="H5" s="52">
        <f t="shared" si="2"/>
        <v>54.236367586356728</v>
      </c>
    </row>
    <row r="6" spans="1:8" s="50" customFormat="1">
      <c r="A6" s="49" t="s">
        <v>27</v>
      </c>
      <c r="B6" s="46">
        <v>1246.9000000000001</v>
      </c>
      <c r="C6" s="46">
        <f>SUM(C4:C5)</f>
        <v>60.2</v>
      </c>
      <c r="D6" s="48">
        <f>+D4+D5</f>
        <v>1307.0999999999999</v>
      </c>
      <c r="E6" s="46">
        <v>924</v>
      </c>
      <c r="F6" s="45">
        <f t="shared" si="0"/>
        <v>58.585451122764553</v>
      </c>
      <c r="G6" s="45">
        <f t="shared" si="1"/>
        <v>4.6056154846606994</v>
      </c>
      <c r="H6" s="45">
        <f t="shared" si="2"/>
        <v>55.887230514096188</v>
      </c>
    </row>
    <row r="7" spans="1:8">
      <c r="A7" s="54" t="s">
        <v>26</v>
      </c>
      <c r="B7" s="53">
        <v>174.7</v>
      </c>
      <c r="C7" s="53">
        <v>10.1</v>
      </c>
      <c r="D7" s="52">
        <f>+C7+B7</f>
        <v>184.79999999999998</v>
      </c>
      <c r="E7" s="53">
        <v>144.30000000000001</v>
      </c>
      <c r="F7" s="52">
        <f t="shared" si="0"/>
        <v>56.153144940747481</v>
      </c>
      <c r="G7" s="52">
        <f t="shared" si="1"/>
        <v>5.4653679653679657</v>
      </c>
      <c r="H7" s="52">
        <f t="shared" si="2"/>
        <v>53.084168945609235</v>
      </c>
    </row>
    <row r="8" spans="1:8">
      <c r="A8" s="54" t="s">
        <v>25</v>
      </c>
      <c r="B8" s="53">
        <v>137.80000000000001</v>
      </c>
      <c r="C8" s="53">
        <v>7.5</v>
      </c>
      <c r="D8" s="52">
        <f>+C8+B8</f>
        <v>145.30000000000001</v>
      </c>
      <c r="E8" s="53">
        <v>100.3</v>
      </c>
      <c r="F8" s="52">
        <f t="shared" si="0"/>
        <v>59.161237785016283</v>
      </c>
      <c r="G8" s="52">
        <f t="shared" si="1"/>
        <v>5.1617343427391598</v>
      </c>
      <c r="H8" s="52">
        <f t="shared" si="2"/>
        <v>56.107491856677527</v>
      </c>
    </row>
    <row r="9" spans="1:8">
      <c r="A9" s="54" t="s">
        <v>24</v>
      </c>
      <c r="B9" s="53">
        <v>146.9</v>
      </c>
      <c r="C9" s="53">
        <v>10.8</v>
      </c>
      <c r="D9" s="52">
        <f>+C9+B9</f>
        <v>157.70000000000002</v>
      </c>
      <c r="E9" s="53">
        <v>122.9</v>
      </c>
      <c r="F9" s="52">
        <f t="shared" si="0"/>
        <v>56.200997861724879</v>
      </c>
      <c r="G9" s="52">
        <f t="shared" si="1"/>
        <v>6.8484464172479385</v>
      </c>
      <c r="H9" s="52">
        <f t="shared" si="2"/>
        <v>52.352102637205988</v>
      </c>
    </row>
    <row r="10" spans="1:8" s="50" customFormat="1">
      <c r="A10" s="51" t="s">
        <v>23</v>
      </c>
      <c r="B10" s="46">
        <v>459.4</v>
      </c>
      <c r="C10" s="46">
        <f>SUM(C7:C9)</f>
        <v>28.400000000000002</v>
      </c>
      <c r="D10" s="48">
        <f>+D7+D8+D9</f>
        <v>487.80000000000007</v>
      </c>
      <c r="E10" s="46">
        <v>367.5</v>
      </c>
      <c r="F10" s="45">
        <f t="shared" si="0"/>
        <v>57.032620133286571</v>
      </c>
      <c r="G10" s="45">
        <f t="shared" si="1"/>
        <v>5.8220582205822051</v>
      </c>
      <c r="H10" s="45">
        <f t="shared" si="2"/>
        <v>53.712147784403129</v>
      </c>
    </row>
    <row r="11" spans="1:8">
      <c r="A11" s="54" t="s">
        <v>22</v>
      </c>
      <c r="B11" s="53">
        <v>190.9</v>
      </c>
      <c r="C11" s="53">
        <v>7</v>
      </c>
      <c r="D11" s="52">
        <f>+C11+B11</f>
        <v>197.9</v>
      </c>
      <c r="E11" s="53">
        <v>144.9</v>
      </c>
      <c r="F11" s="52">
        <f t="shared" si="0"/>
        <v>57.730455075845974</v>
      </c>
      <c r="G11" s="52">
        <f t="shared" si="1"/>
        <v>3.5371399696816574</v>
      </c>
      <c r="H11" s="52">
        <f t="shared" si="2"/>
        <v>55.688448074679108</v>
      </c>
    </row>
    <row r="12" spans="1:8">
      <c r="A12" s="54" t="s">
        <v>21</v>
      </c>
      <c r="B12" s="53">
        <v>110.2</v>
      </c>
      <c r="C12" s="53">
        <v>6.4</v>
      </c>
      <c r="D12" s="52">
        <f>+C12+B12</f>
        <v>116.60000000000001</v>
      </c>
      <c r="E12" s="53">
        <v>86.4</v>
      </c>
      <c r="F12" s="52">
        <f t="shared" si="0"/>
        <v>57.438423645320199</v>
      </c>
      <c r="G12" s="52">
        <f t="shared" si="1"/>
        <v>5.4888507718696395</v>
      </c>
      <c r="H12" s="52">
        <f t="shared" si="2"/>
        <v>54.285714285714285</v>
      </c>
    </row>
    <row r="13" spans="1:8">
      <c r="A13" s="54" t="s">
        <v>20</v>
      </c>
      <c r="B13" s="53">
        <v>123.6</v>
      </c>
      <c r="C13" s="53">
        <v>8.6999999999999993</v>
      </c>
      <c r="D13" s="52">
        <f>+C13+B13</f>
        <v>132.29999999999998</v>
      </c>
      <c r="E13" s="53">
        <v>95.5</v>
      </c>
      <c r="F13" s="52">
        <f t="shared" si="0"/>
        <v>58.077260755048286</v>
      </c>
      <c r="G13" s="52">
        <f t="shared" si="1"/>
        <v>6.5759637188208622</v>
      </c>
      <c r="H13" s="52">
        <f t="shared" si="2"/>
        <v>54.258121158911329</v>
      </c>
    </row>
    <row r="14" spans="1:8" s="50" customFormat="1">
      <c r="A14" s="51" t="s">
        <v>19</v>
      </c>
      <c r="B14" s="46">
        <v>424.7</v>
      </c>
      <c r="C14" s="46">
        <f>SUM(C11:C13)</f>
        <v>22.1</v>
      </c>
      <c r="D14" s="48">
        <f>+D11+D12+D13</f>
        <v>446.79999999999995</v>
      </c>
      <c r="E14" s="46">
        <v>326.8</v>
      </c>
      <c r="F14" s="45">
        <f t="shared" si="0"/>
        <v>57.755946225439502</v>
      </c>
      <c r="G14" s="45">
        <f t="shared" si="1"/>
        <v>4.9462846911369747</v>
      </c>
      <c r="H14" s="45">
        <f t="shared" si="2"/>
        <v>54.89917269906929</v>
      </c>
    </row>
    <row r="15" spans="1:8">
      <c r="A15" s="54" t="s">
        <v>18</v>
      </c>
      <c r="B15" s="53">
        <v>135.6</v>
      </c>
      <c r="C15" s="53">
        <v>15.7</v>
      </c>
      <c r="D15" s="52">
        <f>+C15+B15</f>
        <v>151.29999999999998</v>
      </c>
      <c r="E15" s="53">
        <v>156.9</v>
      </c>
      <c r="F15" s="52">
        <f t="shared" si="0"/>
        <v>49.091499026606094</v>
      </c>
      <c r="G15" s="52">
        <f t="shared" si="1"/>
        <v>10.376734963648381</v>
      </c>
      <c r="H15" s="52">
        <f t="shared" si="2"/>
        <v>43.997404282933161</v>
      </c>
    </row>
    <row r="16" spans="1:8">
      <c r="A16" s="54" t="s">
        <v>17</v>
      </c>
      <c r="B16" s="53">
        <v>113.2</v>
      </c>
      <c r="C16" s="53">
        <v>13.1</v>
      </c>
      <c r="D16" s="52">
        <f>+C16+B16</f>
        <v>126.3</v>
      </c>
      <c r="E16" s="53">
        <v>125</v>
      </c>
      <c r="F16" s="52">
        <f t="shared" si="0"/>
        <v>50.258654994031041</v>
      </c>
      <c r="G16" s="52">
        <f t="shared" si="1"/>
        <v>10.37212984956453</v>
      </c>
      <c r="H16" s="52">
        <f t="shared" si="2"/>
        <v>45.045762037405488</v>
      </c>
    </row>
    <row r="17" spans="1:8">
      <c r="A17" s="54" t="s">
        <v>16</v>
      </c>
      <c r="B17" s="53">
        <v>86.7</v>
      </c>
      <c r="C17" s="53">
        <v>9.8000000000000007</v>
      </c>
      <c r="D17" s="52">
        <f>+C17+B17</f>
        <v>96.5</v>
      </c>
      <c r="E17" s="53">
        <v>87.6</v>
      </c>
      <c r="F17" s="52">
        <f t="shared" si="0"/>
        <v>52.41716458446497</v>
      </c>
      <c r="G17" s="52">
        <f t="shared" si="1"/>
        <v>10.155440414507773</v>
      </c>
      <c r="H17" s="52">
        <f t="shared" si="2"/>
        <v>47.093970668115162</v>
      </c>
    </row>
    <row r="18" spans="1:8" s="50" customFormat="1">
      <c r="A18" s="51" t="s">
        <v>15</v>
      </c>
      <c r="B18" s="46">
        <v>335.5</v>
      </c>
      <c r="C18" s="46">
        <f>SUM(C15:C17)</f>
        <v>38.599999999999994</v>
      </c>
      <c r="D18" s="48">
        <f>SUM(D15:D17)</f>
        <v>374.09999999999997</v>
      </c>
      <c r="E18" s="46">
        <v>369.5</v>
      </c>
      <c r="F18" s="45">
        <f t="shared" si="0"/>
        <v>50.309306078536849</v>
      </c>
      <c r="G18" s="45">
        <f t="shared" si="1"/>
        <v>10.318096765570703</v>
      </c>
      <c r="H18" s="45">
        <f t="shared" si="2"/>
        <v>45.118343195266277</v>
      </c>
    </row>
    <row r="19" spans="1:8">
      <c r="A19" s="49" t="s">
        <v>14</v>
      </c>
      <c r="B19" s="46">
        <f>B10+B14+B18</f>
        <v>1219.5999999999999</v>
      </c>
      <c r="C19" s="46">
        <f>C10+C14+C18</f>
        <v>89.1</v>
      </c>
      <c r="D19" s="45">
        <f>+D10+D14+D18</f>
        <v>1308.7</v>
      </c>
      <c r="E19" s="45">
        <f>+E10+E14+E18</f>
        <v>1063.8</v>
      </c>
      <c r="F19" s="45">
        <f t="shared" si="0"/>
        <v>55.16122233930453</v>
      </c>
      <c r="G19" s="45">
        <f t="shared" si="1"/>
        <v>6.8082830289600356</v>
      </c>
      <c r="H19" s="45">
        <f t="shared" si="2"/>
        <v>51.405690200210742</v>
      </c>
    </row>
    <row r="20" spans="1:8">
      <c r="A20" s="54" t="s">
        <v>13</v>
      </c>
      <c r="B20" s="53">
        <v>225.9</v>
      </c>
      <c r="C20" s="53">
        <v>39</v>
      </c>
      <c r="D20" s="52">
        <f>+C20+B20</f>
        <v>264.89999999999998</v>
      </c>
      <c r="E20" s="53">
        <v>269.7</v>
      </c>
      <c r="F20" s="52">
        <f t="shared" si="0"/>
        <v>49.551066217732888</v>
      </c>
      <c r="G20" s="52">
        <f t="shared" si="1"/>
        <v>14.722536806342019</v>
      </c>
      <c r="H20" s="52">
        <f t="shared" si="2"/>
        <v>42.255892255892263</v>
      </c>
    </row>
    <row r="21" spans="1:8">
      <c r="A21" s="54" t="s">
        <v>12</v>
      </c>
      <c r="B21" s="53">
        <v>113.7</v>
      </c>
      <c r="C21" s="53">
        <v>14.1</v>
      </c>
      <c r="D21" s="52">
        <f>+C21+B21</f>
        <v>127.8</v>
      </c>
      <c r="E21" s="53">
        <v>115.3</v>
      </c>
      <c r="F21" s="52">
        <f t="shared" si="0"/>
        <v>52.570958453311391</v>
      </c>
      <c r="G21" s="52">
        <f t="shared" si="1"/>
        <v>11.032863849765258</v>
      </c>
      <c r="H21" s="52">
        <f t="shared" si="2"/>
        <v>46.77087618264089</v>
      </c>
    </row>
    <row r="22" spans="1:8">
      <c r="A22" s="54" t="s">
        <v>11</v>
      </c>
      <c r="B22" s="53">
        <v>70.599999999999994</v>
      </c>
      <c r="C22" s="53">
        <v>10.199999999999999</v>
      </c>
      <c r="D22" s="52">
        <f>+C22+B22</f>
        <v>80.8</v>
      </c>
      <c r="E22" s="53">
        <v>80.2</v>
      </c>
      <c r="F22" s="52">
        <f t="shared" si="0"/>
        <v>50.186335403726709</v>
      </c>
      <c r="G22" s="52">
        <f t="shared" si="1"/>
        <v>12.623762376237623</v>
      </c>
      <c r="H22" s="52">
        <f t="shared" si="2"/>
        <v>43.850931677018629</v>
      </c>
    </row>
    <row r="23" spans="1:8" s="50" customFormat="1">
      <c r="A23" s="51" t="s">
        <v>10</v>
      </c>
      <c r="B23" s="46">
        <v>410.2</v>
      </c>
      <c r="C23" s="46">
        <f>SUM(C20:C22)</f>
        <v>63.3</v>
      </c>
      <c r="D23" s="48">
        <f>SUM(D20:D22)</f>
        <v>473.5</v>
      </c>
      <c r="E23" s="46">
        <v>465.2</v>
      </c>
      <c r="F23" s="45">
        <f t="shared" si="0"/>
        <v>50.44210077767125</v>
      </c>
      <c r="G23" s="45">
        <f t="shared" si="1"/>
        <v>13.368532206969377</v>
      </c>
      <c r="H23" s="45">
        <f t="shared" si="2"/>
        <v>43.698732289336313</v>
      </c>
    </row>
    <row r="24" spans="1:8">
      <c r="A24" s="54" t="s">
        <v>9</v>
      </c>
      <c r="B24" s="53">
        <v>187.9</v>
      </c>
      <c r="C24" s="53">
        <v>18.399999999999999</v>
      </c>
      <c r="D24" s="52">
        <f>+C24+B24</f>
        <v>206.3</v>
      </c>
      <c r="E24" s="53">
        <v>206</v>
      </c>
      <c r="F24" s="52">
        <f t="shared" si="0"/>
        <v>50.036381275770069</v>
      </c>
      <c r="G24" s="52">
        <f t="shared" si="1"/>
        <v>8.9190499272903523</v>
      </c>
      <c r="H24" s="52">
        <f t="shared" si="2"/>
        <v>45.573611447974777</v>
      </c>
    </row>
    <row r="25" spans="1:8">
      <c r="A25" s="54" t="s">
        <v>8</v>
      </c>
      <c r="B25" s="53">
        <v>149.30000000000001</v>
      </c>
      <c r="C25" s="53">
        <v>13.9</v>
      </c>
      <c r="D25" s="52">
        <f>+C25+B25</f>
        <v>163.20000000000002</v>
      </c>
      <c r="E25" s="53">
        <v>140.5</v>
      </c>
      <c r="F25" s="52">
        <f t="shared" si="0"/>
        <v>53.737240698057285</v>
      </c>
      <c r="G25" s="52">
        <f t="shared" si="1"/>
        <v>8.5171568627450966</v>
      </c>
      <c r="H25" s="52">
        <f t="shared" si="2"/>
        <v>49.16035561409285</v>
      </c>
    </row>
    <row r="26" spans="1:8" s="50" customFormat="1">
      <c r="A26" s="54" t="s">
        <v>7</v>
      </c>
      <c r="B26" s="53">
        <v>175.9</v>
      </c>
      <c r="C26" s="53">
        <v>37.4</v>
      </c>
      <c r="D26" s="52">
        <f>+C26+B26</f>
        <v>213.3</v>
      </c>
      <c r="E26" s="53">
        <v>216.9</v>
      </c>
      <c r="F26" s="52">
        <f t="shared" si="0"/>
        <v>49.581589958158993</v>
      </c>
      <c r="G26" s="52">
        <f t="shared" si="1"/>
        <v>17.533989685888418</v>
      </c>
      <c r="H26" s="52">
        <f t="shared" si="2"/>
        <v>40.887959088795903</v>
      </c>
    </row>
    <row r="27" spans="1:8" s="50" customFormat="1">
      <c r="A27" s="51" t="s">
        <v>6</v>
      </c>
      <c r="B27" s="46">
        <v>513.1</v>
      </c>
      <c r="C27" s="46">
        <f>SUM(C24:C26)</f>
        <v>69.699999999999989</v>
      </c>
      <c r="D27" s="48">
        <f>SUM(D24:D26)</f>
        <v>582.79999999999995</v>
      </c>
      <c r="E27" s="46">
        <v>563.4</v>
      </c>
      <c r="F27" s="45">
        <f t="shared" si="0"/>
        <v>50.846274646658529</v>
      </c>
      <c r="G27" s="45">
        <f t="shared" si="1"/>
        <v>11.959505833905283</v>
      </c>
      <c r="H27" s="45">
        <f t="shared" si="2"/>
        <v>44.765311463967905</v>
      </c>
    </row>
    <row r="28" spans="1:8">
      <c r="A28" s="54" t="s">
        <v>5</v>
      </c>
      <c r="B28" s="53">
        <v>198.4</v>
      </c>
      <c r="C28" s="53">
        <v>18.7</v>
      </c>
      <c r="D28" s="52">
        <f>+C28+B28</f>
        <v>217.1</v>
      </c>
      <c r="E28" s="53">
        <v>190.7</v>
      </c>
      <c r="F28" s="52">
        <f t="shared" si="0"/>
        <v>53.236880823933305</v>
      </c>
      <c r="G28" s="52">
        <f t="shared" si="1"/>
        <v>8.6135421464762789</v>
      </c>
      <c r="H28" s="52">
        <f t="shared" si="2"/>
        <v>48.651299656694462</v>
      </c>
    </row>
    <row r="29" spans="1:8">
      <c r="A29" s="54" t="s">
        <v>4</v>
      </c>
      <c r="B29" s="53">
        <v>130.4</v>
      </c>
      <c r="C29" s="53">
        <v>14.8</v>
      </c>
      <c r="D29" s="52">
        <f>+C29+B29</f>
        <v>145.20000000000002</v>
      </c>
      <c r="E29" s="53">
        <v>143.19999999999999</v>
      </c>
      <c r="F29" s="52">
        <f t="shared" si="0"/>
        <v>50.346740638002785</v>
      </c>
      <c r="G29" s="52">
        <f t="shared" si="1"/>
        <v>10.192837465564738</v>
      </c>
      <c r="H29" s="52">
        <f t="shared" si="2"/>
        <v>45.214979195561725</v>
      </c>
    </row>
    <row r="30" spans="1:8">
      <c r="A30" s="54" t="s">
        <v>3</v>
      </c>
      <c r="B30" s="53">
        <v>160.80000000000001</v>
      </c>
      <c r="C30" s="53">
        <v>13.4</v>
      </c>
      <c r="D30" s="52">
        <f>+C30+B30</f>
        <v>174.20000000000002</v>
      </c>
      <c r="E30" s="53">
        <v>151.30000000000001</v>
      </c>
      <c r="F30" s="52">
        <f t="shared" si="0"/>
        <v>53.517665130568361</v>
      </c>
      <c r="G30" s="52">
        <f t="shared" si="1"/>
        <v>7.6923076923076916</v>
      </c>
      <c r="H30" s="52">
        <f t="shared" si="2"/>
        <v>49.400921658986178</v>
      </c>
    </row>
    <row r="31" spans="1:8" s="50" customFormat="1">
      <c r="A31" s="51" t="s">
        <v>2</v>
      </c>
      <c r="B31" s="46">
        <v>489.6</v>
      </c>
      <c r="C31" s="46">
        <f>SUM(C28:C30)</f>
        <v>46.9</v>
      </c>
      <c r="D31" s="48">
        <f>SUM(D28:D30)</f>
        <v>536.5</v>
      </c>
      <c r="E31" s="46">
        <v>485.2</v>
      </c>
      <c r="F31" s="45">
        <f t="shared" si="0"/>
        <v>52.510521679553676</v>
      </c>
      <c r="G31" s="45">
        <f t="shared" si="1"/>
        <v>8.7418452935694315</v>
      </c>
      <c r="H31" s="45">
        <f t="shared" si="2"/>
        <v>47.920133111480865</v>
      </c>
    </row>
    <row r="32" spans="1:8">
      <c r="A32" s="49" t="s">
        <v>1</v>
      </c>
      <c r="B32" s="46">
        <f>B23+B27+B31</f>
        <v>1412.9</v>
      </c>
      <c r="C32" s="46">
        <f>C23+C27+C31</f>
        <v>179.9</v>
      </c>
      <c r="D32" s="48">
        <f>+D23+D27+D31</f>
        <v>1592.8</v>
      </c>
      <c r="E32" s="48">
        <f>+E23+E27+E31</f>
        <v>1513.8</v>
      </c>
      <c r="F32" s="45">
        <f t="shared" si="0"/>
        <v>51.271486512586108</v>
      </c>
      <c r="G32" s="45">
        <f t="shared" si="1"/>
        <v>11.294575590155702</v>
      </c>
      <c r="H32" s="45">
        <f t="shared" si="2"/>
        <v>45.480589712225587</v>
      </c>
    </row>
    <row r="33" spans="1:8">
      <c r="A33" s="47" t="s">
        <v>0</v>
      </c>
      <c r="B33" s="46">
        <v>3879.4</v>
      </c>
      <c r="C33" s="46">
        <f>+C6+C10+C14+C18+C23+C27+C31</f>
        <v>329.2</v>
      </c>
      <c r="D33" s="46">
        <f>+D6+D10+D14+D18+D23+D27+D31</f>
        <v>4208.5999999999995</v>
      </c>
      <c r="E33" s="46">
        <v>3501.6</v>
      </c>
      <c r="F33" s="45">
        <f t="shared" si="0"/>
        <v>54.584835672226404</v>
      </c>
      <c r="G33" s="45">
        <f t="shared" si="1"/>
        <v>7.8220786009599408</v>
      </c>
      <c r="H33" s="45">
        <f t="shared" si="2"/>
        <v>50.315166921740037</v>
      </c>
    </row>
  </sheetData>
  <mergeCells count="5">
    <mergeCell ref="G2:G3"/>
    <mergeCell ref="H2:H3"/>
    <mergeCell ref="B3:E3"/>
    <mergeCell ref="A2:A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EEB4-CB04-401D-9C54-B41E300FAB64}">
  <dimension ref="A1:Z33"/>
  <sheetViews>
    <sheetView workbookViewId="0"/>
  </sheetViews>
  <sheetFormatPr defaultRowHeight="11.25"/>
  <cols>
    <col min="1" max="1" width="27.85546875" style="58" customWidth="1"/>
    <col min="2" max="5" width="14.7109375" style="58" customWidth="1"/>
    <col min="6" max="16384" width="9.140625" style="58"/>
  </cols>
  <sheetData>
    <row r="1" spans="1:26" s="64" customFormat="1" ht="12" thickBot="1">
      <c r="A1" s="73" t="s">
        <v>60</v>
      </c>
      <c r="B1" s="72"/>
      <c r="C1" s="72"/>
      <c r="D1" s="72"/>
      <c r="E1" s="72"/>
    </row>
    <row r="2" spans="1:26" ht="13.5" customHeight="1">
      <c r="A2" s="959" t="s">
        <v>37</v>
      </c>
      <c r="B2" s="953" t="s">
        <v>59</v>
      </c>
      <c r="C2" s="961"/>
      <c r="D2" s="71" t="s">
        <v>58</v>
      </c>
      <c r="E2" s="71" t="s">
        <v>57</v>
      </c>
    </row>
    <row r="3" spans="1:26" ht="22.5">
      <c r="A3" s="960"/>
      <c r="B3" s="70" t="s">
        <v>56</v>
      </c>
      <c r="C3" s="69" t="s">
        <v>55</v>
      </c>
      <c r="D3" s="953" t="s">
        <v>54</v>
      </c>
      <c r="E3" s="961"/>
      <c r="F3" s="68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W3" s="60"/>
      <c r="X3" s="60"/>
    </row>
    <row r="4" spans="1:26">
      <c r="A4" s="67" t="s">
        <v>44</v>
      </c>
      <c r="B4" s="66">
        <v>969574</v>
      </c>
      <c r="C4" s="66">
        <v>883633.08333333337</v>
      </c>
      <c r="D4" s="66">
        <v>257030.84670230301</v>
      </c>
      <c r="E4" s="66">
        <v>149110.79843943522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59"/>
      <c r="V4" s="59"/>
      <c r="W4" s="60"/>
      <c r="X4" s="60"/>
      <c r="Y4" s="59"/>
      <c r="Z4" s="59"/>
    </row>
    <row r="5" spans="1:26">
      <c r="A5" s="67" t="s">
        <v>28</v>
      </c>
      <c r="B5" s="66">
        <v>257825.58333333334</v>
      </c>
      <c r="C5" s="66">
        <v>232130.5</v>
      </c>
      <c r="D5" s="66">
        <v>175538.00233058559</v>
      </c>
      <c r="E5" s="66">
        <v>111554.78707020404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59"/>
      <c r="V5" s="59"/>
      <c r="W5" s="60"/>
      <c r="X5" s="60"/>
      <c r="Y5" s="59"/>
      <c r="Z5" s="59"/>
    </row>
    <row r="6" spans="1:26" s="64" customFormat="1">
      <c r="A6" s="63" t="s">
        <v>27</v>
      </c>
      <c r="B6" s="61">
        <v>1227399.5833333335</v>
      </c>
      <c r="C6" s="61">
        <v>1115763.5833333335</v>
      </c>
      <c r="D6" s="61">
        <v>240076.56087240105</v>
      </c>
      <c r="E6" s="61">
        <v>141297.40873271914</v>
      </c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59"/>
      <c r="V6" s="59"/>
      <c r="W6" s="60"/>
      <c r="X6" s="60"/>
      <c r="Y6" s="59"/>
      <c r="Z6" s="59"/>
    </row>
    <row r="7" spans="1:26">
      <c r="A7" s="67" t="s">
        <v>26</v>
      </c>
      <c r="B7" s="66">
        <v>118746.91666666667</v>
      </c>
      <c r="C7" s="66">
        <v>111580.25</v>
      </c>
      <c r="D7" s="66">
        <v>181296.78714049605</v>
      </c>
      <c r="E7" s="66">
        <v>114329.6887217944</v>
      </c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59"/>
      <c r="V7" s="59"/>
      <c r="W7" s="60"/>
      <c r="X7" s="60"/>
      <c r="Y7" s="59"/>
      <c r="Z7" s="59"/>
    </row>
    <row r="8" spans="1:26">
      <c r="A8" s="67" t="s">
        <v>25</v>
      </c>
      <c r="B8" s="66">
        <v>94103.333333333328</v>
      </c>
      <c r="C8" s="66">
        <v>89113.083333333328</v>
      </c>
      <c r="D8" s="66">
        <v>184672.4714010382</v>
      </c>
      <c r="E8" s="66">
        <v>115915.5698237352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/>
      <c r="V8" s="59"/>
      <c r="W8" s="60"/>
      <c r="X8" s="60"/>
      <c r="Y8" s="59"/>
      <c r="Z8" s="59"/>
    </row>
    <row r="9" spans="1:26">
      <c r="A9" s="67" t="s">
        <v>24</v>
      </c>
      <c r="B9" s="66">
        <v>78625.583333333343</v>
      </c>
      <c r="C9" s="66">
        <v>73404.333333333343</v>
      </c>
      <c r="D9" s="66">
        <v>161568.25664243256</v>
      </c>
      <c r="E9" s="66">
        <v>105137.2977526304</v>
      </c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59"/>
      <c r="V9" s="59"/>
      <c r="W9" s="60"/>
      <c r="X9" s="60"/>
      <c r="Y9" s="59"/>
      <c r="Z9" s="59"/>
    </row>
    <row r="10" spans="1:26" s="64" customFormat="1">
      <c r="A10" s="65" t="s">
        <v>23</v>
      </c>
      <c r="B10" s="61">
        <v>291475.83333333326</v>
      </c>
      <c r="C10" s="61">
        <v>274097.66666666663</v>
      </c>
      <c r="D10" s="61">
        <v>177110.89964282804</v>
      </c>
      <c r="E10" s="61">
        <v>112383.52630996495</v>
      </c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59"/>
      <c r="V10" s="59"/>
      <c r="W10" s="60"/>
      <c r="X10" s="60"/>
      <c r="Y10" s="59"/>
      <c r="Z10" s="59"/>
    </row>
    <row r="11" spans="1:26">
      <c r="A11" s="67" t="s">
        <v>22</v>
      </c>
      <c r="B11" s="66">
        <v>123201.08333333333</v>
      </c>
      <c r="C11" s="66">
        <v>112297.83333333333</v>
      </c>
      <c r="D11" s="66">
        <v>186268.69173789342</v>
      </c>
      <c r="E11" s="66">
        <v>116591.81165561224</v>
      </c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59"/>
      <c r="V11" s="59"/>
      <c r="W11" s="60"/>
      <c r="X11" s="60"/>
      <c r="Y11" s="59"/>
      <c r="Z11" s="59"/>
    </row>
    <row r="12" spans="1:26">
      <c r="A12" s="67" t="s">
        <v>21</v>
      </c>
      <c r="B12" s="66">
        <v>65300.5</v>
      </c>
      <c r="C12" s="66">
        <v>60897.5</v>
      </c>
      <c r="D12" s="66">
        <v>163902.73683922438</v>
      </c>
      <c r="E12" s="66">
        <v>106060.43488375275</v>
      </c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59"/>
      <c r="V12" s="59"/>
      <c r="W12" s="60"/>
      <c r="X12" s="60"/>
      <c r="Y12" s="59"/>
      <c r="Z12" s="59"/>
    </row>
    <row r="13" spans="1:26">
      <c r="A13" s="67" t="s">
        <v>20</v>
      </c>
      <c r="B13" s="66">
        <v>59702.083333333336</v>
      </c>
      <c r="C13" s="66">
        <v>55345.25</v>
      </c>
      <c r="D13" s="66">
        <v>154421.92419403652</v>
      </c>
      <c r="E13" s="66">
        <v>101612.1693671393</v>
      </c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59"/>
      <c r="V13" s="59"/>
      <c r="W13" s="60"/>
      <c r="X13" s="60"/>
      <c r="Y13" s="59"/>
      <c r="Z13" s="59"/>
    </row>
    <row r="14" spans="1:26" s="64" customFormat="1">
      <c r="A14" s="65" t="s">
        <v>19</v>
      </c>
      <c r="B14" s="61">
        <v>248203.66666666663</v>
      </c>
      <c r="C14" s="61">
        <v>228540.58333333331</v>
      </c>
      <c r="D14" s="61">
        <v>172596.73026708968</v>
      </c>
      <c r="E14" s="61">
        <v>110158.00220748539</v>
      </c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59"/>
      <c r="V14" s="59"/>
      <c r="W14" s="60"/>
      <c r="X14" s="60"/>
      <c r="Y14" s="59"/>
      <c r="Z14" s="59"/>
    </row>
    <row r="15" spans="1:26">
      <c r="A15" s="67" t="s">
        <v>18</v>
      </c>
      <c r="B15" s="66">
        <v>83065.75</v>
      </c>
      <c r="C15" s="66">
        <v>73792.916666666657</v>
      </c>
      <c r="D15" s="66">
        <v>171787.83419817846</v>
      </c>
      <c r="E15" s="66">
        <v>109474.85361625721</v>
      </c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59"/>
      <c r="V15" s="59"/>
      <c r="W15" s="60"/>
      <c r="X15" s="60"/>
      <c r="Y15" s="59"/>
      <c r="Z15" s="59"/>
    </row>
    <row r="16" spans="1:26" s="64" customFormat="1">
      <c r="A16" s="67" t="s">
        <v>17</v>
      </c>
      <c r="B16" s="66">
        <v>71425.666666666672</v>
      </c>
      <c r="C16" s="66">
        <v>67287.333333333328</v>
      </c>
      <c r="D16" s="66">
        <v>155283.98608950668</v>
      </c>
      <c r="E16" s="66">
        <v>101948.7211560373</v>
      </c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59"/>
      <c r="V16" s="59"/>
      <c r="W16" s="60"/>
      <c r="X16" s="60"/>
      <c r="Y16" s="59"/>
      <c r="Z16" s="59"/>
    </row>
    <row r="17" spans="1:26">
      <c r="A17" s="67" t="s">
        <v>16</v>
      </c>
      <c r="B17" s="66">
        <v>44867.416666666672</v>
      </c>
      <c r="C17" s="66">
        <v>41560.5</v>
      </c>
      <c r="D17" s="66">
        <v>170586.85330221403</v>
      </c>
      <c r="E17" s="66">
        <v>109108.09943736641</v>
      </c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59"/>
      <c r="V17" s="59"/>
      <c r="W17" s="60"/>
      <c r="X17" s="60"/>
      <c r="Y17" s="59"/>
      <c r="Z17" s="59"/>
    </row>
    <row r="18" spans="1:26" s="64" customFormat="1">
      <c r="A18" s="65" t="s">
        <v>15</v>
      </c>
      <c r="B18" s="61">
        <v>199358.83333333334</v>
      </c>
      <c r="C18" s="61">
        <v>182640.75</v>
      </c>
      <c r="D18" s="61">
        <v>165434.30523217481</v>
      </c>
      <c r="E18" s="61">
        <v>106618.66806832539</v>
      </c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59"/>
      <c r="V18" s="59"/>
      <c r="W18" s="60"/>
      <c r="X18" s="60"/>
      <c r="Y18" s="59"/>
      <c r="Z18" s="59"/>
    </row>
    <row r="19" spans="1:26">
      <c r="A19" s="63" t="s">
        <v>14</v>
      </c>
      <c r="B19" s="61">
        <f>+B10+B14+B18</f>
        <v>739038.33333333326</v>
      </c>
      <c r="C19" s="61">
        <f>+C10+C14+C18</f>
        <v>685279</v>
      </c>
      <c r="D19" s="61">
        <v>172493</v>
      </c>
      <c r="E19" s="61">
        <v>110105</v>
      </c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59"/>
      <c r="V19" s="59"/>
      <c r="W19" s="60"/>
      <c r="X19" s="60"/>
      <c r="Y19" s="59"/>
      <c r="Z19" s="59"/>
    </row>
    <row r="20" spans="1:26">
      <c r="A20" s="67" t="s">
        <v>13</v>
      </c>
      <c r="B20" s="66">
        <v>133175.83333333334</v>
      </c>
      <c r="C20" s="66">
        <v>122702.75</v>
      </c>
      <c r="D20" s="66">
        <v>164198.99445339787</v>
      </c>
      <c r="E20" s="66">
        <v>106118.190776762</v>
      </c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59"/>
      <c r="V20" s="59"/>
      <c r="W20" s="60"/>
      <c r="X20" s="60"/>
      <c r="Y20" s="59"/>
      <c r="Z20" s="59"/>
    </row>
    <row r="21" spans="1:26">
      <c r="A21" s="67" t="s">
        <v>12</v>
      </c>
      <c r="B21" s="66">
        <v>62186.916666666664</v>
      </c>
      <c r="C21" s="66">
        <v>57602.583333333328</v>
      </c>
      <c r="D21" s="66">
        <v>178318.32629034287</v>
      </c>
      <c r="E21" s="66">
        <v>112590.92112477594</v>
      </c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59"/>
      <c r="V21" s="59"/>
      <c r="W21" s="60"/>
      <c r="X21" s="60"/>
      <c r="Y21" s="59"/>
      <c r="Z21" s="59"/>
    </row>
    <row r="22" spans="1:26">
      <c r="A22" s="67" t="s">
        <v>11</v>
      </c>
      <c r="B22" s="66">
        <v>33172.666666666664</v>
      </c>
      <c r="C22" s="66">
        <v>30513.416666666664</v>
      </c>
      <c r="D22" s="66">
        <v>155051.22063791612</v>
      </c>
      <c r="E22" s="66">
        <v>101801.54904536529</v>
      </c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59"/>
      <c r="V22" s="59"/>
      <c r="W22" s="60"/>
      <c r="X22" s="60"/>
      <c r="Y22" s="59"/>
      <c r="Z22" s="59"/>
    </row>
    <row r="23" spans="1:26" s="64" customFormat="1">
      <c r="A23" s="65" t="s">
        <v>10</v>
      </c>
      <c r="B23" s="61">
        <v>228535.41666666669</v>
      </c>
      <c r="C23" s="61">
        <v>210818.75</v>
      </c>
      <c r="D23" s="61">
        <v>166732.83053175616</v>
      </c>
      <c r="E23" s="61">
        <v>107261.97187552499</v>
      </c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59"/>
      <c r="V23" s="59"/>
      <c r="W23" s="60"/>
      <c r="X23" s="60"/>
      <c r="Y23" s="59"/>
      <c r="Z23" s="59"/>
    </row>
    <row r="24" spans="1:26">
      <c r="A24" s="67" t="s">
        <v>9</v>
      </c>
      <c r="B24" s="66">
        <v>112251.83333333333</v>
      </c>
      <c r="C24" s="66">
        <v>102411.08333333333</v>
      </c>
      <c r="D24" s="66">
        <v>164610.1504313091</v>
      </c>
      <c r="E24" s="66">
        <v>106190.98518796387</v>
      </c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59"/>
      <c r="V24" s="59"/>
      <c r="W24" s="60"/>
      <c r="X24" s="60"/>
      <c r="Y24" s="59"/>
      <c r="Z24" s="59"/>
    </row>
    <row r="25" spans="1:26">
      <c r="A25" s="67" t="s">
        <v>8</v>
      </c>
      <c r="B25" s="66">
        <v>81443.916666666672</v>
      </c>
      <c r="C25" s="66">
        <v>74521.25</v>
      </c>
      <c r="D25" s="66">
        <v>152338.40571201727</v>
      </c>
      <c r="E25" s="66">
        <v>100823.47093390588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59"/>
      <c r="V25" s="59"/>
      <c r="W25" s="60"/>
      <c r="X25" s="60"/>
      <c r="Y25" s="59"/>
      <c r="Z25" s="59"/>
    </row>
    <row r="26" spans="1:26" s="64" customFormat="1">
      <c r="A26" s="67" t="s">
        <v>7</v>
      </c>
      <c r="B26" s="66">
        <v>100708.33333333333</v>
      </c>
      <c r="C26" s="66">
        <v>87468.5</v>
      </c>
      <c r="D26" s="66">
        <v>155016.28205201493</v>
      </c>
      <c r="E26" s="66">
        <v>101566.56491575063</v>
      </c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59"/>
      <c r="V26" s="59"/>
      <c r="W26" s="60"/>
      <c r="X26" s="60"/>
      <c r="Y26" s="59"/>
      <c r="Z26" s="59"/>
    </row>
    <row r="27" spans="1:26" s="64" customFormat="1">
      <c r="A27" s="65" t="s">
        <v>6</v>
      </c>
      <c r="B27" s="61">
        <v>294404.08333333331</v>
      </c>
      <c r="C27" s="61">
        <v>264400.83333333331</v>
      </c>
      <c r="D27" s="61">
        <v>157977.54261994889</v>
      </c>
      <c r="E27" s="61">
        <v>103148.3133247815</v>
      </c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59"/>
      <c r="V27" s="59"/>
      <c r="W27" s="60"/>
      <c r="X27" s="60"/>
      <c r="Y27" s="59"/>
      <c r="Z27" s="59"/>
    </row>
    <row r="28" spans="1:26">
      <c r="A28" s="67" t="s">
        <v>5</v>
      </c>
      <c r="B28" s="66">
        <v>108142.33333333333</v>
      </c>
      <c r="C28" s="66">
        <v>98167</v>
      </c>
      <c r="D28" s="66">
        <v>154797.82666272781</v>
      </c>
      <c r="E28" s="66">
        <v>101855.04293703586</v>
      </c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59"/>
      <c r="V28" s="59"/>
      <c r="W28" s="60"/>
      <c r="X28" s="60"/>
      <c r="Y28" s="59"/>
      <c r="Z28" s="59"/>
    </row>
    <row r="29" spans="1:26">
      <c r="A29" s="67" t="s">
        <v>4</v>
      </c>
      <c r="B29" s="66">
        <v>71441.833333333328</v>
      </c>
      <c r="C29" s="66">
        <v>63680.833333333328</v>
      </c>
      <c r="D29" s="66">
        <v>151478.35560150229</v>
      </c>
      <c r="E29" s="66">
        <v>100248.66325555832</v>
      </c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59"/>
      <c r="V29" s="59"/>
      <c r="W29" s="60"/>
      <c r="X29" s="60"/>
      <c r="Y29" s="59"/>
      <c r="Z29" s="59"/>
    </row>
    <row r="30" spans="1:26">
      <c r="A30" s="67" t="s">
        <v>3</v>
      </c>
      <c r="B30" s="66">
        <v>93548.166666666672</v>
      </c>
      <c r="C30" s="66">
        <v>83229.25</v>
      </c>
      <c r="D30" s="66">
        <v>166027.30910907724</v>
      </c>
      <c r="E30" s="66">
        <v>106959.48339476006</v>
      </c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59"/>
      <c r="V30" s="59"/>
      <c r="W30" s="60"/>
      <c r="X30" s="60"/>
      <c r="Y30" s="59"/>
      <c r="Z30" s="59"/>
    </row>
    <row r="31" spans="1:26" s="64" customFormat="1">
      <c r="A31" s="65" t="s">
        <v>2</v>
      </c>
      <c r="B31" s="61">
        <v>273132.33333333331</v>
      </c>
      <c r="C31" s="61">
        <v>245077.08333333331</v>
      </c>
      <c r="D31" s="61">
        <v>157748.87662895178</v>
      </c>
      <c r="E31" s="61">
        <v>103171.13153174597</v>
      </c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59"/>
      <c r="V31" s="59"/>
      <c r="W31" s="60"/>
      <c r="X31" s="60"/>
      <c r="Y31" s="59"/>
      <c r="Z31" s="59"/>
    </row>
    <row r="32" spans="1:26">
      <c r="A32" s="63" t="s">
        <v>1</v>
      </c>
      <c r="B32" s="61">
        <f>+B23+B27+B31</f>
        <v>796071.83333333326</v>
      </c>
      <c r="C32" s="61">
        <f>+C23+C27+C31</f>
        <v>720296.66666666663</v>
      </c>
      <c r="D32" s="61">
        <v>160462</v>
      </c>
      <c r="E32" s="61">
        <v>104360</v>
      </c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59"/>
      <c r="V32" s="59"/>
      <c r="W32" s="60"/>
      <c r="X32" s="60"/>
      <c r="Y32" s="59"/>
      <c r="Z32" s="59"/>
    </row>
    <row r="33" spans="1:26">
      <c r="A33" s="62" t="s">
        <v>0</v>
      </c>
      <c r="B33" s="61">
        <v>2762509.75</v>
      </c>
      <c r="C33" s="61">
        <v>2521339.25</v>
      </c>
      <c r="D33" s="61">
        <v>198963.78743294196</v>
      </c>
      <c r="E33" s="61">
        <v>122267.27039343608</v>
      </c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9"/>
      <c r="V33" s="59"/>
      <c r="W33" s="60"/>
      <c r="X33" s="60"/>
      <c r="Y33" s="59"/>
      <c r="Z33" s="59"/>
    </row>
  </sheetData>
  <mergeCells count="3">
    <mergeCell ref="A2:A3"/>
    <mergeCell ref="B2:C2"/>
    <mergeCell ref="D3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53AE-6156-461A-BEDC-F1E15218196A}">
  <dimension ref="A1:I33"/>
  <sheetViews>
    <sheetView workbookViewId="0"/>
  </sheetViews>
  <sheetFormatPr defaultRowHeight="11.25"/>
  <cols>
    <col min="1" max="1" width="21.85546875" style="74" customWidth="1"/>
    <col min="2" max="2" width="12.7109375" style="74" customWidth="1"/>
    <col min="3" max="7" width="10.7109375" style="74" customWidth="1"/>
    <col min="8" max="16384" width="9.140625" style="74"/>
  </cols>
  <sheetData>
    <row r="1" spans="1:9" s="94" customFormat="1" ht="12" thickBot="1">
      <c r="A1" s="97" t="s">
        <v>67</v>
      </c>
      <c r="B1" s="96"/>
      <c r="C1" s="96"/>
      <c r="D1" s="96"/>
      <c r="E1" s="96"/>
      <c r="F1" s="96"/>
      <c r="G1" s="96"/>
      <c r="H1" s="95"/>
      <c r="I1" s="95"/>
    </row>
    <row r="2" spans="1:9" ht="33.75">
      <c r="A2" s="962" t="s">
        <v>37</v>
      </c>
      <c r="B2" s="93" t="s">
        <v>66</v>
      </c>
      <c r="C2" s="92" t="s">
        <v>65</v>
      </c>
      <c r="D2" s="945" t="s">
        <v>64</v>
      </c>
      <c r="E2" s="963"/>
      <c r="F2" s="964"/>
      <c r="G2" s="965" t="s">
        <v>63</v>
      </c>
      <c r="H2" s="91"/>
      <c r="I2" s="91"/>
    </row>
    <row r="3" spans="1:9" ht="21.75" customHeight="1">
      <c r="A3" s="948"/>
      <c r="B3" s="967">
        <v>40178</v>
      </c>
      <c r="C3" s="968"/>
      <c r="D3" s="90" t="s">
        <v>62</v>
      </c>
      <c r="E3" s="90" t="s">
        <v>61</v>
      </c>
      <c r="F3" s="89" t="s">
        <v>56</v>
      </c>
      <c r="G3" s="966"/>
    </row>
    <row r="4" spans="1:9">
      <c r="A4" s="88" t="s">
        <v>30</v>
      </c>
      <c r="B4" s="83">
        <v>881000</v>
      </c>
      <c r="C4" s="82">
        <v>193.98410896708285</v>
      </c>
      <c r="D4" s="81">
        <v>55.5</v>
      </c>
      <c r="E4" s="87" t="s">
        <v>29</v>
      </c>
      <c r="F4" s="81">
        <v>55.5</v>
      </c>
      <c r="G4" s="81">
        <v>66.8</v>
      </c>
    </row>
    <row r="5" spans="1:9">
      <c r="A5" s="84" t="s">
        <v>28</v>
      </c>
      <c r="B5" s="83">
        <v>443387</v>
      </c>
      <c r="C5" s="82">
        <v>274.0269786890459</v>
      </c>
      <c r="D5" s="81">
        <v>82</v>
      </c>
      <c r="E5" s="81">
        <v>49.8</v>
      </c>
      <c r="F5" s="81">
        <v>69.7</v>
      </c>
      <c r="G5" s="81">
        <v>100.2</v>
      </c>
    </row>
    <row r="6" spans="1:9" s="78" customFormat="1">
      <c r="A6" s="79" t="s">
        <v>27</v>
      </c>
      <c r="B6" s="76">
        <v>1324387</v>
      </c>
      <c r="C6" s="76">
        <v>220.78138791757999</v>
      </c>
      <c r="D6" s="75">
        <v>63.6</v>
      </c>
      <c r="E6" s="75">
        <v>49.8</v>
      </c>
      <c r="F6" s="75">
        <v>61.4</v>
      </c>
      <c r="G6" s="75">
        <v>82.5</v>
      </c>
    </row>
    <row r="7" spans="1:9">
      <c r="A7" s="84" t="s">
        <v>26</v>
      </c>
      <c r="B7" s="83">
        <v>168358</v>
      </c>
      <c r="C7" s="82">
        <v>254.22017367752053</v>
      </c>
      <c r="D7" s="81">
        <v>25.2</v>
      </c>
      <c r="E7" s="81">
        <v>28.4</v>
      </c>
      <c r="F7" s="81">
        <v>26.7</v>
      </c>
      <c r="G7" s="81">
        <v>109.5</v>
      </c>
    </row>
    <row r="8" spans="1:9">
      <c r="A8" s="84" t="s">
        <v>25</v>
      </c>
      <c r="B8" s="83">
        <v>124468</v>
      </c>
      <c r="C8" s="82">
        <v>253.07709612109136</v>
      </c>
      <c r="D8" s="81">
        <v>23</v>
      </c>
      <c r="E8" s="81">
        <v>20.9</v>
      </c>
      <c r="F8" s="81">
        <v>22.3</v>
      </c>
      <c r="G8" s="81">
        <v>106.3</v>
      </c>
    </row>
    <row r="9" spans="1:9">
      <c r="A9" s="84" t="s">
        <v>24</v>
      </c>
      <c r="B9" s="83">
        <v>148437</v>
      </c>
      <c r="C9" s="82">
        <v>242.52713272297339</v>
      </c>
      <c r="D9" s="81">
        <v>24.7</v>
      </c>
      <c r="E9" s="81">
        <v>26.4</v>
      </c>
      <c r="F9" s="81">
        <v>25.3</v>
      </c>
      <c r="G9" s="81">
        <v>110.6</v>
      </c>
    </row>
    <row r="10" spans="1:9" s="86" customFormat="1">
      <c r="A10" s="80" t="s">
        <v>23</v>
      </c>
      <c r="B10" s="76">
        <v>441263</v>
      </c>
      <c r="C10" s="76">
        <v>249.96430700058696</v>
      </c>
      <c r="D10" s="75">
        <v>24.4</v>
      </c>
      <c r="E10" s="75">
        <v>25.9</v>
      </c>
      <c r="F10" s="75">
        <v>25</v>
      </c>
      <c r="G10" s="75">
        <v>109</v>
      </c>
    </row>
    <row r="11" spans="1:9">
      <c r="A11" s="84" t="s">
        <v>22</v>
      </c>
      <c r="B11" s="83">
        <v>180802</v>
      </c>
      <c r="C11" s="82">
        <v>247.23177840953088</v>
      </c>
      <c r="D11" s="81">
        <v>38.200000000000003</v>
      </c>
      <c r="E11" s="81">
        <v>39.700000000000003</v>
      </c>
      <c r="F11" s="81">
        <v>38.9</v>
      </c>
      <c r="G11" s="81">
        <v>104.1</v>
      </c>
    </row>
    <row r="12" spans="1:9">
      <c r="A12" s="84" t="s">
        <v>21</v>
      </c>
      <c r="B12" s="83">
        <v>109386</v>
      </c>
      <c r="C12" s="82">
        <v>238.60457462563764</v>
      </c>
      <c r="D12" s="81">
        <v>33.700000000000003</v>
      </c>
      <c r="E12" s="81">
        <v>34.299999999999997</v>
      </c>
      <c r="F12" s="81">
        <v>33.9</v>
      </c>
      <c r="G12" s="81">
        <v>102.9</v>
      </c>
    </row>
    <row r="13" spans="1:9">
      <c r="A13" s="84" t="s">
        <v>20</v>
      </c>
      <c r="B13" s="83">
        <v>125531</v>
      </c>
      <c r="C13" s="82">
        <v>231.01863284766313</v>
      </c>
      <c r="D13" s="81">
        <v>58.6</v>
      </c>
      <c r="E13" s="81">
        <v>24.4</v>
      </c>
      <c r="F13" s="81">
        <v>43.5</v>
      </c>
      <c r="G13" s="81">
        <v>89.4</v>
      </c>
    </row>
    <row r="14" spans="1:9" s="78" customFormat="1">
      <c r="A14" s="80" t="s">
        <v>19</v>
      </c>
      <c r="B14" s="76">
        <v>415719</v>
      </c>
      <c r="C14" s="76">
        <v>240.06600612432916</v>
      </c>
      <c r="D14" s="75">
        <v>42.8</v>
      </c>
      <c r="E14" s="75">
        <v>33.700000000000003</v>
      </c>
      <c r="F14" s="75">
        <v>38.9</v>
      </c>
      <c r="G14" s="75">
        <v>99</v>
      </c>
    </row>
    <row r="15" spans="1:9">
      <c r="A15" s="84" t="s">
        <v>18</v>
      </c>
      <c r="B15" s="83">
        <v>164554</v>
      </c>
      <c r="C15" s="82">
        <v>240.04278230854308</v>
      </c>
      <c r="D15" s="81">
        <v>27.8</v>
      </c>
      <c r="E15" s="81">
        <v>15.9</v>
      </c>
      <c r="F15" s="81">
        <v>23.6</v>
      </c>
      <c r="G15" s="81">
        <v>93.2</v>
      </c>
    </row>
    <row r="16" spans="1:9" s="85" customFormat="1">
      <c r="A16" s="84" t="s">
        <v>17</v>
      </c>
      <c r="B16" s="83">
        <v>137598</v>
      </c>
      <c r="C16" s="82">
        <v>234.0150292882164</v>
      </c>
      <c r="D16" s="81">
        <v>29.5</v>
      </c>
      <c r="E16" s="81">
        <v>14.2</v>
      </c>
      <c r="F16" s="81">
        <v>21.9</v>
      </c>
      <c r="G16" s="81">
        <v>95.3</v>
      </c>
    </row>
    <row r="17" spans="1:7">
      <c r="A17" s="84" t="s">
        <v>16</v>
      </c>
      <c r="B17" s="83">
        <v>98575</v>
      </c>
      <c r="C17" s="82">
        <v>239.41161552117677</v>
      </c>
      <c r="D17" s="81">
        <v>21.7</v>
      </c>
      <c r="E17" s="81">
        <v>11</v>
      </c>
      <c r="F17" s="81">
        <v>16.8</v>
      </c>
      <c r="G17" s="81">
        <v>99.1</v>
      </c>
    </row>
    <row r="18" spans="1:7" s="78" customFormat="1">
      <c r="A18" s="80" t="s">
        <v>15</v>
      </c>
      <c r="B18" s="76">
        <v>400727</v>
      </c>
      <c r="C18" s="76">
        <v>237.81776620991349</v>
      </c>
      <c r="D18" s="75">
        <v>26.9</v>
      </c>
      <c r="E18" s="75">
        <v>13.9</v>
      </c>
      <c r="F18" s="75">
        <v>21.4</v>
      </c>
      <c r="G18" s="75">
        <v>95</v>
      </c>
    </row>
    <row r="19" spans="1:7" s="78" customFormat="1">
      <c r="A19" s="79" t="s">
        <v>14</v>
      </c>
      <c r="B19" s="76">
        <v>1257709</v>
      </c>
      <c r="C19" s="76">
        <v>243</v>
      </c>
      <c r="D19" s="75">
        <v>31.1</v>
      </c>
      <c r="E19" s="75">
        <v>24.7</v>
      </c>
      <c r="F19" s="75">
        <v>28.4</v>
      </c>
      <c r="G19" s="75">
        <v>101.3</v>
      </c>
    </row>
    <row r="20" spans="1:7">
      <c r="A20" s="84" t="s">
        <v>13</v>
      </c>
      <c r="B20" s="83">
        <v>286428</v>
      </c>
      <c r="C20" s="82">
        <v>244.73864287011045</v>
      </c>
      <c r="D20" s="81">
        <v>15.7</v>
      </c>
      <c r="E20" s="81">
        <v>13.6</v>
      </c>
      <c r="F20" s="81">
        <v>14.8</v>
      </c>
      <c r="G20" s="81">
        <v>97.6</v>
      </c>
    </row>
    <row r="21" spans="1:7">
      <c r="A21" s="84" t="s">
        <v>12</v>
      </c>
      <c r="B21" s="83">
        <v>134170</v>
      </c>
      <c r="C21" s="82">
        <v>234.03145263471714</v>
      </c>
      <c r="D21" s="81">
        <v>23.4</v>
      </c>
      <c r="E21" s="81">
        <v>14.4</v>
      </c>
      <c r="F21" s="81">
        <v>18.5</v>
      </c>
      <c r="G21" s="81">
        <v>102.4</v>
      </c>
    </row>
    <row r="22" spans="1:7" s="85" customFormat="1">
      <c r="A22" s="84" t="s">
        <v>11</v>
      </c>
      <c r="B22" s="83">
        <v>89964</v>
      </c>
      <c r="C22" s="82">
        <v>231.20359254813036</v>
      </c>
      <c r="D22" s="81">
        <v>9.1999999999999993</v>
      </c>
      <c r="E22" s="81">
        <v>15.1</v>
      </c>
      <c r="F22" s="81">
        <v>12.6</v>
      </c>
      <c r="G22" s="81">
        <v>111.3</v>
      </c>
    </row>
    <row r="23" spans="1:7" s="78" customFormat="1">
      <c r="A23" s="80" t="s">
        <v>10</v>
      </c>
      <c r="B23" s="76">
        <v>510562</v>
      </c>
      <c r="C23" s="76">
        <v>239.53995792871385</v>
      </c>
      <c r="D23" s="75">
        <v>16.600000000000001</v>
      </c>
      <c r="E23" s="75">
        <v>14.1</v>
      </c>
      <c r="F23" s="75">
        <v>15.4</v>
      </c>
      <c r="G23" s="75">
        <v>101</v>
      </c>
    </row>
    <row r="24" spans="1:7">
      <c r="A24" s="84" t="s">
        <v>9</v>
      </c>
      <c r="B24" s="83">
        <v>224150</v>
      </c>
      <c r="C24" s="82">
        <v>241.80236448806602</v>
      </c>
      <c r="D24" s="81">
        <v>43.8</v>
      </c>
      <c r="E24" s="81">
        <v>18.899999999999999</v>
      </c>
      <c r="F24" s="81">
        <v>38.9</v>
      </c>
      <c r="G24" s="81">
        <v>88.2</v>
      </c>
    </row>
    <row r="25" spans="1:7">
      <c r="A25" s="84" t="s">
        <v>8</v>
      </c>
      <c r="B25" s="83">
        <v>172241</v>
      </c>
      <c r="C25" s="82">
        <v>229.3298343599956</v>
      </c>
      <c r="D25" s="81">
        <v>30.1</v>
      </c>
      <c r="E25" s="81">
        <v>21.6</v>
      </c>
      <c r="F25" s="81">
        <v>27.4</v>
      </c>
      <c r="G25" s="81">
        <v>81.900000000000006</v>
      </c>
    </row>
    <row r="26" spans="1:7">
      <c r="A26" s="84" t="s">
        <v>7</v>
      </c>
      <c r="B26" s="83">
        <v>219326</v>
      </c>
      <c r="C26" s="82">
        <v>258.06333950375239</v>
      </c>
      <c r="D26" s="81">
        <v>37.1</v>
      </c>
      <c r="E26" s="81">
        <v>16.899999999999999</v>
      </c>
      <c r="F26" s="81">
        <v>27.5</v>
      </c>
      <c r="G26" s="81">
        <v>96.9</v>
      </c>
    </row>
    <row r="27" spans="1:7" s="78" customFormat="1">
      <c r="A27" s="80" t="s">
        <v>6</v>
      </c>
      <c r="B27" s="76">
        <v>615717</v>
      </c>
      <c r="C27" s="76">
        <v>244.10565243447883</v>
      </c>
      <c r="D27" s="75">
        <v>38.200000000000003</v>
      </c>
      <c r="E27" s="75">
        <v>18.5</v>
      </c>
      <c r="F27" s="75">
        <v>31.6</v>
      </c>
      <c r="G27" s="75">
        <v>89.6</v>
      </c>
    </row>
    <row r="28" spans="1:7" s="85" customFormat="1">
      <c r="A28" s="84" t="s">
        <v>5</v>
      </c>
      <c r="B28" s="83">
        <v>237717</v>
      </c>
      <c r="C28" s="82">
        <v>223.37485329193959</v>
      </c>
      <c r="D28" s="81">
        <v>21.1</v>
      </c>
      <c r="E28" s="81">
        <v>11.6</v>
      </c>
      <c r="F28" s="81">
        <v>17.899999999999999</v>
      </c>
      <c r="G28" s="81">
        <v>108.7</v>
      </c>
    </row>
    <row r="29" spans="1:7">
      <c r="A29" s="84" t="s">
        <v>4</v>
      </c>
      <c r="B29" s="83">
        <v>167622</v>
      </c>
      <c r="C29" s="82">
        <v>221.92790922432616</v>
      </c>
      <c r="D29" s="81">
        <v>21.7</v>
      </c>
      <c r="E29" s="81">
        <v>5.8</v>
      </c>
      <c r="F29" s="81">
        <v>17.399999999999999</v>
      </c>
      <c r="G29" s="81">
        <v>90.3</v>
      </c>
    </row>
    <row r="30" spans="1:7">
      <c r="A30" s="84" t="s">
        <v>3</v>
      </c>
      <c r="B30" s="83">
        <v>189113</v>
      </c>
      <c r="C30" s="82">
        <v>224.20457610000369</v>
      </c>
      <c r="D30" s="81">
        <v>34.299999999999997</v>
      </c>
      <c r="E30" s="81">
        <v>16.5</v>
      </c>
      <c r="F30" s="81">
        <v>29.8</v>
      </c>
      <c r="G30" s="81">
        <v>90.9</v>
      </c>
    </row>
    <row r="31" spans="1:7" s="78" customFormat="1">
      <c r="A31" s="80" t="s">
        <v>2</v>
      </c>
      <c r="B31" s="76">
        <v>594452</v>
      </c>
      <c r="C31" s="76">
        <v>223.23080753366125</v>
      </c>
      <c r="D31" s="75">
        <v>25.7</v>
      </c>
      <c r="E31" s="75">
        <v>11.4</v>
      </c>
      <c r="F31" s="75">
        <v>21.5</v>
      </c>
      <c r="G31" s="75">
        <v>96.7</v>
      </c>
    </row>
    <row r="32" spans="1:7" s="78" customFormat="1">
      <c r="A32" s="79" t="s">
        <v>1</v>
      </c>
      <c r="B32" s="76">
        <v>1720731</v>
      </c>
      <c r="C32" s="76">
        <v>235</v>
      </c>
      <c r="D32" s="75">
        <v>28.3</v>
      </c>
      <c r="E32" s="75">
        <v>14.9</v>
      </c>
      <c r="F32" s="75">
        <v>23.4</v>
      </c>
      <c r="G32" s="75">
        <v>94</v>
      </c>
    </row>
    <row r="33" spans="1:7">
      <c r="A33" s="77" t="s">
        <v>0</v>
      </c>
      <c r="B33" s="76">
        <v>4302827</v>
      </c>
      <c r="C33" s="76">
        <v>233.12580310572559</v>
      </c>
      <c r="D33" s="75">
        <v>41.7</v>
      </c>
      <c r="E33" s="75">
        <v>23.7</v>
      </c>
      <c r="F33" s="75">
        <v>35.9</v>
      </c>
      <c r="G33" s="75">
        <v>90</v>
      </c>
    </row>
  </sheetData>
  <mergeCells count="4">
    <mergeCell ref="A2:A3"/>
    <mergeCell ref="D2:F2"/>
    <mergeCell ref="G2:G3"/>
    <mergeCell ref="B3:C3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9FDB-98B2-4C1F-87A3-07E75BFB0F2D}">
  <dimension ref="A1:G34"/>
  <sheetViews>
    <sheetView workbookViewId="0"/>
  </sheetViews>
  <sheetFormatPr defaultRowHeight="11.25"/>
  <cols>
    <col min="1" max="1" width="23.28515625" style="1" customWidth="1"/>
    <col min="2" max="6" width="13" style="1" customWidth="1"/>
    <col min="7" max="16384" width="9.140625" style="1"/>
  </cols>
  <sheetData>
    <row r="1" spans="1:6" s="109" customFormat="1" ht="12" thickBot="1">
      <c r="A1" s="110" t="s">
        <v>77</v>
      </c>
    </row>
    <row r="2" spans="1:6" s="108" customFormat="1" ht="13.5" customHeight="1">
      <c r="A2" s="962" t="s">
        <v>37</v>
      </c>
      <c r="B2" s="21" t="s">
        <v>76</v>
      </c>
      <c r="C2" s="21" t="s">
        <v>75</v>
      </c>
      <c r="D2" s="940" t="s">
        <v>74</v>
      </c>
      <c r="E2" s="969" t="s">
        <v>73</v>
      </c>
      <c r="F2" s="970"/>
    </row>
    <row r="3" spans="1:6" s="108" customFormat="1" ht="12.75" customHeight="1">
      <c r="A3" s="971"/>
      <c r="B3" s="974" t="s">
        <v>72</v>
      </c>
      <c r="C3" s="949"/>
      <c r="D3" s="972"/>
      <c r="E3" s="975" t="s">
        <v>71</v>
      </c>
      <c r="F3" s="976" t="s">
        <v>70</v>
      </c>
    </row>
    <row r="4" spans="1:6" ht="22.5">
      <c r="A4" s="948"/>
      <c r="B4" s="107" t="s">
        <v>69</v>
      </c>
      <c r="C4" s="107" t="s">
        <v>68</v>
      </c>
      <c r="D4" s="973"/>
      <c r="E4" s="973"/>
      <c r="F4" s="966"/>
    </row>
    <row r="5" spans="1:6">
      <c r="A5" s="17" t="s">
        <v>30</v>
      </c>
      <c r="B5" s="104">
        <v>1088.1105212891189</v>
      </c>
      <c r="C5" s="103">
        <v>0.90556186152099372</v>
      </c>
      <c r="D5" s="103">
        <v>4.6371848117458834</v>
      </c>
      <c r="E5" s="106">
        <v>78.669834705390713</v>
      </c>
      <c r="F5" s="106">
        <v>198.45399660461894</v>
      </c>
    </row>
    <row r="6" spans="1:6">
      <c r="A6" s="13" t="s">
        <v>28</v>
      </c>
      <c r="B6" s="104">
        <v>694.00161128878676</v>
      </c>
      <c r="C6" s="103">
        <v>28.610897477824111</v>
      </c>
      <c r="D6" s="103">
        <v>3.0685072381324114</v>
      </c>
      <c r="E6" s="102">
        <v>136.94744354073194</v>
      </c>
      <c r="F6" s="102">
        <v>213.85231834485378</v>
      </c>
    </row>
    <row r="7" spans="1:6" s="98" customFormat="1">
      <c r="A7" s="9" t="s">
        <v>27</v>
      </c>
      <c r="B7" s="105">
        <v>833.77840797195631</v>
      </c>
      <c r="C7" s="99">
        <v>10.180936538942163</v>
      </c>
      <c r="D7" s="99">
        <v>3.988381683069667</v>
      </c>
      <c r="E7" s="99">
        <v>98.689969393617091</v>
      </c>
      <c r="F7" s="99">
        <v>204.38532443342208</v>
      </c>
    </row>
    <row r="8" spans="1:6">
      <c r="A8" s="13" t="s">
        <v>26</v>
      </c>
      <c r="B8" s="104">
        <v>638.33857084301133</v>
      </c>
      <c r="C8" s="103">
        <v>28.012924838736495</v>
      </c>
      <c r="D8" s="103">
        <v>2.9081720578183852</v>
      </c>
      <c r="E8" s="102">
        <v>99.23932302804424</v>
      </c>
      <c r="F8" s="102">
        <v>182.16926388693904</v>
      </c>
    </row>
    <row r="9" spans="1:6">
      <c r="A9" s="13" t="s">
        <v>25</v>
      </c>
      <c r="B9" s="104">
        <v>776.78116399959231</v>
      </c>
      <c r="C9" s="103">
        <v>14.690522865314776</v>
      </c>
      <c r="D9" s="103">
        <v>2.2972007055593262</v>
      </c>
      <c r="E9" s="102">
        <v>141.63828949349642</v>
      </c>
      <c r="F9" s="102">
        <v>199.71929097692598</v>
      </c>
    </row>
    <row r="10" spans="1:6">
      <c r="A10" s="13" t="s">
        <v>24</v>
      </c>
      <c r="B10" s="104">
        <v>678.52551645789106</v>
      </c>
      <c r="C10" s="103">
        <v>18.09723990649232</v>
      </c>
      <c r="D10" s="103">
        <v>2.9663608986247127</v>
      </c>
      <c r="E10" s="102">
        <v>84.876638900945963</v>
      </c>
      <c r="F10" s="102">
        <v>169.52451460368255</v>
      </c>
    </row>
    <row r="11" spans="1:6" s="98" customFormat="1">
      <c r="A11" s="10" t="s">
        <v>23</v>
      </c>
      <c r="B11" s="101">
        <v>687.65103768200424</v>
      </c>
      <c r="C11" s="100">
        <v>20.919496989323818</v>
      </c>
      <c r="D11" s="100">
        <v>2.7531209243349744</v>
      </c>
      <c r="E11" s="99">
        <v>102.72260404544745</v>
      </c>
      <c r="F11" s="99">
        <v>182.42397808434964</v>
      </c>
    </row>
    <row r="12" spans="1:6">
      <c r="A12" s="13" t="s">
        <v>22</v>
      </c>
      <c r="B12" s="104">
        <v>865.10284102634648</v>
      </c>
      <c r="C12" s="103">
        <v>13.923518545148838</v>
      </c>
      <c r="D12" s="103">
        <v>2.8103943870638912</v>
      </c>
      <c r="E12" s="102">
        <v>92.812060838960804</v>
      </c>
      <c r="F12" s="102">
        <v>206.12809504422816</v>
      </c>
    </row>
    <row r="13" spans="1:6">
      <c r="A13" s="13" t="s">
        <v>21</v>
      </c>
      <c r="B13" s="104">
        <v>565.70996978851963</v>
      </c>
      <c r="C13" s="103">
        <v>29.323679447095614</v>
      </c>
      <c r="D13" s="103">
        <v>2.7981849955466469</v>
      </c>
      <c r="E13" s="102">
        <v>86.869931147115039</v>
      </c>
      <c r="F13" s="102">
        <v>187.04350423916515</v>
      </c>
    </row>
    <row r="14" spans="1:6">
      <c r="A14" s="13" t="s">
        <v>20</v>
      </c>
      <c r="B14" s="104">
        <v>713.15933718429824</v>
      </c>
      <c r="C14" s="103">
        <v>27.433064342672338</v>
      </c>
      <c r="D14" s="103">
        <v>2.8102490424748203</v>
      </c>
      <c r="E14" s="102">
        <v>70.649598783738639</v>
      </c>
      <c r="F14" s="102">
        <v>143.35403063675344</v>
      </c>
    </row>
    <row r="15" spans="1:6" s="98" customFormat="1">
      <c r="A15" s="10" t="s">
        <v>19</v>
      </c>
      <c r="B15" s="101">
        <v>733.6581740099931</v>
      </c>
      <c r="C15" s="100">
        <v>22.055041987496367</v>
      </c>
      <c r="D15" s="100">
        <v>2.8071541242052525</v>
      </c>
      <c r="E15" s="99">
        <v>84.268910515020281</v>
      </c>
      <c r="F15" s="99">
        <v>180.73898469016331</v>
      </c>
    </row>
    <row r="16" spans="1:6">
      <c r="A16" s="13" t="s">
        <v>18</v>
      </c>
      <c r="B16" s="104">
        <v>440.21279924894384</v>
      </c>
      <c r="C16" s="103">
        <v>24.888486454294636</v>
      </c>
      <c r="D16" s="103">
        <v>2.3588497080810837</v>
      </c>
      <c r="E16" s="102">
        <v>99.734741938791956</v>
      </c>
      <c r="F16" s="102">
        <v>179.27736442115193</v>
      </c>
    </row>
    <row r="17" spans="1:7">
      <c r="A17" s="13" t="s">
        <v>17</v>
      </c>
      <c r="B17" s="104">
        <v>505.6453013722425</v>
      </c>
      <c r="C17" s="103">
        <v>33.991773136237441</v>
      </c>
      <c r="D17" s="103">
        <v>2.7192154354282896</v>
      </c>
      <c r="E17" s="102">
        <v>76.850349119305392</v>
      </c>
      <c r="F17" s="102">
        <v>155.9157510100984</v>
      </c>
    </row>
    <row r="18" spans="1:7">
      <c r="A18" s="13" t="s">
        <v>16</v>
      </c>
      <c r="B18" s="104">
        <v>565.38399266015426</v>
      </c>
      <c r="C18" s="103">
        <v>36.381435455237124</v>
      </c>
      <c r="D18" s="103">
        <v>2.6141406900623019</v>
      </c>
      <c r="E18" s="102">
        <v>113.14239089232825</v>
      </c>
      <c r="F18" s="102">
        <v>209.80485712906238</v>
      </c>
    </row>
    <row r="19" spans="1:7" s="98" customFormat="1">
      <c r="A19" s="10" t="s">
        <v>15</v>
      </c>
      <c r="B19" s="101">
        <v>494.07240138310624</v>
      </c>
      <c r="C19" s="100">
        <v>30.841445672490252</v>
      </c>
      <c r="D19" s="100">
        <v>2.544060942185423</v>
      </c>
      <c r="E19" s="99">
        <v>93.230950128805134</v>
      </c>
      <c r="F19" s="99">
        <v>177.4485643344384</v>
      </c>
    </row>
    <row r="20" spans="1:7" s="98" customFormat="1">
      <c r="A20" s="9" t="s">
        <v>14</v>
      </c>
      <c r="B20" s="101">
        <v>633.0033663300336</v>
      </c>
      <c r="C20" s="100">
        <v>24.456134129595952</v>
      </c>
      <c r="D20" s="100">
        <v>2.7053718258669441</v>
      </c>
      <c r="E20" s="99">
        <v>93.398083077147007</v>
      </c>
      <c r="F20" s="99">
        <v>180.28647316438415</v>
      </c>
    </row>
    <row r="21" spans="1:7">
      <c r="A21" s="13" t="s">
        <v>13</v>
      </c>
      <c r="B21" s="104">
        <v>685.47143784485559</v>
      </c>
      <c r="C21" s="103">
        <v>23.032315276439448</v>
      </c>
      <c r="D21" s="103">
        <v>2.0762421728473472</v>
      </c>
      <c r="E21" s="102">
        <v>94.453356078191916</v>
      </c>
      <c r="F21" s="102">
        <v>159.43294854952967</v>
      </c>
    </row>
    <row r="22" spans="1:7">
      <c r="A22" s="13" t="s">
        <v>12</v>
      </c>
      <c r="B22" s="104">
        <v>598.68188251946208</v>
      </c>
      <c r="C22" s="103">
        <v>33.27793098308117</v>
      </c>
      <c r="D22" s="103">
        <v>2.5684483973927437</v>
      </c>
      <c r="E22" s="102">
        <v>102.45665469602592</v>
      </c>
      <c r="F22" s="102">
        <v>203.51807636716251</v>
      </c>
    </row>
    <row r="23" spans="1:7">
      <c r="A23" s="13" t="s">
        <v>11</v>
      </c>
      <c r="B23" s="104">
        <v>552.00721695985567</v>
      </c>
      <c r="C23" s="103">
        <v>24.467564803699261</v>
      </c>
      <c r="D23" s="103">
        <v>1.8784050829027243</v>
      </c>
      <c r="E23" s="102">
        <v>110.88619602803023</v>
      </c>
      <c r="F23" s="102">
        <v>186.02650323235233</v>
      </c>
    </row>
    <row r="24" spans="1:7" s="98" customFormat="1">
      <c r="A24" s="10" t="s">
        <v>10</v>
      </c>
      <c r="B24" s="101">
        <v>633.16112847332954</v>
      </c>
      <c r="C24" s="100">
        <v>25.977648160262618</v>
      </c>
      <c r="D24" s="100">
        <v>2.1689591456877331</v>
      </c>
      <c r="E24" s="99">
        <v>99.260293827233298</v>
      </c>
      <c r="F24" s="99">
        <v>175.38278964313085</v>
      </c>
      <c r="G24" s="8"/>
    </row>
    <row r="25" spans="1:7">
      <c r="A25" s="13" t="s">
        <v>9</v>
      </c>
      <c r="B25" s="104">
        <v>536.553614251456</v>
      </c>
      <c r="C25" s="103">
        <v>31.293330359134515</v>
      </c>
      <c r="D25" s="103">
        <v>2.4939517775113553</v>
      </c>
      <c r="E25" s="102">
        <v>98.666026772352438</v>
      </c>
      <c r="F25" s="102">
        <v>183.20596459705109</v>
      </c>
    </row>
    <row r="26" spans="1:7">
      <c r="A26" s="13" t="s">
        <v>8</v>
      </c>
      <c r="B26" s="104">
        <v>687.30470637502822</v>
      </c>
      <c r="C26" s="103">
        <v>32.873125446322305</v>
      </c>
      <c r="D26" s="103">
        <v>2.5783778769267838</v>
      </c>
      <c r="E26" s="102">
        <v>97.542968444871121</v>
      </c>
      <c r="F26" s="102">
        <v>172.47923108954012</v>
      </c>
    </row>
    <row r="27" spans="1:7">
      <c r="A27" s="13" t="s">
        <v>7</v>
      </c>
      <c r="B27" s="104">
        <v>555.71774887261165</v>
      </c>
      <c r="C27" s="103">
        <v>40.975078194103752</v>
      </c>
      <c r="D27" s="103">
        <v>2.6044196710385821</v>
      </c>
      <c r="E27" s="102">
        <v>96.921297466754311</v>
      </c>
      <c r="F27" s="102">
        <v>188.45699856766876</v>
      </c>
    </row>
    <row r="28" spans="1:7" s="98" customFormat="1">
      <c r="A28" s="10" t="s">
        <v>6</v>
      </c>
      <c r="B28" s="101">
        <v>591.4742991602094</v>
      </c>
      <c r="C28" s="100">
        <v>35.184021230532863</v>
      </c>
      <c r="D28" s="100">
        <v>2.557792674715698</v>
      </c>
      <c r="E28" s="99">
        <v>97.726598936254945</v>
      </c>
      <c r="F28" s="99">
        <v>182.04313043940343</v>
      </c>
    </row>
    <row r="29" spans="1:7">
      <c r="A29" s="13" t="s">
        <v>5</v>
      </c>
      <c r="B29" s="104">
        <v>451.50492787503651</v>
      </c>
      <c r="C29" s="103">
        <v>41.346643277510658</v>
      </c>
      <c r="D29" s="103">
        <v>2.7487362429270488</v>
      </c>
      <c r="E29" s="102">
        <v>94.618060449566158</v>
      </c>
      <c r="F29" s="102">
        <v>180.04301677247406</v>
      </c>
    </row>
    <row r="30" spans="1:7">
      <c r="A30" s="13" t="s">
        <v>4</v>
      </c>
      <c r="B30" s="104">
        <v>459.60104775337493</v>
      </c>
      <c r="C30" s="103">
        <v>45.135483409099038</v>
      </c>
      <c r="D30" s="103">
        <v>2.7088327346088596</v>
      </c>
      <c r="E30" s="102">
        <v>96.131189906130047</v>
      </c>
      <c r="F30" s="102">
        <v>172.62324530473197</v>
      </c>
    </row>
    <row r="31" spans="1:7">
      <c r="A31" s="13" t="s">
        <v>3</v>
      </c>
      <c r="B31" s="104">
        <v>507.65644467666095</v>
      </c>
      <c r="C31" s="103">
        <v>27.039917932664594</v>
      </c>
      <c r="D31" s="103">
        <v>2.9932249562187114</v>
      </c>
      <c r="E31" s="102">
        <v>81.080725689639834</v>
      </c>
      <c r="F31" s="102">
        <v>168.70491614720805</v>
      </c>
    </row>
    <row r="32" spans="1:7" s="98" customFormat="1">
      <c r="A32" s="10" t="s">
        <v>2</v>
      </c>
      <c r="B32" s="101">
        <v>469.25310394140962</v>
      </c>
      <c r="C32" s="100">
        <v>37.863612200816888</v>
      </c>
      <c r="D32" s="100">
        <v>2.8154537932424151</v>
      </c>
      <c r="E32" s="99">
        <v>90.435024115039198</v>
      </c>
      <c r="F32" s="99">
        <v>174.34792203299347</v>
      </c>
    </row>
    <row r="33" spans="1:6" s="98" customFormat="1">
      <c r="A33" s="9" t="s">
        <v>1</v>
      </c>
      <c r="B33" s="101">
        <v>565.64855494574908</v>
      </c>
      <c r="C33" s="100">
        <v>33.378081757113698</v>
      </c>
      <c r="D33" s="100">
        <v>2.5244713359774216</v>
      </c>
      <c r="E33" s="99">
        <v>95.473504867056519</v>
      </c>
      <c r="F33" s="99">
        <v>177.40553642801413</v>
      </c>
    </row>
    <row r="34" spans="1:6" s="98" customFormat="1">
      <c r="A34" s="7" t="s">
        <v>0</v>
      </c>
      <c r="B34" s="101">
        <v>642.6563139916035</v>
      </c>
      <c r="C34" s="100">
        <v>23.630255178746438</v>
      </c>
      <c r="D34" s="100">
        <v>3.0041734955883808</v>
      </c>
      <c r="E34" s="99">
        <v>96.049976191590147</v>
      </c>
      <c r="F34" s="99">
        <v>186.14153557559882</v>
      </c>
    </row>
  </sheetData>
  <mergeCells count="6">
    <mergeCell ref="E2:F2"/>
    <mergeCell ref="A2:A4"/>
    <mergeCell ref="D2:D4"/>
    <mergeCell ref="B3:C3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90FB-AA9F-44E2-B160-A19F38DCF591}">
  <dimension ref="A1:M33"/>
  <sheetViews>
    <sheetView workbookViewId="0"/>
  </sheetViews>
  <sheetFormatPr defaultRowHeight="11.25"/>
  <cols>
    <col min="1" max="1" width="21.85546875" style="111" customWidth="1"/>
    <col min="2" max="7" width="10.7109375" style="111" customWidth="1"/>
    <col min="8" max="16384" width="9.140625" style="111"/>
  </cols>
  <sheetData>
    <row r="1" spans="1:13" ht="12" thickBot="1">
      <c r="A1" s="153" t="s">
        <v>86</v>
      </c>
      <c r="B1" s="153"/>
      <c r="C1" s="153"/>
      <c r="D1" s="153"/>
      <c r="E1" s="152"/>
      <c r="F1" s="152"/>
      <c r="G1" s="151"/>
    </row>
    <row r="2" spans="1:13" s="148" customFormat="1" ht="24.75" customHeight="1">
      <c r="A2" s="962" t="s">
        <v>37</v>
      </c>
      <c r="B2" s="974" t="s">
        <v>85</v>
      </c>
      <c r="C2" s="949"/>
      <c r="D2" s="977" t="s">
        <v>84</v>
      </c>
      <c r="E2" s="150" t="s">
        <v>83</v>
      </c>
      <c r="F2" s="149" t="s">
        <v>82</v>
      </c>
      <c r="G2" s="965" t="s">
        <v>81</v>
      </c>
    </row>
    <row r="3" spans="1:13" s="145" customFormat="1" ht="36" customHeight="1">
      <c r="A3" s="948"/>
      <c r="B3" s="147" t="s">
        <v>80</v>
      </c>
      <c r="C3" s="146" t="s">
        <v>79</v>
      </c>
      <c r="D3" s="978"/>
      <c r="E3" s="974" t="s">
        <v>78</v>
      </c>
      <c r="F3" s="949"/>
      <c r="G3" s="966"/>
    </row>
    <row r="4" spans="1:13">
      <c r="A4" s="144" t="s">
        <v>44</v>
      </c>
      <c r="B4" s="143">
        <v>959</v>
      </c>
      <c r="C4" s="143">
        <v>339</v>
      </c>
      <c r="D4" s="142">
        <v>1319.1140215716487</v>
      </c>
      <c r="E4" s="141">
        <v>108.4855245559832</v>
      </c>
      <c r="F4" s="140">
        <v>2.6885286807143753</v>
      </c>
      <c r="G4" s="139">
        <v>700</v>
      </c>
      <c r="I4" s="114"/>
      <c r="J4" s="114"/>
      <c r="K4" s="124"/>
      <c r="L4" s="112"/>
      <c r="M4" s="112"/>
    </row>
    <row r="5" spans="1:13">
      <c r="A5" s="129" t="s">
        <v>28</v>
      </c>
      <c r="B5" s="138">
        <v>473</v>
      </c>
      <c r="C5" s="138">
        <v>187</v>
      </c>
      <c r="D5" s="127">
        <v>1838.3181818181818</v>
      </c>
      <c r="E5" s="126">
        <v>29.671389362806913</v>
      </c>
      <c r="F5" s="125">
        <v>2.0595355249116598</v>
      </c>
      <c r="G5" s="53">
        <v>525</v>
      </c>
      <c r="I5" s="114"/>
      <c r="J5" s="114"/>
      <c r="K5" s="124"/>
      <c r="L5" s="112"/>
      <c r="M5" s="112"/>
    </row>
    <row r="6" spans="1:13">
      <c r="A6" s="137" t="s">
        <v>27</v>
      </c>
      <c r="B6" s="134">
        <v>1432</v>
      </c>
      <c r="C6" s="134">
        <v>526</v>
      </c>
      <c r="D6" s="118">
        <v>1494.1266598569969</v>
      </c>
      <c r="E6" s="117">
        <v>75.799008716458729</v>
      </c>
      <c r="F6" s="116">
        <v>2.4283778796414177</v>
      </c>
      <c r="G6" s="46">
        <f>SUM(G4:G5)</f>
        <v>1225</v>
      </c>
      <c r="H6" s="133"/>
      <c r="I6" s="115"/>
      <c r="J6" s="115"/>
      <c r="K6" s="113"/>
      <c r="L6" s="112"/>
      <c r="M6" s="112"/>
    </row>
    <row r="7" spans="1:13">
      <c r="A7" s="129" t="s">
        <v>26</v>
      </c>
      <c r="B7" s="135">
        <v>200</v>
      </c>
      <c r="C7" s="135">
        <v>64</v>
      </c>
      <c r="D7" s="127">
        <v>1622.3295454545455</v>
      </c>
      <c r="E7" s="126">
        <v>59.655144234698049</v>
      </c>
      <c r="F7" s="125">
        <v>2.1240169127764283</v>
      </c>
      <c r="G7" s="53">
        <v>195</v>
      </c>
      <c r="H7" s="133"/>
      <c r="I7" s="114"/>
      <c r="J7" s="114"/>
      <c r="K7" s="124"/>
      <c r="L7" s="112"/>
      <c r="M7" s="112"/>
    </row>
    <row r="8" spans="1:13">
      <c r="A8" s="129" t="s">
        <v>25</v>
      </c>
      <c r="B8" s="135">
        <v>151</v>
      </c>
      <c r="C8" s="135">
        <v>50</v>
      </c>
      <c r="D8" s="127">
        <v>1564.4278606965174</v>
      </c>
      <c r="E8" s="126">
        <v>61.249801240260773</v>
      </c>
      <c r="F8" s="125">
        <v>2.2889879017451942</v>
      </c>
      <c r="G8" s="53">
        <v>148</v>
      </c>
      <c r="I8" s="114"/>
      <c r="J8" s="114"/>
      <c r="K8" s="124"/>
      <c r="L8" s="112"/>
      <c r="M8" s="112"/>
    </row>
    <row r="9" spans="1:13">
      <c r="A9" s="129" t="s">
        <v>24</v>
      </c>
      <c r="B9" s="135">
        <v>180</v>
      </c>
      <c r="C9" s="135">
        <v>50</v>
      </c>
      <c r="D9" s="127">
        <v>1566.9</v>
      </c>
      <c r="E9" s="136">
        <v>84.270520301786689</v>
      </c>
      <c r="F9" s="125">
        <v>2.4099489340131051</v>
      </c>
      <c r="G9" s="53">
        <v>183</v>
      </c>
      <c r="I9" s="114"/>
      <c r="J9" s="114"/>
      <c r="K9" s="124"/>
      <c r="L9" s="112"/>
      <c r="M9" s="112"/>
    </row>
    <row r="10" spans="1:13">
      <c r="A10" s="131" t="s">
        <v>23</v>
      </c>
      <c r="B10" s="134">
        <v>531</v>
      </c>
      <c r="C10" s="134">
        <v>164</v>
      </c>
      <c r="D10" s="118">
        <v>1587.2402877697841</v>
      </c>
      <c r="E10" s="117">
        <v>68.151408897575266</v>
      </c>
      <c r="F10" s="116">
        <v>2.2645204447699312</v>
      </c>
      <c r="G10" s="46">
        <f>SUM(G7:G9)</f>
        <v>526</v>
      </c>
      <c r="I10" s="115"/>
      <c r="J10" s="115"/>
      <c r="K10" s="113"/>
      <c r="L10" s="112"/>
      <c r="M10" s="112"/>
    </row>
    <row r="11" spans="1:13">
      <c r="A11" s="129" t="s">
        <v>22</v>
      </c>
      <c r="B11" s="135">
        <v>211</v>
      </c>
      <c r="C11" s="135">
        <v>60</v>
      </c>
      <c r="D11" s="127">
        <v>1649.5682656826568</v>
      </c>
      <c r="E11" s="126">
        <v>71.225166822136174</v>
      </c>
      <c r="F11" s="125">
        <v>2.2211826788136193</v>
      </c>
      <c r="G11" s="53">
        <v>208</v>
      </c>
      <c r="I11" s="114"/>
      <c r="J11" s="114"/>
      <c r="K11" s="124"/>
      <c r="L11" s="112"/>
      <c r="M11" s="112"/>
    </row>
    <row r="12" spans="1:13">
      <c r="A12" s="129" t="s">
        <v>21</v>
      </c>
      <c r="B12" s="135">
        <v>143</v>
      </c>
      <c r="C12" s="135">
        <v>39</v>
      </c>
      <c r="D12" s="127">
        <v>1433.7912087912089</v>
      </c>
      <c r="E12" s="126">
        <v>69.898447978539949</v>
      </c>
      <c r="F12" s="125">
        <v>1.9891857153513495</v>
      </c>
      <c r="G12" s="53">
        <v>140</v>
      </c>
      <c r="I12" s="114"/>
      <c r="J12" s="114"/>
      <c r="K12" s="124"/>
      <c r="L12" s="112"/>
      <c r="M12" s="112"/>
    </row>
    <row r="13" spans="1:13">
      <c r="A13" s="129" t="s">
        <v>20</v>
      </c>
      <c r="B13" s="135">
        <v>147</v>
      </c>
      <c r="C13" s="135">
        <v>37</v>
      </c>
      <c r="D13" s="127">
        <v>1577.195652173913</v>
      </c>
      <c r="E13" s="126">
        <v>71.432509545009722</v>
      </c>
      <c r="F13" s="125">
        <v>2.5434710130232587</v>
      </c>
      <c r="G13" s="53">
        <v>166</v>
      </c>
      <c r="I13" s="114"/>
      <c r="J13" s="114"/>
      <c r="K13" s="124"/>
      <c r="L13" s="112"/>
      <c r="M13" s="112"/>
    </row>
    <row r="14" spans="1:13">
      <c r="A14" s="131" t="s">
        <v>19</v>
      </c>
      <c r="B14" s="134">
        <v>501</v>
      </c>
      <c r="C14" s="134">
        <v>136</v>
      </c>
      <c r="D14" s="118">
        <v>1567.0125588697017</v>
      </c>
      <c r="E14" s="117">
        <v>70.938611703017571</v>
      </c>
      <c r="F14" s="116">
        <v>2.254366708314004</v>
      </c>
      <c r="G14" s="46">
        <f>SUM(G11:G13)</f>
        <v>514</v>
      </c>
      <c r="H14" s="133"/>
      <c r="I14" s="115"/>
      <c r="J14" s="115"/>
      <c r="K14" s="113"/>
      <c r="L14" s="112"/>
      <c r="M14" s="112"/>
    </row>
    <row r="15" spans="1:13">
      <c r="A15" s="129" t="s">
        <v>18</v>
      </c>
      <c r="B15" s="132">
        <v>221</v>
      </c>
      <c r="C15" s="132">
        <v>68</v>
      </c>
      <c r="D15" s="127">
        <v>1366.4740484429067</v>
      </c>
      <c r="E15" s="126">
        <v>80.271250990729555</v>
      </c>
      <c r="F15" s="125">
        <v>2.3498377853915891</v>
      </c>
      <c r="G15" s="53">
        <v>207</v>
      </c>
      <c r="I15" s="114"/>
      <c r="J15" s="114"/>
      <c r="K15" s="124"/>
      <c r="L15" s="112"/>
      <c r="M15" s="112"/>
    </row>
    <row r="16" spans="1:13">
      <c r="A16" s="129" t="s">
        <v>17</v>
      </c>
      <c r="B16" s="132">
        <v>177</v>
      </c>
      <c r="C16" s="132">
        <v>39</v>
      </c>
      <c r="D16" s="127">
        <v>1491.6527777777778</v>
      </c>
      <c r="E16" s="126">
        <v>69.553720239480825</v>
      </c>
      <c r="F16" s="125">
        <v>2.6884170940065295</v>
      </c>
      <c r="G16" s="53">
        <v>175</v>
      </c>
      <c r="I16" s="114"/>
      <c r="J16" s="114"/>
      <c r="K16" s="124"/>
      <c r="L16" s="112"/>
      <c r="M16" s="112"/>
    </row>
    <row r="17" spans="1:13">
      <c r="A17" s="129" t="s">
        <v>16</v>
      </c>
      <c r="B17" s="132">
        <v>124</v>
      </c>
      <c r="C17" s="132">
        <v>39</v>
      </c>
      <c r="D17" s="127">
        <v>1447.079754601227</v>
      </c>
      <c r="E17" s="126">
        <v>66.645751545316557</v>
      </c>
      <c r="F17" s="125">
        <v>2.3613497643921106</v>
      </c>
      <c r="G17" s="53">
        <v>125</v>
      </c>
      <c r="I17" s="114"/>
      <c r="J17" s="114"/>
      <c r="K17" s="124"/>
      <c r="L17" s="112"/>
      <c r="M17" s="112"/>
    </row>
    <row r="18" spans="1:13">
      <c r="A18" s="131" t="s">
        <v>15</v>
      </c>
      <c r="B18" s="119">
        <v>522</v>
      </c>
      <c r="C18" s="119">
        <v>146</v>
      </c>
      <c r="D18" s="118">
        <v>1426.6197604790418</v>
      </c>
      <c r="E18" s="117">
        <v>73.275255985947268</v>
      </c>
      <c r="F18" s="116">
        <v>2.4672385223750308</v>
      </c>
      <c r="G18" s="46">
        <f>SUM(G15:G17)</f>
        <v>507</v>
      </c>
      <c r="I18" s="115"/>
      <c r="J18" s="115"/>
      <c r="K18" s="113"/>
      <c r="L18" s="112"/>
      <c r="M18" s="112"/>
    </row>
    <row r="19" spans="1:13">
      <c r="A19" s="130" t="s">
        <v>14</v>
      </c>
      <c r="B19" s="119">
        <v>1554</v>
      </c>
      <c r="C19" s="119">
        <v>446</v>
      </c>
      <c r="D19" s="118">
        <v>1527.1505</v>
      </c>
      <c r="E19" s="121">
        <v>70.661012126833612</v>
      </c>
      <c r="F19" s="121">
        <v>2.3246047313716525</v>
      </c>
      <c r="G19" s="121">
        <f>+G10+G14+G18</f>
        <v>1547</v>
      </c>
      <c r="I19" s="115"/>
      <c r="J19" s="115"/>
      <c r="K19" s="113"/>
      <c r="L19" s="112"/>
      <c r="M19" s="112"/>
    </row>
    <row r="20" spans="1:13">
      <c r="A20" s="129" t="s">
        <v>13</v>
      </c>
      <c r="B20" s="128">
        <v>360</v>
      </c>
      <c r="C20" s="128">
        <v>102</v>
      </c>
      <c r="D20" s="127">
        <v>1517.6623376623377</v>
      </c>
      <c r="E20" s="126">
        <v>72.294483427463064</v>
      </c>
      <c r="F20" s="125">
        <v>2.2256970188418719</v>
      </c>
      <c r="G20" s="53">
        <v>396</v>
      </c>
      <c r="I20" s="115"/>
      <c r="J20" s="114"/>
      <c r="K20" s="124"/>
      <c r="L20" s="112"/>
      <c r="M20" s="112"/>
    </row>
    <row r="21" spans="1:13">
      <c r="A21" s="129" t="s">
        <v>12</v>
      </c>
      <c r="B21" s="128">
        <v>160</v>
      </c>
      <c r="C21" s="128">
        <v>37</v>
      </c>
      <c r="D21" s="127">
        <v>1596.1472081218274</v>
      </c>
      <c r="E21" s="126">
        <v>68.470714696874765</v>
      </c>
      <c r="F21" s="125">
        <v>2.5027125919707274</v>
      </c>
      <c r="G21" s="53">
        <v>164</v>
      </c>
      <c r="I21" s="114"/>
      <c r="J21" s="114"/>
      <c r="K21" s="124"/>
      <c r="L21" s="112"/>
      <c r="M21" s="112"/>
    </row>
    <row r="22" spans="1:13">
      <c r="A22" s="129" t="s">
        <v>11</v>
      </c>
      <c r="B22" s="128">
        <v>99</v>
      </c>
      <c r="C22" s="128">
        <v>23</v>
      </c>
      <c r="D22" s="127">
        <v>1701.9426229508197</v>
      </c>
      <c r="E22" s="126">
        <v>69.448123407677812</v>
      </c>
      <c r="F22" s="125">
        <v>1.9147046927018638</v>
      </c>
      <c r="G22" s="53">
        <v>94</v>
      </c>
      <c r="I22" s="114"/>
      <c r="J22" s="114"/>
      <c r="K22" s="124"/>
      <c r="L22" s="112"/>
      <c r="M22" s="112"/>
    </row>
    <row r="23" spans="1:13">
      <c r="A23" s="123" t="s">
        <v>10</v>
      </c>
      <c r="B23" s="119">
        <v>619</v>
      </c>
      <c r="C23" s="119">
        <v>162</v>
      </c>
      <c r="D23" s="118">
        <v>1566.2458386683738</v>
      </c>
      <c r="E23" s="117">
        <v>70.828407881377132</v>
      </c>
      <c r="F23" s="116">
        <v>2.2439681161399845</v>
      </c>
      <c r="G23" s="46">
        <f>SUM(G20:G22)</f>
        <v>654</v>
      </c>
      <c r="I23" s="114"/>
      <c r="J23" s="115"/>
      <c r="K23" s="113"/>
      <c r="L23" s="112"/>
      <c r="M23" s="112"/>
    </row>
    <row r="24" spans="1:13">
      <c r="A24" s="129" t="s">
        <v>9</v>
      </c>
      <c r="B24" s="128">
        <v>265</v>
      </c>
      <c r="C24" s="128">
        <v>87</v>
      </c>
      <c r="D24" s="127">
        <v>1540.3181818181818</v>
      </c>
      <c r="E24" s="126">
        <v>68.481276005547855</v>
      </c>
      <c r="F24" s="125">
        <v>2.2836221931244554</v>
      </c>
      <c r="G24" s="53">
        <v>273</v>
      </c>
      <c r="I24" s="115"/>
      <c r="J24" s="114"/>
      <c r="K24" s="124"/>
      <c r="L24" s="112"/>
      <c r="M24" s="112"/>
    </row>
    <row r="25" spans="1:13">
      <c r="A25" s="129" t="s">
        <v>8</v>
      </c>
      <c r="B25" s="128">
        <v>195</v>
      </c>
      <c r="C25" s="128">
        <v>59</v>
      </c>
      <c r="D25" s="127">
        <v>1554.6889763779527</v>
      </c>
      <c r="E25" s="126">
        <v>63.384579542202786</v>
      </c>
      <c r="F25" s="125">
        <v>2.266742728478222</v>
      </c>
      <c r="G25" s="53">
        <v>188</v>
      </c>
      <c r="I25" s="114"/>
      <c r="J25" s="114"/>
      <c r="K25" s="124"/>
      <c r="L25" s="112"/>
      <c r="M25" s="112"/>
    </row>
    <row r="26" spans="1:13">
      <c r="A26" s="129" t="s">
        <v>7</v>
      </c>
      <c r="B26" s="128">
        <v>261</v>
      </c>
      <c r="C26" s="128">
        <v>66</v>
      </c>
      <c r="D26" s="127">
        <v>1728.8256880733945</v>
      </c>
      <c r="E26" s="126">
        <v>69.128255201423613</v>
      </c>
      <c r="F26" s="125">
        <v>2.5168434910555253</v>
      </c>
      <c r="G26" s="53">
        <v>319</v>
      </c>
      <c r="I26" s="114"/>
      <c r="J26" s="114"/>
      <c r="K26" s="124"/>
      <c r="L26" s="112"/>
      <c r="M26" s="112"/>
    </row>
    <row r="27" spans="1:13">
      <c r="A27" s="123" t="s">
        <v>6</v>
      </c>
      <c r="B27" s="119">
        <v>721</v>
      </c>
      <c r="C27" s="119">
        <v>212</v>
      </c>
      <c r="D27" s="118">
        <v>1610.2990353697749</v>
      </c>
      <c r="E27" s="117">
        <v>67.38511284210891</v>
      </c>
      <c r="F27" s="116">
        <v>2.3670373146525248</v>
      </c>
      <c r="G27" s="46">
        <f>SUM(G24:G26)</f>
        <v>780</v>
      </c>
      <c r="I27" s="114"/>
      <c r="J27" s="115"/>
      <c r="K27" s="113"/>
      <c r="L27" s="112"/>
      <c r="M27" s="112"/>
    </row>
    <row r="28" spans="1:13">
      <c r="A28" s="129" t="s">
        <v>5</v>
      </c>
      <c r="B28" s="128">
        <v>262</v>
      </c>
      <c r="C28" s="128">
        <v>86</v>
      </c>
      <c r="D28" s="127">
        <v>1524.0775862068965</v>
      </c>
      <c r="E28" s="126">
        <v>56.280508843675939</v>
      </c>
      <c r="F28" s="125">
        <v>2.8569038867989427</v>
      </c>
      <c r="G28" s="53">
        <v>264</v>
      </c>
      <c r="I28" s="115"/>
      <c r="J28" s="114"/>
      <c r="K28" s="124"/>
      <c r="L28" s="112"/>
      <c r="M28" s="112"/>
    </row>
    <row r="29" spans="1:13">
      <c r="A29" s="129" t="s">
        <v>4</v>
      </c>
      <c r="B29" s="128">
        <v>190</v>
      </c>
      <c r="C29" s="128">
        <v>56</v>
      </c>
      <c r="D29" s="127">
        <v>1509.439024390244</v>
      </c>
      <c r="E29" s="126">
        <v>65.361061289123725</v>
      </c>
      <c r="F29" s="125">
        <v>2.6738718600388514</v>
      </c>
      <c r="G29" s="53">
        <v>188.5</v>
      </c>
      <c r="I29" s="114"/>
      <c r="J29" s="114"/>
      <c r="K29" s="124"/>
      <c r="L29" s="112"/>
      <c r="M29" s="112"/>
    </row>
    <row r="30" spans="1:13">
      <c r="A30" s="129" t="s">
        <v>3</v>
      </c>
      <c r="B30" s="128">
        <v>223</v>
      </c>
      <c r="C30" s="128">
        <v>71</v>
      </c>
      <c r="D30" s="127">
        <v>1441.5850340136055</v>
      </c>
      <c r="E30" s="126">
        <v>71.114089272484463</v>
      </c>
      <c r="F30" s="125">
        <v>2.8067196169653226</v>
      </c>
      <c r="G30" s="53">
        <v>223</v>
      </c>
      <c r="I30" s="114"/>
      <c r="J30" s="114"/>
      <c r="K30" s="124"/>
      <c r="L30" s="112"/>
      <c r="M30" s="112"/>
    </row>
    <row r="31" spans="1:13">
      <c r="A31" s="123" t="s">
        <v>2</v>
      </c>
      <c r="B31" s="119">
        <v>675</v>
      </c>
      <c r="C31" s="119">
        <v>213</v>
      </c>
      <c r="D31" s="118">
        <v>1492.7105855855855</v>
      </c>
      <c r="E31" s="117">
        <v>63.567169887901194</v>
      </c>
      <c r="F31" s="116">
        <v>2.7894390783873733</v>
      </c>
      <c r="G31" s="46">
        <f>SUM(G28:G30)</f>
        <v>675.5</v>
      </c>
      <c r="I31" s="114"/>
      <c r="J31" s="115"/>
      <c r="K31" s="113"/>
      <c r="L31" s="112"/>
      <c r="M31" s="112"/>
    </row>
    <row r="32" spans="1:13">
      <c r="A32" s="122" t="s">
        <v>1</v>
      </c>
      <c r="B32" s="119">
        <v>2015</v>
      </c>
      <c r="C32" s="119">
        <v>587</v>
      </c>
      <c r="D32" s="118">
        <v>1556.946195234435</v>
      </c>
      <c r="E32" s="117">
        <v>67.175589100838422</v>
      </c>
      <c r="F32" s="121">
        <v>2.467924964265479</v>
      </c>
      <c r="G32" s="121">
        <f>+G23+G27+G31</f>
        <v>2109.5</v>
      </c>
      <c r="I32" s="114"/>
      <c r="J32" s="115"/>
      <c r="K32" s="113"/>
      <c r="L32" s="112"/>
      <c r="M32" s="112"/>
    </row>
    <row r="33" spans="1:13">
      <c r="A33" s="120" t="s">
        <v>0</v>
      </c>
      <c r="B33" s="119">
        <v>5001</v>
      </c>
      <c r="C33" s="119">
        <v>1559</v>
      </c>
      <c r="D33" s="118">
        <v>1529.1120426829268</v>
      </c>
      <c r="E33" s="117">
        <v>70.751846156530149</v>
      </c>
      <c r="F33" s="116">
        <v>2.4127860526222462</v>
      </c>
      <c r="G33" s="46">
        <f>+G6+G10+G14+G18+G23+G27+G31</f>
        <v>4881.5</v>
      </c>
      <c r="H33" s="112"/>
      <c r="I33" s="115"/>
      <c r="J33" s="114"/>
      <c r="K33" s="113"/>
      <c r="L33" s="112"/>
      <c r="M33" s="112"/>
    </row>
  </sheetData>
  <mergeCells count="5">
    <mergeCell ref="G2:G3"/>
    <mergeCell ref="A2:A3"/>
    <mergeCell ref="D2:D3"/>
    <mergeCell ref="B2:C2"/>
    <mergeCell ref="E3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A047-2BC6-403C-BF60-92824A563258}">
  <dimension ref="A1:L35"/>
  <sheetViews>
    <sheetView workbookViewId="0"/>
  </sheetViews>
  <sheetFormatPr defaultRowHeight="11.25"/>
  <cols>
    <col min="1" max="1" width="22.28515625" style="154" customWidth="1"/>
    <col min="2" max="7" width="10.5703125" style="154" customWidth="1"/>
    <col min="8" max="9" width="9.140625" style="154"/>
    <col min="10" max="10" width="11.28515625" style="154" customWidth="1"/>
    <col min="11" max="16384" width="9.140625" style="154"/>
  </cols>
  <sheetData>
    <row r="1" spans="1:12" ht="12" thickBot="1">
      <c r="A1" s="184" t="s">
        <v>90</v>
      </c>
      <c r="B1" s="184"/>
      <c r="C1" s="184"/>
      <c r="D1" s="184"/>
      <c r="E1" s="184"/>
      <c r="F1" s="183"/>
      <c r="G1" s="183"/>
    </row>
    <row r="2" spans="1:12" s="176" customFormat="1" ht="15" customHeight="1">
      <c r="A2" s="946" t="s">
        <v>37</v>
      </c>
      <c r="B2" s="980" t="s">
        <v>89</v>
      </c>
      <c r="C2" s="980"/>
      <c r="D2" s="980"/>
      <c r="E2" s="980"/>
      <c r="F2" s="980" t="s">
        <v>88</v>
      </c>
      <c r="G2" s="981"/>
      <c r="I2" s="979"/>
      <c r="J2" s="979"/>
      <c r="K2" s="979"/>
    </row>
    <row r="3" spans="1:12" s="176" customFormat="1" ht="36.75" customHeight="1">
      <c r="A3" s="968"/>
      <c r="B3" s="982"/>
      <c r="C3" s="982"/>
      <c r="D3" s="982"/>
      <c r="E3" s="982"/>
      <c r="F3" s="182" t="s">
        <v>87</v>
      </c>
      <c r="G3" s="181" t="s">
        <v>78</v>
      </c>
    </row>
    <row r="4" spans="1:12" s="176" customFormat="1">
      <c r="A4" s="968"/>
      <c r="B4" s="180">
        <v>2000</v>
      </c>
      <c r="C4" s="180">
        <v>2006</v>
      </c>
      <c r="D4" s="180">
        <v>2007</v>
      </c>
      <c r="E4" s="983">
        <v>2008</v>
      </c>
      <c r="F4" s="984"/>
      <c r="G4" s="984"/>
      <c r="H4" s="179"/>
    </row>
    <row r="5" spans="1:12" s="176" customFormat="1">
      <c r="A5" s="176" t="s">
        <v>44</v>
      </c>
      <c r="B5" s="178">
        <v>3643</v>
      </c>
      <c r="C5" s="170">
        <v>4211</v>
      </c>
      <c r="D5" s="170">
        <v>3952</v>
      </c>
      <c r="E5" s="170">
        <v>3789</v>
      </c>
      <c r="F5" s="157">
        <v>4830</v>
      </c>
      <c r="G5" s="177">
        <v>28.311840562719812</v>
      </c>
      <c r="H5" s="114"/>
      <c r="I5" s="175"/>
      <c r="J5" s="174"/>
      <c r="K5" s="3"/>
      <c r="L5" s="157"/>
    </row>
    <row r="6" spans="1:12" s="156" customFormat="1">
      <c r="A6" s="156" t="s">
        <v>28</v>
      </c>
      <c r="B6" s="172">
        <v>2011</v>
      </c>
      <c r="C6" s="171">
        <v>2492</v>
      </c>
      <c r="D6" s="171">
        <v>2503</v>
      </c>
      <c r="E6" s="170">
        <v>2285</v>
      </c>
      <c r="F6" s="169">
        <v>3137</v>
      </c>
      <c r="G6" s="168">
        <v>26.033195020746888</v>
      </c>
      <c r="H6" s="114"/>
      <c r="I6" s="175"/>
      <c r="J6" s="174"/>
      <c r="K6" s="3"/>
      <c r="L6" s="157"/>
    </row>
    <row r="7" spans="1:12" s="156" customFormat="1">
      <c r="A7" s="167" t="s">
        <v>27</v>
      </c>
      <c r="B7" s="164">
        <v>5654</v>
      </c>
      <c r="C7" s="163">
        <v>6703</v>
      </c>
      <c r="D7" s="163">
        <v>6455</v>
      </c>
      <c r="E7" s="163">
        <v>6074</v>
      </c>
      <c r="F7" s="162">
        <v>7967</v>
      </c>
      <c r="G7" s="161">
        <v>27.368601855032637</v>
      </c>
      <c r="H7" s="114"/>
      <c r="I7" s="160"/>
      <c r="J7" s="159"/>
      <c r="K7" s="158"/>
      <c r="L7" s="157"/>
    </row>
    <row r="8" spans="1:12" s="156" customFormat="1">
      <c r="A8" s="156" t="s">
        <v>26</v>
      </c>
      <c r="B8" s="172">
        <v>712</v>
      </c>
      <c r="C8" s="171">
        <v>995</v>
      </c>
      <c r="D8" s="171">
        <v>1016</v>
      </c>
      <c r="E8" s="170">
        <v>851</v>
      </c>
      <c r="F8" s="169">
        <v>1249</v>
      </c>
      <c r="G8" s="168">
        <v>29.182242990654203</v>
      </c>
      <c r="H8" s="114"/>
      <c r="I8" s="12"/>
      <c r="J8" s="159"/>
      <c r="K8" s="3"/>
      <c r="L8" s="157"/>
    </row>
    <row r="9" spans="1:12" s="156" customFormat="1">
      <c r="A9" s="156" t="s">
        <v>25</v>
      </c>
      <c r="B9" s="172">
        <v>515</v>
      </c>
      <c r="C9" s="171">
        <v>681</v>
      </c>
      <c r="D9" s="171">
        <v>680</v>
      </c>
      <c r="E9" s="170">
        <v>663</v>
      </c>
      <c r="F9" s="169">
        <v>921</v>
      </c>
      <c r="G9" s="168">
        <v>29.238095238095237</v>
      </c>
      <c r="H9" s="114"/>
      <c r="I9" s="12"/>
      <c r="J9" s="159"/>
      <c r="K9" s="3"/>
      <c r="L9" s="157"/>
    </row>
    <row r="10" spans="1:12" s="156" customFormat="1">
      <c r="A10" s="156" t="s">
        <v>24</v>
      </c>
      <c r="B10" s="172">
        <v>583</v>
      </c>
      <c r="C10" s="171">
        <v>779</v>
      </c>
      <c r="D10" s="171">
        <v>810</v>
      </c>
      <c r="E10" s="170">
        <v>777</v>
      </c>
      <c r="F10" s="169">
        <v>1078</v>
      </c>
      <c r="G10" s="168">
        <v>29.861495844875346</v>
      </c>
      <c r="H10" s="114"/>
      <c r="I10" s="12"/>
      <c r="J10" s="159"/>
      <c r="K10" s="3"/>
      <c r="L10" s="157"/>
    </row>
    <row r="11" spans="1:12" s="156" customFormat="1">
      <c r="A11" s="167" t="s">
        <v>23</v>
      </c>
      <c r="B11" s="164">
        <v>1810</v>
      </c>
      <c r="C11" s="163">
        <v>2455</v>
      </c>
      <c r="D11" s="163">
        <v>2506</v>
      </c>
      <c r="E11" s="163">
        <v>2291</v>
      </c>
      <c r="F11" s="162">
        <v>3248</v>
      </c>
      <c r="G11" s="161">
        <v>29.420289855072465</v>
      </c>
      <c r="H11" s="114"/>
      <c r="I11" s="160"/>
      <c r="J11" s="159"/>
      <c r="K11" s="158"/>
      <c r="L11" s="157"/>
    </row>
    <row r="12" spans="1:12" s="156" customFormat="1">
      <c r="A12" s="156" t="s">
        <v>22</v>
      </c>
      <c r="B12" s="172">
        <v>922</v>
      </c>
      <c r="C12" s="171">
        <v>921</v>
      </c>
      <c r="D12" s="171">
        <v>1006</v>
      </c>
      <c r="E12" s="170">
        <v>859</v>
      </c>
      <c r="F12" s="169">
        <v>1183</v>
      </c>
      <c r="G12" s="168">
        <v>26.524663677130043</v>
      </c>
      <c r="H12" s="114"/>
      <c r="I12" s="12"/>
      <c r="J12" s="159"/>
      <c r="K12" s="3"/>
      <c r="L12" s="157"/>
    </row>
    <row r="13" spans="1:12" s="156" customFormat="1">
      <c r="A13" s="156" t="s">
        <v>21</v>
      </c>
      <c r="B13" s="172">
        <v>451</v>
      </c>
      <c r="C13" s="171">
        <v>562</v>
      </c>
      <c r="D13" s="171">
        <v>598</v>
      </c>
      <c r="E13" s="170">
        <v>579</v>
      </c>
      <c r="F13" s="169">
        <v>833</v>
      </c>
      <c r="G13" s="168">
        <v>31.915708812260533</v>
      </c>
      <c r="H13" s="114"/>
      <c r="I13" s="12"/>
      <c r="J13" s="159"/>
      <c r="K13" s="3"/>
      <c r="L13" s="157"/>
    </row>
    <row r="14" spans="1:12" s="156" customFormat="1">
      <c r="A14" s="156" t="s">
        <v>20</v>
      </c>
      <c r="B14" s="172">
        <v>569</v>
      </c>
      <c r="C14" s="171">
        <v>587</v>
      </c>
      <c r="D14" s="171">
        <v>606</v>
      </c>
      <c r="E14" s="170">
        <v>555</v>
      </c>
      <c r="F14" s="169">
        <v>750</v>
      </c>
      <c r="G14" s="168">
        <v>25.773195876288661</v>
      </c>
      <c r="H14" s="114"/>
      <c r="I14" s="12"/>
      <c r="J14" s="159"/>
      <c r="K14" s="3"/>
      <c r="L14" s="157"/>
    </row>
    <row r="15" spans="1:12" s="156" customFormat="1">
      <c r="A15" s="167" t="s">
        <v>19</v>
      </c>
      <c r="B15" s="164">
        <v>1942</v>
      </c>
      <c r="C15" s="163">
        <v>2070</v>
      </c>
      <c r="D15" s="163">
        <v>2210</v>
      </c>
      <c r="E15" s="163">
        <v>1993</v>
      </c>
      <c r="F15" s="162">
        <v>2766</v>
      </c>
      <c r="G15" s="161">
        <v>27.715430861723448</v>
      </c>
      <c r="H15" s="114"/>
      <c r="I15" s="160"/>
      <c r="J15" s="159"/>
      <c r="K15" s="158"/>
      <c r="L15" s="157"/>
    </row>
    <row r="16" spans="1:12" s="156" customFormat="1">
      <c r="A16" s="156" t="s">
        <v>18</v>
      </c>
      <c r="B16" s="172">
        <v>646</v>
      </c>
      <c r="C16" s="171">
        <v>812</v>
      </c>
      <c r="D16" s="171">
        <v>722</v>
      </c>
      <c r="E16" s="170">
        <v>682</v>
      </c>
      <c r="F16" s="169">
        <v>991</v>
      </c>
      <c r="G16" s="168">
        <v>25.025252525252526</v>
      </c>
      <c r="H16" s="114"/>
      <c r="I16" s="12"/>
      <c r="J16" s="159"/>
      <c r="K16" s="3"/>
      <c r="L16" s="157"/>
    </row>
    <row r="17" spans="1:12" s="156" customFormat="1">
      <c r="A17" s="156" t="s">
        <v>17</v>
      </c>
      <c r="B17" s="172">
        <v>530</v>
      </c>
      <c r="C17" s="171">
        <v>673</v>
      </c>
      <c r="D17" s="171">
        <v>710</v>
      </c>
      <c r="E17" s="170">
        <v>669</v>
      </c>
      <c r="F17" s="169">
        <v>1007</v>
      </c>
      <c r="G17" s="168">
        <v>31.080246913580247</v>
      </c>
      <c r="H17" s="114"/>
      <c r="I17" s="12"/>
      <c r="J17" s="159"/>
      <c r="K17" s="3"/>
      <c r="L17" s="157"/>
    </row>
    <row r="18" spans="1:12" s="156" customFormat="1">
      <c r="A18" s="156" t="s">
        <v>16</v>
      </c>
      <c r="B18" s="172">
        <v>463</v>
      </c>
      <c r="C18" s="171">
        <v>502</v>
      </c>
      <c r="D18" s="171">
        <v>476</v>
      </c>
      <c r="E18" s="170">
        <v>407</v>
      </c>
      <c r="F18" s="169">
        <v>560</v>
      </c>
      <c r="G18" s="168">
        <v>23.628691983122362</v>
      </c>
      <c r="H18" s="114"/>
      <c r="I18" s="12"/>
      <c r="J18" s="159"/>
      <c r="K18" s="3"/>
      <c r="L18" s="157"/>
    </row>
    <row r="19" spans="1:12" s="156" customFormat="1">
      <c r="A19" s="167" t="s">
        <v>15</v>
      </c>
      <c r="B19" s="164">
        <v>1639</v>
      </c>
      <c r="C19" s="163">
        <v>1987</v>
      </c>
      <c r="D19" s="163">
        <v>1908</v>
      </c>
      <c r="E19" s="163">
        <v>1758</v>
      </c>
      <c r="F19" s="162">
        <v>2558</v>
      </c>
      <c r="G19" s="161">
        <v>26.72936259143156</v>
      </c>
      <c r="H19" s="114"/>
      <c r="I19" s="160"/>
      <c r="J19" s="159"/>
      <c r="K19" s="158"/>
      <c r="L19" s="157"/>
    </row>
    <row r="20" spans="1:12" s="156" customFormat="1">
      <c r="A20" s="166" t="s">
        <v>14</v>
      </c>
      <c r="B20" s="164">
        <v>5391</v>
      </c>
      <c r="C20" s="164">
        <v>6512</v>
      </c>
      <c r="D20" s="164">
        <v>6624</v>
      </c>
      <c r="E20" s="164">
        <f>E11+E15+E19</f>
        <v>6042</v>
      </c>
      <c r="F20" s="162">
        <v>8572</v>
      </c>
      <c r="G20" s="161">
        <v>28.022229486760377</v>
      </c>
      <c r="H20" s="114"/>
      <c r="I20" s="173"/>
      <c r="J20" s="159"/>
      <c r="K20" s="158"/>
      <c r="L20" s="157"/>
    </row>
    <row r="21" spans="1:12" s="156" customFormat="1">
      <c r="A21" s="156" t="s">
        <v>13</v>
      </c>
      <c r="B21" s="172">
        <v>924</v>
      </c>
      <c r="C21" s="171">
        <v>1120</v>
      </c>
      <c r="D21" s="171">
        <v>1050</v>
      </c>
      <c r="E21" s="170">
        <v>998</v>
      </c>
      <c r="F21" s="169">
        <v>1406</v>
      </c>
      <c r="G21" s="168">
        <v>19.943262411347519</v>
      </c>
      <c r="H21" s="114"/>
      <c r="I21" s="12"/>
      <c r="J21" s="159"/>
      <c r="K21" s="3"/>
      <c r="L21" s="157"/>
    </row>
    <row r="22" spans="1:12" s="156" customFormat="1">
      <c r="A22" s="156" t="s">
        <v>12</v>
      </c>
      <c r="B22" s="172">
        <v>462</v>
      </c>
      <c r="C22" s="171">
        <v>508</v>
      </c>
      <c r="D22" s="171">
        <v>520</v>
      </c>
      <c r="E22" s="170">
        <v>505</v>
      </c>
      <c r="F22" s="169">
        <v>751</v>
      </c>
      <c r="G22" s="168">
        <v>23.765822784810126</v>
      </c>
      <c r="H22" s="114"/>
      <c r="I22" s="12"/>
      <c r="J22" s="159"/>
      <c r="K22" s="3"/>
      <c r="L22" s="157"/>
    </row>
    <row r="23" spans="1:12" s="156" customFormat="1">
      <c r="A23" s="156" t="s">
        <v>11</v>
      </c>
      <c r="B23" s="172">
        <v>329</v>
      </c>
      <c r="C23" s="171">
        <v>390</v>
      </c>
      <c r="D23" s="171">
        <v>329</v>
      </c>
      <c r="E23" s="170">
        <v>311</v>
      </c>
      <c r="F23" s="169">
        <v>397</v>
      </c>
      <c r="G23" s="168">
        <v>18.995215311004785</v>
      </c>
      <c r="H23" s="114"/>
      <c r="I23" s="12"/>
      <c r="J23" s="159"/>
      <c r="K23" s="3"/>
      <c r="L23" s="157"/>
    </row>
    <row r="24" spans="1:12" s="156" customFormat="1">
      <c r="A24" s="167" t="s">
        <v>10</v>
      </c>
      <c r="B24" s="164">
        <v>1715</v>
      </c>
      <c r="C24" s="163">
        <v>2018</v>
      </c>
      <c r="D24" s="163">
        <v>1899</v>
      </c>
      <c r="E24" s="163">
        <v>1814</v>
      </c>
      <c r="F24" s="162">
        <v>2554</v>
      </c>
      <c r="G24" s="161">
        <v>20.764227642276424</v>
      </c>
      <c r="H24" s="114"/>
      <c r="I24" s="160"/>
      <c r="J24" s="159"/>
      <c r="K24" s="158"/>
      <c r="L24" s="157"/>
    </row>
    <row r="25" spans="1:12" s="156" customFormat="1">
      <c r="A25" s="156" t="s">
        <v>9</v>
      </c>
      <c r="B25" s="172">
        <v>1033</v>
      </c>
      <c r="C25" s="171">
        <v>1248</v>
      </c>
      <c r="D25" s="171">
        <v>1285</v>
      </c>
      <c r="E25" s="170">
        <v>1218</v>
      </c>
      <c r="F25" s="169">
        <v>1697</v>
      </c>
      <c r="G25" s="168">
        <v>31.25230202578269</v>
      </c>
      <c r="H25" s="114"/>
      <c r="I25" s="12"/>
      <c r="J25" s="159"/>
      <c r="K25" s="3"/>
      <c r="L25" s="157"/>
    </row>
    <row r="26" spans="1:12" s="156" customFormat="1">
      <c r="A26" s="156" t="s">
        <v>8</v>
      </c>
      <c r="B26" s="172">
        <v>564</v>
      </c>
      <c r="C26" s="171">
        <v>747</v>
      </c>
      <c r="D26" s="171">
        <v>757</v>
      </c>
      <c r="E26" s="170">
        <v>726</v>
      </c>
      <c r="F26" s="169">
        <v>1038</v>
      </c>
      <c r="G26" s="168">
        <v>26.146095717884133</v>
      </c>
      <c r="H26" s="114"/>
      <c r="I26" s="12"/>
      <c r="J26" s="159"/>
      <c r="K26" s="3"/>
      <c r="L26" s="157"/>
    </row>
    <row r="27" spans="1:12" s="156" customFormat="1">
      <c r="A27" s="156" t="s">
        <v>7</v>
      </c>
      <c r="B27" s="172">
        <v>822</v>
      </c>
      <c r="C27" s="171">
        <v>1230</v>
      </c>
      <c r="D27" s="171">
        <v>1122</v>
      </c>
      <c r="E27" s="170">
        <v>1058</v>
      </c>
      <c r="F27" s="169">
        <v>1507</v>
      </c>
      <c r="G27" s="168">
        <v>26.531690140845072</v>
      </c>
      <c r="H27" s="114"/>
      <c r="I27" s="12"/>
      <c r="J27" s="159"/>
      <c r="K27" s="3"/>
      <c r="L27" s="157"/>
    </row>
    <row r="28" spans="1:12" s="156" customFormat="1">
      <c r="A28" s="167" t="s">
        <v>6</v>
      </c>
      <c r="B28" s="164">
        <v>2419</v>
      </c>
      <c r="C28" s="163">
        <v>3225</v>
      </c>
      <c r="D28" s="163">
        <v>3164</v>
      </c>
      <c r="E28" s="163">
        <v>3002</v>
      </c>
      <c r="F28" s="162">
        <v>4242</v>
      </c>
      <c r="G28" s="161">
        <v>28.129973474801062</v>
      </c>
      <c r="I28" s="173"/>
      <c r="J28" s="159"/>
      <c r="K28" s="158"/>
      <c r="L28" s="157"/>
    </row>
    <row r="29" spans="1:12" s="156" customFormat="1">
      <c r="A29" s="156" t="s">
        <v>5</v>
      </c>
      <c r="B29" s="172">
        <v>922</v>
      </c>
      <c r="C29" s="171">
        <v>981</v>
      </c>
      <c r="D29" s="171">
        <v>966</v>
      </c>
      <c r="E29" s="170">
        <v>889</v>
      </c>
      <c r="F29" s="169">
        <v>1255</v>
      </c>
      <c r="G29" s="168">
        <v>23.590225563909772</v>
      </c>
      <c r="I29" s="12"/>
      <c r="J29" s="159"/>
      <c r="K29" s="3"/>
      <c r="L29" s="157"/>
    </row>
    <row r="30" spans="1:12" s="156" customFormat="1">
      <c r="A30" s="156" t="s">
        <v>4</v>
      </c>
      <c r="B30" s="172">
        <v>766</v>
      </c>
      <c r="C30" s="171">
        <v>707</v>
      </c>
      <c r="D30" s="171">
        <v>753</v>
      </c>
      <c r="E30" s="170">
        <v>667</v>
      </c>
      <c r="F30" s="169">
        <v>893</v>
      </c>
      <c r="G30" s="168">
        <v>23.877005347593581</v>
      </c>
      <c r="I30" s="12"/>
      <c r="J30" s="159"/>
      <c r="K30" s="3"/>
      <c r="L30" s="157"/>
    </row>
    <row r="31" spans="1:12" s="156" customFormat="1">
      <c r="A31" s="156" t="s">
        <v>3</v>
      </c>
      <c r="B31" s="172">
        <v>626</v>
      </c>
      <c r="C31" s="171">
        <v>831</v>
      </c>
      <c r="D31" s="171">
        <v>774</v>
      </c>
      <c r="E31" s="170">
        <v>686</v>
      </c>
      <c r="F31" s="169">
        <v>882</v>
      </c>
      <c r="G31" s="168">
        <v>20.801886792452827</v>
      </c>
      <c r="I31" s="12"/>
      <c r="J31" s="159"/>
      <c r="K31" s="3"/>
      <c r="L31" s="157"/>
    </row>
    <row r="32" spans="1:12" s="156" customFormat="1">
      <c r="A32" s="167" t="s">
        <v>2</v>
      </c>
      <c r="B32" s="164">
        <v>2314</v>
      </c>
      <c r="C32" s="163">
        <v>2519</v>
      </c>
      <c r="D32" s="163">
        <v>2493</v>
      </c>
      <c r="E32" s="163">
        <v>2242</v>
      </c>
      <c r="F32" s="162">
        <v>3030</v>
      </c>
      <c r="G32" s="161">
        <v>22.781954887218046</v>
      </c>
      <c r="I32" s="160"/>
      <c r="J32" s="159"/>
      <c r="K32" s="158"/>
      <c r="L32" s="157"/>
    </row>
    <row r="33" spans="1:12" s="156" customFormat="1">
      <c r="A33" s="166" t="s">
        <v>1</v>
      </c>
      <c r="B33" s="164">
        <v>6448</v>
      </c>
      <c r="C33" s="164">
        <v>7762</v>
      </c>
      <c r="D33" s="164">
        <v>7556</v>
      </c>
      <c r="E33" s="164">
        <f>E24+E28+E32</f>
        <v>7058</v>
      </c>
      <c r="F33" s="162">
        <v>9826</v>
      </c>
      <c r="G33" s="161">
        <v>24.154375614552606</v>
      </c>
      <c r="I33" s="160"/>
      <c r="J33" s="159"/>
      <c r="K33" s="158"/>
      <c r="L33" s="157"/>
    </row>
    <row r="34" spans="1:12" s="156" customFormat="1">
      <c r="A34" s="165" t="s">
        <v>0</v>
      </c>
      <c r="B34" s="164">
        <v>17493</v>
      </c>
      <c r="C34" s="164">
        <v>20977</v>
      </c>
      <c r="D34" s="163">
        <v>20635</v>
      </c>
      <c r="E34" s="163">
        <v>19174</v>
      </c>
      <c r="F34" s="162">
        <v>26365</v>
      </c>
      <c r="G34" s="161">
        <v>26.265192269376371</v>
      </c>
      <c r="I34" s="160"/>
      <c r="J34" s="159"/>
      <c r="K34" s="158"/>
      <c r="L34" s="157"/>
    </row>
    <row r="35" spans="1:12">
      <c r="F35" s="155"/>
    </row>
  </sheetData>
  <mergeCells count="5">
    <mergeCell ref="I2:K2"/>
    <mergeCell ref="A2:A4"/>
    <mergeCell ref="F2:G2"/>
    <mergeCell ref="B2:E3"/>
    <mergeCell ref="E4:G4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CC3C-475C-4E64-AFBB-1FD2851BFB26}">
  <dimension ref="A1:K33"/>
  <sheetViews>
    <sheetView workbookViewId="0"/>
  </sheetViews>
  <sheetFormatPr defaultRowHeight="11.25"/>
  <cols>
    <col min="1" max="1" width="22" style="111" customWidth="1"/>
    <col min="2" max="9" width="12.85546875" style="111" customWidth="1"/>
    <col min="10" max="10" width="8.140625" style="111" customWidth="1"/>
    <col min="11" max="16384" width="9.140625" style="111"/>
  </cols>
  <sheetData>
    <row r="1" spans="1:11" ht="12" thickBot="1">
      <c r="A1" s="211" t="s">
        <v>100</v>
      </c>
      <c r="B1" s="210"/>
      <c r="C1" s="210"/>
      <c r="D1" s="210"/>
      <c r="E1" s="210"/>
      <c r="F1" s="210"/>
      <c r="G1" s="210"/>
      <c r="H1" s="210"/>
      <c r="I1" s="209"/>
    </row>
    <row r="2" spans="1:11" s="207" customFormat="1" ht="16.5" customHeight="1">
      <c r="A2" s="962" t="s">
        <v>37</v>
      </c>
      <c r="B2" s="940" t="s">
        <v>99</v>
      </c>
      <c r="C2" s="940" t="s">
        <v>98</v>
      </c>
      <c r="D2" s="940" t="s">
        <v>97</v>
      </c>
      <c r="E2" s="974" t="s">
        <v>96</v>
      </c>
      <c r="F2" s="985"/>
      <c r="G2" s="986"/>
      <c r="H2" s="974" t="s">
        <v>96</v>
      </c>
      <c r="I2" s="985"/>
    </row>
    <row r="3" spans="1:11" s="207" customFormat="1" ht="35.25" customHeight="1">
      <c r="A3" s="987"/>
      <c r="B3" s="988"/>
      <c r="C3" s="988"/>
      <c r="D3" s="988"/>
      <c r="E3" s="208" t="s">
        <v>95</v>
      </c>
      <c r="F3" s="208" t="s">
        <v>94</v>
      </c>
      <c r="G3" s="208" t="s">
        <v>93</v>
      </c>
      <c r="H3" s="147" t="s">
        <v>92</v>
      </c>
      <c r="I3" s="146" t="s">
        <v>91</v>
      </c>
    </row>
    <row r="4" spans="1:11">
      <c r="A4" s="206" t="s">
        <v>44</v>
      </c>
      <c r="B4" s="205">
        <v>509295</v>
      </c>
      <c r="C4" s="194">
        <v>10264</v>
      </c>
      <c r="D4" s="204">
        <v>2285</v>
      </c>
      <c r="E4" s="203">
        <v>11383</v>
      </c>
      <c r="F4" s="203">
        <v>4457</v>
      </c>
      <c r="G4" s="203">
        <v>7371</v>
      </c>
      <c r="H4" s="202">
        <v>4888</v>
      </c>
      <c r="I4" s="202">
        <v>10708</v>
      </c>
      <c r="K4" s="133"/>
    </row>
    <row r="5" spans="1:11">
      <c r="A5" s="201" t="s">
        <v>28</v>
      </c>
      <c r="B5" s="195">
        <v>312677</v>
      </c>
      <c r="C5" s="194">
        <v>2647</v>
      </c>
      <c r="D5" s="192">
        <v>1643</v>
      </c>
      <c r="E5" s="197">
        <v>5307</v>
      </c>
      <c r="F5" s="197">
        <v>2426</v>
      </c>
      <c r="G5" s="197">
        <v>2043</v>
      </c>
      <c r="H5" s="196">
        <v>698</v>
      </c>
      <c r="I5" s="196">
        <v>7510</v>
      </c>
    </row>
    <row r="6" spans="1:11">
      <c r="A6" s="190" t="s">
        <v>27</v>
      </c>
      <c r="B6" s="188">
        <v>821972</v>
      </c>
      <c r="C6" s="187">
        <f>SUM(C4:C5)</f>
        <v>12911</v>
      </c>
      <c r="D6" s="186">
        <v>3928</v>
      </c>
      <c r="E6" s="119">
        <f>SUM(E4:E5)</f>
        <v>16690</v>
      </c>
      <c r="F6" s="119">
        <f>SUM(F4:F5)</f>
        <v>6883</v>
      </c>
      <c r="G6" s="119">
        <f>SUM(G4:G5)</f>
        <v>9414</v>
      </c>
      <c r="H6" s="119">
        <f>SUM(H4:H5)</f>
        <v>5586</v>
      </c>
      <c r="I6" s="119">
        <f>SUM(I4:I5)</f>
        <v>18218</v>
      </c>
    </row>
    <row r="7" spans="1:11">
      <c r="A7" s="200" t="s">
        <v>26</v>
      </c>
      <c r="B7" s="195">
        <v>118521</v>
      </c>
      <c r="C7" s="194">
        <v>1137</v>
      </c>
      <c r="D7" s="11">
        <v>656</v>
      </c>
      <c r="E7" s="185">
        <v>3209</v>
      </c>
      <c r="F7" s="185">
        <v>1651</v>
      </c>
      <c r="G7" s="185">
        <v>813</v>
      </c>
      <c r="H7" s="186">
        <v>425</v>
      </c>
      <c r="I7" s="186">
        <v>2444</v>
      </c>
    </row>
    <row r="8" spans="1:11">
      <c r="A8" s="111" t="s">
        <v>25</v>
      </c>
      <c r="B8" s="195">
        <v>92813</v>
      </c>
      <c r="C8" s="194">
        <v>1094</v>
      </c>
      <c r="D8" s="192">
        <v>416</v>
      </c>
      <c r="E8" s="197">
        <v>2489</v>
      </c>
      <c r="F8" s="197">
        <v>815</v>
      </c>
      <c r="G8" s="197">
        <v>1290</v>
      </c>
      <c r="H8" s="196">
        <v>375</v>
      </c>
      <c r="I8" s="196">
        <v>2123</v>
      </c>
    </row>
    <row r="9" spans="1:11">
      <c r="A9" s="111" t="s">
        <v>24</v>
      </c>
      <c r="B9" s="195">
        <v>105205</v>
      </c>
      <c r="C9" s="194">
        <v>1218</v>
      </c>
      <c r="D9" s="192">
        <v>423</v>
      </c>
      <c r="E9" s="197">
        <v>4248</v>
      </c>
      <c r="F9" s="197">
        <v>1678</v>
      </c>
      <c r="G9" s="197">
        <v>1125</v>
      </c>
      <c r="H9" s="196">
        <v>324</v>
      </c>
      <c r="I9" s="196">
        <v>2352</v>
      </c>
    </row>
    <row r="10" spans="1:11">
      <c r="A10" s="191" t="s">
        <v>23</v>
      </c>
      <c r="B10" s="188">
        <v>316539</v>
      </c>
      <c r="C10" s="187">
        <f>SUM(C7:C9)</f>
        <v>3449</v>
      </c>
      <c r="D10" s="186">
        <v>1495</v>
      </c>
      <c r="E10" s="119">
        <f>SUM(E7:E9)</f>
        <v>9946</v>
      </c>
      <c r="F10" s="119">
        <f>SUM(F7:F9)</f>
        <v>4144</v>
      </c>
      <c r="G10" s="119">
        <f>SUM(G7:G9)</f>
        <v>3228</v>
      </c>
      <c r="H10" s="119">
        <f>SUM(H7:H9)</f>
        <v>1124</v>
      </c>
      <c r="I10" s="119">
        <f>SUM(I7:I9)</f>
        <v>6919</v>
      </c>
    </row>
    <row r="11" spans="1:11">
      <c r="A11" s="111" t="s">
        <v>22</v>
      </c>
      <c r="B11" s="195">
        <v>124140</v>
      </c>
      <c r="C11" s="194">
        <v>1764</v>
      </c>
      <c r="D11" s="192">
        <v>420</v>
      </c>
      <c r="E11" s="197">
        <v>3427</v>
      </c>
      <c r="F11" s="197">
        <v>1366</v>
      </c>
      <c r="G11" s="197">
        <v>1115</v>
      </c>
      <c r="H11" s="196">
        <v>505</v>
      </c>
      <c r="I11" s="196">
        <v>2799</v>
      </c>
    </row>
    <row r="12" spans="1:11">
      <c r="A12" s="111" t="s">
        <v>21</v>
      </c>
      <c r="B12" s="195">
        <v>77157</v>
      </c>
      <c r="C12" s="194">
        <v>847</v>
      </c>
      <c r="D12" s="11">
        <v>359</v>
      </c>
      <c r="E12" s="193">
        <v>4069</v>
      </c>
      <c r="F12" s="193">
        <v>1224</v>
      </c>
      <c r="G12" s="193">
        <v>1192</v>
      </c>
      <c r="H12" s="192">
        <v>201</v>
      </c>
      <c r="I12" s="192">
        <v>1726</v>
      </c>
    </row>
    <row r="13" spans="1:11">
      <c r="A13" s="111" t="s">
        <v>20</v>
      </c>
      <c r="B13" s="195">
        <v>83522</v>
      </c>
      <c r="C13" s="194">
        <v>914</v>
      </c>
      <c r="D13" s="192">
        <v>404</v>
      </c>
      <c r="E13" s="197">
        <v>4520</v>
      </c>
      <c r="F13" s="197">
        <v>2307</v>
      </c>
      <c r="G13" s="197">
        <v>1321</v>
      </c>
      <c r="H13" s="196">
        <v>273</v>
      </c>
      <c r="I13" s="196">
        <v>2140</v>
      </c>
    </row>
    <row r="14" spans="1:11">
      <c r="A14" s="191" t="s">
        <v>19</v>
      </c>
      <c r="B14" s="188">
        <v>284819</v>
      </c>
      <c r="C14" s="187">
        <f>SUM(C11:C13)</f>
        <v>3525</v>
      </c>
      <c r="D14" s="186">
        <v>1183</v>
      </c>
      <c r="E14" s="119">
        <f>SUM(E11:E13)</f>
        <v>12016</v>
      </c>
      <c r="F14" s="119">
        <f>SUM(F11:F13)</f>
        <v>4897</v>
      </c>
      <c r="G14" s="119">
        <f>SUM(G11:G13)</f>
        <v>3628</v>
      </c>
      <c r="H14" s="119">
        <f>SUM(H11:H13)</f>
        <v>979</v>
      </c>
      <c r="I14" s="119">
        <f>SUM(I11:I13)</f>
        <v>6665</v>
      </c>
    </row>
    <row r="15" spans="1:11">
      <c r="A15" s="111" t="s">
        <v>18</v>
      </c>
      <c r="B15" s="195">
        <v>129110</v>
      </c>
      <c r="C15" s="194">
        <v>1168</v>
      </c>
      <c r="D15" s="192">
        <v>793</v>
      </c>
      <c r="E15" s="197">
        <v>4664</v>
      </c>
      <c r="F15" s="197">
        <v>2971</v>
      </c>
      <c r="G15" s="197">
        <v>1926</v>
      </c>
      <c r="H15" s="196">
        <v>280</v>
      </c>
      <c r="I15" s="196">
        <v>3788</v>
      </c>
    </row>
    <row r="16" spans="1:11">
      <c r="A16" s="111" t="s">
        <v>17</v>
      </c>
      <c r="B16" s="195">
        <v>100451</v>
      </c>
      <c r="C16" s="194">
        <v>717</v>
      </c>
      <c r="D16" s="192">
        <v>965</v>
      </c>
      <c r="E16" s="197">
        <v>6186</v>
      </c>
      <c r="F16" s="197">
        <v>2174</v>
      </c>
      <c r="G16" s="197">
        <v>1837</v>
      </c>
      <c r="H16" s="196">
        <v>65</v>
      </c>
      <c r="I16" s="196">
        <v>2616</v>
      </c>
    </row>
    <row r="17" spans="1:9">
      <c r="A17" s="111" t="s">
        <v>16</v>
      </c>
      <c r="B17" s="195">
        <v>79079</v>
      </c>
      <c r="C17" s="194">
        <v>420</v>
      </c>
      <c r="D17" s="11">
        <v>501</v>
      </c>
      <c r="E17" s="193">
        <v>2788</v>
      </c>
      <c r="F17" s="193">
        <v>1634</v>
      </c>
      <c r="G17" s="193">
        <v>1039</v>
      </c>
      <c r="H17" s="192">
        <v>92</v>
      </c>
      <c r="I17" s="192">
        <v>2142</v>
      </c>
    </row>
    <row r="18" spans="1:9">
      <c r="A18" s="191" t="s">
        <v>15</v>
      </c>
      <c r="B18" s="188">
        <v>308640</v>
      </c>
      <c r="C18" s="187">
        <f>SUM(C15:C17)</f>
        <v>2305</v>
      </c>
      <c r="D18" s="186">
        <v>2259</v>
      </c>
      <c r="E18" s="119">
        <f>SUM(E15:E17)</f>
        <v>13638</v>
      </c>
      <c r="F18" s="119">
        <f>SUM(F15:F17)</f>
        <v>6779</v>
      </c>
      <c r="G18" s="119">
        <f>SUM(G15:G17)</f>
        <v>4802</v>
      </c>
      <c r="H18" s="119">
        <f>SUM(H15:H17)</f>
        <v>437</v>
      </c>
      <c r="I18" s="119">
        <f>SUM(I15:I17)</f>
        <v>8546</v>
      </c>
    </row>
    <row r="19" spans="1:9">
      <c r="A19" s="190" t="s">
        <v>14</v>
      </c>
      <c r="B19" s="188">
        <v>909998</v>
      </c>
      <c r="C19" s="187">
        <f>C10+C14+C18</f>
        <v>9279</v>
      </c>
      <c r="D19" s="186">
        <v>4937</v>
      </c>
      <c r="E19" s="119">
        <f>SUM(E10,E14,E18)</f>
        <v>35600</v>
      </c>
      <c r="F19" s="119">
        <f>SUM(F10,F14,F18)</f>
        <v>15820</v>
      </c>
      <c r="G19" s="119">
        <f>SUM(G10,G14,G18)</f>
        <v>11658</v>
      </c>
      <c r="H19" s="119">
        <f>SUM(H10,H14,H18)</f>
        <v>2540</v>
      </c>
      <c r="I19" s="119">
        <f>SUM(I10,I14,I18)</f>
        <v>22130</v>
      </c>
    </row>
    <row r="20" spans="1:9">
      <c r="A20" s="111" t="s">
        <v>13</v>
      </c>
      <c r="B20" s="195">
        <v>214160</v>
      </c>
      <c r="C20" s="194">
        <v>1371</v>
      </c>
      <c r="D20" s="192">
        <v>1784</v>
      </c>
      <c r="E20" s="197">
        <v>12373</v>
      </c>
      <c r="F20" s="197">
        <v>4278</v>
      </c>
      <c r="G20" s="197">
        <v>3892</v>
      </c>
      <c r="H20" s="196">
        <v>653</v>
      </c>
      <c r="I20" s="196">
        <v>4971</v>
      </c>
    </row>
    <row r="21" spans="1:9">
      <c r="A21" s="111" t="s">
        <v>12</v>
      </c>
      <c r="B21" s="195">
        <v>102181</v>
      </c>
      <c r="C21" s="194">
        <v>614</v>
      </c>
      <c r="D21" s="192">
        <v>418</v>
      </c>
      <c r="E21" s="197">
        <v>4402</v>
      </c>
      <c r="F21" s="197">
        <v>1667</v>
      </c>
      <c r="G21" s="197">
        <v>1279</v>
      </c>
      <c r="H21" s="196">
        <v>162</v>
      </c>
      <c r="I21" s="196">
        <v>2480</v>
      </c>
    </row>
    <row r="22" spans="1:9">
      <c r="A22" s="111" t="s">
        <v>11</v>
      </c>
      <c r="B22" s="195">
        <v>66612</v>
      </c>
      <c r="C22" s="194">
        <v>132</v>
      </c>
      <c r="D22" s="192">
        <v>257</v>
      </c>
      <c r="E22" s="197">
        <v>3249</v>
      </c>
      <c r="F22" s="197">
        <v>1545</v>
      </c>
      <c r="G22" s="197">
        <v>895</v>
      </c>
      <c r="H22" s="196">
        <v>214</v>
      </c>
      <c r="I22" s="196">
        <v>1759</v>
      </c>
    </row>
    <row r="23" spans="1:9">
      <c r="A23" s="191" t="s">
        <v>10</v>
      </c>
      <c r="B23" s="188">
        <v>382953</v>
      </c>
      <c r="C23" s="187">
        <f>SUM(C20:C22)</f>
        <v>2117</v>
      </c>
      <c r="D23" s="5">
        <v>2459</v>
      </c>
      <c r="E23" s="119">
        <f>SUM(E20:E22)</f>
        <v>20024</v>
      </c>
      <c r="F23" s="119">
        <f>SUM(F20:F22)</f>
        <v>7490</v>
      </c>
      <c r="G23" s="119">
        <f>SUM(G20:G22)</f>
        <v>6066</v>
      </c>
      <c r="H23" s="119">
        <f>SUM(H20:H22)</f>
        <v>1029</v>
      </c>
      <c r="I23" s="119">
        <f>SUM(I20:I22)</f>
        <v>9210</v>
      </c>
    </row>
    <row r="24" spans="1:9">
      <c r="A24" s="111" t="s">
        <v>9</v>
      </c>
      <c r="B24" s="195">
        <v>155694</v>
      </c>
      <c r="C24" s="194">
        <v>1658</v>
      </c>
      <c r="D24" s="192">
        <v>1331</v>
      </c>
      <c r="E24" s="193">
        <v>5663</v>
      </c>
      <c r="F24" s="193">
        <v>2365</v>
      </c>
      <c r="G24" s="193">
        <v>2975</v>
      </c>
      <c r="H24" s="192">
        <v>295</v>
      </c>
      <c r="I24" s="192">
        <v>3935</v>
      </c>
    </row>
    <row r="25" spans="1:9">
      <c r="A25" s="111" t="s">
        <v>8</v>
      </c>
      <c r="B25" s="195">
        <v>129674</v>
      </c>
      <c r="C25" s="194">
        <v>1453</v>
      </c>
      <c r="D25" s="192">
        <v>710</v>
      </c>
      <c r="E25" s="192">
        <v>5018</v>
      </c>
      <c r="F25" s="192">
        <v>1974</v>
      </c>
      <c r="G25" s="192">
        <v>1838</v>
      </c>
      <c r="H25" s="192">
        <v>380</v>
      </c>
      <c r="I25" s="192">
        <v>4839</v>
      </c>
    </row>
    <row r="26" spans="1:9">
      <c r="A26" s="111" t="s">
        <v>7</v>
      </c>
      <c r="B26" s="195">
        <v>171345</v>
      </c>
      <c r="C26" s="194">
        <v>1383</v>
      </c>
      <c r="D26" s="192">
        <v>1988</v>
      </c>
      <c r="E26" s="197">
        <v>9902</v>
      </c>
      <c r="F26" s="197">
        <v>4407</v>
      </c>
      <c r="G26" s="3">
        <v>4028</v>
      </c>
      <c r="H26" s="196">
        <v>66</v>
      </c>
      <c r="I26" s="196">
        <v>3288</v>
      </c>
    </row>
    <row r="27" spans="1:9" s="198" customFormat="1">
      <c r="A27" s="199" t="s">
        <v>6</v>
      </c>
      <c r="B27" s="188">
        <v>456713</v>
      </c>
      <c r="C27" s="187">
        <f>SUM(C24:C26)</f>
        <v>4494</v>
      </c>
      <c r="D27" s="186">
        <v>4029</v>
      </c>
      <c r="E27" s="185">
        <f>SUM(E24:E26)</f>
        <v>20583</v>
      </c>
      <c r="F27" s="185">
        <f>SUM(F24:F26)</f>
        <v>8746</v>
      </c>
      <c r="G27" s="185">
        <f>SUM(G24:G26)</f>
        <v>8841</v>
      </c>
      <c r="H27" s="185">
        <f>SUM(H24:H26)</f>
        <v>741</v>
      </c>
      <c r="I27" s="185">
        <f>SUM(I24:I26)</f>
        <v>12062</v>
      </c>
    </row>
    <row r="28" spans="1:9">
      <c r="A28" s="111" t="s">
        <v>5</v>
      </c>
      <c r="B28" s="195">
        <v>165866</v>
      </c>
      <c r="C28" s="194">
        <v>1521</v>
      </c>
      <c r="D28" s="11">
        <v>1024</v>
      </c>
      <c r="E28" s="197">
        <v>4927</v>
      </c>
      <c r="F28" s="197">
        <v>2132</v>
      </c>
      <c r="G28" s="197">
        <v>2268</v>
      </c>
      <c r="H28" s="196">
        <v>339</v>
      </c>
      <c r="I28" s="196">
        <v>4012</v>
      </c>
    </row>
    <row r="29" spans="1:9">
      <c r="A29" s="111" t="s">
        <v>4</v>
      </c>
      <c r="B29" s="195">
        <v>132830</v>
      </c>
      <c r="C29" s="194">
        <v>1338</v>
      </c>
      <c r="D29" s="192">
        <v>546</v>
      </c>
      <c r="E29" s="197">
        <v>5078</v>
      </c>
      <c r="F29" s="197">
        <v>5268</v>
      </c>
      <c r="G29" s="197">
        <v>5003</v>
      </c>
      <c r="H29" s="196">
        <v>367</v>
      </c>
      <c r="I29" s="196">
        <v>4448</v>
      </c>
    </row>
    <row r="30" spans="1:9">
      <c r="A30" s="111" t="s">
        <v>3</v>
      </c>
      <c r="B30" s="195">
        <v>137203</v>
      </c>
      <c r="C30" s="194">
        <v>2066</v>
      </c>
      <c r="D30" s="192">
        <v>609</v>
      </c>
      <c r="E30" s="193">
        <v>4901</v>
      </c>
      <c r="F30" s="193">
        <v>1781</v>
      </c>
      <c r="G30" s="193">
        <v>2161</v>
      </c>
      <c r="H30" s="192">
        <v>431</v>
      </c>
      <c r="I30" s="192">
        <v>3331</v>
      </c>
    </row>
    <row r="31" spans="1:9">
      <c r="A31" s="191" t="s">
        <v>2</v>
      </c>
      <c r="B31" s="188">
        <v>435899</v>
      </c>
      <c r="C31" s="187">
        <f>SUM(C28:C30)</f>
        <v>4925</v>
      </c>
      <c r="D31" s="186">
        <v>2179</v>
      </c>
      <c r="E31" s="185">
        <f>SUM(E28:E30)</f>
        <v>14906</v>
      </c>
      <c r="F31" s="185">
        <f>SUM(F28:F30)</f>
        <v>9181</v>
      </c>
      <c r="G31" s="185">
        <f>SUM(G28:G30)</f>
        <v>9432</v>
      </c>
      <c r="H31" s="185">
        <f>SUM(H28:H30)</f>
        <v>1137</v>
      </c>
      <c r="I31" s="185">
        <f>SUM(I28:I30)</f>
        <v>11791</v>
      </c>
    </row>
    <row r="32" spans="1:9">
      <c r="A32" s="190" t="s">
        <v>1</v>
      </c>
      <c r="B32" s="188">
        <f>B31+B27+B23</f>
        <v>1275565</v>
      </c>
      <c r="C32" s="187">
        <f>C23+C27+C31</f>
        <v>11536</v>
      </c>
      <c r="D32" s="186">
        <v>8667</v>
      </c>
      <c r="E32" s="185">
        <f>SUM(E31,E27,E23)</f>
        <v>55513</v>
      </c>
      <c r="F32" s="185">
        <f>SUM(F31,F27,F23)</f>
        <v>25417</v>
      </c>
      <c r="G32" s="185">
        <f>SUM(G31,G27,G23)</f>
        <v>24339</v>
      </c>
      <c r="H32" s="185">
        <f>SUM(H31,H27,H23)</f>
        <v>2907</v>
      </c>
      <c r="I32" s="185">
        <f>SUM(I31,I27,I23)</f>
        <v>33063</v>
      </c>
    </row>
    <row r="33" spans="1:9">
      <c r="A33" s="189" t="s">
        <v>0</v>
      </c>
      <c r="B33" s="188">
        <v>3030671</v>
      </c>
      <c r="C33" s="187">
        <f>C6+C19+C32</f>
        <v>33726</v>
      </c>
      <c r="D33" s="186">
        <v>17532</v>
      </c>
      <c r="E33" s="185">
        <v>107803</v>
      </c>
      <c r="F33" s="185">
        <v>48120</v>
      </c>
      <c r="G33" s="185">
        <v>45411</v>
      </c>
      <c r="H33" s="185">
        <v>11033</v>
      </c>
      <c r="I33" s="185">
        <v>73411</v>
      </c>
    </row>
  </sheetData>
  <mergeCells count="6">
    <mergeCell ref="E2:G2"/>
    <mergeCell ref="H2:I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114B-50EE-46E7-A0BB-5A9C045E75B9}">
  <dimension ref="A1:I33"/>
  <sheetViews>
    <sheetView workbookViewId="0"/>
  </sheetViews>
  <sheetFormatPr defaultRowHeight="11.25"/>
  <cols>
    <col min="1" max="1" width="21.85546875" style="111" customWidth="1"/>
    <col min="2" max="10" width="10.140625" style="111" customWidth="1"/>
    <col min="11" max="16384" width="9.140625" style="111"/>
  </cols>
  <sheetData>
    <row r="1" spans="1:9" ht="12" thickBot="1">
      <c r="A1" s="153" t="s">
        <v>109</v>
      </c>
      <c r="B1" s="224"/>
      <c r="C1" s="224"/>
      <c r="D1" s="224"/>
      <c r="E1" s="224"/>
      <c r="F1" s="224"/>
      <c r="G1" s="224"/>
      <c r="H1" s="224"/>
      <c r="I1" s="224"/>
    </row>
    <row r="2" spans="1:9" s="223" customFormat="1">
      <c r="A2" s="962" t="s">
        <v>37</v>
      </c>
      <c r="B2" s="945" t="s">
        <v>108</v>
      </c>
      <c r="C2" s="963"/>
      <c r="D2" s="964"/>
      <c r="E2" s="945" t="s">
        <v>107</v>
      </c>
      <c r="F2" s="964"/>
      <c r="G2" s="945" t="s">
        <v>106</v>
      </c>
      <c r="H2" s="963"/>
      <c r="I2" s="963"/>
    </row>
    <row r="3" spans="1:9" s="223" customFormat="1" ht="81.75" customHeight="1">
      <c r="A3" s="948"/>
      <c r="B3" s="147" t="s">
        <v>103</v>
      </c>
      <c r="C3" s="147" t="s">
        <v>105</v>
      </c>
      <c r="D3" s="147" t="s">
        <v>101</v>
      </c>
      <c r="E3" s="147" t="s">
        <v>103</v>
      </c>
      <c r="F3" s="147" t="s">
        <v>104</v>
      </c>
      <c r="G3" s="208" t="s">
        <v>103</v>
      </c>
      <c r="H3" s="208" t="s">
        <v>102</v>
      </c>
      <c r="I3" s="146" t="s">
        <v>101</v>
      </c>
    </row>
    <row r="4" spans="1:9" s="200" customFormat="1">
      <c r="A4" s="206" t="s">
        <v>44</v>
      </c>
      <c r="B4" s="220">
        <v>8964.49</v>
      </c>
      <c r="C4" s="222">
        <v>52.508253753762986</v>
      </c>
      <c r="D4" s="220">
        <v>26311.740359276806</v>
      </c>
      <c r="E4" s="220">
        <v>25295</v>
      </c>
      <c r="F4" s="222">
        <v>638.94333750959868</v>
      </c>
      <c r="G4" s="220">
        <v>455.77</v>
      </c>
      <c r="H4" s="221">
        <v>10.706202512764076</v>
      </c>
      <c r="I4" s="220">
        <v>27486.451499659917</v>
      </c>
    </row>
    <row r="5" spans="1:9">
      <c r="A5" s="201" t="s">
        <v>28</v>
      </c>
      <c r="B5" s="132">
        <v>5924.78</v>
      </c>
      <c r="C5" s="216">
        <v>49.202801964863326</v>
      </c>
      <c r="D5" s="132">
        <v>25811.788229548893</v>
      </c>
      <c r="E5" s="132">
        <v>37273.4</v>
      </c>
      <c r="F5" s="216">
        <v>1059.6981827279551</v>
      </c>
      <c r="G5" s="132">
        <v>364.38</v>
      </c>
      <c r="H5" s="215">
        <v>15.579751197727044</v>
      </c>
      <c r="I5" s="132">
        <v>27528.953290520883</v>
      </c>
    </row>
    <row r="6" spans="1:9" s="212" customFormat="1">
      <c r="A6" s="190" t="s">
        <v>27</v>
      </c>
      <c r="B6" s="213">
        <v>14889.27</v>
      </c>
      <c r="C6" s="121">
        <v>51.141122930705194</v>
      </c>
      <c r="D6" s="213">
        <v>26112.798008230086</v>
      </c>
      <c r="E6" s="213">
        <v>62568.4</v>
      </c>
      <c r="F6" s="121">
        <v>836.89662183129485</v>
      </c>
      <c r="G6" s="219">
        <v>820.15</v>
      </c>
      <c r="H6" s="214">
        <v>12.434296006440395</v>
      </c>
      <c r="I6" s="213">
        <v>27505.334390050604</v>
      </c>
    </row>
    <row r="7" spans="1:9">
      <c r="A7" s="200" t="s">
        <v>26</v>
      </c>
      <c r="B7" s="132">
        <v>3736.82</v>
      </c>
      <c r="C7" s="216">
        <v>87.220537142870484</v>
      </c>
      <c r="D7" s="132">
        <v>27010.956731481132</v>
      </c>
      <c r="E7" s="132">
        <v>14135.5</v>
      </c>
      <c r="F7" s="216">
        <v>1177.482434182851</v>
      </c>
      <c r="G7" s="132">
        <v>146.27000000000001</v>
      </c>
      <c r="H7" s="215">
        <v>16.515833272171943</v>
      </c>
      <c r="I7" s="132">
        <v>28831.384881839516</v>
      </c>
    </row>
    <row r="8" spans="1:9">
      <c r="A8" s="111" t="s">
        <v>25</v>
      </c>
      <c r="B8" s="132">
        <v>1554.31</v>
      </c>
      <c r="C8" s="216">
        <v>49.413844243910731</v>
      </c>
      <c r="D8" s="132">
        <v>21846.242598537832</v>
      </c>
      <c r="E8" s="132">
        <v>7408</v>
      </c>
      <c r="F8" s="216">
        <v>847.34033731191334</v>
      </c>
      <c r="G8" s="132">
        <v>68.28</v>
      </c>
      <c r="H8" s="215">
        <v>10.398550172852291</v>
      </c>
      <c r="I8" s="132">
        <v>25565.075180628781</v>
      </c>
    </row>
    <row r="9" spans="1:9">
      <c r="A9" s="111" t="s">
        <v>24</v>
      </c>
      <c r="B9" s="132">
        <v>4118.1099999999997</v>
      </c>
      <c r="C9" s="216">
        <v>114.07396327182423</v>
      </c>
      <c r="D9" s="132">
        <v>24063.364828363821</v>
      </c>
      <c r="E9" s="132">
        <v>12777.5</v>
      </c>
      <c r="F9" s="216">
        <v>1293.1318027942375</v>
      </c>
      <c r="G9" s="132">
        <v>141.33000000000001</v>
      </c>
      <c r="H9" s="215">
        <v>17.942565508836076</v>
      </c>
      <c r="I9" s="132">
        <v>28868.01575508856</v>
      </c>
    </row>
    <row r="10" spans="1:9" s="212" customFormat="1">
      <c r="A10" s="191" t="s">
        <v>23</v>
      </c>
      <c r="B10" s="213">
        <v>9409.24</v>
      </c>
      <c r="C10" s="121">
        <v>85.229665398988118</v>
      </c>
      <c r="D10" s="213">
        <v>24867.736395288037</v>
      </c>
      <c r="E10" s="213">
        <v>34321</v>
      </c>
      <c r="F10" s="121">
        <v>1120.5558212843898</v>
      </c>
      <c r="G10" s="213">
        <v>355.88</v>
      </c>
      <c r="H10" s="214">
        <v>15.274180291809463</v>
      </c>
      <c r="I10" s="213">
        <v>28219.249934434829</v>
      </c>
    </row>
    <row r="11" spans="1:9">
      <c r="A11" s="111" t="s">
        <v>22</v>
      </c>
      <c r="B11" s="132">
        <v>1439.52</v>
      </c>
      <c r="C11" s="216">
        <v>32.297342321270513</v>
      </c>
      <c r="D11" s="132">
        <v>21853.465043903521</v>
      </c>
      <c r="E11" s="132">
        <v>8579.5</v>
      </c>
      <c r="F11" s="216">
        <v>704.5168071539722</v>
      </c>
      <c r="G11" s="132">
        <v>106.84</v>
      </c>
      <c r="H11" s="215">
        <v>11.331781276681498</v>
      </c>
      <c r="I11" s="132">
        <v>27475.664545114189</v>
      </c>
    </row>
    <row r="12" spans="1:9">
      <c r="A12" s="111" t="s">
        <v>21</v>
      </c>
      <c r="B12" s="132">
        <v>1845.51</v>
      </c>
      <c r="C12" s="216">
        <v>70.597348644962864</v>
      </c>
      <c r="D12" s="132">
        <v>24839.655885545639</v>
      </c>
      <c r="E12" s="132">
        <v>6356.5</v>
      </c>
      <c r="F12" s="216">
        <v>928.98011677103966</v>
      </c>
      <c r="G12" s="132">
        <v>196.72</v>
      </c>
      <c r="H12" s="215">
        <v>33.665907962966131</v>
      </c>
      <c r="I12" s="132">
        <v>29996.102751796127</v>
      </c>
    </row>
    <row r="13" spans="1:9">
      <c r="A13" s="111" t="s">
        <v>20</v>
      </c>
      <c r="B13" s="132">
        <v>5078.03</v>
      </c>
      <c r="C13" s="216">
        <v>174.5381365981419</v>
      </c>
      <c r="D13" s="132">
        <v>26262.628749075266</v>
      </c>
      <c r="E13" s="132">
        <v>10653</v>
      </c>
      <c r="F13" s="216">
        <v>1426.5627510846859</v>
      </c>
      <c r="G13" s="132">
        <v>234.61</v>
      </c>
      <c r="H13" s="215">
        <v>34.657685006684545</v>
      </c>
      <c r="I13" s="132">
        <v>28708.992228236933</v>
      </c>
    </row>
    <row r="14" spans="1:9">
      <c r="A14" s="191" t="s">
        <v>19</v>
      </c>
      <c r="B14" s="213">
        <v>8363.06</v>
      </c>
      <c r="C14" s="121">
        <v>83.792906860588957</v>
      </c>
      <c r="D14" s="213">
        <v>25189.673397058017</v>
      </c>
      <c r="E14" s="213">
        <v>25589</v>
      </c>
      <c r="F14" s="121">
        <v>966.06374986314495</v>
      </c>
      <c r="G14" s="213">
        <v>538.16999999999996</v>
      </c>
      <c r="H14" s="214">
        <v>24.416768749149309</v>
      </c>
      <c r="I14" s="213">
        <v>28934.630321273948</v>
      </c>
    </row>
    <row r="15" spans="1:9" s="212" customFormat="1">
      <c r="A15" s="111" t="s">
        <v>18</v>
      </c>
      <c r="B15" s="132">
        <v>11796.23</v>
      </c>
      <c r="C15" s="216">
        <v>298.05620407709489</v>
      </c>
      <c r="D15" s="132">
        <v>27151.061539717914</v>
      </c>
      <c r="E15" s="132">
        <v>24230.29</v>
      </c>
      <c r="F15" s="216">
        <v>2247.3533858296933</v>
      </c>
      <c r="G15" s="132">
        <v>281.76</v>
      </c>
      <c r="H15" s="215">
        <v>32.473736681054099</v>
      </c>
      <c r="I15" s="132">
        <v>27201.045807306458</v>
      </c>
    </row>
    <row r="16" spans="1:9">
      <c r="A16" s="111" t="s">
        <v>17</v>
      </c>
      <c r="B16" s="132">
        <v>12947.68</v>
      </c>
      <c r="C16" s="216">
        <v>400.1007383876605</v>
      </c>
      <c r="D16" s="132">
        <v>25443.599419612881</v>
      </c>
      <c r="E16" s="132">
        <v>22883</v>
      </c>
      <c r="F16" s="216">
        <v>2593.3124429812383</v>
      </c>
      <c r="G16" s="132">
        <v>199.72</v>
      </c>
      <c r="H16" s="215">
        <v>27.175007483604102</v>
      </c>
      <c r="I16" s="132">
        <v>25743.958208158088</v>
      </c>
    </row>
    <row r="17" spans="1:9">
      <c r="A17" s="111" t="s">
        <v>16</v>
      </c>
      <c r="B17" s="132">
        <v>5784.47</v>
      </c>
      <c r="C17" s="216">
        <v>243.91351556487913</v>
      </c>
      <c r="D17" s="132">
        <v>25096.234688167915</v>
      </c>
      <c r="E17" s="132">
        <v>14654</v>
      </c>
      <c r="F17" s="216">
        <v>2264.5299871737416</v>
      </c>
      <c r="G17" s="132">
        <v>157.54</v>
      </c>
      <c r="H17" s="215">
        <v>29.28143935169696</v>
      </c>
      <c r="I17" s="132">
        <v>25493.525453852992</v>
      </c>
    </row>
    <row r="18" spans="1:9">
      <c r="A18" s="191" t="s">
        <v>15</v>
      </c>
      <c r="B18" s="213">
        <v>30528.38</v>
      </c>
      <c r="C18" s="121">
        <v>319.15591170213327</v>
      </c>
      <c r="D18" s="213">
        <v>26037.548231077661</v>
      </c>
      <c r="E18" s="213">
        <v>61767.29</v>
      </c>
      <c r="F18" s="121">
        <v>2368.6819434244812</v>
      </c>
      <c r="G18" s="213">
        <v>639.02</v>
      </c>
      <c r="H18" s="214">
        <v>29.852168652466695</v>
      </c>
      <c r="I18" s="213">
        <v>26324.684673406155</v>
      </c>
    </row>
    <row r="19" spans="1:9" s="212" customFormat="1">
      <c r="A19" s="190" t="s">
        <v>14</v>
      </c>
      <c r="B19" s="213">
        <v>48300.68</v>
      </c>
      <c r="C19" s="121">
        <v>157.91840964341512</v>
      </c>
      <c r="D19" s="213">
        <v>25662.856437355884</v>
      </c>
      <c r="E19" s="213">
        <v>121677.29</v>
      </c>
      <c r="F19" s="121">
        <v>1462.5887243052609</v>
      </c>
      <c r="G19" s="213">
        <v>1533.07</v>
      </c>
      <c r="H19" s="214">
        <v>22.968510755604029</v>
      </c>
      <c r="I19" s="213">
        <v>27680.6777685733</v>
      </c>
    </row>
    <row r="20" spans="1:9">
      <c r="A20" s="111" t="s">
        <v>13</v>
      </c>
      <c r="B20" s="132">
        <v>41267.26</v>
      </c>
      <c r="C20" s="216">
        <v>585.02176788390079</v>
      </c>
      <c r="D20" s="132">
        <v>28536.558601984554</v>
      </c>
      <c r="E20" s="132">
        <v>74289.5</v>
      </c>
      <c r="F20" s="216">
        <v>3434.0266301797919</v>
      </c>
      <c r="G20" s="132">
        <v>440.55</v>
      </c>
      <c r="H20" s="215">
        <v>29.371174846993881</v>
      </c>
      <c r="I20" s="132">
        <v>27330.041992963343</v>
      </c>
    </row>
    <row r="21" spans="1:9">
      <c r="A21" s="111" t="s">
        <v>12</v>
      </c>
      <c r="B21" s="132">
        <v>8676.51</v>
      </c>
      <c r="C21" s="216">
        <v>274.87102318177136</v>
      </c>
      <c r="D21" s="132">
        <v>28805.13017330701</v>
      </c>
      <c r="E21" s="132">
        <v>20159.650000000001</v>
      </c>
      <c r="F21" s="216">
        <v>2316.3890819884982</v>
      </c>
      <c r="G21" s="132">
        <v>111.48</v>
      </c>
      <c r="H21" s="215">
        <v>15.037533132347289</v>
      </c>
      <c r="I21" s="132">
        <v>26310.399473747158</v>
      </c>
    </row>
    <row r="22" spans="1:9">
      <c r="A22" s="111" t="s">
        <v>11</v>
      </c>
      <c r="B22" s="132">
        <v>8786.99</v>
      </c>
      <c r="C22" s="216">
        <v>420.6122746931087</v>
      </c>
      <c r="D22" s="132">
        <v>27357.282376179635</v>
      </c>
      <c r="E22" s="132">
        <v>15475</v>
      </c>
      <c r="F22" s="216">
        <v>2712.1763133680934</v>
      </c>
      <c r="G22" s="132">
        <v>77.88</v>
      </c>
      <c r="H22" s="215">
        <v>15.817373113715293</v>
      </c>
      <c r="I22" s="132">
        <v>27706.086286594764</v>
      </c>
    </row>
    <row r="23" spans="1:9">
      <c r="A23" s="191" t="s">
        <v>10</v>
      </c>
      <c r="B23" s="213">
        <v>58730.76</v>
      </c>
      <c r="C23" s="121">
        <v>477.49982926329557</v>
      </c>
      <c r="D23" s="213">
        <v>28399.798504225044</v>
      </c>
      <c r="E23" s="213">
        <v>109924.15</v>
      </c>
      <c r="F23" s="121">
        <v>3049.8777126225818</v>
      </c>
      <c r="G23" s="213">
        <v>629.91</v>
      </c>
      <c r="H23" s="214">
        <v>23.042776063548619</v>
      </c>
      <c r="I23" s="213">
        <v>27196.080921613142</v>
      </c>
    </row>
    <row r="24" spans="1:9" s="212" customFormat="1">
      <c r="A24" s="111" t="s">
        <v>9</v>
      </c>
      <c r="B24" s="132">
        <v>20186.97</v>
      </c>
      <c r="C24" s="216">
        <v>371.76945728981934</v>
      </c>
      <c r="D24" s="132">
        <v>27813.741570263719</v>
      </c>
      <c r="E24" s="132">
        <v>44784</v>
      </c>
      <c r="F24" s="216">
        <v>2720.2240127313094</v>
      </c>
      <c r="G24" s="132">
        <v>580.29999999999995</v>
      </c>
      <c r="H24" s="215">
        <v>53.731481481481474</v>
      </c>
      <c r="I24" s="132">
        <v>25403.526911367688</v>
      </c>
    </row>
    <row r="25" spans="1:9">
      <c r="A25" s="111" t="s">
        <v>8</v>
      </c>
      <c r="B25" s="132">
        <v>12213.97</v>
      </c>
      <c r="C25" s="216">
        <v>307.62141870390167</v>
      </c>
      <c r="D25" s="132">
        <v>27877.927215038737</v>
      </c>
      <c r="E25" s="132">
        <v>29948.5</v>
      </c>
      <c r="F25" s="216">
        <v>2646.036268857818</v>
      </c>
      <c r="G25" s="132">
        <v>288.94</v>
      </c>
      <c r="H25" s="215">
        <v>32.002392370994713</v>
      </c>
      <c r="I25" s="132">
        <v>27629.150227267484</v>
      </c>
    </row>
    <row r="26" spans="1:9">
      <c r="A26" s="111" t="s">
        <v>7</v>
      </c>
      <c r="B26" s="132">
        <v>30592.04</v>
      </c>
      <c r="C26" s="216">
        <v>538.4292080567152</v>
      </c>
      <c r="D26" s="132">
        <v>29514.014647819065</v>
      </c>
      <c r="E26" s="132">
        <v>68842</v>
      </c>
      <c r="F26" s="216">
        <v>3729.606002735904</v>
      </c>
      <c r="G26" s="132">
        <v>531.08000000000004</v>
      </c>
      <c r="H26" s="218">
        <v>51.123882134365289</v>
      </c>
      <c r="I26" s="132">
        <v>25536.956139690192</v>
      </c>
    </row>
    <row r="27" spans="1:9">
      <c r="A27" s="191" t="s">
        <v>6</v>
      </c>
      <c r="B27" s="213">
        <v>62992.98</v>
      </c>
      <c r="C27" s="121">
        <v>417.66592218812377</v>
      </c>
      <c r="D27" s="213">
        <v>28651.910895468034</v>
      </c>
      <c r="E27" s="213">
        <v>143574.5</v>
      </c>
      <c r="F27" s="121">
        <v>3104.9949340233584</v>
      </c>
      <c r="G27" s="213">
        <v>1400.32</v>
      </c>
      <c r="H27" s="217">
        <v>46.342432024569113</v>
      </c>
      <c r="I27" s="213">
        <v>25913.362659963441</v>
      </c>
    </row>
    <row r="28" spans="1:9" s="212" customFormat="1">
      <c r="A28" s="111" t="s">
        <v>5</v>
      </c>
      <c r="B28" s="132">
        <v>10714.27</v>
      </c>
      <c r="C28" s="216">
        <v>201.37920794219283</v>
      </c>
      <c r="D28" s="132">
        <v>26224.830685307224</v>
      </c>
      <c r="E28" s="132">
        <v>32484.37</v>
      </c>
      <c r="F28" s="216">
        <v>2189.9329221019989</v>
      </c>
      <c r="G28" s="132">
        <v>931.04</v>
      </c>
      <c r="H28" s="215">
        <v>77.714896245471692</v>
      </c>
      <c r="I28" s="132">
        <v>26137.348198430431</v>
      </c>
    </row>
    <row r="29" spans="1:9">
      <c r="A29" s="111" t="s">
        <v>4</v>
      </c>
      <c r="B29" s="132">
        <v>12164.89</v>
      </c>
      <c r="C29" s="216">
        <v>325.27357051468022</v>
      </c>
      <c r="D29" s="132">
        <v>25238.027909281001</v>
      </c>
      <c r="E29" s="132">
        <v>25217</v>
      </c>
      <c r="F29" s="216">
        <v>2487.9754922031857</v>
      </c>
      <c r="G29" s="132">
        <v>344.16</v>
      </c>
      <c r="H29" s="215">
        <v>38.020326999558115</v>
      </c>
      <c r="I29" s="132">
        <v>27601.261041376103</v>
      </c>
    </row>
    <row r="30" spans="1:9">
      <c r="A30" s="111" t="s">
        <v>3</v>
      </c>
      <c r="B30" s="132">
        <v>5643.19</v>
      </c>
      <c r="C30" s="216">
        <v>133.09959727111377</v>
      </c>
      <c r="D30" s="132">
        <v>26165.534623738229</v>
      </c>
      <c r="E30" s="132">
        <v>17624</v>
      </c>
      <c r="F30" s="216">
        <v>1529.5026339312835</v>
      </c>
      <c r="G30" s="132">
        <v>490.83</v>
      </c>
      <c r="H30" s="215">
        <v>51.068810704234139</v>
      </c>
      <c r="I30" s="132">
        <v>26545.171783849128</v>
      </c>
    </row>
    <row r="31" spans="1:9">
      <c r="A31" s="191" t="s">
        <v>2</v>
      </c>
      <c r="B31" s="213">
        <v>28522.35</v>
      </c>
      <c r="C31" s="121">
        <v>214.45109891493829</v>
      </c>
      <c r="D31" s="213">
        <v>25792.22375902874</v>
      </c>
      <c r="E31" s="213">
        <v>75325.37</v>
      </c>
      <c r="F31" s="121">
        <v>2064.1753273000058</v>
      </c>
      <c r="G31" s="213">
        <v>1766.03</v>
      </c>
      <c r="H31" s="214">
        <v>57.631753708390242</v>
      </c>
      <c r="I31" s="213">
        <v>26535.978060017853</v>
      </c>
    </row>
    <row r="32" spans="1:9" s="212" customFormat="1">
      <c r="A32" s="190" t="s">
        <v>1</v>
      </c>
      <c r="B32" s="213">
        <v>150246.09</v>
      </c>
      <c r="C32" s="121">
        <v>369.31880108991822</v>
      </c>
      <c r="D32" s="213">
        <v>28010.484887382649</v>
      </c>
      <c r="E32" s="213">
        <v>328824.02</v>
      </c>
      <c r="F32" s="121">
        <v>2768.4906808112064</v>
      </c>
      <c r="G32" s="213">
        <v>3796.26</v>
      </c>
      <c r="H32" s="214">
        <v>43.043107055025871</v>
      </c>
      <c r="I32" s="213">
        <v>26415.845244178923</v>
      </c>
    </row>
    <row r="33" spans="1:9" s="212" customFormat="1">
      <c r="A33" s="189" t="s">
        <v>0</v>
      </c>
      <c r="B33" s="213">
        <v>213436.04</v>
      </c>
      <c r="C33" s="121">
        <v>212.62407119691321</v>
      </c>
      <c r="D33" s="213">
        <v>27346.833037194658</v>
      </c>
      <c r="E33" s="213">
        <v>513069.71</v>
      </c>
      <c r="F33" s="121">
        <v>1854.049436407608</v>
      </c>
      <c r="G33" s="213">
        <v>6149.48</v>
      </c>
      <c r="H33" s="214">
        <v>27.838045830277679</v>
      </c>
      <c r="I33" s="213">
        <v>26876.473024277391</v>
      </c>
    </row>
  </sheetData>
  <mergeCells count="4">
    <mergeCell ref="E2:F2"/>
    <mergeCell ref="G2:I2"/>
    <mergeCell ref="A2:A3"/>
    <mergeCell ref="B2:D2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59B5-3400-4E46-948F-8842874E9089}">
  <dimension ref="A1:J32"/>
  <sheetViews>
    <sheetView workbookViewId="0"/>
  </sheetViews>
  <sheetFormatPr defaultRowHeight="11.25"/>
  <cols>
    <col min="1" max="1" width="22" style="109" customWidth="1"/>
    <col min="2" max="7" width="11" style="109" customWidth="1"/>
    <col min="8" max="16384" width="9.140625" style="109"/>
  </cols>
  <sheetData>
    <row r="1" spans="1:8" s="234" customFormat="1" ht="12" thickBot="1">
      <c r="A1" s="236" t="s">
        <v>116</v>
      </c>
      <c r="B1" s="235"/>
      <c r="C1" s="235"/>
      <c r="D1" s="235"/>
      <c r="E1" s="235"/>
      <c r="F1" s="235"/>
      <c r="G1" s="235"/>
    </row>
    <row r="2" spans="1:8" ht="22.5">
      <c r="A2" s="233" t="s">
        <v>37</v>
      </c>
      <c r="B2" s="232" t="s">
        <v>115</v>
      </c>
      <c r="C2" s="232" t="s">
        <v>114</v>
      </c>
      <c r="D2" s="232" t="s">
        <v>113</v>
      </c>
      <c r="E2" s="231" t="s">
        <v>112</v>
      </c>
      <c r="F2" s="232" t="s">
        <v>111</v>
      </c>
      <c r="G2" s="231" t="s">
        <v>110</v>
      </c>
      <c r="H2" s="230"/>
    </row>
    <row r="3" spans="1:8">
      <c r="A3" s="17" t="s">
        <v>30</v>
      </c>
      <c r="B3" s="229">
        <v>536</v>
      </c>
      <c r="C3" s="229">
        <v>54021</v>
      </c>
      <c r="D3" s="229">
        <v>5129</v>
      </c>
      <c r="E3" s="229">
        <v>50240</v>
      </c>
      <c r="F3" s="229">
        <v>2281</v>
      </c>
      <c r="G3" s="228">
        <v>22</v>
      </c>
    </row>
    <row r="4" spans="1:8">
      <c r="A4" s="13" t="s">
        <v>28</v>
      </c>
      <c r="B4" s="11">
        <v>456</v>
      </c>
      <c r="C4" s="11">
        <v>43971</v>
      </c>
      <c r="D4" s="11">
        <v>3808</v>
      </c>
      <c r="E4" s="11">
        <v>43350</v>
      </c>
      <c r="F4" s="11">
        <v>1811</v>
      </c>
      <c r="G4" s="226">
        <v>23.9</v>
      </c>
    </row>
    <row r="5" spans="1:8">
      <c r="A5" s="9" t="s">
        <v>27</v>
      </c>
      <c r="B5" s="5">
        <v>992</v>
      </c>
      <c r="C5" s="5">
        <v>97992</v>
      </c>
      <c r="D5" s="5">
        <v>8937</v>
      </c>
      <c r="E5" s="5">
        <v>93590</v>
      </c>
      <c r="F5" s="5">
        <v>4092</v>
      </c>
      <c r="G5" s="225">
        <v>22.9</v>
      </c>
    </row>
    <row r="6" spans="1:8">
      <c r="A6" s="13" t="s">
        <v>26</v>
      </c>
      <c r="B6" s="11">
        <v>158</v>
      </c>
      <c r="C6" s="11">
        <v>14957</v>
      </c>
      <c r="D6" s="11">
        <v>1281</v>
      </c>
      <c r="E6" s="11">
        <v>13729</v>
      </c>
      <c r="F6" s="11">
        <v>595</v>
      </c>
      <c r="G6" s="226">
        <v>23.1</v>
      </c>
    </row>
    <row r="7" spans="1:8">
      <c r="A7" s="13" t="s">
        <v>25</v>
      </c>
      <c r="B7" s="11">
        <v>133</v>
      </c>
      <c r="C7" s="11">
        <v>11594</v>
      </c>
      <c r="D7" s="11">
        <v>968</v>
      </c>
      <c r="E7" s="11">
        <v>10249</v>
      </c>
      <c r="F7" s="11">
        <v>471</v>
      </c>
      <c r="G7" s="226">
        <v>21.8</v>
      </c>
    </row>
    <row r="8" spans="1:8">
      <c r="A8" s="13" t="s">
        <v>24</v>
      </c>
      <c r="B8" s="11">
        <v>183</v>
      </c>
      <c r="C8" s="11">
        <v>12706</v>
      </c>
      <c r="D8" s="11">
        <v>1033</v>
      </c>
      <c r="E8" s="11">
        <v>11120</v>
      </c>
      <c r="F8" s="11">
        <v>501</v>
      </c>
      <c r="G8" s="226">
        <v>22.2</v>
      </c>
    </row>
    <row r="9" spans="1:8">
      <c r="A9" s="10" t="s">
        <v>23</v>
      </c>
      <c r="B9" s="5">
        <v>474</v>
      </c>
      <c r="C9" s="5">
        <v>39257</v>
      </c>
      <c r="D9" s="5">
        <v>3282</v>
      </c>
      <c r="E9" s="5">
        <v>35098</v>
      </c>
      <c r="F9" s="5">
        <v>1567</v>
      </c>
      <c r="G9" s="225">
        <v>22.4</v>
      </c>
    </row>
    <row r="10" spans="1:8">
      <c r="A10" s="13" t="s">
        <v>22</v>
      </c>
      <c r="B10" s="11">
        <v>223</v>
      </c>
      <c r="C10" s="11">
        <v>16733</v>
      </c>
      <c r="D10" s="11">
        <v>1357</v>
      </c>
      <c r="E10" s="11">
        <v>14310</v>
      </c>
      <c r="F10" s="11">
        <v>659</v>
      </c>
      <c r="G10" s="226">
        <v>21.7</v>
      </c>
    </row>
    <row r="11" spans="1:8">
      <c r="A11" s="13" t="s">
        <v>21</v>
      </c>
      <c r="B11" s="11">
        <v>134</v>
      </c>
      <c r="C11" s="11">
        <v>9063</v>
      </c>
      <c r="D11" s="11">
        <v>725</v>
      </c>
      <c r="E11" s="11">
        <v>7786</v>
      </c>
      <c r="F11" s="11">
        <v>350</v>
      </c>
      <c r="G11" s="226">
        <v>22.2</v>
      </c>
    </row>
    <row r="12" spans="1:8">
      <c r="A12" s="13" t="s">
        <v>20</v>
      </c>
      <c r="B12" s="11">
        <v>146</v>
      </c>
      <c r="C12" s="11">
        <v>9504</v>
      </c>
      <c r="D12" s="11">
        <v>733</v>
      </c>
      <c r="E12" s="11">
        <v>8025</v>
      </c>
      <c r="F12" s="11">
        <v>370</v>
      </c>
      <c r="G12" s="226">
        <v>21.7</v>
      </c>
    </row>
    <row r="13" spans="1:8">
      <c r="A13" s="10" t="s">
        <v>19</v>
      </c>
      <c r="B13" s="5">
        <v>503</v>
      </c>
      <c r="C13" s="5">
        <v>35300</v>
      </c>
      <c r="D13" s="5">
        <v>2815</v>
      </c>
      <c r="E13" s="5">
        <v>30121</v>
      </c>
      <c r="F13" s="5">
        <v>1379</v>
      </c>
      <c r="G13" s="225">
        <v>21.8</v>
      </c>
    </row>
    <row r="14" spans="1:8">
      <c r="A14" s="13" t="s">
        <v>18</v>
      </c>
      <c r="B14" s="11">
        <v>193</v>
      </c>
      <c r="C14" s="11">
        <v>13269</v>
      </c>
      <c r="D14" s="11">
        <v>1108</v>
      </c>
      <c r="E14" s="11">
        <v>12070</v>
      </c>
      <c r="F14" s="11">
        <v>539</v>
      </c>
      <c r="G14" s="226">
        <v>22.4</v>
      </c>
    </row>
    <row r="15" spans="1:8">
      <c r="A15" s="13" t="s">
        <v>17</v>
      </c>
      <c r="B15" s="11">
        <v>197</v>
      </c>
      <c r="C15" s="11">
        <v>11737</v>
      </c>
      <c r="D15" s="11">
        <v>964</v>
      </c>
      <c r="E15" s="11">
        <v>10172</v>
      </c>
      <c r="F15" s="11">
        <v>465</v>
      </c>
      <c r="G15" s="226">
        <v>21.9</v>
      </c>
    </row>
    <row r="16" spans="1:8">
      <c r="A16" s="13" t="s">
        <v>16</v>
      </c>
      <c r="B16" s="11">
        <v>128</v>
      </c>
      <c r="C16" s="11">
        <v>8927</v>
      </c>
      <c r="D16" s="11">
        <v>717</v>
      </c>
      <c r="E16" s="11">
        <v>7608</v>
      </c>
      <c r="F16" s="11">
        <v>353</v>
      </c>
      <c r="G16" s="226">
        <v>21.6</v>
      </c>
    </row>
    <row r="17" spans="1:10">
      <c r="A17" s="10" t="s">
        <v>15</v>
      </c>
      <c r="B17" s="5">
        <v>518</v>
      </c>
      <c r="C17" s="5">
        <v>33933</v>
      </c>
      <c r="D17" s="5">
        <v>2789</v>
      </c>
      <c r="E17" s="5">
        <v>29850</v>
      </c>
      <c r="F17" s="5">
        <v>1357</v>
      </c>
      <c r="G17" s="225">
        <v>22</v>
      </c>
    </row>
    <row r="18" spans="1:10">
      <c r="A18" s="9" t="s">
        <v>14</v>
      </c>
      <c r="B18" s="5">
        <v>1495</v>
      </c>
      <c r="C18" s="5">
        <v>108490</v>
      </c>
      <c r="D18" s="5">
        <v>8886</v>
      </c>
      <c r="E18" s="5">
        <v>95069</v>
      </c>
      <c r="F18" s="5">
        <v>4303</v>
      </c>
      <c r="G18" s="225">
        <v>22.1</v>
      </c>
    </row>
    <row r="19" spans="1:10">
      <c r="A19" s="13" t="s">
        <v>13</v>
      </c>
      <c r="B19" s="11">
        <v>348</v>
      </c>
      <c r="C19" s="11">
        <v>26702</v>
      </c>
      <c r="D19" s="11">
        <v>2104</v>
      </c>
      <c r="E19" s="11">
        <v>24353</v>
      </c>
      <c r="F19" s="11">
        <v>1021</v>
      </c>
      <c r="G19" s="226">
        <v>23.9</v>
      </c>
    </row>
    <row r="20" spans="1:10">
      <c r="A20" s="13" t="s">
        <v>12</v>
      </c>
      <c r="B20" s="11">
        <v>154</v>
      </c>
      <c r="C20" s="11">
        <v>11160</v>
      </c>
      <c r="D20" s="11">
        <v>937</v>
      </c>
      <c r="E20" s="11">
        <v>10178</v>
      </c>
      <c r="F20" s="11">
        <v>448</v>
      </c>
      <c r="G20" s="226">
        <v>22.7</v>
      </c>
    </row>
    <row r="21" spans="1:10">
      <c r="A21" s="13" t="s">
        <v>11</v>
      </c>
      <c r="B21" s="11">
        <v>132</v>
      </c>
      <c r="C21" s="11">
        <v>7321</v>
      </c>
      <c r="D21" s="11">
        <v>604</v>
      </c>
      <c r="E21" s="11">
        <v>6745</v>
      </c>
      <c r="F21" s="11">
        <v>298</v>
      </c>
      <c r="G21" s="226">
        <v>22.6</v>
      </c>
    </row>
    <row r="22" spans="1:10">
      <c r="A22" s="10" t="s">
        <v>10</v>
      </c>
      <c r="B22" s="5">
        <v>634</v>
      </c>
      <c r="C22" s="5">
        <v>45183</v>
      </c>
      <c r="D22" s="5">
        <v>3645</v>
      </c>
      <c r="E22" s="5">
        <v>41276</v>
      </c>
      <c r="F22" s="5">
        <v>1767</v>
      </c>
      <c r="G22" s="225">
        <v>23.4</v>
      </c>
    </row>
    <row r="23" spans="1:10">
      <c r="A23" s="13" t="s">
        <v>9</v>
      </c>
      <c r="B23" s="11">
        <v>211</v>
      </c>
      <c r="C23" s="11">
        <v>20414</v>
      </c>
      <c r="D23" s="11">
        <v>1754</v>
      </c>
      <c r="E23" s="11">
        <v>19416</v>
      </c>
      <c r="F23" s="11">
        <v>835</v>
      </c>
      <c r="G23" s="226">
        <v>23.3</v>
      </c>
      <c r="I23" s="227"/>
      <c r="J23" s="227"/>
    </row>
    <row r="24" spans="1:10">
      <c r="A24" s="13" t="s">
        <v>8</v>
      </c>
      <c r="B24" s="11">
        <v>177</v>
      </c>
      <c r="C24" s="11">
        <v>14007</v>
      </c>
      <c r="D24" s="11">
        <v>1147</v>
      </c>
      <c r="E24" s="11">
        <v>13321</v>
      </c>
      <c r="F24" s="11">
        <v>575</v>
      </c>
      <c r="G24" s="226">
        <v>23.2</v>
      </c>
    </row>
    <row r="25" spans="1:10">
      <c r="A25" s="13" t="s">
        <v>7</v>
      </c>
      <c r="B25" s="11">
        <v>296</v>
      </c>
      <c r="C25" s="11">
        <v>22254</v>
      </c>
      <c r="D25" s="11">
        <v>1738</v>
      </c>
      <c r="E25" s="11">
        <v>21245</v>
      </c>
      <c r="F25" s="11">
        <v>867</v>
      </c>
      <c r="G25" s="226">
        <v>24.5</v>
      </c>
    </row>
    <row r="26" spans="1:10">
      <c r="A26" s="10" t="s">
        <v>6</v>
      </c>
      <c r="B26" s="5">
        <v>684</v>
      </c>
      <c r="C26" s="5">
        <v>56675</v>
      </c>
      <c r="D26" s="5">
        <v>4639</v>
      </c>
      <c r="E26" s="5">
        <v>53982</v>
      </c>
      <c r="F26" s="5">
        <v>2277</v>
      </c>
      <c r="G26" s="225">
        <v>23.7</v>
      </c>
    </row>
    <row r="27" spans="1:10">
      <c r="A27" s="13" t="s">
        <v>5</v>
      </c>
      <c r="B27" s="11">
        <v>205</v>
      </c>
      <c r="C27" s="11">
        <v>18900</v>
      </c>
      <c r="D27" s="11">
        <v>1515</v>
      </c>
      <c r="E27" s="11">
        <v>16940</v>
      </c>
      <c r="F27" s="11">
        <v>750</v>
      </c>
      <c r="G27" s="226">
        <v>22.6</v>
      </c>
    </row>
    <row r="28" spans="1:10">
      <c r="A28" s="13" t="s">
        <v>4</v>
      </c>
      <c r="B28" s="11">
        <v>172</v>
      </c>
      <c r="C28" s="11">
        <v>12936</v>
      </c>
      <c r="D28" s="11">
        <v>1019</v>
      </c>
      <c r="E28" s="11">
        <v>11348</v>
      </c>
      <c r="F28" s="11">
        <v>514</v>
      </c>
      <c r="G28" s="226">
        <v>22.1</v>
      </c>
    </row>
    <row r="29" spans="1:10">
      <c r="A29" s="13" t="s">
        <v>3</v>
      </c>
      <c r="B29" s="11">
        <v>173</v>
      </c>
      <c r="C29" s="11">
        <v>14091</v>
      </c>
      <c r="D29" s="11">
        <v>1219</v>
      </c>
      <c r="E29" s="11">
        <v>13472</v>
      </c>
      <c r="F29" s="11">
        <v>595</v>
      </c>
      <c r="G29" s="226">
        <v>22.6</v>
      </c>
    </row>
    <row r="30" spans="1:10">
      <c r="A30" s="10" t="s">
        <v>2</v>
      </c>
      <c r="B30" s="5">
        <v>550</v>
      </c>
      <c r="C30" s="5">
        <v>45927</v>
      </c>
      <c r="D30" s="5">
        <v>3753</v>
      </c>
      <c r="E30" s="5">
        <v>41760</v>
      </c>
      <c r="F30" s="5">
        <v>1859</v>
      </c>
      <c r="G30" s="225">
        <v>22.5</v>
      </c>
    </row>
    <row r="31" spans="1:10">
      <c r="A31" s="9" t="s">
        <v>1</v>
      </c>
      <c r="B31" s="5">
        <v>1868</v>
      </c>
      <c r="C31" s="5">
        <v>147785</v>
      </c>
      <c r="D31" s="5">
        <v>12037</v>
      </c>
      <c r="E31" s="5">
        <v>137018</v>
      </c>
      <c r="F31" s="5">
        <v>5903</v>
      </c>
      <c r="G31" s="225">
        <v>23.2</v>
      </c>
    </row>
    <row r="32" spans="1:10">
      <c r="A32" s="7" t="s">
        <v>0</v>
      </c>
      <c r="B32" s="5">
        <v>4355</v>
      </c>
      <c r="C32" s="5">
        <v>354267</v>
      </c>
      <c r="D32" s="5">
        <v>29860</v>
      </c>
      <c r="E32" s="5">
        <v>325677</v>
      </c>
      <c r="F32" s="5">
        <v>14298</v>
      </c>
      <c r="G32" s="225">
        <v>22.8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40F9B-DB07-4B6E-A3AE-602A5FAB060B}">
  <dimension ref="A1:J32"/>
  <sheetViews>
    <sheetView workbookViewId="0"/>
  </sheetViews>
  <sheetFormatPr defaultRowHeight="11.25"/>
  <cols>
    <col min="1" max="1" width="20.7109375" style="109" customWidth="1"/>
    <col min="2" max="3" width="11.140625" style="109" customWidth="1"/>
    <col min="4" max="6" width="11.28515625" style="109" customWidth="1"/>
    <col min="7" max="7" width="11.140625" style="109" customWidth="1"/>
    <col min="8" max="16384" width="9.140625" style="109"/>
  </cols>
  <sheetData>
    <row r="1" spans="1:8" ht="12" thickBot="1">
      <c r="A1" s="236" t="s">
        <v>123</v>
      </c>
      <c r="B1" s="235"/>
      <c r="C1" s="235"/>
      <c r="D1" s="235"/>
      <c r="E1" s="235"/>
      <c r="F1" s="235"/>
      <c r="G1" s="235"/>
    </row>
    <row r="2" spans="1:8" ht="22.5">
      <c r="A2" s="233" t="s">
        <v>37</v>
      </c>
      <c r="B2" s="232" t="s">
        <v>122</v>
      </c>
      <c r="C2" s="232" t="s">
        <v>121</v>
      </c>
      <c r="D2" s="232" t="s">
        <v>120</v>
      </c>
      <c r="E2" s="232" t="s">
        <v>119</v>
      </c>
      <c r="F2" s="232" t="s">
        <v>118</v>
      </c>
      <c r="G2" s="231" t="s">
        <v>117</v>
      </c>
      <c r="H2" s="230"/>
    </row>
    <row r="3" spans="1:8">
      <c r="A3" s="17" t="s">
        <v>30</v>
      </c>
      <c r="B3" s="229">
        <v>376</v>
      </c>
      <c r="C3" s="229">
        <v>5150</v>
      </c>
      <c r="D3" s="229">
        <v>12183</v>
      </c>
      <c r="E3" s="229">
        <v>107968</v>
      </c>
      <c r="F3" s="229">
        <v>5324</v>
      </c>
      <c r="G3" s="228">
        <v>20.3</v>
      </c>
    </row>
    <row r="4" spans="1:8">
      <c r="A4" s="13" t="s">
        <v>28</v>
      </c>
      <c r="B4" s="11">
        <v>321</v>
      </c>
      <c r="C4" s="11">
        <v>4406</v>
      </c>
      <c r="D4" s="11">
        <v>8485</v>
      </c>
      <c r="E4" s="11">
        <v>95766</v>
      </c>
      <c r="F4" s="11">
        <v>4488</v>
      </c>
      <c r="G4" s="226">
        <v>21.3</v>
      </c>
    </row>
    <row r="5" spans="1:8">
      <c r="A5" s="9" t="s">
        <v>27</v>
      </c>
      <c r="B5" s="5">
        <v>697</v>
      </c>
      <c r="C5" s="5">
        <v>9556</v>
      </c>
      <c r="D5" s="5">
        <v>20668</v>
      </c>
      <c r="E5" s="5">
        <v>203734</v>
      </c>
      <c r="F5" s="5">
        <v>9812</v>
      </c>
      <c r="G5" s="225">
        <v>20.8</v>
      </c>
    </row>
    <row r="6" spans="1:8">
      <c r="A6" s="13" t="s">
        <v>26</v>
      </c>
      <c r="B6" s="11">
        <v>145</v>
      </c>
      <c r="C6" s="11">
        <v>1653</v>
      </c>
      <c r="D6" s="11">
        <v>3113</v>
      </c>
      <c r="E6" s="11">
        <v>33383</v>
      </c>
      <c r="F6" s="11">
        <v>1678</v>
      </c>
      <c r="G6" s="226">
        <v>19.899999999999999</v>
      </c>
    </row>
    <row r="7" spans="1:8">
      <c r="A7" s="13" t="s">
        <v>25</v>
      </c>
      <c r="B7" s="11">
        <v>112</v>
      </c>
      <c r="C7" s="11">
        <v>1210</v>
      </c>
      <c r="D7" s="11">
        <v>2341</v>
      </c>
      <c r="E7" s="11">
        <v>24684</v>
      </c>
      <c r="F7" s="11">
        <v>1250</v>
      </c>
      <c r="G7" s="226">
        <v>19.7</v>
      </c>
    </row>
    <row r="8" spans="1:8">
      <c r="A8" s="13" t="s">
        <v>24</v>
      </c>
      <c r="B8" s="11">
        <v>138</v>
      </c>
      <c r="C8" s="11">
        <v>1339</v>
      </c>
      <c r="D8" s="11">
        <v>2699</v>
      </c>
      <c r="E8" s="11">
        <v>27098</v>
      </c>
      <c r="F8" s="11">
        <v>1407</v>
      </c>
      <c r="G8" s="226">
        <v>19.3</v>
      </c>
    </row>
    <row r="9" spans="1:8">
      <c r="A9" s="10" t="s">
        <v>23</v>
      </c>
      <c r="B9" s="5">
        <v>395</v>
      </c>
      <c r="C9" s="5">
        <v>4202</v>
      </c>
      <c r="D9" s="5">
        <v>8153</v>
      </c>
      <c r="E9" s="5">
        <v>85165</v>
      </c>
      <c r="F9" s="5">
        <v>4335</v>
      </c>
      <c r="G9" s="225">
        <v>19.600000000000001</v>
      </c>
    </row>
    <row r="10" spans="1:8">
      <c r="A10" s="13" t="s">
        <v>22</v>
      </c>
      <c r="B10" s="11">
        <v>183</v>
      </c>
      <c r="C10" s="11">
        <v>1709</v>
      </c>
      <c r="D10" s="11">
        <v>3236</v>
      </c>
      <c r="E10" s="11">
        <v>32866</v>
      </c>
      <c r="F10" s="11">
        <v>1674</v>
      </c>
      <c r="G10" s="226">
        <v>19.600000000000001</v>
      </c>
    </row>
    <row r="11" spans="1:8">
      <c r="A11" s="13" t="s">
        <v>21</v>
      </c>
      <c r="B11" s="11">
        <v>105</v>
      </c>
      <c r="C11" s="11">
        <v>1011</v>
      </c>
      <c r="D11" s="11">
        <v>1886</v>
      </c>
      <c r="E11" s="11">
        <v>19609</v>
      </c>
      <c r="F11" s="11">
        <v>963</v>
      </c>
      <c r="G11" s="226">
        <v>20.399999999999999</v>
      </c>
    </row>
    <row r="12" spans="1:8">
      <c r="A12" s="13" t="s">
        <v>20</v>
      </c>
      <c r="B12" s="11">
        <v>117</v>
      </c>
      <c r="C12" s="11">
        <v>1183</v>
      </c>
      <c r="D12" s="11">
        <v>2127</v>
      </c>
      <c r="E12" s="11">
        <v>21030</v>
      </c>
      <c r="F12" s="11">
        <v>1129</v>
      </c>
      <c r="G12" s="226">
        <v>18.600000000000001</v>
      </c>
    </row>
    <row r="13" spans="1:8">
      <c r="A13" s="14" t="s">
        <v>19</v>
      </c>
      <c r="B13" s="5">
        <v>405</v>
      </c>
      <c r="C13" s="5">
        <v>3903</v>
      </c>
      <c r="D13" s="5">
        <v>7249</v>
      </c>
      <c r="E13" s="5">
        <v>73505</v>
      </c>
      <c r="F13" s="5">
        <v>3766</v>
      </c>
      <c r="G13" s="225">
        <v>19.5</v>
      </c>
    </row>
    <row r="14" spans="1:8">
      <c r="A14" s="13" t="s">
        <v>18</v>
      </c>
      <c r="B14" s="11">
        <v>146</v>
      </c>
      <c r="C14" s="11">
        <v>1380</v>
      </c>
      <c r="D14" s="11">
        <v>3009</v>
      </c>
      <c r="E14" s="11">
        <v>29835</v>
      </c>
      <c r="F14" s="11">
        <v>1539</v>
      </c>
      <c r="G14" s="226">
        <v>19.399999999999999</v>
      </c>
    </row>
    <row r="15" spans="1:8">
      <c r="A15" s="13" t="s">
        <v>17</v>
      </c>
      <c r="B15" s="11">
        <v>148</v>
      </c>
      <c r="C15" s="11">
        <v>1317</v>
      </c>
      <c r="D15" s="11">
        <v>2650</v>
      </c>
      <c r="E15" s="11">
        <v>26433</v>
      </c>
      <c r="F15" s="11">
        <v>1363</v>
      </c>
      <c r="G15" s="226">
        <v>19.399999999999999</v>
      </c>
    </row>
    <row r="16" spans="1:8">
      <c r="A16" s="13" t="s">
        <v>16</v>
      </c>
      <c r="B16" s="11">
        <v>90</v>
      </c>
      <c r="C16" s="11">
        <v>989</v>
      </c>
      <c r="D16" s="11">
        <v>1878</v>
      </c>
      <c r="E16" s="11">
        <v>18205</v>
      </c>
      <c r="F16" s="11">
        <v>935</v>
      </c>
      <c r="G16" s="226">
        <v>19.5</v>
      </c>
    </row>
    <row r="17" spans="1:10" ht="22.5">
      <c r="A17" s="10" t="s">
        <v>15</v>
      </c>
      <c r="B17" s="5">
        <v>384</v>
      </c>
      <c r="C17" s="5">
        <v>3686</v>
      </c>
      <c r="D17" s="5">
        <v>7537</v>
      </c>
      <c r="E17" s="5">
        <v>74473</v>
      </c>
      <c r="F17" s="5">
        <v>3837</v>
      </c>
      <c r="G17" s="225">
        <v>19.399999999999999</v>
      </c>
    </row>
    <row r="18" spans="1:10">
      <c r="A18" s="9" t="s">
        <v>14</v>
      </c>
      <c r="B18" s="5">
        <v>1184</v>
      </c>
      <c r="C18" s="5">
        <v>11791</v>
      </c>
      <c r="D18" s="5">
        <v>22939</v>
      </c>
      <c r="E18" s="5">
        <v>233143</v>
      </c>
      <c r="F18" s="5">
        <v>11938</v>
      </c>
      <c r="G18" s="225">
        <v>19.5</v>
      </c>
    </row>
    <row r="19" spans="1:10">
      <c r="A19" s="13" t="s">
        <v>13</v>
      </c>
      <c r="B19" s="11">
        <v>304</v>
      </c>
      <c r="C19" s="11">
        <v>3167</v>
      </c>
      <c r="D19" s="11">
        <v>5804</v>
      </c>
      <c r="E19" s="11">
        <v>65650</v>
      </c>
      <c r="F19" s="11">
        <v>3234</v>
      </c>
      <c r="G19" s="226">
        <v>20.3</v>
      </c>
    </row>
    <row r="20" spans="1:10">
      <c r="A20" s="13" t="s">
        <v>12</v>
      </c>
      <c r="B20" s="11">
        <v>128</v>
      </c>
      <c r="C20" s="11">
        <v>1297</v>
      </c>
      <c r="D20" s="11">
        <v>2438</v>
      </c>
      <c r="E20" s="11">
        <v>25873</v>
      </c>
      <c r="F20" s="11">
        <v>1301</v>
      </c>
      <c r="G20" s="226">
        <v>19.899999999999999</v>
      </c>
    </row>
    <row r="21" spans="1:10">
      <c r="A21" s="13" t="s">
        <v>11</v>
      </c>
      <c r="B21" s="11">
        <v>104</v>
      </c>
      <c r="C21" s="11">
        <v>883</v>
      </c>
      <c r="D21" s="11">
        <v>1554</v>
      </c>
      <c r="E21" s="11">
        <v>16801</v>
      </c>
      <c r="F21" s="11">
        <v>876</v>
      </c>
      <c r="G21" s="226">
        <v>19.2</v>
      </c>
    </row>
    <row r="22" spans="1:10">
      <c r="A22" s="10" t="s">
        <v>10</v>
      </c>
      <c r="B22" s="5">
        <v>536</v>
      </c>
      <c r="C22" s="5">
        <v>5347</v>
      </c>
      <c r="D22" s="5">
        <v>9796</v>
      </c>
      <c r="E22" s="5">
        <v>108324</v>
      </c>
      <c r="F22" s="5">
        <v>5411</v>
      </c>
      <c r="G22" s="225">
        <v>20</v>
      </c>
    </row>
    <row r="23" spans="1:10">
      <c r="A23" s="13" t="s">
        <v>9</v>
      </c>
      <c r="B23" s="11">
        <v>161</v>
      </c>
      <c r="C23" s="11">
        <v>2092</v>
      </c>
      <c r="D23" s="11">
        <v>4403</v>
      </c>
      <c r="E23" s="11">
        <v>48769</v>
      </c>
      <c r="F23" s="11">
        <v>2218</v>
      </c>
      <c r="G23" s="226">
        <v>22</v>
      </c>
      <c r="I23" s="227"/>
      <c r="J23" s="227"/>
    </row>
    <row r="24" spans="1:10">
      <c r="A24" s="13" t="s">
        <v>8</v>
      </c>
      <c r="B24" s="11">
        <v>130</v>
      </c>
      <c r="C24" s="11">
        <v>1559</v>
      </c>
      <c r="D24" s="11">
        <v>3071</v>
      </c>
      <c r="E24" s="11">
        <v>34079</v>
      </c>
      <c r="F24" s="11">
        <v>1627</v>
      </c>
      <c r="G24" s="226">
        <v>20.9</v>
      </c>
    </row>
    <row r="25" spans="1:10">
      <c r="A25" s="13" t="s">
        <v>7</v>
      </c>
      <c r="B25" s="11">
        <v>236</v>
      </c>
      <c r="C25" s="11">
        <v>2758</v>
      </c>
      <c r="D25" s="11">
        <v>5107</v>
      </c>
      <c r="E25" s="11">
        <v>57244</v>
      </c>
      <c r="F25" s="11">
        <v>2777</v>
      </c>
      <c r="G25" s="226">
        <v>20.6</v>
      </c>
    </row>
    <row r="26" spans="1:10">
      <c r="A26" s="10" t="s">
        <v>6</v>
      </c>
      <c r="B26" s="5">
        <v>527</v>
      </c>
      <c r="C26" s="5">
        <v>6409</v>
      </c>
      <c r="D26" s="5">
        <v>12581</v>
      </c>
      <c r="E26" s="5">
        <v>140092</v>
      </c>
      <c r="F26" s="5">
        <v>6622</v>
      </c>
      <c r="G26" s="225">
        <v>21.2</v>
      </c>
    </row>
    <row r="27" spans="1:10">
      <c r="A27" s="13" t="s">
        <v>5</v>
      </c>
      <c r="B27" s="11">
        <v>179</v>
      </c>
      <c r="C27" s="11">
        <v>2139</v>
      </c>
      <c r="D27" s="11">
        <v>4016</v>
      </c>
      <c r="E27" s="11">
        <v>42871</v>
      </c>
      <c r="F27" s="11">
        <v>2169</v>
      </c>
      <c r="G27" s="226">
        <v>19.8</v>
      </c>
    </row>
    <row r="28" spans="1:10">
      <c r="A28" s="13" t="s">
        <v>4</v>
      </c>
      <c r="B28" s="11">
        <v>125</v>
      </c>
      <c r="C28" s="11">
        <v>1427</v>
      </c>
      <c r="D28" s="11">
        <v>2660</v>
      </c>
      <c r="E28" s="11">
        <v>28850</v>
      </c>
      <c r="F28" s="11">
        <v>1425</v>
      </c>
      <c r="G28" s="226">
        <v>20.2</v>
      </c>
    </row>
    <row r="29" spans="1:10">
      <c r="A29" s="13" t="s">
        <v>3</v>
      </c>
      <c r="B29" s="11">
        <v>115</v>
      </c>
      <c r="C29" s="11">
        <v>1283</v>
      </c>
      <c r="D29" s="11">
        <v>2946</v>
      </c>
      <c r="E29" s="11">
        <v>31625</v>
      </c>
      <c r="F29" s="11">
        <v>1422</v>
      </c>
      <c r="G29" s="226">
        <v>22.2</v>
      </c>
    </row>
    <row r="30" spans="1:10">
      <c r="A30" s="10" t="s">
        <v>2</v>
      </c>
      <c r="B30" s="5">
        <v>419</v>
      </c>
      <c r="C30" s="5">
        <v>4849</v>
      </c>
      <c r="D30" s="5">
        <v>9622</v>
      </c>
      <c r="E30" s="5">
        <v>103346</v>
      </c>
      <c r="F30" s="5">
        <v>5016</v>
      </c>
      <c r="G30" s="225">
        <v>20.6</v>
      </c>
    </row>
    <row r="31" spans="1:10">
      <c r="A31" s="237" t="s">
        <v>1</v>
      </c>
      <c r="B31" s="5">
        <v>1482</v>
      </c>
      <c r="C31" s="5">
        <v>16605</v>
      </c>
      <c r="D31" s="5">
        <v>31999</v>
      </c>
      <c r="E31" s="5">
        <v>351762</v>
      </c>
      <c r="F31" s="5">
        <v>17049</v>
      </c>
      <c r="G31" s="225">
        <v>20.6</v>
      </c>
    </row>
    <row r="32" spans="1:10">
      <c r="A32" s="7" t="s">
        <v>0</v>
      </c>
      <c r="B32" s="5">
        <v>3363</v>
      </c>
      <c r="C32" s="5">
        <v>37952</v>
      </c>
      <c r="D32" s="5">
        <v>75606</v>
      </c>
      <c r="E32" s="5">
        <v>788639</v>
      </c>
      <c r="F32" s="5">
        <v>38799</v>
      </c>
      <c r="G32" s="225">
        <v>20.3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EE0E-BF8D-4DA8-ACDB-7C5B206DA5FF}">
  <dimension ref="A1:J32"/>
  <sheetViews>
    <sheetView workbookViewId="0"/>
  </sheetViews>
  <sheetFormatPr defaultRowHeight="11.25"/>
  <cols>
    <col min="1" max="1" width="23.140625" style="109" customWidth="1"/>
    <col min="2" max="6" width="13.42578125" style="109" customWidth="1"/>
    <col min="7" max="16384" width="9.140625" style="109"/>
  </cols>
  <sheetData>
    <row r="1" spans="1:7" ht="12" thickBot="1">
      <c r="A1" s="239" t="s">
        <v>126</v>
      </c>
      <c r="B1" s="238"/>
      <c r="C1" s="238"/>
      <c r="D1" s="238"/>
      <c r="E1" s="238"/>
      <c r="F1" s="238"/>
    </row>
    <row r="2" spans="1:7" ht="22.5">
      <c r="A2" s="233" t="s">
        <v>37</v>
      </c>
      <c r="B2" s="232" t="s">
        <v>125</v>
      </c>
      <c r="C2" s="232" t="s">
        <v>121</v>
      </c>
      <c r="D2" s="232" t="s">
        <v>120</v>
      </c>
      <c r="E2" s="232" t="s">
        <v>119</v>
      </c>
      <c r="F2" s="231" t="s">
        <v>124</v>
      </c>
      <c r="G2" s="230"/>
    </row>
    <row r="3" spans="1:7">
      <c r="A3" s="17" t="s">
        <v>30</v>
      </c>
      <c r="B3" s="229">
        <v>103</v>
      </c>
      <c r="C3" s="229">
        <v>564</v>
      </c>
      <c r="D3" s="229">
        <v>1319</v>
      </c>
      <c r="E3" s="229">
        <v>16029</v>
      </c>
      <c r="F3" s="228">
        <v>4.0999999999999996</v>
      </c>
    </row>
    <row r="4" spans="1:7">
      <c r="A4" s="13" t="s">
        <v>28</v>
      </c>
      <c r="B4" s="11">
        <v>39</v>
      </c>
      <c r="C4" s="11">
        <v>242</v>
      </c>
      <c r="D4" s="11">
        <v>676</v>
      </c>
      <c r="E4" s="11">
        <v>8126</v>
      </c>
      <c r="F4" s="226">
        <v>6.9</v>
      </c>
    </row>
    <row r="5" spans="1:7">
      <c r="A5" s="9" t="s">
        <v>27</v>
      </c>
      <c r="B5" s="5">
        <v>142</v>
      </c>
      <c r="C5" s="5">
        <v>806</v>
      </c>
      <c r="D5" s="5">
        <v>1995</v>
      </c>
      <c r="E5" s="5">
        <v>24155</v>
      </c>
      <c r="F5" s="225">
        <v>5</v>
      </c>
    </row>
    <row r="6" spans="1:7">
      <c r="A6" s="13" t="s">
        <v>26</v>
      </c>
      <c r="B6" s="11">
        <v>36</v>
      </c>
      <c r="C6" s="11">
        <v>204</v>
      </c>
      <c r="D6" s="11">
        <v>579</v>
      </c>
      <c r="E6" s="11">
        <v>6131</v>
      </c>
      <c r="F6" s="226">
        <v>8.6</v>
      </c>
    </row>
    <row r="7" spans="1:7">
      <c r="A7" s="13" t="s">
        <v>25</v>
      </c>
      <c r="B7" s="11">
        <v>28</v>
      </c>
      <c r="C7" s="11">
        <v>147</v>
      </c>
      <c r="D7" s="11">
        <v>386</v>
      </c>
      <c r="E7" s="11">
        <v>5123</v>
      </c>
      <c r="F7" s="226">
        <v>6.6</v>
      </c>
    </row>
    <row r="8" spans="1:7">
      <c r="A8" s="13" t="s">
        <v>24</v>
      </c>
      <c r="B8" s="11">
        <v>33</v>
      </c>
      <c r="C8" s="11">
        <v>182</v>
      </c>
      <c r="D8" s="11">
        <v>439</v>
      </c>
      <c r="E8" s="11">
        <v>6121</v>
      </c>
      <c r="F8" s="226">
        <v>10.199999999999999</v>
      </c>
    </row>
    <row r="9" spans="1:7">
      <c r="A9" s="10" t="s">
        <v>23</v>
      </c>
      <c r="B9" s="5">
        <v>97</v>
      </c>
      <c r="C9" s="5">
        <v>533</v>
      </c>
      <c r="D9" s="5">
        <v>1404</v>
      </c>
      <c r="E9" s="5">
        <v>17375</v>
      </c>
      <c r="F9" s="225">
        <v>8.6</v>
      </c>
    </row>
    <row r="10" spans="1:7">
      <c r="A10" s="13" t="s">
        <v>22</v>
      </c>
      <c r="B10" s="11">
        <v>28</v>
      </c>
      <c r="C10" s="11">
        <v>192</v>
      </c>
      <c r="D10" s="11">
        <v>499</v>
      </c>
      <c r="E10" s="11">
        <v>6235</v>
      </c>
      <c r="F10" s="226">
        <v>6.6</v>
      </c>
    </row>
    <row r="11" spans="1:7">
      <c r="A11" s="13" t="s">
        <v>21</v>
      </c>
      <c r="B11" s="11">
        <v>18</v>
      </c>
      <c r="C11" s="11">
        <v>91</v>
      </c>
      <c r="D11" s="11">
        <v>234</v>
      </c>
      <c r="E11" s="11">
        <v>3357</v>
      </c>
      <c r="F11" s="226">
        <v>10.9</v>
      </c>
    </row>
    <row r="12" spans="1:7">
      <c r="A12" s="13" t="s">
        <v>20</v>
      </c>
      <c r="B12" s="11">
        <v>22</v>
      </c>
      <c r="C12" s="11">
        <v>125</v>
      </c>
      <c r="D12" s="11">
        <v>266</v>
      </c>
      <c r="E12" s="11">
        <v>4300</v>
      </c>
      <c r="F12" s="226">
        <v>8.1999999999999993</v>
      </c>
    </row>
    <row r="13" spans="1:7">
      <c r="A13" s="14" t="s">
        <v>19</v>
      </c>
      <c r="B13" s="5">
        <v>68</v>
      </c>
      <c r="C13" s="5">
        <v>408</v>
      </c>
      <c r="D13" s="5">
        <v>999</v>
      </c>
      <c r="E13" s="5">
        <v>13892</v>
      </c>
      <c r="F13" s="225">
        <v>8.1</v>
      </c>
    </row>
    <row r="14" spans="1:7">
      <c r="A14" s="13" t="s">
        <v>18</v>
      </c>
      <c r="B14" s="11">
        <v>31</v>
      </c>
      <c r="C14" s="11">
        <v>167</v>
      </c>
      <c r="D14" s="11">
        <v>357</v>
      </c>
      <c r="E14" s="11">
        <v>5296</v>
      </c>
      <c r="F14" s="226">
        <v>8</v>
      </c>
    </row>
    <row r="15" spans="1:7">
      <c r="A15" s="13" t="s">
        <v>17</v>
      </c>
      <c r="B15" s="11">
        <v>25</v>
      </c>
      <c r="C15" s="11">
        <v>118</v>
      </c>
      <c r="D15" s="11">
        <v>293</v>
      </c>
      <c r="E15" s="11">
        <v>3823</v>
      </c>
      <c r="F15" s="226">
        <v>15.1</v>
      </c>
    </row>
    <row r="16" spans="1:7">
      <c r="A16" s="13" t="s">
        <v>16</v>
      </c>
      <c r="B16" s="11">
        <v>19</v>
      </c>
      <c r="C16" s="11">
        <v>132</v>
      </c>
      <c r="D16" s="11">
        <v>372</v>
      </c>
      <c r="E16" s="11">
        <v>4764</v>
      </c>
      <c r="F16" s="226">
        <v>13.3</v>
      </c>
    </row>
    <row r="17" spans="1:10">
      <c r="A17" s="14" t="s">
        <v>15</v>
      </c>
      <c r="B17" s="5">
        <v>75</v>
      </c>
      <c r="C17" s="5">
        <v>417</v>
      </c>
      <c r="D17" s="5">
        <v>1022</v>
      </c>
      <c r="E17" s="5">
        <v>13883</v>
      </c>
      <c r="F17" s="225">
        <v>11.8</v>
      </c>
    </row>
    <row r="18" spans="1:10">
      <c r="A18" s="9" t="s">
        <v>14</v>
      </c>
      <c r="B18" s="5">
        <v>240</v>
      </c>
      <c r="C18" s="5">
        <v>1358</v>
      </c>
      <c r="D18" s="5">
        <v>3425</v>
      </c>
      <c r="E18" s="5">
        <v>45150</v>
      </c>
      <c r="F18" s="225">
        <v>9.4</v>
      </c>
    </row>
    <row r="19" spans="1:10">
      <c r="A19" s="13" t="s">
        <v>13</v>
      </c>
      <c r="B19" s="11">
        <v>61</v>
      </c>
      <c r="C19" s="11">
        <v>320</v>
      </c>
      <c r="D19" s="11">
        <v>793</v>
      </c>
      <c r="E19" s="11">
        <v>10693</v>
      </c>
      <c r="F19" s="226">
        <v>8.9</v>
      </c>
    </row>
    <row r="20" spans="1:10">
      <c r="A20" s="13" t="s">
        <v>12</v>
      </c>
      <c r="B20" s="11">
        <v>25</v>
      </c>
      <c r="C20" s="11">
        <v>185</v>
      </c>
      <c r="D20" s="11">
        <v>401</v>
      </c>
      <c r="E20" s="11">
        <v>5180</v>
      </c>
      <c r="F20" s="226">
        <v>23.2</v>
      </c>
    </row>
    <row r="21" spans="1:10">
      <c r="A21" s="13" t="s">
        <v>11</v>
      </c>
      <c r="B21" s="11">
        <v>15</v>
      </c>
      <c r="C21" s="11">
        <v>91</v>
      </c>
      <c r="D21" s="11">
        <v>217</v>
      </c>
      <c r="E21" s="11">
        <v>2439</v>
      </c>
      <c r="F21" s="226">
        <v>9.9</v>
      </c>
    </row>
    <row r="22" spans="1:10">
      <c r="A22" s="10" t="s">
        <v>10</v>
      </c>
      <c r="B22" s="5">
        <v>101</v>
      </c>
      <c r="C22" s="5">
        <v>596</v>
      </c>
      <c r="D22" s="5">
        <v>1411</v>
      </c>
      <c r="E22" s="5">
        <v>18312</v>
      </c>
      <c r="F22" s="225">
        <v>13.1</v>
      </c>
    </row>
    <row r="23" spans="1:10">
      <c r="A23" s="13" t="s">
        <v>9</v>
      </c>
      <c r="B23" s="11">
        <v>40</v>
      </c>
      <c r="C23" s="11">
        <v>217</v>
      </c>
      <c r="D23" s="11">
        <v>570</v>
      </c>
      <c r="E23" s="11">
        <v>8482</v>
      </c>
      <c r="F23" s="226">
        <v>6.4</v>
      </c>
      <c r="I23" s="227"/>
      <c r="J23" s="227"/>
    </row>
    <row r="24" spans="1:10">
      <c r="A24" s="13" t="s">
        <v>8</v>
      </c>
      <c r="B24" s="11">
        <v>36</v>
      </c>
      <c r="C24" s="11">
        <v>204</v>
      </c>
      <c r="D24" s="11">
        <v>485</v>
      </c>
      <c r="E24" s="11">
        <v>7103</v>
      </c>
      <c r="F24" s="226">
        <v>9.6</v>
      </c>
    </row>
    <row r="25" spans="1:10">
      <c r="A25" s="13" t="s">
        <v>7</v>
      </c>
      <c r="B25" s="11">
        <v>62</v>
      </c>
      <c r="C25" s="11">
        <v>305</v>
      </c>
      <c r="D25" s="11">
        <v>752</v>
      </c>
      <c r="E25" s="11">
        <v>9550</v>
      </c>
      <c r="F25" s="226">
        <v>11</v>
      </c>
    </row>
    <row r="26" spans="1:10">
      <c r="A26" s="10" t="s">
        <v>6</v>
      </c>
      <c r="B26" s="5">
        <v>138</v>
      </c>
      <c r="C26" s="5">
        <v>726</v>
      </c>
      <c r="D26" s="5">
        <v>1807</v>
      </c>
      <c r="E26" s="5">
        <v>25135</v>
      </c>
      <c r="F26" s="225">
        <v>9.1</v>
      </c>
    </row>
    <row r="27" spans="1:10">
      <c r="A27" s="13" t="s">
        <v>5</v>
      </c>
      <c r="B27" s="11">
        <v>43</v>
      </c>
      <c r="C27" s="11">
        <v>245</v>
      </c>
      <c r="D27" s="11">
        <v>608</v>
      </c>
      <c r="E27" s="11">
        <v>8685</v>
      </c>
      <c r="F27" s="226">
        <v>11.3</v>
      </c>
    </row>
    <row r="28" spans="1:10">
      <c r="A28" s="13" t="s">
        <v>4</v>
      </c>
      <c r="B28" s="11">
        <v>30</v>
      </c>
      <c r="C28" s="11">
        <v>190</v>
      </c>
      <c r="D28" s="11">
        <v>428</v>
      </c>
      <c r="E28" s="11">
        <v>6078</v>
      </c>
      <c r="F28" s="226">
        <v>20.9</v>
      </c>
    </row>
    <row r="29" spans="1:10">
      <c r="A29" s="13" t="s">
        <v>3</v>
      </c>
      <c r="B29" s="11">
        <v>42</v>
      </c>
      <c r="C29" s="11">
        <v>167</v>
      </c>
      <c r="D29" s="11">
        <v>446</v>
      </c>
      <c r="E29" s="11">
        <v>6135</v>
      </c>
      <c r="F29" s="226">
        <v>8.9</v>
      </c>
    </row>
    <row r="30" spans="1:10">
      <c r="A30" s="10" t="s">
        <v>2</v>
      </c>
      <c r="B30" s="5">
        <v>115</v>
      </c>
      <c r="C30" s="5">
        <v>602</v>
      </c>
      <c r="D30" s="5">
        <v>1482</v>
      </c>
      <c r="E30" s="5">
        <v>20898</v>
      </c>
      <c r="F30" s="225">
        <v>13.4</v>
      </c>
    </row>
    <row r="31" spans="1:10">
      <c r="A31" s="237" t="s">
        <v>1</v>
      </c>
      <c r="B31" s="5">
        <v>354</v>
      </c>
      <c r="C31" s="5">
        <v>1924</v>
      </c>
      <c r="D31" s="5">
        <v>4700</v>
      </c>
      <c r="E31" s="5">
        <v>64345</v>
      </c>
      <c r="F31" s="225">
        <v>11.6</v>
      </c>
    </row>
    <row r="32" spans="1:10">
      <c r="A32" s="7" t="s">
        <v>0</v>
      </c>
      <c r="B32" s="5">
        <v>736</v>
      </c>
      <c r="C32" s="5">
        <v>4088</v>
      </c>
      <c r="D32" s="5">
        <v>10120</v>
      </c>
      <c r="E32" s="5">
        <v>133650</v>
      </c>
      <c r="F32" s="225">
        <v>9.6999999999999993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5D1B-AEE4-4FA4-8C2E-54D3D4BC1655}">
  <dimension ref="A1:J32"/>
  <sheetViews>
    <sheetView workbookViewId="0"/>
  </sheetViews>
  <sheetFormatPr defaultRowHeight="11.25"/>
  <cols>
    <col min="1" max="1" width="20.85546875" style="109" customWidth="1"/>
    <col min="2" max="4" width="11.140625" style="109" customWidth="1"/>
    <col min="5" max="6" width="11.28515625" style="109" customWidth="1"/>
    <col min="7" max="7" width="11.140625" style="109" customWidth="1"/>
    <col min="8" max="16384" width="9.140625" style="109"/>
  </cols>
  <sheetData>
    <row r="1" spans="1:8" ht="12" thickBot="1">
      <c r="A1" s="239" t="s">
        <v>130</v>
      </c>
      <c r="B1" s="238"/>
      <c r="C1" s="238"/>
      <c r="D1" s="238"/>
      <c r="E1" s="238"/>
      <c r="F1" s="238"/>
      <c r="G1" s="238"/>
    </row>
    <row r="2" spans="1:8" ht="45">
      <c r="A2" s="233" t="s">
        <v>37</v>
      </c>
      <c r="B2" s="232" t="s">
        <v>129</v>
      </c>
      <c r="C2" s="232" t="s">
        <v>128</v>
      </c>
      <c r="D2" s="232" t="s">
        <v>120</v>
      </c>
      <c r="E2" s="232" t="s">
        <v>119</v>
      </c>
      <c r="F2" s="231" t="s">
        <v>127</v>
      </c>
      <c r="G2" s="231" t="s">
        <v>124</v>
      </c>
      <c r="H2" s="230"/>
    </row>
    <row r="3" spans="1:8">
      <c r="A3" s="17" t="s">
        <v>30</v>
      </c>
      <c r="B3" s="229">
        <v>186</v>
      </c>
      <c r="C3" s="229">
        <v>182</v>
      </c>
      <c r="D3" s="229">
        <v>9943</v>
      </c>
      <c r="E3" s="229">
        <v>104513</v>
      </c>
      <c r="F3" s="229">
        <v>52032</v>
      </c>
      <c r="G3" s="31">
        <v>3.3</v>
      </c>
    </row>
    <row r="4" spans="1:8">
      <c r="A4" s="13" t="s">
        <v>28</v>
      </c>
      <c r="B4" s="11">
        <v>63</v>
      </c>
      <c r="C4" s="11">
        <v>57</v>
      </c>
      <c r="D4" s="11">
        <v>2546</v>
      </c>
      <c r="E4" s="11">
        <v>29176</v>
      </c>
      <c r="F4" s="11">
        <v>15893</v>
      </c>
      <c r="G4" s="31">
        <v>4</v>
      </c>
    </row>
    <row r="5" spans="1:8">
      <c r="A5" s="9" t="s">
        <v>27</v>
      </c>
      <c r="B5" s="5">
        <v>249</v>
      </c>
      <c r="C5" s="5">
        <v>239</v>
      </c>
      <c r="D5" s="5">
        <v>12489</v>
      </c>
      <c r="E5" s="5">
        <v>133689</v>
      </c>
      <c r="F5" s="5">
        <v>67925</v>
      </c>
      <c r="G5" s="240">
        <v>3.4</v>
      </c>
    </row>
    <row r="6" spans="1:8">
      <c r="A6" s="13" t="s">
        <v>26</v>
      </c>
      <c r="B6" s="11">
        <v>36</v>
      </c>
      <c r="C6" s="11">
        <v>45</v>
      </c>
      <c r="D6" s="11">
        <v>1407</v>
      </c>
      <c r="E6" s="11">
        <v>18651</v>
      </c>
      <c r="F6" s="11">
        <v>7260</v>
      </c>
      <c r="G6" s="31">
        <v>7.9</v>
      </c>
    </row>
    <row r="7" spans="1:8">
      <c r="A7" s="13" t="s">
        <v>25</v>
      </c>
      <c r="B7" s="11">
        <v>24</v>
      </c>
      <c r="C7" s="11">
        <v>30</v>
      </c>
      <c r="D7" s="11">
        <v>1033</v>
      </c>
      <c r="E7" s="11">
        <v>12461</v>
      </c>
      <c r="F7" s="11">
        <v>6164</v>
      </c>
      <c r="G7" s="31">
        <v>6.4</v>
      </c>
    </row>
    <row r="8" spans="1:8">
      <c r="A8" s="13" t="s">
        <v>24</v>
      </c>
      <c r="B8" s="11">
        <v>23</v>
      </c>
      <c r="C8" s="11">
        <v>29</v>
      </c>
      <c r="D8" s="11">
        <v>1195</v>
      </c>
      <c r="E8" s="11">
        <v>14797</v>
      </c>
      <c r="F8" s="11">
        <v>6867</v>
      </c>
      <c r="G8" s="31">
        <v>13.7</v>
      </c>
    </row>
    <row r="9" spans="1:8">
      <c r="A9" s="10" t="s">
        <v>23</v>
      </c>
      <c r="B9" s="5">
        <v>83</v>
      </c>
      <c r="C9" s="5">
        <v>104</v>
      </c>
      <c r="D9" s="5">
        <v>3635</v>
      </c>
      <c r="E9" s="5">
        <v>45909</v>
      </c>
      <c r="F9" s="5">
        <v>20291</v>
      </c>
      <c r="G9" s="240">
        <v>9.4</v>
      </c>
    </row>
    <row r="10" spans="1:8">
      <c r="A10" s="13" t="s">
        <v>22</v>
      </c>
      <c r="B10" s="11">
        <v>33</v>
      </c>
      <c r="C10" s="11">
        <v>38</v>
      </c>
      <c r="D10" s="11">
        <v>1708</v>
      </c>
      <c r="E10" s="11">
        <v>20463</v>
      </c>
      <c r="F10" s="11">
        <v>9231</v>
      </c>
      <c r="G10" s="31">
        <v>14</v>
      </c>
    </row>
    <row r="11" spans="1:8">
      <c r="A11" s="13" t="s">
        <v>21</v>
      </c>
      <c r="B11" s="11">
        <v>15</v>
      </c>
      <c r="C11" s="11">
        <v>23</v>
      </c>
      <c r="D11" s="11">
        <v>903</v>
      </c>
      <c r="E11" s="11">
        <v>10982</v>
      </c>
      <c r="F11" s="11">
        <v>4564</v>
      </c>
      <c r="G11" s="31">
        <v>13.7</v>
      </c>
    </row>
    <row r="12" spans="1:8">
      <c r="A12" s="13" t="s">
        <v>20</v>
      </c>
      <c r="B12" s="11">
        <v>14</v>
      </c>
      <c r="C12" s="11">
        <v>25</v>
      </c>
      <c r="D12" s="11">
        <v>969</v>
      </c>
      <c r="E12" s="11">
        <v>12519</v>
      </c>
      <c r="F12" s="11">
        <v>5075</v>
      </c>
      <c r="G12" s="31">
        <v>9.3000000000000007</v>
      </c>
    </row>
    <row r="13" spans="1:8">
      <c r="A13" s="10" t="s">
        <v>19</v>
      </c>
      <c r="B13" s="5">
        <v>62</v>
      </c>
      <c r="C13" s="5">
        <v>86</v>
      </c>
      <c r="D13" s="5">
        <v>3580</v>
      </c>
      <c r="E13" s="5">
        <v>43964</v>
      </c>
      <c r="F13" s="5">
        <v>18870</v>
      </c>
      <c r="G13" s="240">
        <v>12.6</v>
      </c>
    </row>
    <row r="14" spans="1:8">
      <c r="A14" s="13" t="s">
        <v>18</v>
      </c>
      <c r="B14" s="11">
        <v>28</v>
      </c>
      <c r="C14" s="11">
        <v>29</v>
      </c>
      <c r="D14" s="11">
        <v>1491</v>
      </c>
      <c r="E14" s="11">
        <v>15525</v>
      </c>
      <c r="F14" s="11">
        <v>8833</v>
      </c>
      <c r="G14" s="31">
        <v>13.5</v>
      </c>
    </row>
    <row r="15" spans="1:8">
      <c r="A15" s="13" t="s">
        <v>17</v>
      </c>
      <c r="B15" s="11">
        <v>23</v>
      </c>
      <c r="C15" s="11">
        <v>26</v>
      </c>
      <c r="D15" s="11">
        <v>777</v>
      </c>
      <c r="E15" s="11">
        <v>9090</v>
      </c>
      <c r="F15" s="11">
        <v>4859</v>
      </c>
      <c r="G15" s="31">
        <v>17.3</v>
      </c>
    </row>
    <row r="16" spans="1:8">
      <c r="A16" s="13" t="s">
        <v>16</v>
      </c>
      <c r="B16" s="11">
        <v>20</v>
      </c>
      <c r="C16" s="11">
        <v>22</v>
      </c>
      <c r="D16" s="11">
        <v>1004</v>
      </c>
      <c r="E16" s="11">
        <v>11325</v>
      </c>
      <c r="F16" s="11">
        <v>5001</v>
      </c>
      <c r="G16" s="31">
        <v>14.3</v>
      </c>
    </row>
    <row r="17" spans="1:10">
      <c r="A17" s="14" t="s">
        <v>15</v>
      </c>
      <c r="B17" s="5">
        <v>71</v>
      </c>
      <c r="C17" s="5">
        <v>77</v>
      </c>
      <c r="D17" s="5">
        <v>3272</v>
      </c>
      <c r="E17" s="5">
        <v>35940</v>
      </c>
      <c r="F17" s="5">
        <v>18693</v>
      </c>
      <c r="G17" s="240">
        <v>14.7</v>
      </c>
    </row>
    <row r="18" spans="1:10">
      <c r="A18" s="9" t="s">
        <v>14</v>
      </c>
      <c r="B18" s="5">
        <v>216</v>
      </c>
      <c r="C18" s="5">
        <v>267</v>
      </c>
      <c r="D18" s="5">
        <v>10487</v>
      </c>
      <c r="E18" s="5">
        <v>125813</v>
      </c>
      <c r="F18" s="5">
        <v>57854</v>
      </c>
      <c r="G18" s="240">
        <v>12</v>
      </c>
    </row>
    <row r="19" spans="1:10">
      <c r="A19" s="13" t="s">
        <v>13</v>
      </c>
      <c r="B19" s="11">
        <v>55</v>
      </c>
      <c r="C19" s="11">
        <v>62</v>
      </c>
      <c r="D19" s="11">
        <v>2624</v>
      </c>
      <c r="E19" s="11">
        <v>32533</v>
      </c>
      <c r="F19" s="11">
        <v>12653</v>
      </c>
      <c r="G19" s="31">
        <v>10.6</v>
      </c>
    </row>
    <row r="20" spans="1:10">
      <c r="A20" s="13" t="s">
        <v>12</v>
      </c>
      <c r="B20" s="11">
        <v>20</v>
      </c>
      <c r="C20" s="11">
        <v>26</v>
      </c>
      <c r="D20" s="11">
        <v>1060</v>
      </c>
      <c r="E20" s="11">
        <v>14115</v>
      </c>
      <c r="F20" s="11">
        <v>5646</v>
      </c>
      <c r="G20" s="31">
        <v>21.2</v>
      </c>
    </row>
    <row r="21" spans="1:10">
      <c r="A21" s="13" t="s">
        <v>11</v>
      </c>
      <c r="B21" s="11">
        <v>15</v>
      </c>
      <c r="C21" s="11">
        <v>17</v>
      </c>
      <c r="D21" s="11">
        <v>589</v>
      </c>
      <c r="E21" s="11">
        <v>7258</v>
      </c>
      <c r="F21" s="11">
        <v>3235</v>
      </c>
      <c r="G21" s="31">
        <v>6</v>
      </c>
    </row>
    <row r="22" spans="1:10">
      <c r="A22" s="10" t="s">
        <v>10</v>
      </c>
      <c r="B22" s="5">
        <v>90</v>
      </c>
      <c r="C22" s="5">
        <v>105</v>
      </c>
      <c r="D22" s="5">
        <v>4273</v>
      </c>
      <c r="E22" s="5">
        <v>53906</v>
      </c>
      <c r="F22" s="5">
        <v>21534</v>
      </c>
      <c r="G22" s="240">
        <v>12.8</v>
      </c>
    </row>
    <row r="23" spans="1:10">
      <c r="A23" s="13" t="s">
        <v>9</v>
      </c>
      <c r="B23" s="11">
        <v>50</v>
      </c>
      <c r="C23" s="11">
        <v>59</v>
      </c>
      <c r="D23" s="11">
        <v>2185</v>
      </c>
      <c r="E23" s="11">
        <v>26059</v>
      </c>
      <c r="F23" s="11">
        <v>11601</v>
      </c>
      <c r="G23" s="31">
        <v>12.4</v>
      </c>
      <c r="I23" s="227"/>
      <c r="J23" s="227"/>
    </row>
    <row r="24" spans="1:10">
      <c r="A24" s="13" t="s">
        <v>8</v>
      </c>
      <c r="B24" s="11">
        <v>37</v>
      </c>
      <c r="C24" s="11">
        <v>37</v>
      </c>
      <c r="D24" s="11">
        <v>1431</v>
      </c>
      <c r="E24" s="11">
        <v>16909</v>
      </c>
      <c r="F24" s="11">
        <v>7416</v>
      </c>
      <c r="G24" s="31">
        <v>10.4</v>
      </c>
    </row>
    <row r="25" spans="1:10">
      <c r="A25" s="13" t="s">
        <v>7</v>
      </c>
      <c r="B25" s="11">
        <v>70</v>
      </c>
      <c r="C25" s="11">
        <v>55</v>
      </c>
      <c r="D25" s="11">
        <v>1881</v>
      </c>
      <c r="E25" s="11">
        <v>23864</v>
      </c>
      <c r="F25" s="11">
        <v>11543</v>
      </c>
      <c r="G25" s="31">
        <v>14.9</v>
      </c>
    </row>
    <row r="26" spans="1:10">
      <c r="A26" s="10" t="s">
        <v>6</v>
      </c>
      <c r="B26" s="5">
        <v>157</v>
      </c>
      <c r="C26" s="5">
        <v>151</v>
      </c>
      <c r="D26" s="5">
        <v>5497</v>
      </c>
      <c r="E26" s="5">
        <v>66832</v>
      </c>
      <c r="F26" s="5">
        <v>30560</v>
      </c>
      <c r="G26" s="240">
        <v>12.8</v>
      </c>
    </row>
    <row r="27" spans="1:10">
      <c r="A27" s="13" t="s">
        <v>5</v>
      </c>
      <c r="B27" s="11">
        <v>46</v>
      </c>
      <c r="C27" s="11">
        <v>47</v>
      </c>
      <c r="D27" s="11">
        <v>1932</v>
      </c>
      <c r="E27" s="11">
        <v>21940</v>
      </c>
      <c r="F27" s="11">
        <v>9340</v>
      </c>
      <c r="G27" s="31">
        <v>11.6</v>
      </c>
    </row>
    <row r="28" spans="1:10">
      <c r="A28" s="13" t="s">
        <v>4</v>
      </c>
      <c r="B28" s="11">
        <v>40</v>
      </c>
      <c r="C28" s="11">
        <v>45</v>
      </c>
      <c r="D28" s="11">
        <v>1439</v>
      </c>
      <c r="E28" s="11">
        <v>17122</v>
      </c>
      <c r="F28" s="11">
        <v>8218</v>
      </c>
      <c r="G28" s="31">
        <v>16.2</v>
      </c>
    </row>
    <row r="29" spans="1:10">
      <c r="A29" s="13" t="s">
        <v>3</v>
      </c>
      <c r="B29" s="11">
        <v>39</v>
      </c>
      <c r="C29" s="11">
        <v>54</v>
      </c>
      <c r="D29" s="11">
        <v>1771</v>
      </c>
      <c r="E29" s="11">
        <v>20818</v>
      </c>
      <c r="F29" s="11">
        <v>8171</v>
      </c>
      <c r="G29" s="31">
        <v>11.8</v>
      </c>
    </row>
    <row r="30" spans="1:10">
      <c r="A30" s="10" t="s">
        <v>2</v>
      </c>
      <c r="B30" s="5">
        <v>125</v>
      </c>
      <c r="C30" s="5">
        <v>146</v>
      </c>
      <c r="D30" s="5">
        <v>5142</v>
      </c>
      <c r="E30" s="5">
        <v>59880</v>
      </c>
      <c r="F30" s="5">
        <v>25729</v>
      </c>
      <c r="G30" s="240">
        <v>13</v>
      </c>
    </row>
    <row r="31" spans="1:10">
      <c r="A31" s="237" t="s">
        <v>1</v>
      </c>
      <c r="B31" s="5">
        <v>372</v>
      </c>
      <c r="C31" s="5">
        <v>402</v>
      </c>
      <c r="D31" s="5">
        <v>14912</v>
      </c>
      <c r="E31" s="5">
        <v>180618</v>
      </c>
      <c r="F31" s="5">
        <v>77823</v>
      </c>
      <c r="G31" s="240">
        <v>12.9</v>
      </c>
    </row>
    <row r="32" spans="1:10">
      <c r="A32" s="241" t="s">
        <v>0</v>
      </c>
      <c r="B32" s="5">
        <v>837</v>
      </c>
      <c r="C32" s="5">
        <v>908</v>
      </c>
      <c r="D32" s="5">
        <v>37888</v>
      </c>
      <c r="E32" s="5">
        <v>440120</v>
      </c>
      <c r="F32" s="5">
        <v>203602</v>
      </c>
      <c r="G32" s="240">
        <v>9.8000000000000007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B8795-0EEC-4DE3-A861-D2D8227B56C3}">
  <dimension ref="A1:K33"/>
  <sheetViews>
    <sheetView workbookViewId="0"/>
  </sheetViews>
  <sheetFormatPr defaultRowHeight="11.25"/>
  <cols>
    <col min="1" max="1" width="20.7109375" style="109" customWidth="1"/>
    <col min="2" max="3" width="11.140625" style="109" customWidth="1"/>
    <col min="4" max="6" width="11.28515625" style="109" customWidth="1"/>
    <col min="7" max="7" width="11.140625" style="109" customWidth="1"/>
    <col min="8" max="16384" width="9.140625" style="109"/>
  </cols>
  <sheetData>
    <row r="1" spans="1:8" ht="12" thickBot="1">
      <c r="A1" s="239" t="s">
        <v>136</v>
      </c>
      <c r="B1" s="238"/>
      <c r="C1" s="238"/>
      <c r="D1" s="238"/>
      <c r="E1" s="238"/>
      <c r="F1" s="238"/>
      <c r="G1" s="238"/>
    </row>
    <row r="2" spans="1:8" ht="24" customHeight="1">
      <c r="A2" s="962" t="s">
        <v>37</v>
      </c>
      <c r="B2" s="940" t="s">
        <v>135</v>
      </c>
      <c r="C2" s="940" t="s">
        <v>120</v>
      </c>
      <c r="D2" s="940" t="s">
        <v>134</v>
      </c>
      <c r="E2" s="965" t="s">
        <v>133</v>
      </c>
      <c r="F2" s="989"/>
      <c r="G2" s="989"/>
      <c r="H2" s="230"/>
    </row>
    <row r="3" spans="1:8" ht="38.25" customHeight="1">
      <c r="A3" s="948"/>
      <c r="B3" s="973"/>
      <c r="C3" s="973"/>
      <c r="D3" s="973"/>
      <c r="E3" s="243" t="s">
        <v>56</v>
      </c>
      <c r="F3" s="243" t="s">
        <v>132</v>
      </c>
      <c r="G3" s="242" t="s">
        <v>131</v>
      </c>
      <c r="H3" s="230"/>
    </row>
    <row r="4" spans="1:8">
      <c r="A4" s="17" t="s">
        <v>30</v>
      </c>
      <c r="B4" s="11">
        <v>37</v>
      </c>
      <c r="C4" s="11">
        <v>10273</v>
      </c>
      <c r="D4" s="11">
        <v>156072</v>
      </c>
      <c r="E4" s="11">
        <v>138499</v>
      </c>
      <c r="F4" s="11">
        <v>99747</v>
      </c>
      <c r="G4" s="226">
        <v>15.7</v>
      </c>
    </row>
    <row r="5" spans="1:8">
      <c r="A5" s="13" t="s">
        <v>28</v>
      </c>
      <c r="B5" s="11">
        <v>3</v>
      </c>
      <c r="C5" s="11">
        <v>829</v>
      </c>
      <c r="D5" s="11">
        <v>16508</v>
      </c>
      <c r="E5" s="11">
        <v>14728</v>
      </c>
      <c r="F5" s="11">
        <v>8632</v>
      </c>
      <c r="G5" s="226">
        <v>27.7</v>
      </c>
    </row>
    <row r="6" spans="1:8">
      <c r="A6" s="9" t="s">
        <v>27</v>
      </c>
      <c r="B6" s="5">
        <v>40</v>
      </c>
      <c r="C6" s="5">
        <v>11102</v>
      </c>
      <c r="D6" s="5">
        <v>172580</v>
      </c>
      <c r="E6" s="5">
        <v>153227</v>
      </c>
      <c r="F6" s="5">
        <v>108379</v>
      </c>
      <c r="G6" s="225">
        <v>16.600000000000001</v>
      </c>
    </row>
    <row r="7" spans="1:8">
      <c r="A7" s="13" t="s">
        <v>26</v>
      </c>
      <c r="B7" s="11">
        <v>2</v>
      </c>
      <c r="C7" s="11">
        <v>555</v>
      </c>
      <c r="D7" s="11">
        <v>11140</v>
      </c>
      <c r="E7" s="11">
        <v>9543</v>
      </c>
      <c r="F7" s="11">
        <v>5254</v>
      </c>
      <c r="G7" s="226">
        <v>18</v>
      </c>
    </row>
    <row r="8" spans="1:8">
      <c r="A8" s="13" t="s">
        <v>25</v>
      </c>
      <c r="B8" s="11">
        <v>2</v>
      </c>
      <c r="C8" s="11">
        <v>173</v>
      </c>
      <c r="D8" s="11">
        <v>2442</v>
      </c>
      <c r="E8" s="11">
        <v>2256</v>
      </c>
      <c r="F8" s="11">
        <v>1526</v>
      </c>
      <c r="G8" s="226">
        <v>11.5</v>
      </c>
    </row>
    <row r="9" spans="1:8">
      <c r="A9" s="13" t="s">
        <v>24</v>
      </c>
      <c r="B9" s="11">
        <v>3</v>
      </c>
      <c r="C9" s="11">
        <v>492</v>
      </c>
      <c r="D9" s="11">
        <v>10791</v>
      </c>
      <c r="E9" s="11">
        <v>9470</v>
      </c>
      <c r="F9" s="11">
        <v>7186</v>
      </c>
      <c r="G9" s="226">
        <v>27.1</v>
      </c>
    </row>
    <row r="10" spans="1:8">
      <c r="A10" s="10" t="s">
        <v>23</v>
      </c>
      <c r="B10" s="5">
        <v>7</v>
      </c>
      <c r="C10" s="5">
        <v>1220</v>
      </c>
      <c r="D10" s="5">
        <v>24373</v>
      </c>
      <c r="E10" s="5">
        <v>21269</v>
      </c>
      <c r="F10" s="5">
        <v>13966</v>
      </c>
      <c r="G10" s="225">
        <v>22</v>
      </c>
    </row>
    <row r="11" spans="1:8">
      <c r="A11" s="13" t="s">
        <v>22</v>
      </c>
      <c r="B11" s="11">
        <v>3</v>
      </c>
      <c r="C11" s="11">
        <v>1250</v>
      </c>
      <c r="D11" s="11">
        <v>26331</v>
      </c>
      <c r="E11" s="11">
        <v>23947</v>
      </c>
      <c r="F11" s="11">
        <v>14634</v>
      </c>
      <c r="G11" s="226">
        <v>26.8</v>
      </c>
    </row>
    <row r="12" spans="1:8">
      <c r="A12" s="13" t="s">
        <v>21</v>
      </c>
      <c r="B12" s="11" t="s">
        <v>29</v>
      </c>
      <c r="C12" s="11" t="s">
        <v>29</v>
      </c>
      <c r="D12" s="11" t="s">
        <v>29</v>
      </c>
      <c r="E12" s="11" t="s">
        <v>29</v>
      </c>
      <c r="F12" s="11" t="s">
        <v>29</v>
      </c>
      <c r="G12" s="11" t="s">
        <v>29</v>
      </c>
    </row>
    <row r="13" spans="1:8">
      <c r="A13" s="13" t="s">
        <v>20</v>
      </c>
      <c r="B13" s="11" t="s">
        <v>29</v>
      </c>
      <c r="C13" s="11" t="s">
        <v>29</v>
      </c>
      <c r="D13" s="11" t="s">
        <v>29</v>
      </c>
      <c r="E13" s="11" t="s">
        <v>29</v>
      </c>
      <c r="F13" s="11" t="s">
        <v>29</v>
      </c>
      <c r="G13" s="11" t="s">
        <v>29</v>
      </c>
    </row>
    <row r="14" spans="1:8">
      <c r="A14" s="14" t="s">
        <v>19</v>
      </c>
      <c r="B14" s="5">
        <v>3</v>
      </c>
      <c r="C14" s="5">
        <v>1250</v>
      </c>
      <c r="D14" s="5">
        <v>26331</v>
      </c>
      <c r="E14" s="5">
        <v>23947</v>
      </c>
      <c r="F14" s="5">
        <v>14634</v>
      </c>
      <c r="G14" s="225">
        <v>26.8</v>
      </c>
    </row>
    <row r="15" spans="1:8">
      <c r="A15" s="13" t="s">
        <v>18</v>
      </c>
      <c r="B15" s="11">
        <v>2</v>
      </c>
      <c r="C15" s="11">
        <v>1891</v>
      </c>
      <c r="D15" s="11">
        <v>30760</v>
      </c>
      <c r="E15" s="11">
        <v>26773</v>
      </c>
      <c r="F15" s="11">
        <v>18149</v>
      </c>
      <c r="G15" s="226">
        <v>21</v>
      </c>
    </row>
    <row r="16" spans="1:8">
      <c r="A16" s="13" t="s">
        <v>17</v>
      </c>
      <c r="B16" s="11">
        <v>1</v>
      </c>
      <c r="C16" s="11">
        <v>333</v>
      </c>
      <c r="D16" s="11">
        <v>3511</v>
      </c>
      <c r="E16" s="11">
        <v>3054</v>
      </c>
      <c r="F16" s="11">
        <v>2044</v>
      </c>
      <c r="G16" s="226">
        <v>39.700000000000003</v>
      </c>
    </row>
    <row r="17" spans="1:11">
      <c r="A17" s="13" t="s">
        <v>16</v>
      </c>
      <c r="B17" s="11" t="s">
        <v>29</v>
      </c>
      <c r="C17" s="11" t="s">
        <v>29</v>
      </c>
      <c r="D17" s="11" t="s">
        <v>29</v>
      </c>
      <c r="E17" s="11" t="s">
        <v>29</v>
      </c>
      <c r="F17" s="11" t="s">
        <v>29</v>
      </c>
      <c r="G17" s="11" t="s">
        <v>29</v>
      </c>
    </row>
    <row r="18" spans="1:11" ht="22.5">
      <c r="A18" s="10" t="s">
        <v>15</v>
      </c>
      <c r="B18" s="5">
        <v>3</v>
      </c>
      <c r="C18" s="5">
        <v>2224</v>
      </c>
      <c r="D18" s="5">
        <v>34271</v>
      </c>
      <c r="E18" s="5">
        <v>29827</v>
      </c>
      <c r="F18" s="5">
        <v>20193</v>
      </c>
      <c r="G18" s="225">
        <v>22.9</v>
      </c>
    </row>
    <row r="19" spans="1:11">
      <c r="A19" s="9" t="s">
        <v>14</v>
      </c>
      <c r="B19" s="5">
        <v>13</v>
      </c>
      <c r="C19" s="5">
        <v>4694</v>
      </c>
      <c r="D19" s="5">
        <v>84975</v>
      </c>
      <c r="E19" s="5">
        <v>75043</v>
      </c>
      <c r="F19" s="5">
        <v>48793</v>
      </c>
      <c r="G19" s="225">
        <v>23.8</v>
      </c>
    </row>
    <row r="20" spans="1:11">
      <c r="A20" s="13" t="s">
        <v>13</v>
      </c>
      <c r="B20" s="11">
        <v>2</v>
      </c>
      <c r="C20" s="11">
        <v>742</v>
      </c>
      <c r="D20" s="11">
        <v>13722</v>
      </c>
      <c r="E20" s="11">
        <v>12851</v>
      </c>
      <c r="F20" s="11">
        <v>8425</v>
      </c>
      <c r="G20" s="226">
        <v>26.4</v>
      </c>
    </row>
    <row r="21" spans="1:11">
      <c r="A21" s="13" t="s">
        <v>12</v>
      </c>
      <c r="B21" s="11">
        <v>3</v>
      </c>
      <c r="C21" s="11">
        <v>683</v>
      </c>
      <c r="D21" s="11">
        <v>22132</v>
      </c>
      <c r="E21" s="11">
        <v>20362</v>
      </c>
      <c r="F21" s="11">
        <v>5777</v>
      </c>
      <c r="G21" s="226">
        <v>21.4</v>
      </c>
    </row>
    <row r="22" spans="1:11">
      <c r="A22" s="13" t="s">
        <v>11</v>
      </c>
      <c r="B22" s="11" t="s">
        <v>29</v>
      </c>
      <c r="C22" s="11" t="s">
        <v>29</v>
      </c>
      <c r="D22" s="11" t="s">
        <v>29</v>
      </c>
      <c r="E22" s="11" t="s">
        <v>29</v>
      </c>
      <c r="F22" s="11" t="s">
        <v>29</v>
      </c>
      <c r="G22" s="11" t="s">
        <v>29</v>
      </c>
    </row>
    <row r="23" spans="1:11">
      <c r="A23" s="10" t="s">
        <v>10</v>
      </c>
      <c r="B23" s="5">
        <v>5</v>
      </c>
      <c r="C23" s="5">
        <v>1425</v>
      </c>
      <c r="D23" s="5">
        <v>35854</v>
      </c>
      <c r="E23" s="5">
        <v>33213</v>
      </c>
      <c r="F23" s="5">
        <v>14202</v>
      </c>
      <c r="G23" s="225">
        <v>24.3</v>
      </c>
      <c r="I23" s="227"/>
      <c r="J23" s="227"/>
      <c r="K23" s="227"/>
    </row>
    <row r="24" spans="1:11">
      <c r="A24" s="13" t="s">
        <v>9</v>
      </c>
      <c r="B24" s="11">
        <v>3</v>
      </c>
      <c r="C24" s="11">
        <v>1819</v>
      </c>
      <c r="D24" s="11">
        <v>31800</v>
      </c>
      <c r="E24" s="11">
        <v>29408</v>
      </c>
      <c r="F24" s="11">
        <v>22362</v>
      </c>
      <c r="G24" s="226">
        <v>22.3</v>
      </c>
    </row>
    <row r="25" spans="1:11">
      <c r="A25" s="13" t="s">
        <v>8</v>
      </c>
      <c r="B25" s="11">
        <v>1</v>
      </c>
      <c r="C25" s="11">
        <v>122</v>
      </c>
      <c r="D25" s="11">
        <v>4769</v>
      </c>
      <c r="E25" s="11">
        <v>4154</v>
      </c>
      <c r="F25" s="11">
        <v>1877</v>
      </c>
      <c r="G25" s="226">
        <v>37</v>
      </c>
    </row>
    <row r="26" spans="1:11">
      <c r="A26" s="13" t="s">
        <v>7</v>
      </c>
      <c r="B26" s="11">
        <v>2</v>
      </c>
      <c r="C26" s="11">
        <v>465</v>
      </c>
      <c r="D26" s="11">
        <v>10259</v>
      </c>
      <c r="E26" s="11">
        <v>9562</v>
      </c>
      <c r="F26" s="11">
        <v>5099</v>
      </c>
      <c r="G26" s="226">
        <v>27.1</v>
      </c>
    </row>
    <row r="27" spans="1:11">
      <c r="A27" s="10" t="s">
        <v>6</v>
      </c>
      <c r="B27" s="5">
        <v>6</v>
      </c>
      <c r="C27" s="5">
        <v>2406</v>
      </c>
      <c r="D27" s="5">
        <v>46828</v>
      </c>
      <c r="E27" s="5">
        <v>43124</v>
      </c>
      <c r="F27" s="5">
        <v>29338</v>
      </c>
      <c r="G27" s="225">
        <v>24.1</v>
      </c>
    </row>
    <row r="28" spans="1:11">
      <c r="A28" s="13" t="s">
        <v>5</v>
      </c>
      <c r="B28" s="11">
        <v>3</v>
      </c>
      <c r="C28" s="11">
        <v>332</v>
      </c>
      <c r="D28" s="11">
        <v>7486</v>
      </c>
      <c r="E28" s="11">
        <v>6476</v>
      </c>
      <c r="F28" s="11">
        <v>3557</v>
      </c>
      <c r="G28" s="226">
        <v>33.6</v>
      </c>
    </row>
    <row r="29" spans="1:11">
      <c r="A29" s="13" t="s">
        <v>4</v>
      </c>
      <c r="B29" s="11">
        <v>1</v>
      </c>
      <c r="C29" s="11">
        <v>350</v>
      </c>
      <c r="D29" s="11">
        <v>4241</v>
      </c>
      <c r="E29" s="11">
        <v>3594</v>
      </c>
      <c r="F29" s="11">
        <v>1548</v>
      </c>
      <c r="G29" s="226">
        <v>32</v>
      </c>
    </row>
    <row r="30" spans="1:11">
      <c r="A30" s="13" t="s">
        <v>3</v>
      </c>
      <c r="B30" s="11">
        <v>2</v>
      </c>
      <c r="C30" s="11">
        <v>2166</v>
      </c>
      <c r="D30" s="11">
        <v>29069</v>
      </c>
      <c r="E30" s="11">
        <v>26174</v>
      </c>
      <c r="F30" s="11">
        <v>19077</v>
      </c>
      <c r="G30" s="226">
        <v>18.100000000000001</v>
      </c>
    </row>
    <row r="31" spans="1:11">
      <c r="A31" s="10" t="s">
        <v>2</v>
      </c>
      <c r="B31" s="5">
        <v>6</v>
      </c>
      <c r="C31" s="5">
        <v>2848</v>
      </c>
      <c r="D31" s="5">
        <v>40796</v>
      </c>
      <c r="E31" s="5">
        <v>36244</v>
      </c>
      <c r="F31" s="5">
        <v>24182</v>
      </c>
      <c r="G31" s="225">
        <v>21.2</v>
      </c>
    </row>
    <row r="32" spans="1:11">
      <c r="A32" s="237" t="s">
        <v>1</v>
      </c>
      <c r="B32" s="5">
        <v>17</v>
      </c>
      <c r="C32" s="5">
        <v>6679</v>
      </c>
      <c r="D32" s="5">
        <v>123478</v>
      </c>
      <c r="E32" s="5">
        <v>112581</v>
      </c>
      <c r="F32" s="5">
        <v>67722</v>
      </c>
      <c r="G32" s="225">
        <v>23.1</v>
      </c>
    </row>
    <row r="33" spans="1:7">
      <c r="A33" s="241" t="s">
        <v>0</v>
      </c>
      <c r="B33" s="5">
        <v>70</v>
      </c>
      <c r="C33" s="5">
        <v>22475</v>
      </c>
      <c r="D33" s="5">
        <v>381033</v>
      </c>
      <c r="E33" s="5">
        <v>340851</v>
      </c>
      <c r="F33" s="5">
        <v>224894</v>
      </c>
      <c r="G33" s="225">
        <v>20.100000000000001</v>
      </c>
    </row>
  </sheetData>
  <mergeCells count="5">
    <mergeCell ref="A2:A3"/>
    <mergeCell ref="E2:G2"/>
    <mergeCell ref="D2:D3"/>
    <mergeCell ref="C2:C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41B2B-A35D-47CF-860D-A904E90C71D2}">
  <dimension ref="A1:J32"/>
  <sheetViews>
    <sheetView workbookViewId="0"/>
  </sheetViews>
  <sheetFormatPr defaultRowHeight="11.25"/>
  <cols>
    <col min="1" max="1" width="21" style="114" customWidth="1"/>
    <col min="2" max="5" width="11.140625" style="114" customWidth="1"/>
    <col min="6" max="6" width="11.140625" style="244" customWidth="1"/>
    <col min="7" max="7" width="11.140625" style="114" customWidth="1"/>
    <col min="8" max="9" width="9.140625" style="114"/>
    <col min="10" max="10" width="11.7109375" style="114" bestFit="1" customWidth="1"/>
    <col min="11" max="16384" width="9.140625" style="114"/>
  </cols>
  <sheetData>
    <row r="1" spans="1:10" ht="12" thickBot="1">
      <c r="A1" s="265" t="s">
        <v>143</v>
      </c>
      <c r="B1" s="264"/>
      <c r="C1" s="264"/>
      <c r="D1" s="264"/>
      <c r="E1" s="264"/>
      <c r="F1" s="264"/>
      <c r="G1" s="264"/>
    </row>
    <row r="2" spans="1:10" ht="33.75">
      <c r="A2" s="263" t="s">
        <v>37</v>
      </c>
      <c r="B2" s="262" t="s">
        <v>142</v>
      </c>
      <c r="C2" s="262" t="s">
        <v>141</v>
      </c>
      <c r="D2" s="262" t="s">
        <v>140</v>
      </c>
      <c r="E2" s="262" t="s">
        <v>139</v>
      </c>
      <c r="F2" s="262" t="s">
        <v>138</v>
      </c>
      <c r="G2" s="261" t="s">
        <v>137</v>
      </c>
    </row>
    <row r="3" spans="1:10">
      <c r="A3" s="260" t="s">
        <v>30</v>
      </c>
      <c r="B3" s="259">
        <v>63</v>
      </c>
      <c r="C3" s="258">
        <v>3514</v>
      </c>
      <c r="D3" s="258">
        <v>281</v>
      </c>
      <c r="E3" s="258">
        <v>4722</v>
      </c>
      <c r="F3" s="253">
        <v>2060</v>
      </c>
      <c r="G3" s="252">
        <f t="shared" ref="G3:G32" si="0">E3/D3</f>
        <v>16.80427046263345</v>
      </c>
      <c r="H3" s="244"/>
      <c r="I3" s="251"/>
      <c r="J3" s="250"/>
    </row>
    <row r="4" spans="1:10">
      <c r="A4" s="257" t="s">
        <v>28</v>
      </c>
      <c r="B4" s="255">
        <v>189</v>
      </c>
      <c r="C4" s="254">
        <v>4023</v>
      </c>
      <c r="D4" s="254">
        <v>134</v>
      </c>
      <c r="E4" s="254">
        <v>2593</v>
      </c>
      <c r="F4" s="253">
        <v>3339</v>
      </c>
      <c r="G4" s="252">
        <f t="shared" si="0"/>
        <v>19.350746268656717</v>
      </c>
      <c r="H4" s="244"/>
      <c r="I4" s="251"/>
      <c r="J4" s="250"/>
    </row>
    <row r="5" spans="1:10">
      <c r="A5" s="9" t="s">
        <v>27</v>
      </c>
      <c r="B5" s="249">
        <f>SUM(B3:B4)</f>
        <v>252</v>
      </c>
      <c r="C5" s="249">
        <v>7537</v>
      </c>
      <c r="D5" s="249">
        <f>SUM(D3:D4)</f>
        <v>415</v>
      </c>
      <c r="E5" s="249">
        <f>SUM(E3:E4)</f>
        <v>7315</v>
      </c>
      <c r="F5" s="248">
        <v>2589</v>
      </c>
      <c r="G5" s="247">
        <f t="shared" si="0"/>
        <v>17.626506024096386</v>
      </c>
      <c r="H5" s="244"/>
      <c r="I5" s="246"/>
      <c r="J5" s="245"/>
    </row>
    <row r="6" spans="1:10">
      <c r="A6" s="13" t="s">
        <v>26</v>
      </c>
      <c r="B6" s="255">
        <v>109</v>
      </c>
      <c r="C6" s="254">
        <v>1982</v>
      </c>
      <c r="D6" s="254">
        <v>58</v>
      </c>
      <c r="E6" s="254">
        <v>1095</v>
      </c>
      <c r="F6" s="253">
        <v>4631</v>
      </c>
      <c r="G6" s="252">
        <f t="shared" si="0"/>
        <v>18.879310344827587</v>
      </c>
      <c r="H6" s="244"/>
      <c r="I6" s="251"/>
      <c r="J6" s="250"/>
    </row>
    <row r="7" spans="1:10">
      <c r="A7" s="13" t="s">
        <v>25</v>
      </c>
      <c r="B7" s="255">
        <v>85</v>
      </c>
      <c r="C7" s="254">
        <v>1611</v>
      </c>
      <c r="D7" s="254">
        <v>32</v>
      </c>
      <c r="E7" s="254">
        <v>562</v>
      </c>
      <c r="F7" s="253">
        <v>5114</v>
      </c>
      <c r="G7" s="252">
        <f t="shared" si="0"/>
        <v>17.5625</v>
      </c>
      <c r="H7" s="244"/>
      <c r="I7" s="251"/>
      <c r="J7" s="250"/>
    </row>
    <row r="8" spans="1:10">
      <c r="A8" s="13" t="s">
        <v>24</v>
      </c>
      <c r="B8" s="255">
        <v>244</v>
      </c>
      <c r="C8" s="254">
        <v>2072</v>
      </c>
      <c r="D8" s="254">
        <v>56</v>
      </c>
      <c r="E8" s="254">
        <v>985</v>
      </c>
      <c r="F8" s="253">
        <v>5740</v>
      </c>
      <c r="G8" s="252">
        <f t="shared" si="0"/>
        <v>17.589285714285715</v>
      </c>
      <c r="H8" s="244"/>
      <c r="I8" s="251"/>
      <c r="J8" s="250"/>
    </row>
    <row r="9" spans="1:10">
      <c r="A9" s="10" t="s">
        <v>23</v>
      </c>
      <c r="B9" s="249">
        <f>SUM(B6:B8)</f>
        <v>438</v>
      </c>
      <c r="C9" s="249">
        <v>5665</v>
      </c>
      <c r="D9" s="249">
        <f>SUM(D6:D8)</f>
        <v>146</v>
      </c>
      <c r="E9" s="249">
        <f>SUM(E6:E8)</f>
        <v>2642</v>
      </c>
      <c r="F9" s="248">
        <v>5131</v>
      </c>
      <c r="G9" s="247">
        <f t="shared" si="0"/>
        <v>18.095890410958905</v>
      </c>
      <c r="H9" s="244"/>
      <c r="I9" s="246"/>
      <c r="J9" s="245"/>
    </row>
    <row r="10" spans="1:10">
      <c r="A10" s="13" t="s">
        <v>22</v>
      </c>
      <c r="B10" s="255">
        <v>199</v>
      </c>
      <c r="C10" s="254">
        <v>2110</v>
      </c>
      <c r="D10" s="254">
        <v>71</v>
      </c>
      <c r="E10" s="254">
        <v>1058</v>
      </c>
      <c r="F10" s="253">
        <v>4731</v>
      </c>
      <c r="G10" s="252">
        <f t="shared" si="0"/>
        <v>14.901408450704226</v>
      </c>
      <c r="H10" s="244"/>
      <c r="I10" s="251"/>
      <c r="J10" s="250"/>
    </row>
    <row r="11" spans="1:10">
      <c r="A11" s="13" t="s">
        <v>21</v>
      </c>
      <c r="B11" s="255">
        <v>233</v>
      </c>
      <c r="C11" s="254">
        <v>1357</v>
      </c>
      <c r="D11" s="254">
        <v>38</v>
      </c>
      <c r="E11" s="254">
        <v>930</v>
      </c>
      <c r="F11" s="253">
        <v>5199</v>
      </c>
      <c r="G11" s="252">
        <f t="shared" si="0"/>
        <v>24.473684210526315</v>
      </c>
      <c r="H11" s="244"/>
      <c r="I11" s="251"/>
      <c r="J11" s="250"/>
    </row>
    <row r="12" spans="1:10">
      <c r="A12" s="13" t="s">
        <v>20</v>
      </c>
      <c r="B12" s="255">
        <v>270</v>
      </c>
      <c r="C12" s="254">
        <v>1709</v>
      </c>
      <c r="D12" s="254">
        <v>48</v>
      </c>
      <c r="E12" s="254">
        <v>909</v>
      </c>
      <c r="F12" s="253">
        <v>5873</v>
      </c>
      <c r="G12" s="252">
        <f t="shared" si="0"/>
        <v>18.9375</v>
      </c>
      <c r="H12" s="244"/>
      <c r="I12" s="251"/>
      <c r="J12" s="250"/>
    </row>
    <row r="13" spans="1:10">
      <c r="A13" s="10" t="s">
        <v>19</v>
      </c>
      <c r="B13" s="249">
        <f>SUM(B10:B12)</f>
        <v>702</v>
      </c>
      <c r="C13" s="249">
        <v>5176</v>
      </c>
      <c r="D13" s="249">
        <f>SUM(D10:D12)</f>
        <v>157</v>
      </c>
      <c r="E13" s="249">
        <f>SUM(E10:E12)</f>
        <v>2897</v>
      </c>
      <c r="F13" s="248">
        <v>5186</v>
      </c>
      <c r="G13" s="247">
        <f t="shared" si="0"/>
        <v>18.452229299363058</v>
      </c>
      <c r="H13" s="244"/>
      <c r="I13" s="246"/>
      <c r="J13" s="245"/>
    </row>
    <row r="14" spans="1:10">
      <c r="A14" s="13" t="s">
        <v>18</v>
      </c>
      <c r="B14" s="255">
        <v>250</v>
      </c>
      <c r="C14" s="254">
        <v>2055</v>
      </c>
      <c r="D14" s="254">
        <v>47</v>
      </c>
      <c r="E14" s="254">
        <v>1027</v>
      </c>
      <c r="F14" s="253">
        <v>5189</v>
      </c>
      <c r="G14" s="252">
        <f t="shared" si="0"/>
        <v>21.851063829787233</v>
      </c>
      <c r="H14" s="244"/>
      <c r="I14" s="251"/>
      <c r="J14" s="250"/>
    </row>
    <row r="15" spans="1:10">
      <c r="A15" s="13" t="s">
        <v>17</v>
      </c>
      <c r="B15" s="255">
        <v>247</v>
      </c>
      <c r="C15" s="254">
        <v>2212</v>
      </c>
      <c r="D15" s="254">
        <v>51</v>
      </c>
      <c r="E15" s="254">
        <v>973</v>
      </c>
      <c r="F15" s="253">
        <v>6827</v>
      </c>
      <c r="G15" s="252">
        <f t="shared" si="0"/>
        <v>19.078431372549019</v>
      </c>
      <c r="H15" s="244"/>
      <c r="I15" s="251"/>
      <c r="J15" s="250"/>
    </row>
    <row r="16" spans="1:10">
      <c r="A16" s="13" t="s">
        <v>16</v>
      </c>
      <c r="B16" s="255">
        <v>117</v>
      </c>
      <c r="C16" s="254">
        <v>1001</v>
      </c>
      <c r="D16" s="254">
        <v>20</v>
      </c>
      <c r="E16" s="254">
        <v>373</v>
      </c>
      <c r="F16" s="253">
        <v>4224</v>
      </c>
      <c r="G16" s="252">
        <f t="shared" si="0"/>
        <v>18.649999999999999</v>
      </c>
      <c r="H16" s="244"/>
      <c r="I16" s="251"/>
      <c r="J16" s="250"/>
    </row>
    <row r="17" spans="1:10">
      <c r="A17" s="14" t="s">
        <v>15</v>
      </c>
      <c r="B17" s="249">
        <f>SUM(B14:B16)</f>
        <v>614</v>
      </c>
      <c r="C17" s="249">
        <v>5268</v>
      </c>
      <c r="D17" s="249">
        <f>SUM(D14:D16)</f>
        <v>118</v>
      </c>
      <c r="E17" s="249">
        <f>SUM(E14:E16)</f>
        <v>2373</v>
      </c>
      <c r="F17" s="248">
        <v>5505</v>
      </c>
      <c r="G17" s="247">
        <f t="shared" si="0"/>
        <v>20.110169491525422</v>
      </c>
      <c r="H17" s="244"/>
      <c r="I17" s="246"/>
      <c r="J17" s="245"/>
    </row>
    <row r="18" spans="1:10">
      <c r="A18" s="9" t="s">
        <v>14</v>
      </c>
      <c r="B18" s="249">
        <f>+B17+B13+B9</f>
        <v>1754</v>
      </c>
      <c r="C18" s="249">
        <f>+C17+C13+C9</f>
        <v>16109</v>
      </c>
      <c r="D18" s="249">
        <f>+D17+D13+D9</f>
        <v>421</v>
      </c>
      <c r="E18" s="249">
        <f>+E17+E13+E9</f>
        <v>7912</v>
      </c>
      <c r="F18" s="248">
        <v>5266</v>
      </c>
      <c r="G18" s="247">
        <f t="shared" si="0"/>
        <v>18.793349168646081</v>
      </c>
      <c r="H18" s="244"/>
      <c r="I18" s="246"/>
      <c r="J18" s="245"/>
    </row>
    <row r="19" spans="1:10">
      <c r="A19" s="13" t="s">
        <v>13</v>
      </c>
      <c r="B19" s="255">
        <v>336</v>
      </c>
      <c r="C19" s="254">
        <v>3247</v>
      </c>
      <c r="D19" s="254">
        <v>106</v>
      </c>
      <c r="E19" s="254">
        <v>2069</v>
      </c>
      <c r="F19" s="253">
        <v>4606</v>
      </c>
      <c r="G19" s="252">
        <f t="shared" si="0"/>
        <v>19.518867924528301</v>
      </c>
      <c r="H19" s="244"/>
      <c r="I19" s="251"/>
      <c r="J19" s="256"/>
    </row>
    <row r="20" spans="1:10">
      <c r="A20" s="13" t="s">
        <v>12</v>
      </c>
      <c r="B20" s="255">
        <v>122</v>
      </c>
      <c r="C20" s="254">
        <v>1496</v>
      </c>
      <c r="D20" s="254">
        <v>41</v>
      </c>
      <c r="E20" s="254">
        <v>797</v>
      </c>
      <c r="F20" s="253">
        <v>4734</v>
      </c>
      <c r="G20" s="252">
        <f t="shared" si="0"/>
        <v>19.439024390243901</v>
      </c>
      <c r="H20" s="244"/>
      <c r="I20" s="251"/>
      <c r="J20" s="250"/>
    </row>
    <row r="21" spans="1:10">
      <c r="A21" s="13" t="s">
        <v>11</v>
      </c>
      <c r="B21" s="255">
        <v>102</v>
      </c>
      <c r="C21" s="254">
        <v>1030</v>
      </c>
      <c r="D21" s="254">
        <v>30</v>
      </c>
      <c r="E21" s="254">
        <v>384</v>
      </c>
      <c r="F21" s="253">
        <v>4928</v>
      </c>
      <c r="G21" s="252">
        <f t="shared" si="0"/>
        <v>12.8</v>
      </c>
      <c r="H21" s="244"/>
      <c r="I21" s="251"/>
      <c r="J21" s="250"/>
    </row>
    <row r="22" spans="1:10">
      <c r="A22" s="10" t="s">
        <v>10</v>
      </c>
      <c r="B22" s="249">
        <f>SUM(B19:B21)</f>
        <v>560</v>
      </c>
      <c r="C22" s="249">
        <v>5773</v>
      </c>
      <c r="D22" s="249">
        <f>SUM(D19:D21)</f>
        <v>177</v>
      </c>
      <c r="E22" s="249">
        <f>SUM(E19:E21)</f>
        <v>3250</v>
      </c>
      <c r="F22" s="248">
        <v>4693</v>
      </c>
      <c r="G22" s="247">
        <f t="shared" si="0"/>
        <v>18.361581920903955</v>
      </c>
      <c r="H22" s="244"/>
      <c r="I22" s="246"/>
      <c r="J22" s="250"/>
    </row>
    <row r="23" spans="1:10">
      <c r="A23" s="13" t="s">
        <v>9</v>
      </c>
      <c r="B23" s="255">
        <v>102</v>
      </c>
      <c r="C23" s="254">
        <v>1898</v>
      </c>
      <c r="D23" s="254">
        <v>72</v>
      </c>
      <c r="E23" s="254">
        <v>1646</v>
      </c>
      <c r="F23" s="253">
        <v>3495</v>
      </c>
      <c r="G23" s="252">
        <f t="shared" si="0"/>
        <v>22.861111111111111</v>
      </c>
      <c r="H23" s="244"/>
      <c r="I23" s="251"/>
      <c r="J23" s="245"/>
    </row>
    <row r="24" spans="1:10">
      <c r="A24" s="13" t="s">
        <v>8</v>
      </c>
      <c r="B24" s="255">
        <v>117</v>
      </c>
      <c r="C24" s="254">
        <v>2463</v>
      </c>
      <c r="D24" s="254">
        <v>66</v>
      </c>
      <c r="E24" s="254">
        <v>1327</v>
      </c>
      <c r="F24" s="253">
        <v>6204</v>
      </c>
      <c r="G24" s="252">
        <f t="shared" si="0"/>
        <v>20.106060606060606</v>
      </c>
      <c r="H24" s="244"/>
      <c r="I24" s="251"/>
      <c r="J24" s="250"/>
    </row>
    <row r="25" spans="1:10">
      <c r="A25" s="13" t="s">
        <v>7</v>
      </c>
      <c r="B25" s="255">
        <v>212</v>
      </c>
      <c r="C25" s="254">
        <v>2413</v>
      </c>
      <c r="D25" s="254">
        <v>68</v>
      </c>
      <c r="E25" s="254">
        <v>1205</v>
      </c>
      <c r="F25" s="253">
        <v>4248</v>
      </c>
      <c r="G25" s="252">
        <f t="shared" si="0"/>
        <v>17.720588235294116</v>
      </c>
      <c r="H25" s="244"/>
      <c r="I25" s="251"/>
      <c r="J25" s="250"/>
    </row>
    <row r="26" spans="1:10">
      <c r="A26" s="10" t="s">
        <v>6</v>
      </c>
      <c r="B26" s="249">
        <f>SUM(B23:B25)</f>
        <v>431</v>
      </c>
      <c r="C26" s="249">
        <v>6774</v>
      </c>
      <c r="D26" s="249">
        <f>SUM(D23:D25)</f>
        <v>206</v>
      </c>
      <c r="E26" s="249">
        <f>SUM(E23:E25)</f>
        <v>4178</v>
      </c>
      <c r="F26" s="248">
        <v>4492</v>
      </c>
      <c r="G26" s="247">
        <f t="shared" si="0"/>
        <v>20.281553398058254</v>
      </c>
      <c r="H26" s="244"/>
      <c r="I26" s="246"/>
      <c r="J26" s="250"/>
    </row>
    <row r="27" spans="1:10">
      <c r="A27" s="13" t="s">
        <v>5</v>
      </c>
      <c r="B27" s="255">
        <v>122</v>
      </c>
      <c r="C27" s="254">
        <v>2699</v>
      </c>
      <c r="D27" s="254">
        <v>85</v>
      </c>
      <c r="E27" s="254">
        <v>1412</v>
      </c>
      <c r="F27" s="253">
        <v>5073</v>
      </c>
      <c r="G27" s="252">
        <f t="shared" si="0"/>
        <v>16.611764705882354</v>
      </c>
      <c r="H27" s="244"/>
      <c r="I27" s="251"/>
      <c r="J27" s="245"/>
    </row>
    <row r="28" spans="1:10">
      <c r="A28" s="13" t="s">
        <v>4</v>
      </c>
      <c r="B28" s="255">
        <v>81</v>
      </c>
      <c r="C28" s="254">
        <v>1546</v>
      </c>
      <c r="D28" s="254">
        <v>49</v>
      </c>
      <c r="E28" s="254">
        <v>965</v>
      </c>
      <c r="F28" s="253">
        <v>4134</v>
      </c>
      <c r="G28" s="252">
        <f t="shared" si="0"/>
        <v>19.693877551020407</v>
      </c>
      <c r="H28" s="244"/>
      <c r="I28" s="251"/>
      <c r="J28" s="250"/>
    </row>
    <row r="29" spans="1:10">
      <c r="A29" s="13" t="s">
        <v>3</v>
      </c>
      <c r="B29" s="255">
        <v>127</v>
      </c>
      <c r="C29" s="254">
        <v>2183</v>
      </c>
      <c r="D29" s="254">
        <v>77</v>
      </c>
      <c r="E29" s="254">
        <v>1228</v>
      </c>
      <c r="F29" s="253">
        <v>5149</v>
      </c>
      <c r="G29" s="252">
        <f t="shared" si="0"/>
        <v>15.948051948051948</v>
      </c>
      <c r="H29" s="244"/>
      <c r="I29" s="251"/>
      <c r="J29" s="250"/>
    </row>
    <row r="30" spans="1:10">
      <c r="A30" s="10" t="s">
        <v>2</v>
      </c>
      <c r="B30" s="249">
        <f>SUM(B27:B29)</f>
        <v>330</v>
      </c>
      <c r="C30" s="249">
        <v>6428</v>
      </c>
      <c r="D30" s="249">
        <f>SUM(D27:D29)</f>
        <v>211</v>
      </c>
      <c r="E30" s="249">
        <f>SUM(E27:E29)</f>
        <v>3605</v>
      </c>
      <c r="F30" s="248">
        <v>4833</v>
      </c>
      <c r="G30" s="247">
        <f t="shared" si="0"/>
        <v>17.085308056872037</v>
      </c>
      <c r="H30" s="244"/>
      <c r="I30" s="246"/>
      <c r="J30" s="250"/>
    </row>
    <row r="31" spans="1:10">
      <c r="A31" s="237" t="s">
        <v>1</v>
      </c>
      <c r="B31" s="249">
        <f>+B30+B26+B22</f>
        <v>1321</v>
      </c>
      <c r="C31" s="249">
        <f>+C30+C26+C22</f>
        <v>18975</v>
      </c>
      <c r="D31" s="249">
        <f>+D30+D26+D22</f>
        <v>594</v>
      </c>
      <c r="E31" s="249">
        <f>+E30+E26+E22</f>
        <v>11033</v>
      </c>
      <c r="F31" s="248">
        <v>4664</v>
      </c>
      <c r="G31" s="247">
        <f t="shared" si="0"/>
        <v>18.574074074074073</v>
      </c>
      <c r="H31" s="244"/>
      <c r="I31" s="246"/>
      <c r="J31" s="250"/>
    </row>
    <row r="32" spans="1:10">
      <c r="A32" s="7" t="s">
        <v>0</v>
      </c>
      <c r="B32" s="249">
        <f>SUM(B5+B9+B13+B17+B22+B26+B30)</f>
        <v>3327</v>
      </c>
      <c r="C32" s="249">
        <f>SUM(C5+C9+C13+C17+C22+C26+C30)</f>
        <v>42621</v>
      </c>
      <c r="D32" s="249">
        <f>SUM(D5+D9+D13+D17+D22+D26+D30)</f>
        <v>1430</v>
      </c>
      <c r="E32" s="249">
        <f>SUM(E5+E9+E13+E17+E22+E26+E30)</f>
        <v>26260</v>
      </c>
      <c r="F32" s="248">
        <v>4246</v>
      </c>
      <c r="G32" s="247">
        <f t="shared" si="0"/>
        <v>18.363636363636363</v>
      </c>
      <c r="H32" s="244"/>
      <c r="I32" s="246"/>
      <c r="J32" s="245"/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B1C9D-F25D-499B-8EED-81BCF5E35D52}">
  <dimension ref="A1:I33"/>
  <sheetViews>
    <sheetView workbookViewId="0"/>
  </sheetViews>
  <sheetFormatPr defaultRowHeight="11.25"/>
  <cols>
    <col min="1" max="1" width="21.5703125" style="114" customWidth="1"/>
    <col min="2" max="7" width="11" style="114" customWidth="1"/>
    <col min="8" max="16384" width="9.140625" style="114"/>
  </cols>
  <sheetData>
    <row r="1" spans="1:9" ht="12" thickBot="1">
      <c r="A1" s="265" t="s">
        <v>149</v>
      </c>
      <c r="B1" s="264"/>
      <c r="C1" s="264"/>
      <c r="D1" s="264"/>
      <c r="E1" s="264"/>
      <c r="F1" s="264"/>
      <c r="G1" s="264"/>
    </row>
    <row r="2" spans="1:9">
      <c r="A2" s="990" t="s">
        <v>37</v>
      </c>
      <c r="B2" s="981" t="s">
        <v>148</v>
      </c>
      <c r="C2" s="992"/>
      <c r="D2" s="993"/>
      <c r="E2" s="981" t="s">
        <v>147</v>
      </c>
      <c r="F2" s="992"/>
      <c r="G2" s="992"/>
    </row>
    <row r="3" spans="1:9" ht="33.75">
      <c r="A3" s="991"/>
      <c r="B3" s="278" t="s">
        <v>146</v>
      </c>
      <c r="C3" s="278" t="s">
        <v>145</v>
      </c>
      <c r="D3" s="278" t="s">
        <v>144</v>
      </c>
      <c r="E3" s="278" t="s">
        <v>146</v>
      </c>
      <c r="F3" s="278" t="s">
        <v>145</v>
      </c>
      <c r="G3" s="277" t="s">
        <v>144</v>
      </c>
      <c r="H3" s="255"/>
    </row>
    <row r="4" spans="1:9">
      <c r="A4" s="17" t="s">
        <v>30</v>
      </c>
      <c r="B4" s="252">
        <v>242003</v>
      </c>
      <c r="C4" s="124">
        <v>7535</v>
      </c>
      <c r="D4" s="276">
        <v>441.67643610785461</v>
      </c>
      <c r="E4" s="252">
        <v>7318</v>
      </c>
      <c r="F4" s="252">
        <v>2288</v>
      </c>
      <c r="G4" s="192">
        <v>134.11488862837047</v>
      </c>
      <c r="H4" s="275"/>
      <c r="I4" s="244"/>
    </row>
    <row r="5" spans="1:9">
      <c r="A5" s="273" t="s">
        <v>28</v>
      </c>
      <c r="B5" s="271">
        <v>4573</v>
      </c>
      <c r="C5" s="271">
        <v>48</v>
      </c>
      <c r="D5" s="272">
        <v>3.9834024896265556</v>
      </c>
      <c r="E5" s="271">
        <v>217</v>
      </c>
      <c r="F5" s="271">
        <v>43</v>
      </c>
      <c r="G5" s="270">
        <v>3.5684647302904562</v>
      </c>
      <c r="H5" s="268"/>
      <c r="I5" s="244"/>
    </row>
    <row r="6" spans="1:9">
      <c r="A6" s="267" t="s">
        <v>27</v>
      </c>
      <c r="B6" s="249">
        <f>SUM(B4:B5)</f>
        <v>246576</v>
      </c>
      <c r="C6" s="249">
        <f>SUM(C4:C5)</f>
        <v>7583</v>
      </c>
      <c r="D6" s="266">
        <v>260.49467536928887</v>
      </c>
      <c r="E6" s="249">
        <f>SUM(E4:E5)</f>
        <v>7535</v>
      </c>
      <c r="F6" s="249">
        <f>SUM(F4:F5)</f>
        <v>2331</v>
      </c>
      <c r="G6" s="249">
        <v>80.075575403641366</v>
      </c>
      <c r="H6" s="268"/>
      <c r="I6" s="244"/>
    </row>
    <row r="7" spans="1:9">
      <c r="A7" s="273" t="s">
        <v>26</v>
      </c>
      <c r="B7" s="271">
        <v>20031</v>
      </c>
      <c r="C7" s="271">
        <v>321</v>
      </c>
      <c r="D7" s="272">
        <v>75</v>
      </c>
      <c r="E7" s="271">
        <v>442</v>
      </c>
      <c r="F7" s="271">
        <v>96</v>
      </c>
      <c r="G7" s="270">
        <v>22.429906542056074</v>
      </c>
      <c r="H7" s="268"/>
      <c r="I7" s="244"/>
    </row>
    <row r="8" spans="1:9">
      <c r="A8" s="273" t="s">
        <v>25</v>
      </c>
      <c r="B8" s="271">
        <v>8806</v>
      </c>
      <c r="C8" s="271">
        <v>191</v>
      </c>
      <c r="D8" s="272">
        <v>60.634920634920633</v>
      </c>
      <c r="E8" s="271">
        <v>101</v>
      </c>
      <c r="F8" s="271">
        <v>23</v>
      </c>
      <c r="G8" s="270">
        <v>7.3015873015873023</v>
      </c>
      <c r="H8" s="268"/>
      <c r="I8" s="244"/>
    </row>
    <row r="9" spans="1:9">
      <c r="A9" s="273" t="s">
        <v>24</v>
      </c>
      <c r="B9" s="271">
        <v>9554</v>
      </c>
      <c r="C9" s="271">
        <v>184</v>
      </c>
      <c r="D9" s="272">
        <v>50.96952908587258</v>
      </c>
      <c r="E9" s="271">
        <v>396</v>
      </c>
      <c r="F9" s="271">
        <v>103</v>
      </c>
      <c r="G9" s="270">
        <v>28.531855955678669</v>
      </c>
      <c r="H9" s="268"/>
      <c r="I9" s="244"/>
    </row>
    <row r="10" spans="1:9">
      <c r="A10" s="269" t="s">
        <v>23</v>
      </c>
      <c r="B10" s="249">
        <f>SUM(B7:B9)</f>
        <v>38391</v>
      </c>
      <c r="C10" s="249">
        <f>SUM(C7:C9)</f>
        <v>696</v>
      </c>
      <c r="D10" s="266">
        <v>63.04347826086957</v>
      </c>
      <c r="E10" s="249">
        <f>SUM(E7:E9)</f>
        <v>939</v>
      </c>
      <c r="F10" s="249">
        <f>SUM(F7:F9)</f>
        <v>222</v>
      </c>
      <c r="G10" s="249">
        <v>20.108695652173914</v>
      </c>
      <c r="H10" s="268"/>
      <c r="I10" s="244"/>
    </row>
    <row r="11" spans="1:9">
      <c r="A11" s="273" t="s">
        <v>22</v>
      </c>
      <c r="B11" s="271">
        <v>32864</v>
      </c>
      <c r="C11" s="271">
        <v>469</v>
      </c>
      <c r="D11" s="274">
        <v>105.15695067264575</v>
      </c>
      <c r="E11" s="271">
        <v>810</v>
      </c>
      <c r="F11" s="271">
        <v>244</v>
      </c>
      <c r="G11" s="270">
        <v>54.708520179372201</v>
      </c>
      <c r="H11" s="268"/>
      <c r="I11" s="244"/>
    </row>
    <row r="12" spans="1:9">
      <c r="A12" s="273" t="s">
        <v>21</v>
      </c>
      <c r="B12" s="271">
        <v>9530</v>
      </c>
      <c r="C12" s="271">
        <v>170</v>
      </c>
      <c r="D12" s="272">
        <v>65.134099616858236</v>
      </c>
      <c r="E12" s="271">
        <v>248</v>
      </c>
      <c r="F12" s="271">
        <v>45</v>
      </c>
      <c r="G12" s="270">
        <v>17.241379310344829</v>
      </c>
      <c r="H12" s="268"/>
      <c r="I12" s="244"/>
    </row>
    <row r="13" spans="1:9">
      <c r="A13" s="273" t="s">
        <v>20</v>
      </c>
      <c r="B13" s="271">
        <v>9585</v>
      </c>
      <c r="C13" s="271">
        <v>140</v>
      </c>
      <c r="D13" s="272">
        <v>48.109965635738831</v>
      </c>
      <c r="E13" s="271">
        <v>443</v>
      </c>
      <c r="F13" s="271">
        <v>103</v>
      </c>
      <c r="G13" s="270">
        <v>35.395189003436428</v>
      </c>
      <c r="H13" s="268"/>
      <c r="I13" s="244"/>
    </row>
    <row r="14" spans="1:9">
      <c r="A14" s="269" t="s">
        <v>19</v>
      </c>
      <c r="B14" s="249">
        <f>SUM(B11:B13)</f>
        <v>51979</v>
      </c>
      <c r="C14" s="249">
        <f>SUM(C11:C13)</f>
        <v>779</v>
      </c>
      <c r="D14" s="266">
        <v>78.056112224448896</v>
      </c>
      <c r="E14" s="249">
        <f>SUM(E11:E13)</f>
        <v>1501</v>
      </c>
      <c r="F14" s="249">
        <f>SUM(F11:F13)</f>
        <v>392</v>
      </c>
      <c r="G14" s="249">
        <v>39.278557114228455</v>
      </c>
      <c r="H14" s="268"/>
      <c r="I14" s="244"/>
    </row>
    <row r="15" spans="1:9">
      <c r="A15" s="273" t="s">
        <v>18</v>
      </c>
      <c r="B15" s="271">
        <v>21535</v>
      </c>
      <c r="C15" s="255">
        <v>346</v>
      </c>
      <c r="D15" s="272">
        <v>87.37373737373737</v>
      </c>
      <c r="E15" s="271">
        <v>525</v>
      </c>
      <c r="F15" s="271">
        <v>105</v>
      </c>
      <c r="G15" s="270">
        <v>26.515151515151516</v>
      </c>
      <c r="H15" s="268"/>
      <c r="I15" s="244"/>
    </row>
    <row r="16" spans="1:9">
      <c r="A16" s="273" t="s">
        <v>17</v>
      </c>
      <c r="B16" s="271">
        <v>5397</v>
      </c>
      <c r="C16" s="271">
        <v>118</v>
      </c>
      <c r="D16" s="272">
        <v>36.419753086419753</v>
      </c>
      <c r="E16" s="271">
        <v>293</v>
      </c>
      <c r="F16" s="271">
        <v>91</v>
      </c>
      <c r="G16" s="270">
        <v>28.086419753086421</v>
      </c>
      <c r="H16" s="268"/>
      <c r="I16" s="244"/>
    </row>
    <row r="17" spans="1:9">
      <c r="A17" s="273" t="s">
        <v>16</v>
      </c>
      <c r="B17" s="271">
        <v>2077</v>
      </c>
      <c r="C17" s="271">
        <v>37</v>
      </c>
      <c r="D17" s="272">
        <v>15.611814345991561</v>
      </c>
      <c r="E17" s="271">
        <v>129</v>
      </c>
      <c r="F17" s="271">
        <v>18</v>
      </c>
      <c r="G17" s="270">
        <v>7.59493670886076</v>
      </c>
      <c r="H17" s="268"/>
      <c r="I17" s="244"/>
    </row>
    <row r="18" spans="1:9">
      <c r="A18" s="269" t="s">
        <v>15</v>
      </c>
      <c r="B18" s="249">
        <f>SUM(B15:B17)</f>
        <v>29009</v>
      </c>
      <c r="C18" s="249">
        <f>SUM(C15:C17)</f>
        <v>501</v>
      </c>
      <c r="D18" s="266">
        <v>52.351097178683382</v>
      </c>
      <c r="E18" s="249">
        <f>SUM(E15:E17)</f>
        <v>947</v>
      </c>
      <c r="F18" s="249">
        <f>SUM(F15:F17)</f>
        <v>214</v>
      </c>
      <c r="G18" s="249">
        <v>22.361546499477534</v>
      </c>
      <c r="H18" s="268"/>
      <c r="I18" s="244"/>
    </row>
    <row r="19" spans="1:9">
      <c r="A19" s="267" t="s">
        <v>14</v>
      </c>
      <c r="B19" s="249">
        <f>SUM(B18,B14,B10,)</f>
        <v>119379</v>
      </c>
      <c r="C19" s="249">
        <f>SUM(C18,C14,C10,)</f>
        <v>1976</v>
      </c>
      <c r="D19" s="266">
        <v>64.596273291925471</v>
      </c>
      <c r="E19" s="249">
        <f>SUM(E18,E14,E10,)</f>
        <v>3387</v>
      </c>
      <c r="F19" s="249">
        <f>SUM(F18,F14,F10,)</f>
        <v>828</v>
      </c>
      <c r="G19" s="249">
        <v>27.06766917293233</v>
      </c>
      <c r="H19" s="268"/>
      <c r="I19" s="244"/>
    </row>
    <row r="20" spans="1:9">
      <c r="A20" s="273" t="s">
        <v>13</v>
      </c>
      <c r="B20" s="271">
        <v>18761</v>
      </c>
      <c r="C20" s="271">
        <v>320</v>
      </c>
      <c r="D20" s="272">
        <v>45.390070921985817</v>
      </c>
      <c r="E20" s="271">
        <v>727</v>
      </c>
      <c r="F20" s="271">
        <v>192</v>
      </c>
      <c r="G20" s="270">
        <v>27.23404255319149</v>
      </c>
      <c r="H20" s="268"/>
      <c r="I20" s="244"/>
    </row>
    <row r="21" spans="1:9">
      <c r="A21" s="273" t="s">
        <v>12</v>
      </c>
      <c r="B21" s="271">
        <v>6658</v>
      </c>
      <c r="C21" s="271">
        <v>123</v>
      </c>
      <c r="D21" s="272">
        <v>38.924050632911396</v>
      </c>
      <c r="E21" s="271">
        <v>368</v>
      </c>
      <c r="F21" s="271">
        <v>69</v>
      </c>
      <c r="G21" s="270">
        <v>21.835443037974684</v>
      </c>
      <c r="H21" s="268"/>
      <c r="I21" s="244"/>
    </row>
    <row r="22" spans="1:9">
      <c r="A22" s="273" t="s">
        <v>11</v>
      </c>
      <c r="B22" s="271">
        <v>1978</v>
      </c>
      <c r="C22" s="271">
        <v>21</v>
      </c>
      <c r="D22" s="272">
        <v>10.047846889952153</v>
      </c>
      <c r="E22" s="271">
        <v>27</v>
      </c>
      <c r="F22" s="271">
        <v>9</v>
      </c>
      <c r="G22" s="270">
        <v>4.3062200956937797</v>
      </c>
      <c r="H22" s="268"/>
      <c r="I22" s="244"/>
    </row>
    <row r="23" spans="1:9">
      <c r="A23" s="269" t="s">
        <v>10</v>
      </c>
      <c r="B23" s="249">
        <f>SUM(B20:B22)</f>
        <v>27397</v>
      </c>
      <c r="C23" s="249">
        <f>SUM(C20:C22)</f>
        <v>464</v>
      </c>
      <c r="D23" s="266">
        <v>37.72357723577236</v>
      </c>
      <c r="E23" s="249">
        <f>SUM(E20:E22)</f>
        <v>1122</v>
      </c>
      <c r="F23" s="249">
        <f>SUM(F20:F22)</f>
        <v>270</v>
      </c>
      <c r="G23" s="249">
        <v>21.951219512195124</v>
      </c>
      <c r="H23" s="268"/>
      <c r="I23" s="244"/>
    </row>
    <row r="24" spans="1:9">
      <c r="A24" s="273" t="s">
        <v>9</v>
      </c>
      <c r="B24" s="271">
        <v>19147</v>
      </c>
      <c r="C24" s="271">
        <v>364</v>
      </c>
      <c r="D24" s="272">
        <v>67.03499079189686</v>
      </c>
      <c r="E24" s="271">
        <v>648</v>
      </c>
      <c r="F24" s="271">
        <v>112</v>
      </c>
      <c r="G24" s="270">
        <v>20.626151012891345</v>
      </c>
      <c r="H24" s="268"/>
      <c r="I24" s="244"/>
    </row>
    <row r="25" spans="1:9">
      <c r="A25" s="273" t="s">
        <v>8</v>
      </c>
      <c r="B25" s="271">
        <v>10020</v>
      </c>
      <c r="C25" s="271">
        <v>179</v>
      </c>
      <c r="D25" s="272">
        <v>45.088161209068012</v>
      </c>
      <c r="E25" s="271">
        <v>277</v>
      </c>
      <c r="F25" s="271">
        <v>99</v>
      </c>
      <c r="G25" s="270">
        <v>24.937027707808564</v>
      </c>
      <c r="H25" s="268"/>
      <c r="I25" s="244"/>
    </row>
    <row r="26" spans="1:9">
      <c r="A26" s="273" t="s">
        <v>7</v>
      </c>
      <c r="B26" s="271">
        <v>10158</v>
      </c>
      <c r="C26" s="271">
        <v>241</v>
      </c>
      <c r="D26" s="272">
        <v>42.429577464788728</v>
      </c>
      <c r="E26" s="271">
        <v>469</v>
      </c>
      <c r="F26" s="271">
        <v>125</v>
      </c>
      <c r="G26" s="270">
        <v>22.007042253521128</v>
      </c>
      <c r="H26" s="268"/>
      <c r="I26" s="244"/>
    </row>
    <row r="27" spans="1:9">
      <c r="A27" s="269" t="s">
        <v>6</v>
      </c>
      <c r="B27" s="249">
        <f>SUM(B24:B26)</f>
        <v>39325</v>
      </c>
      <c r="C27" s="249">
        <f>SUM(C24:C26)</f>
        <v>784</v>
      </c>
      <c r="D27" s="266">
        <v>51.989389920424401</v>
      </c>
      <c r="E27" s="249">
        <f>SUM(E24:E26)</f>
        <v>1394</v>
      </c>
      <c r="F27" s="249">
        <f>SUM(F24:F26)</f>
        <v>336</v>
      </c>
      <c r="G27" s="249">
        <v>22.281167108753316</v>
      </c>
      <c r="H27" s="268"/>
      <c r="I27" s="244"/>
    </row>
    <row r="28" spans="1:9">
      <c r="A28" s="273" t="s">
        <v>5</v>
      </c>
      <c r="B28" s="271">
        <v>11477</v>
      </c>
      <c r="C28" s="271">
        <v>271</v>
      </c>
      <c r="D28" s="272">
        <v>50.939849624060152</v>
      </c>
      <c r="E28" s="271">
        <v>649</v>
      </c>
      <c r="F28" s="271">
        <v>128</v>
      </c>
      <c r="G28" s="270">
        <v>24.060150375939848</v>
      </c>
      <c r="H28" s="268"/>
      <c r="I28" s="244"/>
    </row>
    <row r="29" spans="1:9">
      <c r="A29" s="273" t="s">
        <v>4</v>
      </c>
      <c r="B29" s="271">
        <v>7514</v>
      </c>
      <c r="C29" s="271">
        <v>151</v>
      </c>
      <c r="D29" s="272">
        <v>40.37433155080214</v>
      </c>
      <c r="E29" s="271">
        <v>221</v>
      </c>
      <c r="F29" s="271">
        <v>55</v>
      </c>
      <c r="G29" s="270">
        <v>14.705882352941178</v>
      </c>
      <c r="H29" s="268"/>
      <c r="I29" s="244"/>
    </row>
    <row r="30" spans="1:9">
      <c r="A30" s="273" t="s">
        <v>3</v>
      </c>
      <c r="B30" s="271">
        <v>20759</v>
      </c>
      <c r="C30" s="271">
        <v>454</v>
      </c>
      <c r="D30" s="272">
        <v>107.0754716981132</v>
      </c>
      <c r="E30" s="271">
        <v>495</v>
      </c>
      <c r="F30" s="271">
        <v>128</v>
      </c>
      <c r="G30" s="270">
        <v>30.188679245283019</v>
      </c>
      <c r="H30" s="268"/>
      <c r="I30" s="244"/>
    </row>
    <row r="31" spans="1:9">
      <c r="A31" s="269" t="s">
        <v>2</v>
      </c>
      <c r="B31" s="249">
        <f>SUM(B28:B30)</f>
        <v>39750</v>
      </c>
      <c r="C31" s="249">
        <f>SUM(C28:C30)</f>
        <v>876</v>
      </c>
      <c r="D31" s="266">
        <v>65.864661654135332</v>
      </c>
      <c r="E31" s="249">
        <f>SUM(E28:E30)</f>
        <v>1365</v>
      </c>
      <c r="F31" s="249">
        <f>SUM(F28:F30)</f>
        <v>311</v>
      </c>
      <c r="G31" s="249">
        <v>23.383458646616543</v>
      </c>
      <c r="H31" s="268"/>
      <c r="I31" s="244"/>
    </row>
    <row r="32" spans="1:9">
      <c r="A32" s="267" t="s">
        <v>1</v>
      </c>
      <c r="B32" s="249">
        <f>SUM(B31,B27,B23)</f>
        <v>106472</v>
      </c>
      <c r="C32" s="249">
        <f>SUM(C31,C27,C23)</f>
        <v>2124</v>
      </c>
      <c r="D32" s="266">
        <v>52.212389380530979</v>
      </c>
      <c r="E32" s="249">
        <f>SUM(E31,E27,E23)</f>
        <v>3881</v>
      </c>
      <c r="F32" s="249">
        <f>SUM(F31,F27,F23)</f>
        <v>917</v>
      </c>
      <c r="G32" s="249">
        <v>22.541789577187807</v>
      </c>
      <c r="H32" s="249"/>
      <c r="I32" s="244"/>
    </row>
    <row r="33" spans="1:7">
      <c r="A33" s="7" t="s">
        <v>0</v>
      </c>
      <c r="B33" s="249">
        <v>472427</v>
      </c>
      <c r="C33" s="249">
        <v>11683</v>
      </c>
      <c r="D33" s="266">
        <v>116</v>
      </c>
      <c r="E33" s="249">
        <v>14803</v>
      </c>
      <c r="F33" s="249">
        <v>4076</v>
      </c>
      <c r="G33" s="249">
        <v>41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01C50-1BE1-4460-A0A3-B63DC8984A86}">
  <dimension ref="A1:P33"/>
  <sheetViews>
    <sheetView workbookViewId="0"/>
  </sheetViews>
  <sheetFormatPr defaultRowHeight="11.25"/>
  <cols>
    <col min="1" max="1" width="21.85546875" style="279" customWidth="1"/>
    <col min="2" max="9" width="11.140625" style="279" customWidth="1"/>
    <col min="10" max="12" width="9.140625" style="279"/>
    <col min="13" max="13" width="13.42578125" style="279" customWidth="1"/>
    <col min="14" max="16384" width="9.140625" style="279"/>
  </cols>
  <sheetData>
    <row r="1" spans="1:16" ht="12" thickBot="1">
      <c r="A1" s="306" t="s">
        <v>152</v>
      </c>
      <c r="B1" s="305"/>
      <c r="C1" s="305"/>
      <c r="D1" s="305"/>
      <c r="E1" s="305"/>
      <c r="F1" s="305"/>
      <c r="G1" s="305"/>
      <c r="H1" s="305"/>
      <c r="I1" s="305"/>
    </row>
    <row r="2" spans="1:16">
      <c r="A2" s="962" t="s">
        <v>37</v>
      </c>
      <c r="B2" s="994" t="s">
        <v>151</v>
      </c>
      <c r="C2" s="995"/>
      <c r="D2" s="995"/>
      <c r="E2" s="996"/>
      <c r="F2" s="994" t="s">
        <v>150</v>
      </c>
      <c r="G2" s="995"/>
      <c r="H2" s="995"/>
      <c r="I2" s="995"/>
    </row>
    <row r="3" spans="1:16" s="300" customFormat="1">
      <c r="A3" s="948"/>
      <c r="B3" s="304">
        <v>2000</v>
      </c>
      <c r="C3" s="303">
        <v>2006</v>
      </c>
      <c r="D3" s="303">
        <v>2007</v>
      </c>
      <c r="E3" s="303">
        <v>2008</v>
      </c>
      <c r="F3" s="304">
        <v>2000</v>
      </c>
      <c r="G3" s="303">
        <v>2006</v>
      </c>
      <c r="H3" s="302">
        <v>2007</v>
      </c>
      <c r="I3" s="301">
        <v>2008</v>
      </c>
    </row>
    <row r="4" spans="1:16">
      <c r="A4" s="154" t="s">
        <v>44</v>
      </c>
      <c r="B4" s="299">
        <v>6785.4979651256208</v>
      </c>
      <c r="C4" s="299">
        <v>6594.9489634480124</v>
      </c>
      <c r="D4" s="299">
        <v>6245.7756166459458</v>
      </c>
      <c r="E4" s="299">
        <v>6285.944061617095</v>
      </c>
      <c r="F4" s="298">
        <v>1219</v>
      </c>
      <c r="G4" s="298">
        <v>1269.1270415410895</v>
      </c>
      <c r="H4" s="298">
        <v>1112.7326582741894</v>
      </c>
      <c r="I4" s="298">
        <v>1075.4692202897897</v>
      </c>
      <c r="K4" s="114"/>
      <c r="L4" s="289"/>
      <c r="M4" s="288"/>
      <c r="N4" s="280"/>
      <c r="O4" s="280"/>
      <c r="P4" s="280"/>
    </row>
    <row r="5" spans="1:16">
      <c r="A5" s="154" t="s">
        <v>28</v>
      </c>
      <c r="B5" s="291">
        <v>4275.9975758021601</v>
      </c>
      <c r="C5" s="291">
        <v>3248.2560834646465</v>
      </c>
      <c r="D5" s="291">
        <v>3367.1365382425988</v>
      </c>
      <c r="E5" s="291">
        <v>3063.1438643696201</v>
      </c>
      <c r="F5" s="290">
        <v>1301</v>
      </c>
      <c r="G5" s="290">
        <v>1281.6682554765591</v>
      </c>
      <c r="H5" s="290">
        <v>1156.9499320633474</v>
      </c>
      <c r="I5" s="290">
        <v>1121.5652863379717</v>
      </c>
      <c r="K5" s="114"/>
      <c r="L5" s="289"/>
      <c r="M5" s="288"/>
      <c r="N5" s="280"/>
      <c r="O5" s="280"/>
      <c r="P5" s="280"/>
    </row>
    <row r="6" spans="1:16" s="297" customFormat="1">
      <c r="A6" s="295" t="s">
        <v>27</v>
      </c>
      <c r="B6" s="282">
        <v>5845.7189051042042</v>
      </c>
      <c r="C6" s="282">
        <v>5231.2813397510063</v>
      </c>
      <c r="D6" s="282">
        <v>5062.6040403847837</v>
      </c>
      <c r="E6" s="282">
        <v>4953</v>
      </c>
      <c r="F6" s="283">
        <v>1248</v>
      </c>
      <c r="G6" s="283">
        <v>1274.0863586779321</v>
      </c>
      <c r="H6" s="283">
        <v>1130.3934149666391</v>
      </c>
      <c r="I6" s="283">
        <v>1173.6068076329229</v>
      </c>
      <c r="K6" s="114"/>
      <c r="L6" s="286"/>
      <c r="M6" s="256"/>
      <c r="N6" s="280"/>
      <c r="O6" s="280"/>
      <c r="P6" s="280"/>
    </row>
    <row r="7" spans="1:16">
      <c r="A7" s="154" t="s">
        <v>26</v>
      </c>
      <c r="B7" s="291">
        <v>3805.1177314914926</v>
      </c>
      <c r="C7" s="291">
        <v>5354.2237670688637</v>
      </c>
      <c r="D7" s="291">
        <v>4064.7020878752992</v>
      </c>
      <c r="E7" s="291">
        <v>3991.751345307965</v>
      </c>
      <c r="F7" s="290">
        <v>1046</v>
      </c>
      <c r="G7" s="290">
        <v>1175.9168314999877</v>
      </c>
      <c r="H7" s="290">
        <v>1016.5101535749399</v>
      </c>
      <c r="I7" s="290">
        <v>1106.5430074848009</v>
      </c>
      <c r="K7" s="114"/>
      <c r="L7" s="289"/>
      <c r="M7" s="288"/>
      <c r="N7" s="280"/>
      <c r="O7" s="280"/>
      <c r="P7" s="280"/>
    </row>
    <row r="8" spans="1:16">
      <c r="A8" s="154" t="s">
        <v>25</v>
      </c>
      <c r="B8" s="291">
        <v>4463.5690012280411</v>
      </c>
      <c r="C8" s="291">
        <v>3874.4464679534913</v>
      </c>
      <c r="D8" s="291">
        <v>3487.4580147216461</v>
      </c>
      <c r="E8" s="291">
        <v>3111.7518864280501</v>
      </c>
      <c r="F8" s="290">
        <v>1587</v>
      </c>
      <c r="G8" s="290">
        <v>1535.0865033997011</v>
      </c>
      <c r="H8" s="290">
        <v>1274.0216148426837</v>
      </c>
      <c r="I8" s="290">
        <v>1385.3365863006832</v>
      </c>
      <c r="K8" s="114"/>
      <c r="L8" s="289"/>
      <c r="M8" s="288"/>
      <c r="N8" s="280"/>
      <c r="O8" s="280"/>
      <c r="P8" s="280"/>
    </row>
    <row r="9" spans="1:16">
      <c r="A9" s="154" t="s">
        <v>24</v>
      </c>
      <c r="B9" s="291">
        <v>3540.804914523897</v>
      </c>
      <c r="C9" s="291">
        <v>3295.664285763296</v>
      </c>
      <c r="D9" s="291">
        <v>3490.292640826332</v>
      </c>
      <c r="E9" s="291">
        <v>3350.3830295274142</v>
      </c>
      <c r="F9" s="290">
        <v>1193</v>
      </c>
      <c r="G9" s="290">
        <v>1264.3351852174919</v>
      </c>
      <c r="H9" s="290">
        <v>1113.4013409763795</v>
      </c>
      <c r="I9" s="290">
        <v>1147.5741486780755</v>
      </c>
      <c r="K9" s="114"/>
      <c r="L9" s="289"/>
      <c r="M9" s="288"/>
      <c r="N9" s="280"/>
      <c r="O9" s="280"/>
      <c r="P9" s="280"/>
    </row>
    <row r="10" spans="1:16">
      <c r="A10" s="287" t="s">
        <v>23</v>
      </c>
      <c r="B10" s="282">
        <v>3902.5961394422334</v>
      </c>
      <c r="C10" s="282">
        <v>4256.4984200503977</v>
      </c>
      <c r="D10" s="282">
        <v>3712.0744349530396</v>
      </c>
      <c r="E10" s="282">
        <v>3531.2931815742313</v>
      </c>
      <c r="F10" s="283">
        <v>1248</v>
      </c>
      <c r="G10" s="283">
        <v>1307.080535293587</v>
      </c>
      <c r="H10" s="283">
        <v>1121.5954000444237</v>
      </c>
      <c r="I10" s="283">
        <v>1199.2834469970771</v>
      </c>
      <c r="K10" s="114"/>
      <c r="L10" s="286"/>
      <c r="M10" s="256"/>
      <c r="N10" s="280"/>
      <c r="O10" s="280"/>
      <c r="P10" s="280"/>
    </row>
    <row r="11" spans="1:16">
      <c r="A11" s="154" t="s">
        <v>22</v>
      </c>
      <c r="B11" s="291">
        <v>5574.6660974006354</v>
      </c>
      <c r="C11" s="291">
        <v>3455.267773640041</v>
      </c>
      <c r="D11" s="291">
        <v>3798.2032600154898</v>
      </c>
      <c r="E11" s="291">
        <v>3110.3288359993135</v>
      </c>
      <c r="F11" s="290">
        <v>1253</v>
      </c>
      <c r="G11" s="290">
        <v>1164.5415812311617</v>
      </c>
      <c r="H11" s="290">
        <v>1057.5787055027997</v>
      </c>
      <c r="I11" s="290">
        <v>1139.528731995498</v>
      </c>
      <c r="K11" s="114"/>
      <c r="L11" s="289"/>
      <c r="M11" s="288"/>
      <c r="N11" s="280"/>
      <c r="O11" s="280"/>
      <c r="P11" s="280"/>
    </row>
    <row r="12" spans="1:16">
      <c r="A12" s="154" t="s">
        <v>21</v>
      </c>
      <c r="B12" s="291">
        <v>3328.4644940173998</v>
      </c>
      <c r="C12" s="291">
        <v>2964.2995231344244</v>
      </c>
      <c r="D12" s="291">
        <v>3759.0834996419921</v>
      </c>
      <c r="E12" s="291">
        <v>3151.7117516884173</v>
      </c>
      <c r="F12" s="290">
        <v>1104</v>
      </c>
      <c r="G12" s="290">
        <v>1108.3251174452996</v>
      </c>
      <c r="H12" s="290">
        <v>1139.199186787042</v>
      </c>
      <c r="I12" s="290">
        <v>1079.8164312066949</v>
      </c>
      <c r="K12" s="114"/>
      <c r="L12" s="289"/>
      <c r="M12" s="288"/>
      <c r="N12" s="280"/>
      <c r="O12" s="280"/>
      <c r="P12" s="280"/>
    </row>
    <row r="13" spans="1:16">
      <c r="A13" s="154" t="s">
        <v>20</v>
      </c>
      <c r="B13" s="291">
        <v>4389.1582307330509</v>
      </c>
      <c r="C13" s="291">
        <v>3725.2092345707588</v>
      </c>
      <c r="D13" s="291">
        <v>3451.2519632691356</v>
      </c>
      <c r="E13" s="291">
        <v>2823.9402490539319</v>
      </c>
      <c r="F13" s="290">
        <v>1334</v>
      </c>
      <c r="G13" s="290">
        <v>1175.6393512183633</v>
      </c>
      <c r="H13" s="290">
        <v>1125.186230996638</v>
      </c>
      <c r="I13" s="290">
        <v>1028.1890599274473</v>
      </c>
      <c r="K13" s="114"/>
      <c r="L13" s="289"/>
      <c r="M13" s="288"/>
      <c r="N13" s="280"/>
      <c r="O13" s="280"/>
      <c r="P13" s="280"/>
    </row>
    <row r="14" spans="1:16">
      <c r="A14" s="287" t="s">
        <v>19</v>
      </c>
      <c r="B14" s="282">
        <v>4616.776192589411</v>
      </c>
      <c r="C14" s="282">
        <v>3405.0461539692615</v>
      </c>
      <c r="D14" s="282">
        <v>3686.2764732388723</v>
      </c>
      <c r="E14" s="282">
        <v>3037.6839938961771</v>
      </c>
      <c r="F14" s="283">
        <v>1237</v>
      </c>
      <c r="G14" s="283">
        <v>1153.0055148754082</v>
      </c>
      <c r="H14" s="283">
        <v>1099.0080703365165</v>
      </c>
      <c r="I14" s="283">
        <v>1091.1413822275167</v>
      </c>
      <c r="K14" s="114"/>
      <c r="L14" s="286"/>
      <c r="M14" s="256"/>
      <c r="N14" s="280"/>
      <c r="O14" s="280"/>
      <c r="P14" s="280"/>
    </row>
    <row r="15" spans="1:16">
      <c r="A15" s="154" t="s">
        <v>18</v>
      </c>
      <c r="B15" s="291">
        <v>4037.8203576380592</v>
      </c>
      <c r="C15" s="291">
        <v>4368.7309338790055</v>
      </c>
      <c r="D15" s="291">
        <v>4354.2916381496843</v>
      </c>
      <c r="E15" s="291">
        <v>3495.4468734523916</v>
      </c>
      <c r="F15" s="290">
        <v>1215</v>
      </c>
      <c r="G15" s="290">
        <v>1508.9885124978557</v>
      </c>
      <c r="H15" s="290">
        <v>1440.8107613097541</v>
      </c>
      <c r="I15" s="290">
        <v>1308.7891660693788</v>
      </c>
      <c r="K15" s="114"/>
      <c r="L15" s="289"/>
      <c r="M15" s="288"/>
      <c r="N15" s="280"/>
      <c r="O15" s="280"/>
      <c r="P15" s="280"/>
    </row>
    <row r="16" spans="1:16">
      <c r="A16" s="154" t="s">
        <v>17</v>
      </c>
      <c r="B16" s="291">
        <v>4592.024693657816</v>
      </c>
      <c r="C16" s="291">
        <v>4687.3741250503499</v>
      </c>
      <c r="D16" s="291">
        <v>4283.8780756518545</v>
      </c>
      <c r="E16" s="291">
        <v>4101.5356423849043</v>
      </c>
      <c r="F16" s="290">
        <v>1354</v>
      </c>
      <c r="G16" s="290">
        <v>1144.0441056781108</v>
      </c>
      <c r="H16" s="290">
        <v>1125.6302819402031</v>
      </c>
      <c r="I16" s="290">
        <v>1139.1825909165648</v>
      </c>
      <c r="K16" s="114"/>
      <c r="L16" s="289"/>
      <c r="M16" s="288"/>
      <c r="N16" s="280"/>
      <c r="O16" s="280"/>
      <c r="P16" s="280"/>
    </row>
    <row r="17" spans="1:16">
      <c r="A17" s="154" t="s">
        <v>16</v>
      </c>
      <c r="B17" s="291">
        <v>3309.0172806161549</v>
      </c>
      <c r="C17" s="291">
        <v>3454.7603696539863</v>
      </c>
      <c r="D17" s="291">
        <v>3188.5889982624003</v>
      </c>
      <c r="E17" s="291">
        <v>3354.38167423915</v>
      </c>
      <c r="F17" s="290">
        <v>1439</v>
      </c>
      <c r="G17" s="290">
        <v>1383.6652756550609</v>
      </c>
      <c r="H17" s="290">
        <v>1281.7206581652451</v>
      </c>
      <c r="I17" s="290">
        <v>1407.5844246772158</v>
      </c>
      <c r="K17" s="114"/>
      <c r="L17" s="289"/>
      <c r="M17" s="288"/>
      <c r="N17" s="280"/>
      <c r="O17" s="280"/>
      <c r="P17" s="280"/>
    </row>
    <row r="18" spans="1:16">
      <c r="A18" s="296" t="s">
        <v>15</v>
      </c>
      <c r="B18" s="282">
        <v>4041.7662959094214</v>
      </c>
      <c r="C18" s="282">
        <v>4248.7091004484682</v>
      </c>
      <c r="D18" s="282">
        <v>4040.5339862483238</v>
      </c>
      <c r="E18" s="282">
        <v>3665.5219098098864</v>
      </c>
      <c r="F18" s="283">
        <v>1377</v>
      </c>
      <c r="G18" s="283">
        <v>1354.198842507788</v>
      </c>
      <c r="H18" s="283">
        <v>1294.6425088095111</v>
      </c>
      <c r="I18" s="283">
        <v>1276.0490990482731</v>
      </c>
      <c r="K18" s="114"/>
      <c r="L18" s="286"/>
      <c r="M18" s="256"/>
      <c r="N18" s="280"/>
      <c r="O18" s="280"/>
      <c r="P18" s="280"/>
    </row>
    <row r="19" spans="1:16">
      <c r="A19" s="295" t="s">
        <v>14</v>
      </c>
      <c r="B19" s="282">
        <v>4259</v>
      </c>
      <c r="C19" s="282">
        <v>3977.3740191895386</v>
      </c>
      <c r="D19" s="282">
        <v>3806.84916753281</v>
      </c>
      <c r="E19" s="282">
        <v>3412.1993360000351</v>
      </c>
      <c r="F19" s="290">
        <v>1285</v>
      </c>
      <c r="G19" s="290">
        <v>1271.5769753229581</v>
      </c>
      <c r="H19" s="290">
        <v>1168.497048443485</v>
      </c>
      <c r="I19" s="290">
        <v>1187.8418717087791</v>
      </c>
      <c r="K19" s="114"/>
      <c r="L19" s="294"/>
      <c r="M19" s="256"/>
      <c r="N19" s="280"/>
      <c r="O19" s="280"/>
      <c r="P19" s="280"/>
    </row>
    <row r="20" spans="1:16">
      <c r="A20" s="293" t="s">
        <v>13</v>
      </c>
      <c r="B20" s="291">
        <v>3087.3621570210225</v>
      </c>
      <c r="C20" s="291">
        <v>4304.3336817259969</v>
      </c>
      <c r="D20" s="291">
        <v>4051.5615101656535</v>
      </c>
      <c r="E20" s="291">
        <v>3958.4801182880001</v>
      </c>
      <c r="F20" s="290">
        <v>1862</v>
      </c>
      <c r="G20" s="290">
        <v>1763.9071761119201</v>
      </c>
      <c r="H20" s="290">
        <v>1761.0722398004982</v>
      </c>
      <c r="I20" s="290">
        <v>1845.3638396841211</v>
      </c>
      <c r="K20" s="114"/>
      <c r="L20" s="289"/>
      <c r="M20" s="288"/>
      <c r="N20" s="280"/>
      <c r="O20" s="280"/>
      <c r="P20" s="280"/>
    </row>
    <row r="21" spans="1:16">
      <c r="A21" s="154" t="s">
        <v>12</v>
      </c>
      <c r="B21" s="291">
        <v>3582.5661350647902</v>
      </c>
      <c r="C21" s="291">
        <v>3289.4716294003556</v>
      </c>
      <c r="D21" s="291">
        <v>4119.2204094076378</v>
      </c>
      <c r="E21" s="291">
        <v>3512.6680025027126</v>
      </c>
      <c r="F21" s="290">
        <v>1378</v>
      </c>
      <c r="G21" s="290">
        <v>1321.341832258252</v>
      </c>
      <c r="H21" s="290">
        <v>1357.6600522850538</v>
      </c>
      <c r="I21" s="290">
        <v>1375.6794413573957</v>
      </c>
      <c r="K21" s="114"/>
      <c r="L21" s="289"/>
      <c r="M21" s="288"/>
      <c r="N21" s="280"/>
      <c r="O21" s="280"/>
      <c r="P21" s="280"/>
    </row>
    <row r="22" spans="1:16">
      <c r="A22" s="154" t="s">
        <v>11</v>
      </c>
      <c r="B22" s="291">
        <v>2985.9134260550686</v>
      </c>
      <c r="C22" s="291">
        <v>3349.7407994315818</v>
      </c>
      <c r="D22" s="291">
        <v>4499.8724043741677</v>
      </c>
      <c r="E22" s="291">
        <v>3323.9273465304359</v>
      </c>
      <c r="F22" s="290">
        <v>1405</v>
      </c>
      <c r="G22" s="290">
        <v>1536.767391529517</v>
      </c>
      <c r="H22" s="290">
        <v>1484.214751961814</v>
      </c>
      <c r="I22" s="290">
        <v>1674.2097790965493</v>
      </c>
      <c r="K22" s="114"/>
      <c r="L22" s="289"/>
      <c r="M22" s="288"/>
      <c r="N22" s="280"/>
      <c r="O22" s="280"/>
      <c r="P22" s="280"/>
    </row>
    <row r="23" spans="1:16">
      <c r="A23" s="287" t="s">
        <v>10</v>
      </c>
      <c r="B23" s="282">
        <v>3194.620136068716</v>
      </c>
      <c r="C23" s="282">
        <v>3883.1961097205258</v>
      </c>
      <c r="D23" s="282">
        <v>4145.1193687149107</v>
      </c>
      <c r="E23" s="282">
        <v>3736.2882165656883</v>
      </c>
      <c r="F23" s="283">
        <v>1657</v>
      </c>
      <c r="G23" s="283">
        <v>1610.6411064110641</v>
      </c>
      <c r="H23" s="283">
        <v>1609.0721668961316</v>
      </c>
      <c r="I23" s="283">
        <v>1694.0500436357777</v>
      </c>
      <c r="K23" s="114"/>
      <c r="L23" s="286"/>
      <c r="M23" s="256"/>
      <c r="N23" s="280"/>
      <c r="O23" s="280"/>
      <c r="P23" s="280"/>
    </row>
    <row r="24" spans="1:16">
      <c r="A24" s="154" t="s">
        <v>9</v>
      </c>
      <c r="B24" s="291">
        <v>3940.7851257151615</v>
      </c>
      <c r="C24" s="291">
        <v>3603.8492293673003</v>
      </c>
      <c r="D24" s="291">
        <v>3835.9051368451587</v>
      </c>
      <c r="E24" s="291">
        <v>6175.5405646808367</v>
      </c>
      <c r="F24" s="290">
        <v>1608</v>
      </c>
      <c r="G24" s="290">
        <v>1678.4344146227045</v>
      </c>
      <c r="H24" s="290">
        <v>1519.7927378048714</v>
      </c>
      <c r="I24" s="290">
        <v>1598.3556796697483</v>
      </c>
      <c r="K24" s="114"/>
      <c r="L24" s="289"/>
      <c r="M24" s="288"/>
      <c r="N24" s="280"/>
      <c r="O24" s="280"/>
      <c r="P24" s="280"/>
    </row>
    <row r="25" spans="1:16">
      <c r="A25" s="154" t="s">
        <v>8</v>
      </c>
      <c r="B25" s="291">
        <v>3494.5880965660444</v>
      </c>
      <c r="C25" s="291">
        <v>3543.6712404452592</v>
      </c>
      <c r="D25" s="291">
        <v>4027.5428426226485</v>
      </c>
      <c r="E25" s="291">
        <v>3816.1873135446695</v>
      </c>
      <c r="F25" s="290">
        <v>1462</v>
      </c>
      <c r="G25" s="290">
        <v>1534.3081529801429</v>
      </c>
      <c r="H25" s="290">
        <v>1589.4587052109919</v>
      </c>
      <c r="I25" s="290">
        <v>1466.8606042103625</v>
      </c>
      <c r="K25" s="114"/>
      <c r="L25" s="289"/>
      <c r="M25" s="288"/>
      <c r="N25" s="280"/>
      <c r="O25" s="280"/>
      <c r="P25" s="280"/>
    </row>
    <row r="26" spans="1:16">
      <c r="A26" s="154" t="s">
        <v>7</v>
      </c>
      <c r="B26" s="291">
        <v>3842.3423996202246</v>
      </c>
      <c r="C26" s="291">
        <v>3792.5667769764609</v>
      </c>
      <c r="D26" s="291">
        <v>3804.2947609217204</v>
      </c>
      <c r="E26" s="291">
        <v>3712.6081538688986</v>
      </c>
      <c r="F26" s="290">
        <v>1920</v>
      </c>
      <c r="G26" s="290">
        <v>1818.9386317381363</v>
      </c>
      <c r="H26" s="290">
        <v>1940.0643329782599</v>
      </c>
      <c r="I26" s="290">
        <v>2011.6805897324869</v>
      </c>
      <c r="K26" s="115"/>
      <c r="L26" s="289"/>
      <c r="M26" s="288"/>
      <c r="N26" s="280"/>
      <c r="O26" s="280"/>
      <c r="P26" s="280"/>
    </row>
    <row r="27" spans="1:16">
      <c r="A27" s="287" t="s">
        <v>6</v>
      </c>
      <c r="B27" s="282">
        <v>3783.5776034371752</v>
      </c>
      <c r="C27" s="282">
        <v>3659.1390687985759</v>
      </c>
      <c r="D27" s="282">
        <v>3874.595018584645</v>
      </c>
      <c r="E27" s="282">
        <v>4626.5965484352519</v>
      </c>
      <c r="F27" s="283">
        <v>1683</v>
      </c>
      <c r="G27" s="283">
        <v>1691.8766896989418</v>
      </c>
      <c r="H27" s="283">
        <v>1694.7181881388453</v>
      </c>
      <c r="I27" s="283">
        <v>1716.6692085153632</v>
      </c>
      <c r="L27" s="286"/>
      <c r="M27" s="256"/>
      <c r="N27" s="280"/>
      <c r="O27" s="280"/>
      <c r="P27" s="280"/>
    </row>
    <row r="28" spans="1:16" s="292" customFormat="1">
      <c r="A28" s="154" t="s">
        <v>5</v>
      </c>
      <c r="B28" s="291">
        <v>3946.7190276493834</v>
      </c>
      <c r="C28" s="291">
        <v>3662.4239400010424</v>
      </c>
      <c r="D28" s="291">
        <v>3731.2149532710282</v>
      </c>
      <c r="E28" s="291">
        <v>3295.2130883788859</v>
      </c>
      <c r="F28" s="290">
        <v>1346</v>
      </c>
      <c r="G28" s="290">
        <v>1475.519494528869</v>
      </c>
      <c r="H28" s="290">
        <v>1492.650747085379</v>
      </c>
      <c r="I28" s="290">
        <v>1463.6368193140784</v>
      </c>
      <c r="L28" s="289"/>
      <c r="M28" s="288"/>
      <c r="N28" s="280"/>
      <c r="O28" s="280"/>
      <c r="P28" s="280"/>
    </row>
    <row r="29" spans="1:16">
      <c r="A29" s="154" t="s">
        <v>4</v>
      </c>
      <c r="B29" s="291">
        <v>3440.3463995114103</v>
      </c>
      <c r="C29" s="291">
        <v>3504.2582583911972</v>
      </c>
      <c r="D29" s="291">
        <v>3780.7357741415594</v>
      </c>
      <c r="E29" s="291">
        <v>2672.0001497368239</v>
      </c>
      <c r="F29" s="290">
        <v>1257</v>
      </c>
      <c r="G29" s="290">
        <v>1131.1859377471174</v>
      </c>
      <c r="H29" s="290">
        <v>1070.041865919683</v>
      </c>
      <c r="I29" s="290">
        <v>1120.5411543786697</v>
      </c>
      <c r="L29" s="289"/>
      <c r="M29" s="288"/>
      <c r="N29" s="280"/>
      <c r="O29" s="280"/>
      <c r="P29" s="280"/>
    </row>
    <row r="30" spans="1:16">
      <c r="A30" s="154" t="s">
        <v>3</v>
      </c>
      <c r="B30" s="291">
        <v>4100.9032801534495</v>
      </c>
      <c r="C30" s="291">
        <v>3646.0152761124277</v>
      </c>
      <c r="D30" s="291">
        <v>4475.1087994905001</v>
      </c>
      <c r="E30" s="291">
        <v>3843.5548637031011</v>
      </c>
      <c r="F30" s="290">
        <v>1485</v>
      </c>
      <c r="G30" s="290">
        <v>1235.5412483631601</v>
      </c>
      <c r="H30" s="290">
        <v>1131.5575036083869</v>
      </c>
      <c r="I30" s="290">
        <v>1205.5062311639651</v>
      </c>
      <c r="L30" s="289"/>
      <c r="M30" s="288"/>
      <c r="N30" s="280"/>
      <c r="O30" s="280"/>
      <c r="P30" s="280"/>
    </row>
    <row r="31" spans="1:16">
      <c r="A31" s="287" t="s">
        <v>2</v>
      </c>
      <c r="B31" s="282">
        <v>3847.2197399297111</v>
      </c>
      <c r="C31" s="282">
        <v>3612.0876362926538</v>
      </c>
      <c r="D31" s="282">
        <v>3980.8916602564991</v>
      </c>
      <c r="E31" s="282">
        <v>3294.7711550946924</v>
      </c>
      <c r="F31" s="283">
        <v>1363</v>
      </c>
      <c r="G31" s="283">
        <v>1301.105625046348</v>
      </c>
      <c r="H31" s="283">
        <v>1257.7605467607373</v>
      </c>
      <c r="I31" s="283">
        <v>1284.2876918958948</v>
      </c>
      <c r="L31" s="286"/>
      <c r="M31" s="256"/>
      <c r="N31" s="280"/>
      <c r="O31" s="280"/>
      <c r="P31" s="280"/>
    </row>
    <row r="32" spans="1:16">
      <c r="A32" s="285" t="s">
        <v>1</v>
      </c>
      <c r="B32" s="282">
        <v>3735</v>
      </c>
      <c r="C32" s="282">
        <v>3711.9773623660471</v>
      </c>
      <c r="D32" s="282">
        <v>3991.3190857615091</v>
      </c>
      <c r="E32" s="282">
        <v>3922.0096381810608</v>
      </c>
      <c r="F32" s="283">
        <v>1570</v>
      </c>
      <c r="G32" s="283">
        <v>1538.1706753862511</v>
      </c>
      <c r="H32" s="283">
        <v>1524.2116242902839</v>
      </c>
      <c r="I32" s="283">
        <v>1566.5155785122245</v>
      </c>
      <c r="L32" s="281"/>
      <c r="M32" s="256"/>
      <c r="N32" s="280"/>
      <c r="O32" s="280"/>
      <c r="P32" s="280"/>
    </row>
    <row r="33" spans="1:16">
      <c r="A33" s="284" t="s">
        <v>0</v>
      </c>
      <c r="B33" s="282">
        <v>4410.3642153320488</v>
      </c>
      <c r="C33" s="282">
        <v>4225.1254906296508</v>
      </c>
      <c r="D33" s="282">
        <v>4245.4590417381369</v>
      </c>
      <c r="E33" s="282">
        <v>4069</v>
      </c>
      <c r="F33" s="283">
        <v>1390</v>
      </c>
      <c r="G33" s="283">
        <v>1380.5097650886639</v>
      </c>
      <c r="H33" s="283">
        <v>1342.2303086074746</v>
      </c>
      <c r="I33" s="282">
        <v>1347.4933559518288</v>
      </c>
      <c r="L33" s="281"/>
      <c r="M33" s="256"/>
      <c r="N33" s="280"/>
      <c r="O33" s="280"/>
      <c r="P33" s="280"/>
    </row>
  </sheetData>
  <mergeCells count="3">
    <mergeCell ref="B2:E2"/>
    <mergeCell ref="F2:I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FBD9-F715-4821-90CF-417D7F55EE0D}">
  <dimension ref="A1:F33"/>
  <sheetViews>
    <sheetView workbookViewId="0"/>
  </sheetViews>
  <sheetFormatPr defaultRowHeight="11.25"/>
  <cols>
    <col min="1" max="1" width="23.42578125" style="114" customWidth="1"/>
    <col min="2" max="6" width="13.140625" style="114" customWidth="1"/>
    <col min="7" max="16384" width="9.140625" style="114"/>
  </cols>
  <sheetData>
    <row r="1" spans="1:6" ht="12" thickBot="1">
      <c r="A1" s="318" t="s">
        <v>169</v>
      </c>
      <c r="B1" s="317"/>
      <c r="C1" s="317"/>
      <c r="D1" s="317"/>
      <c r="E1" s="317"/>
      <c r="F1" s="317"/>
    </row>
    <row r="2" spans="1:6" s="255" customFormat="1">
      <c r="A2" s="1000" t="s">
        <v>37</v>
      </c>
      <c r="B2" s="1002" t="s">
        <v>168</v>
      </c>
      <c r="C2" s="997" t="s">
        <v>167</v>
      </c>
      <c r="D2" s="998"/>
      <c r="E2" s="999"/>
      <c r="F2" s="1004" t="s">
        <v>166</v>
      </c>
    </row>
    <row r="3" spans="1:6" ht="33.75">
      <c r="A3" s="1001"/>
      <c r="B3" s="1003"/>
      <c r="C3" s="316" t="s">
        <v>165</v>
      </c>
      <c r="D3" s="316" t="s">
        <v>164</v>
      </c>
      <c r="E3" s="315" t="s">
        <v>163</v>
      </c>
      <c r="F3" s="1005"/>
    </row>
    <row r="4" spans="1:6">
      <c r="A4" s="12" t="s">
        <v>44</v>
      </c>
      <c r="B4" s="313">
        <v>9359301</v>
      </c>
      <c r="C4" s="313">
        <v>5508.0226869799981</v>
      </c>
      <c r="D4" s="52">
        <v>217.38129921506558</v>
      </c>
      <c r="E4" s="52">
        <v>285.53265375262436</v>
      </c>
      <c r="F4" s="313">
        <v>1</v>
      </c>
    </row>
    <row r="5" spans="1:6">
      <c r="A5" s="12" t="s">
        <v>28</v>
      </c>
      <c r="B5" s="313">
        <v>2648819</v>
      </c>
      <c r="C5" s="313">
        <v>2233.8105137103266</v>
      </c>
      <c r="D5" s="52">
        <v>88.160245385058133</v>
      </c>
      <c r="E5" s="52">
        <v>115.79942208080065</v>
      </c>
      <c r="F5" s="313">
        <v>6</v>
      </c>
    </row>
    <row r="6" spans="1:6">
      <c r="A6" s="312" t="s">
        <v>27</v>
      </c>
      <c r="B6" s="308">
        <f>B4+B5</f>
        <v>12008120</v>
      </c>
      <c r="C6" s="308">
        <v>4162.2635721521419</v>
      </c>
      <c r="D6" s="45">
        <v>164.26916053355359</v>
      </c>
      <c r="E6" s="45">
        <v>215.76929343152406</v>
      </c>
      <c r="F6" s="308" t="s">
        <v>162</v>
      </c>
    </row>
    <row r="7" spans="1:6">
      <c r="A7" s="12" t="s">
        <v>26</v>
      </c>
      <c r="B7" s="313">
        <v>1039686</v>
      </c>
      <c r="C7" s="313">
        <v>2425.537424631073</v>
      </c>
      <c r="D7" s="52">
        <v>95.726997985580667</v>
      </c>
      <c r="E7" s="52">
        <v>125.73843228139398</v>
      </c>
      <c r="F7" s="313">
        <v>4</v>
      </c>
    </row>
    <row r="8" spans="1:6">
      <c r="A8" s="12" t="s">
        <v>25</v>
      </c>
      <c r="B8" s="313">
        <v>863515</v>
      </c>
      <c r="C8" s="313">
        <v>2742.6888047198204</v>
      </c>
      <c r="D8" s="52">
        <v>108.24379084747495</v>
      </c>
      <c r="E8" s="52">
        <v>142.17937313156665</v>
      </c>
      <c r="F8" s="313">
        <v>3</v>
      </c>
    </row>
    <row r="9" spans="1:6">
      <c r="A9" s="12" t="s">
        <v>24</v>
      </c>
      <c r="B9" s="313">
        <v>703486</v>
      </c>
      <c r="C9" s="313">
        <v>1939.7788029106912</v>
      </c>
      <c r="D9" s="52">
        <v>76.555900425633453</v>
      </c>
      <c r="E9" s="52">
        <v>100.55699127700231</v>
      </c>
      <c r="F9" s="313">
        <v>8</v>
      </c>
    </row>
    <row r="10" spans="1:6">
      <c r="A10" s="312" t="s">
        <v>23</v>
      </c>
      <c r="B10" s="314">
        <f>B9+B8+B7</f>
        <v>2606687</v>
      </c>
      <c r="C10" s="308">
        <v>2356.5466434388918</v>
      </c>
      <c r="D10" s="45">
        <v>93.004186824168841</v>
      </c>
      <c r="E10" s="45">
        <v>122.16199079635157</v>
      </c>
      <c r="F10" s="308" t="s">
        <v>161</v>
      </c>
    </row>
    <row r="11" spans="1:6">
      <c r="A11" s="12" t="s">
        <v>22</v>
      </c>
      <c r="B11" s="313">
        <v>1264629</v>
      </c>
      <c r="C11" s="313">
        <v>2851.3106912680332</v>
      </c>
      <c r="D11" s="52">
        <v>112.53069527088218</v>
      </c>
      <c r="E11" s="52">
        <v>147.8102677891072</v>
      </c>
      <c r="F11" s="313">
        <v>2</v>
      </c>
    </row>
    <row r="12" spans="1:6">
      <c r="A12" s="12" t="s">
        <v>21</v>
      </c>
      <c r="B12" s="313">
        <v>626115</v>
      </c>
      <c r="C12" s="313">
        <v>2384.6186072728933</v>
      </c>
      <c r="D12" s="52">
        <v>94.112083489913957</v>
      </c>
      <c r="E12" s="52">
        <v>123.61722487672624</v>
      </c>
      <c r="F12" s="313">
        <v>5</v>
      </c>
    </row>
    <row r="13" spans="1:6">
      <c r="A13" s="12" t="s">
        <v>20</v>
      </c>
      <c r="B13" s="313">
        <v>592508</v>
      </c>
      <c r="C13" s="313">
        <v>2025.2494783130328</v>
      </c>
      <c r="D13" s="52">
        <v>79.929112106055427</v>
      </c>
      <c r="E13" s="52">
        <v>104.98774077688149</v>
      </c>
      <c r="F13" s="313">
        <v>7</v>
      </c>
    </row>
    <row r="14" spans="1:6">
      <c r="A14" s="312" t="s">
        <v>19</v>
      </c>
      <c r="B14" s="308">
        <f>B11+B12+B13</f>
        <v>2483252</v>
      </c>
      <c r="C14" s="308">
        <v>2486.6089220447607</v>
      </c>
      <c r="D14" s="45">
        <v>98.137264283898318</v>
      </c>
      <c r="E14" s="45">
        <v>128.90434275710734</v>
      </c>
      <c r="F14" s="308" t="s">
        <v>160</v>
      </c>
    </row>
    <row r="15" spans="1:6">
      <c r="A15" s="12" t="s">
        <v>18</v>
      </c>
      <c r="B15" s="313">
        <v>731605</v>
      </c>
      <c r="C15" s="313">
        <v>1840.8676879101413</v>
      </c>
      <c r="D15" s="52">
        <v>72.652244266689891</v>
      </c>
      <c r="E15" s="52">
        <v>95.429497300171391</v>
      </c>
      <c r="F15" s="313">
        <v>10</v>
      </c>
    </row>
    <row r="16" spans="1:6">
      <c r="A16" s="12" t="s">
        <v>17</v>
      </c>
      <c r="B16" s="313">
        <v>510613</v>
      </c>
      <c r="C16" s="313">
        <v>1562.6545476802546</v>
      </c>
      <c r="D16" s="52">
        <v>61.672199826270969</v>
      </c>
      <c r="E16" s="52">
        <v>81.007091882984142</v>
      </c>
      <c r="F16" s="313">
        <v>17</v>
      </c>
    </row>
    <row r="17" spans="1:6">
      <c r="A17" s="12" t="s">
        <v>16</v>
      </c>
      <c r="B17" s="313">
        <v>425321</v>
      </c>
      <c r="C17" s="313">
        <v>1774.3999232368997</v>
      </c>
      <c r="D17" s="52">
        <v>70.02900724285827</v>
      </c>
      <c r="E17" s="52">
        <v>91.983847506277471</v>
      </c>
      <c r="F17" s="313">
        <v>13</v>
      </c>
    </row>
    <row r="18" spans="1:6">
      <c r="A18" s="312" t="s">
        <v>15</v>
      </c>
      <c r="B18" s="308">
        <f>B15+B16+B17</f>
        <v>1667539</v>
      </c>
      <c r="C18" s="308">
        <v>1730.0231096632631</v>
      </c>
      <c r="D18" s="45">
        <v>68.277618416435132</v>
      </c>
      <c r="E18" s="45">
        <v>89.683379613376815</v>
      </c>
      <c r="F18" s="308" t="s">
        <v>159</v>
      </c>
    </row>
    <row r="19" spans="1:6">
      <c r="A19" s="311" t="s">
        <v>14</v>
      </c>
      <c r="B19" s="308">
        <f>B10+B14+B18</f>
        <v>6757478</v>
      </c>
      <c r="C19" s="5">
        <v>2202.0800803733332</v>
      </c>
      <c r="D19" s="117">
        <v>86.907962448795473</v>
      </c>
      <c r="E19" s="117">
        <v>114.15453509497743</v>
      </c>
      <c r="F19" s="192"/>
    </row>
    <row r="20" spans="1:6">
      <c r="A20" s="12" t="s">
        <v>13</v>
      </c>
      <c r="B20" s="313">
        <v>1192988</v>
      </c>
      <c r="C20" s="313">
        <v>1670.1673334103327</v>
      </c>
      <c r="D20" s="52">
        <v>65.915332139338773</v>
      </c>
      <c r="E20" s="52">
        <v>86.580491406993403</v>
      </c>
      <c r="F20" s="313">
        <v>15</v>
      </c>
    </row>
    <row r="21" spans="1:6">
      <c r="A21" s="12" t="s">
        <v>12</v>
      </c>
      <c r="B21" s="313">
        <v>583589</v>
      </c>
      <c r="C21" s="313">
        <v>1834.2222794947306</v>
      </c>
      <c r="D21" s="52">
        <v>72.389974556259787</v>
      </c>
      <c r="E21" s="52">
        <v>95.085003239787881</v>
      </c>
      <c r="F21" s="313">
        <v>11</v>
      </c>
    </row>
    <row r="22" spans="1:6">
      <c r="A22" s="12" t="s">
        <v>11</v>
      </c>
      <c r="B22" s="313">
        <v>246963</v>
      </c>
      <c r="C22" s="313">
        <v>1167.0888349101631</v>
      </c>
      <c r="D22" s="52">
        <v>46.060683052718474</v>
      </c>
      <c r="E22" s="52">
        <v>60.501198185817763</v>
      </c>
      <c r="F22" s="313">
        <v>20</v>
      </c>
    </row>
    <row r="23" spans="1:6">
      <c r="A23" s="312" t="s">
        <v>10</v>
      </c>
      <c r="B23" s="308">
        <f>B20+B21+B22</f>
        <v>2023540</v>
      </c>
      <c r="C23" s="308">
        <v>1626.5542288569211</v>
      </c>
      <c r="D23" s="45">
        <v>64.194084085471133</v>
      </c>
      <c r="E23" s="45">
        <v>84.319613740137939</v>
      </c>
      <c r="F23" s="308" t="s">
        <v>158</v>
      </c>
    </row>
    <row r="24" spans="1:6">
      <c r="A24" s="12" t="s">
        <v>157</v>
      </c>
      <c r="B24" s="313">
        <v>986390</v>
      </c>
      <c r="C24" s="313">
        <v>1810.8152514633625</v>
      </c>
      <c r="D24" s="52">
        <v>71.466185666237607</v>
      </c>
      <c r="E24" s="52">
        <v>93.87159668537096</v>
      </c>
      <c r="F24" s="313">
        <v>12</v>
      </c>
    </row>
    <row r="25" spans="1:6">
      <c r="A25" s="12" t="s">
        <v>8</v>
      </c>
      <c r="B25" s="313">
        <v>659947</v>
      </c>
      <c r="C25" s="313">
        <v>1644.068049953788</v>
      </c>
      <c r="D25" s="52">
        <v>64.885289877570841</v>
      </c>
      <c r="E25" s="52">
        <v>85.227519916152431</v>
      </c>
      <c r="F25" s="313">
        <v>16</v>
      </c>
    </row>
    <row r="26" spans="1:6">
      <c r="A26" s="12" t="s">
        <v>7</v>
      </c>
      <c r="B26" s="313">
        <v>779395</v>
      </c>
      <c r="C26" s="313">
        <v>1358.9295179378453</v>
      </c>
      <c r="D26" s="52">
        <v>53.631925817829206</v>
      </c>
      <c r="E26" s="52">
        <v>70.446106265461822</v>
      </c>
      <c r="F26" s="313">
        <v>19</v>
      </c>
    </row>
    <row r="27" spans="1:6">
      <c r="A27" s="312" t="s">
        <v>6</v>
      </c>
      <c r="B27" s="308">
        <f>B24+B25+B26</f>
        <v>2425732</v>
      </c>
      <c r="C27" s="308">
        <v>1596.2244397380089</v>
      </c>
      <c r="D27" s="45">
        <v>62.997079400074121</v>
      </c>
      <c r="E27" s="45">
        <v>82.74733532607992</v>
      </c>
      <c r="F27" s="308" t="s">
        <v>156</v>
      </c>
    </row>
    <row r="28" spans="1:6">
      <c r="A28" s="12" t="s">
        <v>155</v>
      </c>
      <c r="B28" s="313">
        <v>908430</v>
      </c>
      <c r="C28" s="313">
        <v>1698</v>
      </c>
      <c r="D28" s="52">
        <v>67.013784627231288</v>
      </c>
      <c r="E28" s="52">
        <v>88.023320459085966</v>
      </c>
      <c r="F28" s="313">
        <v>14</v>
      </c>
    </row>
    <row r="29" spans="1:6">
      <c r="A29" s="12" t="s">
        <v>4</v>
      </c>
      <c r="B29" s="313">
        <v>555669</v>
      </c>
      <c r="C29" s="313">
        <v>1464.5086558950618</v>
      </c>
      <c r="D29" s="52">
        <v>57.798744199568695</v>
      </c>
      <c r="E29" s="52">
        <v>75.919266627182736</v>
      </c>
      <c r="F29" s="313">
        <v>18</v>
      </c>
    </row>
    <row r="30" spans="1:6">
      <c r="A30" s="12" t="s">
        <v>3</v>
      </c>
      <c r="B30" s="313">
        <v>800436</v>
      </c>
      <c r="C30" s="313">
        <v>1888.0656688957295</v>
      </c>
      <c r="D30" s="52">
        <v>74.514974144551118</v>
      </c>
      <c r="E30" s="52">
        <v>97.876212851005477</v>
      </c>
      <c r="F30" s="313">
        <v>9</v>
      </c>
    </row>
    <row r="31" spans="1:6">
      <c r="A31" s="312" t="s">
        <v>2</v>
      </c>
      <c r="B31" s="308">
        <f>B28+B29+B30</f>
        <v>2264535</v>
      </c>
      <c r="C31" s="308">
        <v>1692.0115797704445</v>
      </c>
      <c r="D31" s="45">
        <v>66.777443812436957</v>
      </c>
      <c r="E31" s="45">
        <v>87.712884279515976</v>
      </c>
      <c r="F31" s="308" t="s">
        <v>154</v>
      </c>
    </row>
    <row r="32" spans="1:6">
      <c r="A32" s="311" t="s">
        <v>1</v>
      </c>
      <c r="B32" s="308">
        <f>B27+B31+B23</f>
        <v>6713807</v>
      </c>
      <c r="C32" s="5">
        <v>1636.6746077164089</v>
      </c>
      <c r="D32" s="117">
        <v>64.593498036728903</v>
      </c>
      <c r="E32" s="117">
        <v>84.844248222774013</v>
      </c>
      <c r="F32" s="310" t="s">
        <v>153</v>
      </c>
    </row>
    <row r="33" spans="1:6">
      <c r="A33" s="309" t="s">
        <v>0</v>
      </c>
      <c r="B33" s="308">
        <f>B6+B19+B32</f>
        <v>25479405</v>
      </c>
      <c r="C33" s="308">
        <v>2533.8070509600971</v>
      </c>
      <c r="D33" s="45">
        <v>100</v>
      </c>
      <c r="E33" s="45">
        <v>131.35106597653251</v>
      </c>
      <c r="F33" s="307" t="s">
        <v>153</v>
      </c>
    </row>
  </sheetData>
  <mergeCells count="4">
    <mergeCell ref="C2:E2"/>
    <mergeCell ref="A2:A3"/>
    <mergeCell ref="B2:B3"/>
    <mergeCell ref="F2:F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0101-AC88-488F-8CF1-4047FD1CD8DF}">
  <dimension ref="A1:H33"/>
  <sheetViews>
    <sheetView workbookViewId="0"/>
  </sheetViews>
  <sheetFormatPr defaultRowHeight="11.25"/>
  <cols>
    <col min="1" max="1" width="21.140625" style="319" customWidth="1"/>
    <col min="2" max="8" width="10.85546875" style="319" customWidth="1"/>
    <col min="9" max="16384" width="9.140625" style="319"/>
  </cols>
  <sheetData>
    <row r="1" spans="1:8" s="328" customFormat="1" ht="12" thickBot="1">
      <c r="A1" s="330" t="s">
        <v>177</v>
      </c>
      <c r="B1" s="329"/>
      <c r="C1" s="329"/>
      <c r="D1" s="329"/>
      <c r="E1" s="329"/>
      <c r="F1" s="329"/>
      <c r="G1" s="329"/>
      <c r="H1" s="329"/>
    </row>
    <row r="2" spans="1:8" s="324" customFormat="1" ht="56.25">
      <c r="A2" s="327" t="s">
        <v>37</v>
      </c>
      <c r="B2" s="326" t="s">
        <v>176</v>
      </c>
      <c r="C2" s="326" t="s">
        <v>175</v>
      </c>
      <c r="D2" s="326" t="s">
        <v>174</v>
      </c>
      <c r="E2" s="326" t="s">
        <v>173</v>
      </c>
      <c r="F2" s="326" t="s">
        <v>172</v>
      </c>
      <c r="G2" s="326" t="s">
        <v>171</v>
      </c>
      <c r="H2" s="325" t="s">
        <v>0</v>
      </c>
    </row>
    <row r="3" spans="1:8">
      <c r="A3" s="54" t="s">
        <v>44</v>
      </c>
      <c r="B3" s="321">
        <v>224212</v>
      </c>
      <c r="C3" s="321">
        <v>143950</v>
      </c>
      <c r="D3" s="321">
        <v>368162</v>
      </c>
      <c r="E3" s="321">
        <v>1478</v>
      </c>
      <c r="F3" s="321">
        <v>18921</v>
      </c>
      <c r="G3" s="321">
        <v>36</v>
      </c>
      <c r="H3" s="321">
        <v>388597</v>
      </c>
    </row>
    <row r="4" spans="1:8">
      <c r="A4" s="54" t="s">
        <v>28</v>
      </c>
      <c r="B4" s="321">
        <v>74240</v>
      </c>
      <c r="C4" s="321">
        <v>86115</v>
      </c>
      <c r="D4" s="321">
        <v>160355</v>
      </c>
      <c r="E4" s="321">
        <v>1241</v>
      </c>
      <c r="F4" s="321">
        <v>7217</v>
      </c>
      <c r="G4" s="321">
        <v>6</v>
      </c>
      <c r="H4" s="321">
        <v>168819</v>
      </c>
    </row>
    <row r="5" spans="1:8">
      <c r="A5" s="49" t="s">
        <v>27</v>
      </c>
      <c r="B5" s="320">
        <v>298452</v>
      </c>
      <c r="C5" s="320">
        <v>230065</v>
      </c>
      <c r="D5" s="320">
        <v>528517</v>
      </c>
      <c r="E5" s="320">
        <v>2719</v>
      </c>
      <c r="F5" s="320">
        <v>26138</v>
      </c>
      <c r="G5" s="320">
        <v>42</v>
      </c>
      <c r="H5" s="320">
        <v>557416</v>
      </c>
    </row>
    <row r="6" spans="1:8">
      <c r="A6" s="54" t="s">
        <v>26</v>
      </c>
      <c r="B6" s="321">
        <v>18259</v>
      </c>
      <c r="C6" s="321">
        <v>35597</v>
      </c>
      <c r="D6" s="321">
        <v>53856</v>
      </c>
      <c r="E6" s="321">
        <v>557</v>
      </c>
      <c r="F6" s="321">
        <v>2579</v>
      </c>
      <c r="G6" s="321">
        <v>5</v>
      </c>
      <c r="H6" s="321">
        <v>56997</v>
      </c>
    </row>
    <row r="7" spans="1:8">
      <c r="A7" s="54" t="s">
        <v>25</v>
      </c>
      <c r="B7" s="321">
        <v>14680</v>
      </c>
      <c r="C7" s="321">
        <v>23040</v>
      </c>
      <c r="D7" s="321">
        <v>37720</v>
      </c>
      <c r="E7" s="321">
        <v>413</v>
      </c>
      <c r="F7" s="321">
        <v>2088</v>
      </c>
      <c r="G7" s="321">
        <v>3</v>
      </c>
      <c r="H7" s="321">
        <v>40224</v>
      </c>
    </row>
    <row r="8" spans="1:8">
      <c r="A8" s="54" t="s">
        <v>24</v>
      </c>
      <c r="B8" s="321">
        <v>13630</v>
      </c>
      <c r="C8" s="321">
        <v>36190</v>
      </c>
      <c r="D8" s="321">
        <v>49820</v>
      </c>
      <c r="E8" s="321">
        <v>662</v>
      </c>
      <c r="F8" s="321">
        <v>3533</v>
      </c>
      <c r="G8" s="321">
        <v>7</v>
      </c>
      <c r="H8" s="321">
        <v>54022</v>
      </c>
    </row>
    <row r="9" spans="1:8">
      <c r="A9" s="51" t="s">
        <v>23</v>
      </c>
      <c r="B9" s="320">
        <v>46569</v>
      </c>
      <c r="C9" s="320">
        <v>94827</v>
      </c>
      <c r="D9" s="320">
        <v>141396</v>
      </c>
      <c r="E9" s="320">
        <v>1632</v>
      </c>
      <c r="F9" s="320">
        <v>8200</v>
      </c>
      <c r="G9" s="320">
        <v>15</v>
      </c>
      <c r="H9" s="320">
        <v>151243</v>
      </c>
    </row>
    <row r="10" spans="1:8">
      <c r="A10" s="54" t="s">
        <v>22</v>
      </c>
      <c r="B10" s="321">
        <v>20822</v>
      </c>
      <c r="C10" s="321">
        <v>45152</v>
      </c>
      <c r="D10" s="321">
        <v>65974</v>
      </c>
      <c r="E10" s="321">
        <v>677</v>
      </c>
      <c r="F10" s="321">
        <v>3252</v>
      </c>
      <c r="G10" s="321">
        <v>4</v>
      </c>
      <c r="H10" s="321">
        <v>69907</v>
      </c>
    </row>
    <row r="11" spans="1:8">
      <c r="A11" s="54" t="s">
        <v>21</v>
      </c>
      <c r="B11" s="321">
        <v>9937</v>
      </c>
      <c r="C11" s="321">
        <v>26007</v>
      </c>
      <c r="D11" s="321">
        <v>35944</v>
      </c>
      <c r="E11" s="321">
        <v>618</v>
      </c>
      <c r="F11" s="321">
        <v>2233</v>
      </c>
      <c r="G11" s="321">
        <v>6</v>
      </c>
      <c r="H11" s="321">
        <v>38801</v>
      </c>
    </row>
    <row r="12" spans="1:8">
      <c r="A12" s="54" t="s">
        <v>20</v>
      </c>
      <c r="B12" s="321">
        <v>12188</v>
      </c>
      <c r="C12" s="321">
        <v>34293</v>
      </c>
      <c r="D12" s="321">
        <v>46481</v>
      </c>
      <c r="E12" s="321">
        <v>726</v>
      </c>
      <c r="F12" s="321">
        <v>2535</v>
      </c>
      <c r="G12" s="321">
        <v>2</v>
      </c>
      <c r="H12" s="321">
        <v>49744</v>
      </c>
    </row>
    <row r="13" spans="1:8">
      <c r="A13" s="51" t="s">
        <v>19</v>
      </c>
      <c r="B13" s="320">
        <v>42947</v>
      </c>
      <c r="C13" s="320">
        <v>105452</v>
      </c>
      <c r="D13" s="320">
        <v>148399</v>
      </c>
      <c r="E13" s="320">
        <v>2021</v>
      </c>
      <c r="F13" s="320">
        <v>8020</v>
      </c>
      <c r="G13" s="320">
        <v>12</v>
      </c>
      <c r="H13" s="320">
        <v>158452</v>
      </c>
    </row>
    <row r="14" spans="1:8">
      <c r="A14" s="54" t="s">
        <v>18</v>
      </c>
      <c r="B14" s="321">
        <v>18649</v>
      </c>
      <c r="C14" s="321">
        <v>35464</v>
      </c>
      <c r="D14" s="321">
        <v>54113</v>
      </c>
      <c r="E14" s="321">
        <v>729</v>
      </c>
      <c r="F14" s="321">
        <v>3230</v>
      </c>
      <c r="G14" s="321">
        <v>6</v>
      </c>
      <c r="H14" s="321">
        <v>58078</v>
      </c>
    </row>
    <row r="15" spans="1:8">
      <c r="A15" s="54" t="s">
        <v>17</v>
      </c>
      <c r="B15" s="321">
        <v>11103</v>
      </c>
      <c r="C15" s="321">
        <v>40504</v>
      </c>
      <c r="D15" s="321">
        <v>51607</v>
      </c>
      <c r="E15" s="321">
        <v>689</v>
      </c>
      <c r="F15" s="321">
        <v>2950</v>
      </c>
      <c r="G15" s="321">
        <v>2</v>
      </c>
      <c r="H15" s="321">
        <v>55248</v>
      </c>
    </row>
    <row r="16" spans="1:8">
      <c r="A16" s="54" t="s">
        <v>16</v>
      </c>
      <c r="B16" s="321">
        <v>8063</v>
      </c>
      <c r="C16" s="321">
        <v>24937</v>
      </c>
      <c r="D16" s="321">
        <v>33000</v>
      </c>
      <c r="E16" s="321">
        <v>411</v>
      </c>
      <c r="F16" s="321">
        <v>2093</v>
      </c>
      <c r="G16" s="321">
        <v>5</v>
      </c>
      <c r="H16" s="321">
        <v>35509</v>
      </c>
    </row>
    <row r="17" spans="1:8">
      <c r="A17" s="323" t="s">
        <v>15</v>
      </c>
      <c r="B17" s="320">
        <v>37815</v>
      </c>
      <c r="C17" s="320">
        <v>100905</v>
      </c>
      <c r="D17" s="320">
        <v>138720</v>
      </c>
      <c r="E17" s="320">
        <v>1829</v>
      </c>
      <c r="F17" s="320">
        <v>8273</v>
      </c>
      <c r="G17" s="320">
        <v>13</v>
      </c>
      <c r="H17" s="320">
        <v>148835</v>
      </c>
    </row>
    <row r="18" spans="1:8">
      <c r="A18" s="49" t="s">
        <v>14</v>
      </c>
      <c r="B18" s="320">
        <v>127331</v>
      </c>
      <c r="C18" s="320">
        <v>301184</v>
      </c>
      <c r="D18" s="320">
        <v>428515</v>
      </c>
      <c r="E18" s="320">
        <v>5482</v>
      </c>
      <c r="F18" s="320">
        <v>24493</v>
      </c>
      <c r="G18" s="320">
        <v>40</v>
      </c>
      <c r="H18" s="320">
        <v>458530</v>
      </c>
    </row>
    <row r="19" spans="1:8">
      <c r="A19" s="54" t="s">
        <v>13</v>
      </c>
      <c r="B19" s="321">
        <v>22639</v>
      </c>
      <c r="C19" s="321">
        <v>49008</v>
      </c>
      <c r="D19" s="321">
        <v>71647</v>
      </c>
      <c r="E19" s="321">
        <v>1182</v>
      </c>
      <c r="F19" s="321">
        <v>5228</v>
      </c>
      <c r="G19" s="321">
        <v>6</v>
      </c>
      <c r="H19" s="321">
        <v>78063</v>
      </c>
    </row>
    <row r="20" spans="1:8">
      <c r="A20" s="54" t="s">
        <v>12</v>
      </c>
      <c r="B20" s="321">
        <v>10546</v>
      </c>
      <c r="C20" s="321">
        <v>34126</v>
      </c>
      <c r="D20" s="321">
        <v>44672</v>
      </c>
      <c r="E20" s="321">
        <v>555</v>
      </c>
      <c r="F20" s="321">
        <v>2454</v>
      </c>
      <c r="G20" s="321">
        <v>2</v>
      </c>
      <c r="H20" s="321">
        <v>47683</v>
      </c>
    </row>
    <row r="21" spans="1:8">
      <c r="A21" s="54" t="s">
        <v>11</v>
      </c>
      <c r="B21" s="321">
        <v>5571</v>
      </c>
      <c r="C21" s="321">
        <v>16221</v>
      </c>
      <c r="D21" s="321">
        <v>21792</v>
      </c>
      <c r="E21" s="321">
        <v>484</v>
      </c>
      <c r="F21" s="321">
        <v>1644</v>
      </c>
      <c r="G21" s="321">
        <v>2</v>
      </c>
      <c r="H21" s="321">
        <v>23922</v>
      </c>
    </row>
    <row r="22" spans="1:8">
      <c r="A22" s="51" t="s">
        <v>10</v>
      </c>
      <c r="B22" s="320">
        <v>38756</v>
      </c>
      <c r="C22" s="320">
        <v>99355</v>
      </c>
      <c r="D22" s="320">
        <v>138111</v>
      </c>
      <c r="E22" s="320">
        <v>2221</v>
      </c>
      <c r="F22" s="320">
        <v>9326</v>
      </c>
      <c r="G22" s="320">
        <v>10</v>
      </c>
      <c r="H22" s="320">
        <v>149668</v>
      </c>
    </row>
    <row r="23" spans="1:8">
      <c r="A23" s="54" t="s">
        <v>9</v>
      </c>
      <c r="B23" s="321">
        <v>20422</v>
      </c>
      <c r="C23" s="321">
        <v>63823</v>
      </c>
      <c r="D23" s="321">
        <v>84245</v>
      </c>
      <c r="E23" s="321">
        <v>533</v>
      </c>
      <c r="F23" s="321">
        <v>3683</v>
      </c>
      <c r="G23" s="321">
        <v>7</v>
      </c>
      <c r="H23" s="321">
        <v>88468</v>
      </c>
    </row>
    <row r="24" spans="1:8">
      <c r="A24" s="54" t="s">
        <v>8</v>
      </c>
      <c r="B24" s="321">
        <v>11472</v>
      </c>
      <c r="C24" s="321">
        <v>36856</v>
      </c>
      <c r="D24" s="321">
        <v>48328</v>
      </c>
      <c r="E24" s="321">
        <v>483</v>
      </c>
      <c r="F24" s="321">
        <v>2431</v>
      </c>
      <c r="G24" s="321">
        <v>4</v>
      </c>
      <c r="H24" s="321">
        <v>51246</v>
      </c>
    </row>
    <row r="25" spans="1:8">
      <c r="A25" s="54" t="s">
        <v>7</v>
      </c>
      <c r="B25" s="321">
        <v>17303</v>
      </c>
      <c r="C25" s="321">
        <v>87238</v>
      </c>
      <c r="D25" s="321">
        <v>104541</v>
      </c>
      <c r="E25" s="321">
        <v>921</v>
      </c>
      <c r="F25" s="321">
        <v>3497</v>
      </c>
      <c r="G25" s="321">
        <v>6</v>
      </c>
      <c r="H25" s="321">
        <v>108965</v>
      </c>
    </row>
    <row r="26" spans="1:8">
      <c r="A26" s="51" t="s">
        <v>6</v>
      </c>
      <c r="B26" s="320">
        <v>49197</v>
      </c>
      <c r="C26" s="320">
        <v>187917</v>
      </c>
      <c r="D26" s="320">
        <v>237114</v>
      </c>
      <c r="E26" s="320">
        <v>1937</v>
      </c>
      <c r="F26" s="320">
        <v>9611</v>
      </c>
      <c r="G26" s="320">
        <v>17</v>
      </c>
      <c r="H26" s="320">
        <v>248679</v>
      </c>
    </row>
    <row r="27" spans="1:8">
      <c r="A27" s="54" t="s">
        <v>5</v>
      </c>
      <c r="B27" s="321">
        <v>21632</v>
      </c>
      <c r="C27" s="321">
        <v>68707</v>
      </c>
      <c r="D27" s="321">
        <v>90339</v>
      </c>
      <c r="E27" s="321">
        <v>503</v>
      </c>
      <c r="F27" s="321">
        <v>3608</v>
      </c>
      <c r="G27" s="321" t="s">
        <v>29</v>
      </c>
      <c r="H27" s="321">
        <v>94450</v>
      </c>
    </row>
    <row r="28" spans="1:8">
      <c r="A28" s="54" t="s">
        <v>4</v>
      </c>
      <c r="B28" s="321">
        <v>9429</v>
      </c>
      <c r="C28" s="321">
        <v>53504</v>
      </c>
      <c r="D28" s="321">
        <v>62933</v>
      </c>
      <c r="E28" s="321">
        <v>407</v>
      </c>
      <c r="F28" s="321">
        <v>2662</v>
      </c>
      <c r="G28" s="321">
        <v>5</v>
      </c>
      <c r="H28" s="321">
        <v>66007</v>
      </c>
    </row>
    <row r="29" spans="1:8">
      <c r="A29" s="54" t="s">
        <v>3</v>
      </c>
      <c r="B29" s="321">
        <v>16393</v>
      </c>
      <c r="C29" s="321">
        <v>56699</v>
      </c>
      <c r="D29" s="321">
        <v>73092</v>
      </c>
      <c r="E29" s="321">
        <v>405</v>
      </c>
      <c r="F29" s="321">
        <v>3165</v>
      </c>
      <c r="G29" s="321">
        <v>3</v>
      </c>
      <c r="H29" s="321">
        <v>76665</v>
      </c>
    </row>
    <row r="30" spans="1:8">
      <c r="A30" s="51" t="s">
        <v>2</v>
      </c>
      <c r="B30" s="320">
        <v>47454</v>
      </c>
      <c r="C30" s="320">
        <v>178910</v>
      </c>
      <c r="D30" s="320">
        <v>226364</v>
      </c>
      <c r="E30" s="320">
        <v>1315</v>
      </c>
      <c r="F30" s="320">
        <v>9435</v>
      </c>
      <c r="G30" s="320">
        <v>8</v>
      </c>
      <c r="H30" s="320">
        <v>237122</v>
      </c>
    </row>
    <row r="31" spans="1:8">
      <c r="A31" s="49" t="s">
        <v>1</v>
      </c>
      <c r="B31" s="320">
        <v>135407</v>
      </c>
      <c r="C31" s="320">
        <v>466182</v>
      </c>
      <c r="D31" s="320">
        <v>601589</v>
      </c>
      <c r="E31" s="320">
        <v>5473</v>
      </c>
      <c r="F31" s="320">
        <v>28372</v>
      </c>
      <c r="G31" s="320">
        <v>35</v>
      </c>
      <c r="H31" s="320">
        <v>635469</v>
      </c>
    </row>
    <row r="32" spans="1:8">
      <c r="A32" s="322" t="s">
        <v>170</v>
      </c>
      <c r="B32" s="321">
        <v>234</v>
      </c>
      <c r="C32" s="321">
        <v>2591</v>
      </c>
      <c r="D32" s="321">
        <v>2825</v>
      </c>
      <c r="E32" s="321" t="s">
        <v>29</v>
      </c>
      <c r="F32" s="321">
        <v>59</v>
      </c>
      <c r="G32" s="321" t="s">
        <v>29</v>
      </c>
      <c r="H32" s="321">
        <v>2884</v>
      </c>
    </row>
    <row r="33" spans="1:8">
      <c r="A33" s="47" t="s">
        <v>0</v>
      </c>
      <c r="B33" s="320">
        <v>561424</v>
      </c>
      <c r="C33" s="320">
        <v>1000022</v>
      </c>
      <c r="D33" s="320">
        <v>1561446</v>
      </c>
      <c r="E33" s="320">
        <v>13674</v>
      </c>
      <c r="F33" s="320">
        <v>79062</v>
      </c>
      <c r="G33" s="320">
        <v>117</v>
      </c>
      <c r="H33" s="320">
        <v>1654299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93678-3DA4-498B-BB8C-FC68E64C49E5}">
  <dimension ref="A1:I39"/>
  <sheetViews>
    <sheetView workbookViewId="0"/>
  </sheetViews>
  <sheetFormatPr defaultRowHeight="11.25"/>
  <cols>
    <col min="1" max="1" width="26.5703125" style="227" customWidth="1"/>
    <col min="2" max="5" width="15.28515625" style="227" customWidth="1"/>
    <col min="6" max="16384" width="9.140625" style="114"/>
  </cols>
  <sheetData>
    <row r="1" spans="1:7" ht="12" thickBot="1">
      <c r="A1" s="342" t="s">
        <v>185</v>
      </c>
      <c r="B1" s="341"/>
      <c r="C1" s="341"/>
      <c r="D1" s="341"/>
      <c r="E1" s="341"/>
    </row>
    <row r="2" spans="1:7">
      <c r="A2" s="990" t="s">
        <v>37</v>
      </c>
      <c r="B2" s="1012" t="s">
        <v>184</v>
      </c>
      <c r="C2" s="981" t="s">
        <v>183</v>
      </c>
      <c r="D2" s="993"/>
      <c r="E2" s="950" t="s">
        <v>182</v>
      </c>
    </row>
    <row r="3" spans="1:7">
      <c r="A3" s="1011"/>
      <c r="B3" s="1013"/>
      <c r="C3" s="1015" t="s">
        <v>181</v>
      </c>
      <c r="D3" s="316" t="s">
        <v>180</v>
      </c>
      <c r="E3" s="1006"/>
    </row>
    <row r="4" spans="1:7" ht="33.75">
      <c r="A4" s="1011"/>
      <c r="B4" s="1014"/>
      <c r="C4" s="1014"/>
      <c r="D4" s="340" t="s">
        <v>179</v>
      </c>
      <c r="E4" s="1006"/>
    </row>
    <row r="5" spans="1:7">
      <c r="A5" s="991"/>
      <c r="B5" s="1008" t="s">
        <v>178</v>
      </c>
      <c r="C5" s="1009"/>
      <c r="D5" s="1010"/>
      <c r="E5" s="1007"/>
    </row>
    <row r="6" spans="1:7">
      <c r="A6" s="338" t="s">
        <v>44</v>
      </c>
      <c r="B6" s="204">
        <v>2236209</v>
      </c>
      <c r="C6" s="204">
        <v>240193</v>
      </c>
      <c r="D6" s="204">
        <v>95916</v>
      </c>
      <c r="E6" s="204">
        <v>1309828</v>
      </c>
      <c r="F6" s="333"/>
      <c r="G6" s="337"/>
    </row>
    <row r="7" spans="1:7">
      <c r="A7" s="338" t="s">
        <v>28</v>
      </c>
      <c r="B7" s="192">
        <v>406212</v>
      </c>
      <c r="C7" s="192">
        <v>29887</v>
      </c>
      <c r="D7" s="192">
        <v>28469</v>
      </c>
      <c r="E7" s="192">
        <v>337342</v>
      </c>
      <c r="F7" s="333"/>
      <c r="G7" s="337"/>
    </row>
    <row r="8" spans="1:7">
      <c r="A8" s="335" t="s">
        <v>27</v>
      </c>
      <c r="B8" s="186">
        <v>2642421</v>
      </c>
      <c r="C8" s="186">
        <v>270080</v>
      </c>
      <c r="D8" s="186">
        <v>124385</v>
      </c>
      <c r="E8" s="186">
        <v>907610</v>
      </c>
      <c r="F8" s="333"/>
      <c r="G8" s="332"/>
    </row>
    <row r="9" spans="1:7">
      <c r="A9" s="338" t="s">
        <v>26</v>
      </c>
      <c r="B9" s="192">
        <v>224611</v>
      </c>
      <c r="C9" s="192">
        <v>12180</v>
      </c>
      <c r="D9" s="192">
        <v>10801</v>
      </c>
      <c r="E9" s="192">
        <v>524262</v>
      </c>
      <c r="F9" s="333"/>
      <c r="G9" s="337"/>
    </row>
    <row r="10" spans="1:7">
      <c r="A10" s="338" t="s">
        <v>25</v>
      </c>
      <c r="B10" s="192">
        <v>201542</v>
      </c>
      <c r="C10" s="192">
        <v>15857</v>
      </c>
      <c r="D10" s="192">
        <v>15659</v>
      </c>
      <c r="E10" s="192">
        <v>640731</v>
      </c>
      <c r="F10" s="333"/>
      <c r="G10" s="337"/>
    </row>
    <row r="11" spans="1:7">
      <c r="A11" s="338" t="s">
        <v>24</v>
      </c>
      <c r="B11" s="192">
        <v>86061</v>
      </c>
      <c r="C11" s="192">
        <v>11370</v>
      </c>
      <c r="D11" s="192">
        <v>10108</v>
      </c>
      <c r="E11" s="192">
        <v>238394</v>
      </c>
      <c r="F11" s="333"/>
      <c r="G11" s="337"/>
    </row>
    <row r="12" spans="1:7">
      <c r="A12" s="336" t="s">
        <v>23</v>
      </c>
      <c r="B12" s="186">
        <v>512214</v>
      </c>
      <c r="C12" s="186">
        <v>39407</v>
      </c>
      <c r="D12" s="186">
        <v>36568</v>
      </c>
      <c r="E12" s="186">
        <v>463968</v>
      </c>
      <c r="F12" s="333"/>
      <c r="G12" s="332"/>
    </row>
    <row r="13" spans="1:7">
      <c r="A13" s="338" t="s">
        <v>22</v>
      </c>
      <c r="B13" s="192">
        <v>310077</v>
      </c>
      <c r="C13" s="192">
        <v>20745</v>
      </c>
      <c r="D13" s="192">
        <v>9791</v>
      </c>
      <c r="E13" s="192">
        <v>695692</v>
      </c>
      <c r="F13" s="333"/>
      <c r="G13" s="337"/>
    </row>
    <row r="14" spans="1:7">
      <c r="A14" s="338" t="s">
        <v>21</v>
      </c>
      <c r="B14" s="192">
        <v>85186</v>
      </c>
      <c r="C14" s="192">
        <v>8652</v>
      </c>
      <c r="D14" s="192">
        <v>8057</v>
      </c>
      <c r="E14" s="192">
        <v>325866</v>
      </c>
      <c r="F14" s="333"/>
      <c r="G14" s="337"/>
    </row>
    <row r="15" spans="1:7">
      <c r="A15" s="338" t="s">
        <v>20</v>
      </c>
      <c r="B15" s="192">
        <v>69666</v>
      </c>
      <c r="C15" s="192">
        <v>9997</v>
      </c>
      <c r="D15" s="192">
        <v>9803</v>
      </c>
      <c r="E15" s="192">
        <v>239451</v>
      </c>
      <c r="F15" s="333"/>
      <c r="G15" s="337"/>
    </row>
    <row r="16" spans="1:7">
      <c r="A16" s="336" t="s">
        <v>19</v>
      </c>
      <c r="B16" s="186">
        <v>464929</v>
      </c>
      <c r="C16" s="186">
        <v>39394</v>
      </c>
      <c r="D16" s="186">
        <v>27651</v>
      </c>
      <c r="E16" s="186">
        <v>465831</v>
      </c>
      <c r="F16" s="333"/>
      <c r="G16" s="332"/>
    </row>
    <row r="17" spans="1:9">
      <c r="A17" s="338" t="s">
        <v>18</v>
      </c>
      <c r="B17" s="192">
        <v>115975</v>
      </c>
      <c r="C17" s="192">
        <v>16967</v>
      </c>
      <c r="D17" s="192">
        <v>13960</v>
      </c>
      <c r="E17" s="192">
        <v>293034</v>
      </c>
      <c r="F17" s="333"/>
      <c r="G17" s="337"/>
    </row>
    <row r="18" spans="1:9">
      <c r="A18" s="338" t="s">
        <v>17</v>
      </c>
      <c r="B18" s="192">
        <v>139962</v>
      </c>
      <c r="C18" s="192">
        <v>14044</v>
      </c>
      <c r="D18" s="192">
        <v>12495</v>
      </c>
      <c r="E18" s="192">
        <v>432499</v>
      </c>
      <c r="F18" s="333"/>
      <c r="G18" s="337"/>
    </row>
    <row r="19" spans="1:9">
      <c r="A19" s="338" t="s">
        <v>16</v>
      </c>
      <c r="B19" s="192">
        <v>53040</v>
      </c>
      <c r="C19" s="192">
        <v>5700</v>
      </c>
      <c r="D19" s="192">
        <v>5241</v>
      </c>
      <c r="E19" s="192">
        <v>223651</v>
      </c>
      <c r="F19" s="333"/>
      <c r="G19" s="337"/>
    </row>
    <row r="20" spans="1:9">
      <c r="A20" s="336" t="s">
        <v>15</v>
      </c>
      <c r="B20" s="186">
        <v>308977</v>
      </c>
      <c r="C20" s="186">
        <v>36711</v>
      </c>
      <c r="D20" s="186">
        <v>31696</v>
      </c>
      <c r="E20" s="186">
        <v>323016</v>
      </c>
      <c r="F20" s="333"/>
      <c r="G20" s="332"/>
    </row>
    <row r="21" spans="1:9">
      <c r="A21" s="339" t="s">
        <v>14</v>
      </c>
      <c r="B21" s="186">
        <v>1286120</v>
      </c>
      <c r="C21" s="186">
        <v>115512</v>
      </c>
      <c r="D21" s="186">
        <v>95915</v>
      </c>
      <c r="E21" s="186">
        <v>420495</v>
      </c>
      <c r="F21" s="333"/>
      <c r="G21" s="333"/>
      <c r="H21" s="333"/>
      <c r="I21" s="333"/>
    </row>
    <row r="22" spans="1:9">
      <c r="A22" s="338" t="s">
        <v>13</v>
      </c>
      <c r="B22" s="192">
        <v>209643</v>
      </c>
      <c r="C22" s="192">
        <v>20804</v>
      </c>
      <c r="D22" s="192">
        <v>18272</v>
      </c>
      <c r="E22" s="192">
        <v>297199</v>
      </c>
      <c r="F22" s="333"/>
      <c r="G22" s="337"/>
    </row>
    <row r="23" spans="1:9" s="115" customFormat="1">
      <c r="A23" s="338" t="s">
        <v>12</v>
      </c>
      <c r="B23" s="192">
        <v>92731</v>
      </c>
      <c r="C23" s="192">
        <v>10591</v>
      </c>
      <c r="D23" s="192">
        <v>8341</v>
      </c>
      <c r="E23" s="192">
        <v>293770</v>
      </c>
      <c r="F23" s="333"/>
      <c r="G23" s="337"/>
    </row>
    <row r="24" spans="1:9" s="115" customFormat="1">
      <c r="A24" s="338" t="s">
        <v>11</v>
      </c>
      <c r="B24" s="192">
        <v>24268</v>
      </c>
      <c r="C24" s="192">
        <v>4927</v>
      </c>
      <c r="D24" s="192">
        <v>4740</v>
      </c>
      <c r="E24" s="192">
        <v>116165</v>
      </c>
      <c r="F24" s="333"/>
      <c r="G24" s="337"/>
    </row>
    <row r="25" spans="1:9">
      <c r="A25" s="336" t="s">
        <v>10</v>
      </c>
      <c r="B25" s="186">
        <v>326642</v>
      </c>
      <c r="C25" s="186">
        <v>36322</v>
      </c>
      <c r="D25" s="186">
        <v>31353</v>
      </c>
      <c r="E25" s="186">
        <v>265570</v>
      </c>
      <c r="F25" s="333"/>
      <c r="G25" s="332"/>
    </row>
    <row r="26" spans="1:9">
      <c r="A26" s="338" t="s">
        <v>9</v>
      </c>
      <c r="B26" s="192">
        <v>136182</v>
      </c>
      <c r="C26" s="192">
        <v>17117</v>
      </c>
      <c r="D26" s="192">
        <v>13239</v>
      </c>
      <c r="E26" s="192">
        <v>250797</v>
      </c>
      <c r="F26" s="333"/>
      <c r="G26" s="337"/>
    </row>
    <row r="27" spans="1:9">
      <c r="A27" s="338" t="s">
        <v>8</v>
      </c>
      <c r="B27" s="192">
        <v>84788</v>
      </c>
      <c r="C27" s="192">
        <v>15499</v>
      </c>
      <c r="D27" s="192">
        <v>14925</v>
      </c>
      <c r="E27" s="192">
        <v>213547</v>
      </c>
      <c r="F27" s="333"/>
      <c r="G27" s="337"/>
    </row>
    <row r="28" spans="1:9">
      <c r="A28" s="338" t="s">
        <v>7</v>
      </c>
      <c r="B28" s="192">
        <v>92431</v>
      </c>
      <c r="C28" s="192">
        <v>18357</v>
      </c>
      <c r="D28" s="192">
        <v>17113</v>
      </c>
      <c r="E28" s="192">
        <v>162681</v>
      </c>
      <c r="F28" s="333"/>
      <c r="G28" s="337"/>
    </row>
    <row r="29" spans="1:9">
      <c r="A29" s="336" t="s">
        <v>6</v>
      </c>
      <c r="B29" s="186">
        <v>313401</v>
      </c>
      <c r="C29" s="186">
        <v>50973</v>
      </c>
      <c r="D29" s="186">
        <v>45277</v>
      </c>
      <c r="E29" s="186">
        <v>207796</v>
      </c>
      <c r="F29" s="333"/>
      <c r="G29" s="332"/>
    </row>
    <row r="30" spans="1:9">
      <c r="A30" s="338" t="s">
        <v>5</v>
      </c>
      <c r="B30" s="192">
        <v>107936</v>
      </c>
      <c r="C30" s="192">
        <v>13760</v>
      </c>
      <c r="D30" s="192">
        <v>11729</v>
      </c>
      <c r="E30" s="192">
        <v>202869</v>
      </c>
      <c r="F30" s="333"/>
      <c r="G30" s="337"/>
    </row>
    <row r="31" spans="1:9">
      <c r="A31" s="338" t="s">
        <v>4</v>
      </c>
      <c r="B31" s="192">
        <v>58943</v>
      </c>
      <c r="C31" s="192">
        <v>10100</v>
      </c>
      <c r="D31" s="192">
        <v>8371</v>
      </c>
      <c r="E31" s="192">
        <v>157606</v>
      </c>
      <c r="F31" s="333"/>
      <c r="G31" s="337"/>
    </row>
    <row r="32" spans="1:9">
      <c r="A32" s="338" t="s">
        <v>3</v>
      </c>
      <c r="B32" s="192">
        <v>93079</v>
      </c>
      <c r="C32" s="192">
        <v>17493</v>
      </c>
      <c r="D32" s="192">
        <v>13589</v>
      </c>
      <c r="E32" s="192">
        <v>219534</v>
      </c>
      <c r="F32" s="333"/>
      <c r="G32" s="337"/>
    </row>
    <row r="33" spans="1:9">
      <c r="A33" s="336" t="s">
        <v>2</v>
      </c>
      <c r="B33" s="186">
        <v>259958</v>
      </c>
      <c r="C33" s="186">
        <v>41353</v>
      </c>
      <c r="D33" s="186">
        <v>33689</v>
      </c>
      <c r="E33" s="186">
        <v>195454</v>
      </c>
      <c r="F33" s="333"/>
      <c r="G33" s="332"/>
    </row>
    <row r="34" spans="1:9">
      <c r="A34" s="335" t="s">
        <v>1</v>
      </c>
      <c r="B34" s="186">
        <v>900001</v>
      </c>
      <c r="C34" s="186">
        <v>128648</v>
      </c>
      <c r="D34" s="186">
        <v>110319</v>
      </c>
      <c r="E34" s="186">
        <v>221229</v>
      </c>
      <c r="F34" s="333"/>
      <c r="G34" s="333"/>
      <c r="H34" s="333"/>
      <c r="I34" s="333"/>
    </row>
    <row r="35" spans="1:9">
      <c r="A35" s="334" t="s">
        <v>0</v>
      </c>
      <c r="B35" s="186">
        <v>4828542</v>
      </c>
      <c r="C35" s="186">
        <v>514240</v>
      </c>
      <c r="D35" s="186">
        <v>330619</v>
      </c>
      <c r="E35" s="186">
        <v>481017</v>
      </c>
      <c r="F35" s="333"/>
      <c r="G35" s="332"/>
    </row>
    <row r="36" spans="1:9">
      <c r="C36" s="331"/>
      <c r="D36" s="331"/>
      <c r="E36" s="331"/>
    </row>
    <row r="37" spans="1:9">
      <c r="B37" s="331"/>
      <c r="C37" s="331"/>
      <c r="D37" s="331"/>
      <c r="E37" s="331"/>
    </row>
    <row r="38" spans="1:9">
      <c r="B38" s="331"/>
      <c r="C38" s="331"/>
      <c r="D38" s="331"/>
      <c r="E38" s="331"/>
    </row>
    <row r="39" spans="1:9">
      <c r="B39" s="331"/>
    </row>
  </sheetData>
  <mergeCells count="6">
    <mergeCell ref="E2:E5"/>
    <mergeCell ref="B5:D5"/>
    <mergeCell ref="A2:A5"/>
    <mergeCell ref="B2:B4"/>
    <mergeCell ref="C3:C4"/>
    <mergeCell ref="C2:D2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A37D8-5C2A-4DF8-8DFE-79B5DE28A876}">
  <dimension ref="A1:I32"/>
  <sheetViews>
    <sheetView zoomScaleNormal="100" workbookViewId="0"/>
  </sheetViews>
  <sheetFormatPr defaultRowHeight="11.25"/>
  <cols>
    <col min="1" max="1" width="23" style="1" customWidth="1"/>
    <col min="2" max="5" width="16.28515625" style="1" customWidth="1"/>
    <col min="6" max="16384" width="9.140625" style="1"/>
  </cols>
  <sheetData>
    <row r="1" spans="1:7" ht="12" thickBot="1">
      <c r="A1" s="352" t="s">
        <v>190</v>
      </c>
      <c r="B1" s="238"/>
      <c r="C1" s="238"/>
      <c r="D1" s="238"/>
      <c r="E1" s="238"/>
    </row>
    <row r="2" spans="1:7" ht="22.5">
      <c r="A2" s="233" t="s">
        <v>37</v>
      </c>
      <c r="B2" s="232" t="s">
        <v>189</v>
      </c>
      <c r="C2" s="351" t="s">
        <v>188</v>
      </c>
      <c r="D2" s="232" t="s">
        <v>187</v>
      </c>
      <c r="E2" s="351" t="s">
        <v>186</v>
      </c>
    </row>
    <row r="3" spans="1:7">
      <c r="A3" s="349" t="s">
        <v>30</v>
      </c>
      <c r="B3" s="348">
        <v>1152</v>
      </c>
      <c r="C3" s="343">
        <v>26887</v>
      </c>
      <c r="D3" s="343">
        <v>18841</v>
      </c>
      <c r="E3" s="124">
        <v>161634.5</v>
      </c>
      <c r="G3" s="346"/>
    </row>
    <row r="4" spans="1:7">
      <c r="A4" s="349" t="s">
        <v>28</v>
      </c>
      <c r="B4" s="348">
        <v>180</v>
      </c>
      <c r="C4" s="343">
        <v>1971</v>
      </c>
      <c r="D4" s="343">
        <v>1223</v>
      </c>
      <c r="E4" s="124">
        <v>10610.3</v>
      </c>
      <c r="G4" s="346"/>
    </row>
    <row r="5" spans="1:7">
      <c r="A5" s="345" t="s">
        <v>27</v>
      </c>
      <c r="B5" s="186">
        <v>1332</v>
      </c>
      <c r="C5" s="186">
        <v>28858</v>
      </c>
      <c r="D5" s="186">
        <v>20064</v>
      </c>
      <c r="E5" s="186">
        <v>172244.8</v>
      </c>
      <c r="F5" s="192"/>
      <c r="G5" s="346"/>
    </row>
    <row r="6" spans="1:7">
      <c r="A6" s="349" t="s">
        <v>26</v>
      </c>
      <c r="B6" s="348">
        <v>69</v>
      </c>
      <c r="C6" s="348">
        <v>1213</v>
      </c>
      <c r="D6" s="348">
        <v>814</v>
      </c>
      <c r="E6" s="124">
        <v>6888.7</v>
      </c>
      <c r="G6" s="346"/>
    </row>
    <row r="7" spans="1:7">
      <c r="A7" s="349" t="s">
        <v>25</v>
      </c>
      <c r="B7" s="348">
        <v>30</v>
      </c>
      <c r="C7" s="348">
        <v>325</v>
      </c>
      <c r="D7" s="348">
        <v>187</v>
      </c>
      <c r="E7" s="124">
        <v>1202.3</v>
      </c>
      <c r="G7" s="350"/>
    </row>
    <row r="8" spans="1:7">
      <c r="A8" s="349" t="s">
        <v>24</v>
      </c>
      <c r="B8" s="348">
        <v>77</v>
      </c>
      <c r="C8" s="348">
        <v>1066</v>
      </c>
      <c r="D8" s="348">
        <v>762</v>
      </c>
      <c r="E8" s="124">
        <v>6977.6</v>
      </c>
      <c r="G8" s="346"/>
    </row>
    <row r="9" spans="1:7">
      <c r="A9" s="347" t="s">
        <v>23</v>
      </c>
      <c r="B9" s="186">
        <v>176</v>
      </c>
      <c r="C9" s="186">
        <v>2604</v>
      </c>
      <c r="D9" s="186">
        <v>1763</v>
      </c>
      <c r="E9" s="186">
        <v>15068.7</v>
      </c>
      <c r="G9" s="346"/>
    </row>
    <row r="10" spans="1:7">
      <c r="A10" s="349" t="s">
        <v>22</v>
      </c>
      <c r="B10" s="348">
        <v>136</v>
      </c>
      <c r="C10" s="348">
        <v>1847</v>
      </c>
      <c r="D10" s="348">
        <v>1284</v>
      </c>
      <c r="E10" s="124">
        <v>9645.2000000000007</v>
      </c>
      <c r="G10" s="346"/>
    </row>
    <row r="11" spans="1:7">
      <c r="A11" s="349" t="s">
        <v>21</v>
      </c>
      <c r="B11" s="348">
        <v>37</v>
      </c>
      <c r="C11" s="348">
        <v>591</v>
      </c>
      <c r="D11" s="348">
        <v>412</v>
      </c>
      <c r="E11" s="124">
        <v>3705.1</v>
      </c>
      <c r="G11" s="346"/>
    </row>
    <row r="12" spans="1:7">
      <c r="A12" s="349" t="s">
        <v>20</v>
      </c>
      <c r="B12" s="348">
        <v>28</v>
      </c>
      <c r="C12" s="348">
        <v>345</v>
      </c>
      <c r="D12" s="348">
        <v>182</v>
      </c>
      <c r="E12" s="124">
        <v>949.2</v>
      </c>
      <c r="G12" s="346"/>
    </row>
    <row r="13" spans="1:7">
      <c r="A13" s="347" t="s">
        <v>19</v>
      </c>
      <c r="B13" s="186">
        <v>201</v>
      </c>
      <c r="C13" s="186">
        <v>2783</v>
      </c>
      <c r="D13" s="186">
        <v>1878</v>
      </c>
      <c r="E13" s="186">
        <v>14299.5</v>
      </c>
      <c r="G13" s="346"/>
    </row>
    <row r="14" spans="1:7">
      <c r="A14" s="349" t="s">
        <v>18</v>
      </c>
      <c r="B14" s="348">
        <v>180</v>
      </c>
      <c r="C14" s="348">
        <v>2967</v>
      </c>
      <c r="D14" s="348">
        <v>1751</v>
      </c>
      <c r="E14" s="124">
        <v>4182.3999999999996</v>
      </c>
      <c r="G14" s="350"/>
    </row>
    <row r="15" spans="1:7">
      <c r="A15" s="349" t="s">
        <v>17</v>
      </c>
      <c r="B15" s="348">
        <v>52</v>
      </c>
      <c r="C15" s="348">
        <v>536</v>
      </c>
      <c r="D15" s="348">
        <v>351</v>
      </c>
      <c r="E15" s="124">
        <v>1268.5</v>
      </c>
      <c r="G15" s="350"/>
    </row>
    <row r="16" spans="1:7">
      <c r="A16" s="349" t="s">
        <v>16</v>
      </c>
      <c r="B16" s="348">
        <v>14</v>
      </c>
      <c r="C16" s="348">
        <v>206</v>
      </c>
      <c r="D16" s="348">
        <v>88</v>
      </c>
      <c r="E16" s="124">
        <v>287.5</v>
      </c>
      <c r="G16" s="346"/>
    </row>
    <row r="17" spans="1:9">
      <c r="A17" s="347" t="s">
        <v>15</v>
      </c>
      <c r="B17" s="186">
        <v>246</v>
      </c>
      <c r="C17" s="186">
        <v>3709</v>
      </c>
      <c r="D17" s="186">
        <v>2190</v>
      </c>
      <c r="E17" s="186">
        <v>5738.4</v>
      </c>
      <c r="G17" s="350"/>
      <c r="I17" s="3"/>
    </row>
    <row r="18" spans="1:9">
      <c r="A18" s="345" t="s">
        <v>14</v>
      </c>
      <c r="B18" s="186">
        <v>623</v>
      </c>
      <c r="C18" s="186">
        <v>9096</v>
      </c>
      <c r="D18" s="186">
        <v>5831</v>
      </c>
      <c r="E18" s="186">
        <v>35107</v>
      </c>
      <c r="F18" s="186"/>
      <c r="G18" s="186"/>
      <c r="H18" s="186"/>
      <c r="I18" s="186"/>
    </row>
    <row r="19" spans="1:9">
      <c r="A19" s="349" t="s">
        <v>13</v>
      </c>
      <c r="B19" s="348">
        <v>111</v>
      </c>
      <c r="C19" s="348">
        <v>1418</v>
      </c>
      <c r="D19" s="348">
        <v>1029</v>
      </c>
      <c r="E19" s="124">
        <v>5364.3</v>
      </c>
      <c r="F19" s="192"/>
      <c r="G19" s="346"/>
    </row>
    <row r="20" spans="1:9">
      <c r="A20" s="349" t="s">
        <v>12</v>
      </c>
      <c r="B20" s="348">
        <v>71</v>
      </c>
      <c r="C20" s="348">
        <v>861</v>
      </c>
      <c r="D20" s="348">
        <v>526</v>
      </c>
      <c r="E20" s="124">
        <v>3533.6</v>
      </c>
      <c r="F20" s="343"/>
      <c r="G20" s="350"/>
    </row>
    <row r="21" spans="1:9">
      <c r="A21" s="349" t="s">
        <v>11</v>
      </c>
      <c r="B21" s="348">
        <v>13</v>
      </c>
      <c r="C21" s="348">
        <v>105</v>
      </c>
      <c r="D21" s="348">
        <v>56</v>
      </c>
      <c r="E21" s="124">
        <v>255.1</v>
      </c>
      <c r="G21" s="350"/>
    </row>
    <row r="22" spans="1:9">
      <c r="A22" s="347" t="s">
        <v>10</v>
      </c>
      <c r="B22" s="186">
        <v>195</v>
      </c>
      <c r="C22" s="186">
        <v>2384</v>
      </c>
      <c r="D22" s="186">
        <v>1611</v>
      </c>
      <c r="E22" s="186">
        <v>9153</v>
      </c>
      <c r="F22" s="192"/>
      <c r="G22" s="346"/>
    </row>
    <row r="23" spans="1:9">
      <c r="A23" s="349" t="s">
        <v>9</v>
      </c>
      <c r="B23" s="348">
        <v>237</v>
      </c>
      <c r="C23" s="348">
        <v>3549</v>
      </c>
      <c r="D23" s="348">
        <v>2260</v>
      </c>
      <c r="E23" s="124">
        <v>20006.400000000001</v>
      </c>
      <c r="G23" s="346"/>
    </row>
    <row r="24" spans="1:9">
      <c r="A24" s="349" t="s">
        <v>8</v>
      </c>
      <c r="B24" s="348">
        <v>38</v>
      </c>
      <c r="C24" s="348">
        <v>468</v>
      </c>
      <c r="D24" s="348">
        <v>273</v>
      </c>
      <c r="E24" s="124">
        <v>3421.7</v>
      </c>
      <c r="G24" s="350"/>
    </row>
    <row r="25" spans="1:9">
      <c r="A25" s="349" t="s">
        <v>7</v>
      </c>
      <c r="B25" s="348">
        <v>67</v>
      </c>
      <c r="C25" s="348">
        <v>915</v>
      </c>
      <c r="D25" s="348">
        <v>600</v>
      </c>
      <c r="E25" s="124">
        <v>2569.1999999999998</v>
      </c>
      <c r="G25" s="346"/>
    </row>
    <row r="26" spans="1:9">
      <c r="A26" s="347" t="s">
        <v>6</v>
      </c>
      <c r="B26" s="186">
        <v>342</v>
      </c>
      <c r="C26" s="186">
        <v>4932</v>
      </c>
      <c r="D26" s="186">
        <v>3133</v>
      </c>
      <c r="E26" s="186">
        <v>25997.3</v>
      </c>
      <c r="G26" s="350"/>
    </row>
    <row r="27" spans="1:9">
      <c r="A27" s="349" t="s">
        <v>5</v>
      </c>
      <c r="B27" s="348">
        <v>67</v>
      </c>
      <c r="C27" s="348">
        <v>848</v>
      </c>
      <c r="D27" s="348">
        <v>603</v>
      </c>
      <c r="E27" s="124">
        <v>5616</v>
      </c>
      <c r="G27" s="350"/>
    </row>
    <row r="28" spans="1:9">
      <c r="A28" s="349" t="s">
        <v>4</v>
      </c>
      <c r="B28" s="348">
        <v>33</v>
      </c>
      <c r="C28" s="348">
        <v>336</v>
      </c>
      <c r="D28" s="348">
        <v>212</v>
      </c>
      <c r="E28" s="124">
        <v>1054</v>
      </c>
      <c r="G28" s="346"/>
    </row>
    <row r="29" spans="1:9">
      <c r="A29" s="349" t="s">
        <v>3</v>
      </c>
      <c r="B29" s="348">
        <v>229</v>
      </c>
      <c r="C29" s="348">
        <v>3825</v>
      </c>
      <c r="D29" s="348">
        <v>2285</v>
      </c>
      <c r="E29" s="124">
        <v>11888.2</v>
      </c>
      <c r="G29" s="346"/>
    </row>
    <row r="30" spans="1:9">
      <c r="A30" s="347" t="s">
        <v>2</v>
      </c>
      <c r="B30" s="186">
        <v>329</v>
      </c>
      <c r="C30" s="186">
        <v>5009</v>
      </c>
      <c r="D30" s="186">
        <v>3100</v>
      </c>
      <c r="E30" s="186">
        <v>18558.3</v>
      </c>
      <c r="G30" s="346"/>
    </row>
    <row r="31" spans="1:9">
      <c r="A31" s="345" t="s">
        <v>1</v>
      </c>
      <c r="B31" s="186">
        <v>866</v>
      </c>
      <c r="C31" s="186">
        <v>12325</v>
      </c>
      <c r="D31" s="186">
        <v>7844</v>
      </c>
      <c r="E31" s="186">
        <v>53709</v>
      </c>
      <c r="F31" s="186"/>
      <c r="G31" s="186"/>
      <c r="H31" s="186"/>
      <c r="I31" s="186"/>
    </row>
    <row r="32" spans="1:9">
      <c r="A32" s="344" t="s">
        <v>0</v>
      </c>
      <c r="B32" s="186">
        <v>2821</v>
      </c>
      <c r="C32" s="186">
        <v>50279</v>
      </c>
      <c r="D32" s="186">
        <v>33739</v>
      </c>
      <c r="E32" s="186">
        <v>266388</v>
      </c>
      <c r="F32" s="3"/>
      <c r="G32" s="343"/>
      <c r="H32" s="3"/>
      <c r="I32" s="3"/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2FC4-DF41-4502-92AC-FEABEADD8C52}">
  <dimension ref="A1:V32"/>
  <sheetViews>
    <sheetView workbookViewId="0"/>
  </sheetViews>
  <sheetFormatPr defaultRowHeight="11.25"/>
  <cols>
    <col min="1" max="1" width="22.140625" style="353" customWidth="1"/>
    <col min="2" max="8" width="10.5703125" style="353" customWidth="1"/>
    <col min="9" max="13" width="9.140625" style="353"/>
    <col min="14" max="14" width="9.140625" style="354"/>
    <col min="15" max="16384" width="9.140625" style="353"/>
  </cols>
  <sheetData>
    <row r="1" spans="1:22" s="367" customFormat="1" ht="12" thickBot="1">
      <c r="A1" s="376" t="s">
        <v>198</v>
      </c>
      <c r="B1" s="376"/>
      <c r="C1" s="376"/>
      <c r="D1" s="376"/>
      <c r="E1" s="376"/>
      <c r="F1" s="376"/>
      <c r="G1" s="375"/>
      <c r="H1" s="375"/>
    </row>
    <row r="2" spans="1:22" s="370" customFormat="1" ht="45">
      <c r="A2" s="374" t="s">
        <v>37</v>
      </c>
      <c r="B2" s="372" t="s">
        <v>197</v>
      </c>
      <c r="C2" s="373" t="s">
        <v>196</v>
      </c>
      <c r="D2" s="372" t="s">
        <v>195</v>
      </c>
      <c r="E2" s="372" t="s">
        <v>194</v>
      </c>
      <c r="F2" s="372" t="s">
        <v>193</v>
      </c>
      <c r="G2" s="372" t="s">
        <v>192</v>
      </c>
      <c r="H2" s="371" t="s">
        <v>191</v>
      </c>
    </row>
    <row r="3" spans="1:22" s="367" customFormat="1">
      <c r="A3" s="369" t="s">
        <v>30</v>
      </c>
      <c r="B3" s="368">
        <v>36.799999999999997</v>
      </c>
      <c r="C3" s="368">
        <v>4</v>
      </c>
      <c r="D3" s="368">
        <v>18.899999999999999</v>
      </c>
      <c r="E3" s="368">
        <v>59.6</v>
      </c>
      <c r="F3" s="368">
        <v>24</v>
      </c>
      <c r="G3" s="368">
        <v>85.8</v>
      </c>
      <c r="H3" s="368">
        <v>147.4</v>
      </c>
    </row>
    <row r="4" spans="1:22" s="367" customFormat="1">
      <c r="A4" s="365" t="s">
        <v>28</v>
      </c>
      <c r="B4" s="364">
        <v>270.2</v>
      </c>
      <c r="C4" s="364">
        <v>24.8</v>
      </c>
      <c r="D4" s="364">
        <v>43</v>
      </c>
      <c r="E4" s="364">
        <v>338</v>
      </c>
      <c r="F4" s="364">
        <v>142</v>
      </c>
      <c r="G4" s="364">
        <v>490.4</v>
      </c>
      <c r="H4" s="364">
        <v>598</v>
      </c>
    </row>
    <row r="5" spans="1:22" s="355" customFormat="1">
      <c r="A5" s="361" t="s">
        <v>27</v>
      </c>
      <c r="B5" s="359">
        <v>307</v>
      </c>
      <c r="C5" s="359">
        <v>28.8</v>
      </c>
      <c r="D5" s="359">
        <v>61.9</v>
      </c>
      <c r="E5" s="359">
        <v>397.7</v>
      </c>
      <c r="F5" s="359">
        <v>166.1</v>
      </c>
      <c r="G5" s="359">
        <v>576.29999999999995</v>
      </c>
      <c r="H5" s="359">
        <v>745.4</v>
      </c>
      <c r="I5" s="357"/>
      <c r="J5" s="357"/>
      <c r="K5" s="357"/>
      <c r="L5" s="357"/>
      <c r="M5" s="357"/>
      <c r="N5" s="358"/>
      <c r="O5" s="357"/>
      <c r="P5" s="356"/>
      <c r="Q5" s="356"/>
      <c r="R5" s="356"/>
      <c r="S5" s="356"/>
      <c r="T5" s="356"/>
      <c r="U5" s="356"/>
      <c r="V5" s="356"/>
    </row>
    <row r="6" spans="1:22" s="366" customFormat="1">
      <c r="A6" s="365" t="s">
        <v>26</v>
      </c>
      <c r="B6" s="364">
        <v>250.5</v>
      </c>
      <c r="C6" s="364">
        <v>12.7</v>
      </c>
      <c r="D6" s="364">
        <v>31.1</v>
      </c>
      <c r="E6" s="364">
        <v>294.3</v>
      </c>
      <c r="F6" s="364">
        <v>50.1</v>
      </c>
      <c r="G6" s="364">
        <v>352.7</v>
      </c>
      <c r="H6" s="364">
        <v>460.3</v>
      </c>
      <c r="I6" s="363"/>
      <c r="J6" s="357"/>
      <c r="K6" s="363"/>
      <c r="L6" s="357"/>
      <c r="M6" s="363"/>
      <c r="N6" s="358"/>
      <c r="O6" s="363"/>
      <c r="P6" s="356"/>
      <c r="Q6" s="356"/>
      <c r="R6" s="356"/>
      <c r="S6" s="356"/>
      <c r="T6" s="356"/>
      <c r="U6" s="356"/>
      <c r="V6" s="356"/>
    </row>
    <row r="7" spans="1:22" s="366" customFormat="1">
      <c r="A7" s="365" t="s">
        <v>25</v>
      </c>
      <c r="B7" s="364">
        <v>103.5</v>
      </c>
      <c r="C7" s="364">
        <v>4.8</v>
      </c>
      <c r="D7" s="364">
        <v>23.5</v>
      </c>
      <c r="E7" s="364">
        <v>131.80000000000001</v>
      </c>
      <c r="F7" s="364">
        <v>61.1</v>
      </c>
      <c r="G7" s="364">
        <v>194.6</v>
      </c>
      <c r="H7" s="364">
        <v>233</v>
      </c>
      <c r="I7" s="363"/>
      <c r="J7" s="357"/>
      <c r="K7" s="363"/>
      <c r="L7" s="357"/>
      <c r="M7" s="363"/>
      <c r="N7" s="358"/>
      <c r="O7" s="363"/>
      <c r="P7" s="356"/>
      <c r="Q7" s="356"/>
      <c r="R7" s="356"/>
      <c r="S7" s="356"/>
      <c r="T7" s="356"/>
      <c r="U7" s="356"/>
      <c r="V7" s="356"/>
    </row>
    <row r="8" spans="1:22" s="355" customFormat="1">
      <c r="A8" s="365" t="s">
        <v>24</v>
      </c>
      <c r="B8" s="364">
        <v>142.4</v>
      </c>
      <c r="C8" s="364">
        <v>10.4</v>
      </c>
      <c r="D8" s="364">
        <v>54</v>
      </c>
      <c r="E8" s="364">
        <v>206.7</v>
      </c>
      <c r="F8" s="364">
        <v>141.1</v>
      </c>
      <c r="G8" s="364">
        <v>350.2</v>
      </c>
      <c r="H8" s="364">
        <v>425.4</v>
      </c>
      <c r="I8" s="363"/>
      <c r="J8" s="357"/>
      <c r="K8" s="363"/>
      <c r="L8" s="357"/>
      <c r="M8" s="363"/>
      <c r="N8" s="358"/>
      <c r="O8" s="363"/>
      <c r="P8" s="356"/>
      <c r="Q8" s="356"/>
      <c r="R8" s="356"/>
      <c r="S8" s="356"/>
      <c r="T8" s="356"/>
      <c r="U8" s="356"/>
      <c r="V8" s="356"/>
    </row>
    <row r="9" spans="1:22" s="355" customFormat="1">
      <c r="A9" s="362" t="s">
        <v>23</v>
      </c>
      <c r="B9" s="359">
        <v>496.5</v>
      </c>
      <c r="C9" s="359">
        <v>27.8</v>
      </c>
      <c r="D9" s="359">
        <v>108.5</v>
      </c>
      <c r="E9" s="359">
        <v>632.79999999999995</v>
      </c>
      <c r="F9" s="359">
        <v>252.3</v>
      </c>
      <c r="G9" s="359">
        <v>897.5</v>
      </c>
      <c r="H9" s="359">
        <v>1118.5999999999999</v>
      </c>
      <c r="I9" s="357"/>
      <c r="J9" s="357"/>
      <c r="K9" s="357"/>
      <c r="L9" s="357"/>
      <c r="M9" s="357"/>
      <c r="N9" s="358"/>
      <c r="O9" s="357"/>
      <c r="P9" s="356"/>
      <c r="Q9" s="356"/>
      <c r="R9" s="356"/>
      <c r="S9" s="356"/>
      <c r="T9" s="356"/>
      <c r="U9" s="356"/>
      <c r="V9" s="356"/>
    </row>
    <row r="10" spans="1:22" s="355" customFormat="1">
      <c r="A10" s="365" t="s">
        <v>22</v>
      </c>
      <c r="B10" s="364">
        <v>232.9</v>
      </c>
      <c r="C10" s="364">
        <v>8.6</v>
      </c>
      <c r="D10" s="364">
        <v>25</v>
      </c>
      <c r="E10" s="364">
        <v>266.5</v>
      </c>
      <c r="F10" s="364">
        <v>76.3</v>
      </c>
      <c r="G10" s="364">
        <v>351.5</v>
      </c>
      <c r="H10" s="364">
        <v>418</v>
      </c>
      <c r="I10" s="363"/>
      <c r="J10" s="357"/>
      <c r="K10" s="363"/>
      <c r="L10" s="357"/>
      <c r="M10" s="363"/>
      <c r="N10" s="358"/>
      <c r="O10" s="363"/>
      <c r="P10" s="356"/>
      <c r="Q10" s="356"/>
      <c r="R10" s="356"/>
      <c r="S10" s="356"/>
      <c r="T10" s="356"/>
      <c r="U10" s="356"/>
      <c r="V10" s="356"/>
    </row>
    <row r="11" spans="1:22" s="355" customFormat="1">
      <c r="A11" s="365" t="s">
        <v>21</v>
      </c>
      <c r="B11" s="364">
        <v>151.80000000000001</v>
      </c>
      <c r="C11" s="364">
        <v>5.6</v>
      </c>
      <c r="D11" s="364">
        <v>23</v>
      </c>
      <c r="E11" s="364">
        <v>180.5</v>
      </c>
      <c r="F11" s="364">
        <v>93.7</v>
      </c>
      <c r="G11" s="364">
        <v>274.7</v>
      </c>
      <c r="H11" s="364">
        <v>327.39999999999998</v>
      </c>
      <c r="I11" s="363"/>
      <c r="J11" s="357"/>
      <c r="K11" s="363"/>
      <c r="L11" s="357"/>
      <c r="M11" s="363"/>
      <c r="N11" s="358"/>
      <c r="O11" s="363"/>
      <c r="P11" s="356"/>
      <c r="Q11" s="356"/>
      <c r="R11" s="356"/>
      <c r="S11" s="356"/>
      <c r="T11" s="356"/>
      <c r="U11" s="356"/>
      <c r="V11" s="356"/>
    </row>
    <row r="12" spans="1:22" s="355" customFormat="1">
      <c r="A12" s="365" t="s">
        <v>20</v>
      </c>
      <c r="B12" s="364">
        <v>125.9</v>
      </c>
      <c r="C12" s="364">
        <v>9.3000000000000007</v>
      </c>
      <c r="D12" s="364">
        <v>31.9</v>
      </c>
      <c r="E12" s="364">
        <v>167.1</v>
      </c>
      <c r="F12" s="364">
        <v>113.2</v>
      </c>
      <c r="G12" s="364">
        <v>280.60000000000002</v>
      </c>
      <c r="H12" s="364">
        <v>367.6</v>
      </c>
      <c r="I12" s="363"/>
      <c r="J12" s="357"/>
      <c r="K12" s="363"/>
      <c r="L12" s="357"/>
      <c r="M12" s="363"/>
      <c r="N12" s="358"/>
      <c r="O12" s="363"/>
      <c r="P12" s="356"/>
      <c r="Q12" s="356"/>
      <c r="R12" s="356"/>
      <c r="S12" s="356"/>
      <c r="T12" s="356"/>
      <c r="U12" s="356"/>
      <c r="V12" s="356"/>
    </row>
    <row r="13" spans="1:22" s="355" customFormat="1">
      <c r="A13" s="362" t="s">
        <v>19</v>
      </c>
      <c r="B13" s="359">
        <v>510.6</v>
      </c>
      <c r="C13" s="359">
        <v>23.5</v>
      </c>
      <c r="D13" s="359">
        <v>79.900000000000006</v>
      </c>
      <c r="E13" s="359">
        <v>614.1</v>
      </c>
      <c r="F13" s="359">
        <v>283.2</v>
      </c>
      <c r="G13" s="359">
        <v>906.7</v>
      </c>
      <c r="H13" s="359">
        <v>1113</v>
      </c>
      <c r="I13" s="357"/>
      <c r="J13" s="357"/>
      <c r="K13" s="357"/>
      <c r="L13" s="357"/>
      <c r="M13" s="357"/>
      <c r="N13" s="358"/>
      <c r="O13" s="357"/>
      <c r="P13" s="356"/>
      <c r="Q13" s="356"/>
      <c r="R13" s="356"/>
      <c r="S13" s="356"/>
      <c r="T13" s="356"/>
      <c r="U13" s="356"/>
      <c r="V13" s="356"/>
    </row>
    <row r="14" spans="1:22" s="355" customFormat="1">
      <c r="A14" s="365" t="s">
        <v>18</v>
      </c>
      <c r="B14" s="364">
        <v>229.1</v>
      </c>
      <c r="C14" s="364">
        <v>7.9</v>
      </c>
      <c r="D14" s="364">
        <v>27.1</v>
      </c>
      <c r="E14" s="364">
        <v>264.10000000000002</v>
      </c>
      <c r="F14" s="364">
        <v>106.2</v>
      </c>
      <c r="G14" s="364">
        <v>372.9</v>
      </c>
      <c r="H14" s="364">
        <v>439.4</v>
      </c>
      <c r="I14" s="363"/>
      <c r="J14" s="357"/>
      <c r="K14" s="363"/>
      <c r="L14" s="357"/>
      <c r="M14" s="363"/>
      <c r="N14" s="358"/>
      <c r="O14" s="363"/>
      <c r="P14" s="356"/>
      <c r="Q14" s="356"/>
      <c r="R14" s="356"/>
      <c r="S14" s="356"/>
      <c r="T14" s="356"/>
      <c r="U14" s="356"/>
      <c r="V14" s="356"/>
    </row>
    <row r="15" spans="1:22" s="355" customFormat="1">
      <c r="A15" s="365" t="s">
        <v>17</v>
      </c>
      <c r="B15" s="364">
        <v>255.3</v>
      </c>
      <c r="C15" s="364">
        <v>11</v>
      </c>
      <c r="D15" s="364">
        <v>50.3</v>
      </c>
      <c r="E15" s="364">
        <v>316.5</v>
      </c>
      <c r="F15" s="364">
        <v>171.6</v>
      </c>
      <c r="G15" s="364">
        <v>496.3</v>
      </c>
      <c r="H15" s="364">
        <v>571.6</v>
      </c>
      <c r="I15" s="363"/>
      <c r="J15" s="357"/>
      <c r="K15" s="363"/>
      <c r="L15" s="357"/>
      <c r="M15" s="363"/>
      <c r="N15" s="358"/>
      <c r="O15" s="363"/>
      <c r="P15" s="356"/>
      <c r="Q15" s="356"/>
      <c r="R15" s="356"/>
      <c r="S15" s="356"/>
      <c r="T15" s="356"/>
      <c r="U15" s="356"/>
      <c r="V15" s="356"/>
    </row>
    <row r="16" spans="1:22" s="366" customFormat="1">
      <c r="A16" s="365" t="s">
        <v>16</v>
      </c>
      <c r="B16" s="364">
        <v>215.4</v>
      </c>
      <c r="C16" s="364">
        <v>9.6</v>
      </c>
      <c r="D16" s="364">
        <v>28.1</v>
      </c>
      <c r="E16" s="364">
        <v>253.1</v>
      </c>
      <c r="F16" s="364">
        <v>60.5</v>
      </c>
      <c r="G16" s="364">
        <v>317.3</v>
      </c>
      <c r="H16" s="364">
        <v>342.5</v>
      </c>
      <c r="I16" s="363"/>
      <c r="J16" s="357"/>
      <c r="K16" s="363"/>
      <c r="L16" s="357"/>
      <c r="M16" s="363"/>
      <c r="N16" s="358"/>
      <c r="O16" s="363"/>
      <c r="P16" s="356"/>
      <c r="Q16" s="356"/>
      <c r="R16" s="356"/>
      <c r="S16" s="356"/>
      <c r="T16" s="356"/>
      <c r="U16" s="356"/>
      <c r="V16" s="356"/>
    </row>
    <row r="17" spans="1:22" s="366" customFormat="1">
      <c r="A17" s="362" t="s">
        <v>15</v>
      </c>
      <c r="B17" s="359">
        <v>699.7</v>
      </c>
      <c r="C17" s="359">
        <v>28.5</v>
      </c>
      <c r="D17" s="359">
        <v>105.5</v>
      </c>
      <c r="E17" s="359">
        <v>833.7</v>
      </c>
      <c r="F17" s="359">
        <v>338.3</v>
      </c>
      <c r="G17" s="359">
        <v>1186.4000000000001</v>
      </c>
      <c r="H17" s="359">
        <v>1353.4</v>
      </c>
      <c r="I17" s="357"/>
      <c r="J17" s="357"/>
      <c r="K17" s="357"/>
      <c r="L17" s="357"/>
      <c r="M17" s="357"/>
      <c r="N17" s="358"/>
      <c r="O17" s="357"/>
      <c r="P17" s="356"/>
      <c r="Q17" s="356"/>
      <c r="R17" s="356"/>
      <c r="S17" s="356"/>
      <c r="T17" s="356"/>
      <c r="U17" s="356"/>
      <c r="V17" s="356"/>
    </row>
    <row r="18" spans="1:22" s="355" customFormat="1">
      <c r="A18" s="361" t="s">
        <v>14</v>
      </c>
      <c r="B18" s="359">
        <v>1706.8</v>
      </c>
      <c r="C18" s="359">
        <v>79.8</v>
      </c>
      <c r="D18" s="359">
        <v>294</v>
      </c>
      <c r="E18" s="359">
        <v>2080.6</v>
      </c>
      <c r="F18" s="359">
        <v>873.8</v>
      </c>
      <c r="G18" s="359">
        <v>2990.6</v>
      </c>
      <c r="H18" s="359">
        <v>3585</v>
      </c>
      <c r="I18" s="357"/>
      <c r="J18" s="357"/>
      <c r="K18" s="357"/>
      <c r="L18" s="357"/>
      <c r="M18" s="357"/>
      <c r="N18" s="358"/>
      <c r="O18" s="357"/>
      <c r="P18" s="356"/>
      <c r="Q18" s="356"/>
      <c r="R18" s="356"/>
      <c r="S18" s="356"/>
      <c r="T18" s="356"/>
      <c r="U18" s="356"/>
      <c r="V18" s="356"/>
    </row>
    <row r="19" spans="1:22" s="355" customFormat="1">
      <c r="A19" s="365" t="s">
        <v>13</v>
      </c>
      <c r="B19" s="364">
        <v>261.2</v>
      </c>
      <c r="C19" s="364">
        <v>22.3</v>
      </c>
      <c r="D19" s="364">
        <v>117.9</v>
      </c>
      <c r="E19" s="364">
        <v>401.5</v>
      </c>
      <c r="F19" s="364">
        <v>191.6</v>
      </c>
      <c r="G19" s="364">
        <v>595.6</v>
      </c>
      <c r="H19" s="364">
        <v>680.3</v>
      </c>
      <c r="I19" s="363"/>
      <c r="J19" s="357"/>
      <c r="K19" s="363"/>
      <c r="L19" s="357"/>
      <c r="M19" s="363"/>
      <c r="N19" s="358"/>
      <c r="O19" s="363"/>
      <c r="P19" s="356"/>
      <c r="Q19" s="356"/>
      <c r="R19" s="356"/>
      <c r="S19" s="356"/>
      <c r="T19" s="356"/>
      <c r="U19" s="356"/>
      <c r="V19" s="356"/>
    </row>
    <row r="20" spans="1:22" s="355" customFormat="1">
      <c r="A20" s="365" t="s">
        <v>12</v>
      </c>
      <c r="B20" s="364">
        <v>155.80000000000001</v>
      </c>
      <c r="C20" s="364">
        <v>21.2</v>
      </c>
      <c r="D20" s="364">
        <v>39</v>
      </c>
      <c r="E20" s="364">
        <v>216</v>
      </c>
      <c r="F20" s="364">
        <v>101.4</v>
      </c>
      <c r="G20" s="364">
        <v>317.89999999999998</v>
      </c>
      <c r="H20" s="364">
        <v>381.1</v>
      </c>
      <c r="I20" s="363"/>
      <c r="J20" s="357"/>
      <c r="K20" s="363"/>
      <c r="L20" s="357"/>
      <c r="M20" s="363"/>
      <c r="N20" s="358"/>
      <c r="O20" s="363"/>
      <c r="P20" s="356"/>
      <c r="Q20" s="356"/>
      <c r="R20" s="356"/>
      <c r="S20" s="356"/>
      <c r="T20" s="356"/>
      <c r="U20" s="356"/>
      <c r="V20" s="356"/>
    </row>
    <row r="21" spans="1:22" s="355" customFormat="1">
      <c r="A21" s="365" t="s">
        <v>11</v>
      </c>
      <c r="B21" s="364">
        <v>79.7</v>
      </c>
      <c r="C21" s="364">
        <v>6.8</v>
      </c>
      <c r="D21" s="364">
        <v>33.6</v>
      </c>
      <c r="E21" s="364">
        <v>120.1</v>
      </c>
      <c r="F21" s="364">
        <v>105.3</v>
      </c>
      <c r="G21" s="364">
        <v>225.6</v>
      </c>
      <c r="H21" s="364">
        <v>254.4</v>
      </c>
      <c r="I21" s="363"/>
      <c r="J21" s="357"/>
      <c r="K21" s="363"/>
      <c r="L21" s="357"/>
      <c r="M21" s="363"/>
      <c r="N21" s="358"/>
      <c r="O21" s="363"/>
      <c r="P21" s="356"/>
      <c r="Q21" s="356"/>
      <c r="R21" s="356"/>
      <c r="S21" s="356"/>
      <c r="T21" s="356"/>
      <c r="U21" s="356"/>
      <c r="V21" s="356"/>
    </row>
    <row r="22" spans="1:22" s="355" customFormat="1">
      <c r="A22" s="362" t="s">
        <v>10</v>
      </c>
      <c r="B22" s="359">
        <v>496.8</v>
      </c>
      <c r="C22" s="359">
        <v>50.3</v>
      </c>
      <c r="D22" s="359">
        <v>190.5</v>
      </c>
      <c r="E22" s="359">
        <v>737.6</v>
      </c>
      <c r="F22" s="359">
        <v>398.3</v>
      </c>
      <c r="G22" s="359">
        <v>1139.2</v>
      </c>
      <c r="H22" s="359">
        <v>1315.9</v>
      </c>
      <c r="I22" s="357"/>
      <c r="J22" s="357"/>
      <c r="K22" s="357"/>
      <c r="L22" s="357"/>
      <c r="M22" s="357"/>
      <c r="N22" s="358"/>
      <c r="O22" s="357"/>
      <c r="P22" s="356"/>
      <c r="Q22" s="356"/>
      <c r="R22" s="356"/>
      <c r="S22" s="356"/>
      <c r="T22" s="356"/>
      <c r="U22" s="356"/>
      <c r="V22" s="356"/>
    </row>
    <row r="23" spans="1:22" s="355" customFormat="1">
      <c r="A23" s="365" t="s">
        <v>9</v>
      </c>
      <c r="B23" s="364">
        <v>331.8</v>
      </c>
      <c r="C23" s="364">
        <v>11</v>
      </c>
      <c r="D23" s="364">
        <v>112.2</v>
      </c>
      <c r="E23" s="364">
        <v>455</v>
      </c>
      <c r="F23" s="364">
        <v>59.3</v>
      </c>
      <c r="G23" s="364">
        <v>530.5</v>
      </c>
      <c r="H23" s="364">
        <v>599.29999999999995</v>
      </c>
      <c r="I23" s="363"/>
      <c r="J23" s="357"/>
      <c r="K23" s="363"/>
      <c r="L23" s="357"/>
      <c r="M23" s="363"/>
      <c r="N23" s="358"/>
      <c r="O23" s="363"/>
      <c r="P23" s="356"/>
      <c r="Q23" s="356"/>
      <c r="R23" s="356"/>
      <c r="S23" s="356"/>
      <c r="T23" s="356"/>
      <c r="U23" s="356"/>
      <c r="V23" s="356"/>
    </row>
    <row r="24" spans="1:22" s="355" customFormat="1">
      <c r="A24" s="365" t="s">
        <v>8</v>
      </c>
      <c r="B24" s="364">
        <v>352.3</v>
      </c>
      <c r="C24" s="364">
        <v>5.3</v>
      </c>
      <c r="D24" s="364">
        <v>50.8</v>
      </c>
      <c r="E24" s="364">
        <v>408.4</v>
      </c>
      <c r="F24" s="364">
        <v>46.2</v>
      </c>
      <c r="G24" s="364">
        <v>458.3</v>
      </c>
      <c r="H24" s="364">
        <v>589.6</v>
      </c>
      <c r="I24" s="363"/>
      <c r="J24" s="357"/>
      <c r="K24" s="363"/>
      <c r="L24" s="357"/>
      <c r="M24" s="363"/>
      <c r="N24" s="358"/>
      <c r="O24" s="363"/>
      <c r="P24" s="356"/>
      <c r="Q24" s="356"/>
      <c r="R24" s="356"/>
      <c r="S24" s="356"/>
      <c r="T24" s="356"/>
      <c r="U24" s="356"/>
      <c r="V24" s="356"/>
    </row>
    <row r="25" spans="1:22" s="355" customFormat="1">
      <c r="A25" s="365" t="s">
        <v>7</v>
      </c>
      <c r="B25" s="364">
        <v>283.10000000000002</v>
      </c>
      <c r="C25" s="364">
        <v>42.4</v>
      </c>
      <c r="D25" s="364">
        <v>65.2</v>
      </c>
      <c r="E25" s="364">
        <v>390.8</v>
      </c>
      <c r="F25" s="364">
        <v>118</v>
      </c>
      <c r="G25" s="364">
        <v>513.29999999999995</v>
      </c>
      <c r="H25" s="364">
        <v>624.79999999999995</v>
      </c>
      <c r="I25" s="363"/>
      <c r="J25" s="357"/>
      <c r="K25" s="363"/>
      <c r="L25" s="357"/>
      <c r="M25" s="363"/>
      <c r="N25" s="358"/>
      <c r="O25" s="363"/>
      <c r="P25" s="356"/>
      <c r="Q25" s="356"/>
      <c r="R25" s="356"/>
      <c r="S25" s="356"/>
      <c r="T25" s="356"/>
      <c r="U25" s="356"/>
      <c r="V25" s="356"/>
    </row>
    <row r="26" spans="1:22" s="366" customFormat="1">
      <c r="A26" s="362" t="s">
        <v>6</v>
      </c>
      <c r="B26" s="359">
        <v>967.2</v>
      </c>
      <c r="C26" s="359">
        <v>58.7</v>
      </c>
      <c r="D26" s="359">
        <v>228.3</v>
      </c>
      <c r="E26" s="359">
        <v>1254.2</v>
      </c>
      <c r="F26" s="359">
        <v>223.5</v>
      </c>
      <c r="G26" s="359">
        <v>1502.2</v>
      </c>
      <c r="H26" s="359">
        <v>1813.7</v>
      </c>
      <c r="I26" s="357"/>
      <c r="J26" s="357"/>
      <c r="K26" s="357"/>
      <c r="L26" s="357"/>
      <c r="M26" s="357"/>
      <c r="N26" s="358"/>
      <c r="O26" s="357"/>
      <c r="P26" s="356"/>
      <c r="Q26" s="356"/>
      <c r="R26" s="356"/>
      <c r="S26" s="356"/>
      <c r="T26" s="356"/>
      <c r="U26" s="356"/>
      <c r="V26" s="356"/>
    </row>
    <row r="27" spans="1:22" s="355" customFormat="1">
      <c r="A27" s="365" t="s">
        <v>5</v>
      </c>
      <c r="B27" s="364">
        <v>374.6</v>
      </c>
      <c r="C27" s="364">
        <v>41.7</v>
      </c>
      <c r="D27" s="364">
        <v>133.5</v>
      </c>
      <c r="E27" s="364">
        <v>549.79999999999995</v>
      </c>
      <c r="F27" s="364">
        <v>169.1</v>
      </c>
      <c r="G27" s="364">
        <v>729.2</v>
      </c>
      <c r="H27" s="364">
        <v>860</v>
      </c>
      <c r="I27" s="363"/>
      <c r="J27" s="357"/>
      <c r="K27" s="363"/>
      <c r="L27" s="357"/>
      <c r="M27" s="363"/>
      <c r="N27" s="358"/>
      <c r="O27" s="363"/>
      <c r="P27" s="356"/>
      <c r="Q27" s="356"/>
      <c r="R27" s="356"/>
      <c r="S27" s="356"/>
      <c r="T27" s="356"/>
      <c r="U27" s="356"/>
      <c r="V27" s="356"/>
    </row>
    <row r="28" spans="1:22" s="355" customFormat="1">
      <c r="A28" s="365" t="s">
        <v>4</v>
      </c>
      <c r="B28" s="364">
        <v>391.8</v>
      </c>
      <c r="C28" s="364">
        <v>7.1</v>
      </c>
      <c r="D28" s="364">
        <v>43</v>
      </c>
      <c r="E28" s="364">
        <v>441.9</v>
      </c>
      <c r="F28" s="364">
        <v>19.3</v>
      </c>
      <c r="G28" s="364">
        <v>464.3</v>
      </c>
      <c r="H28" s="364">
        <v>534.9</v>
      </c>
      <c r="I28" s="363"/>
      <c r="J28" s="357"/>
      <c r="K28" s="363"/>
      <c r="L28" s="357"/>
      <c r="M28" s="363"/>
      <c r="N28" s="358"/>
      <c r="O28" s="363"/>
      <c r="P28" s="356"/>
      <c r="Q28" s="356"/>
      <c r="R28" s="356"/>
      <c r="S28" s="356"/>
      <c r="T28" s="356"/>
      <c r="U28" s="356"/>
      <c r="V28" s="356"/>
    </row>
    <row r="29" spans="1:22" s="355" customFormat="1">
      <c r="A29" s="365" t="s">
        <v>3</v>
      </c>
      <c r="B29" s="364">
        <v>257.39999999999998</v>
      </c>
      <c r="C29" s="364">
        <v>11.1</v>
      </c>
      <c r="D29" s="364">
        <v>53.1</v>
      </c>
      <c r="E29" s="364">
        <v>321.60000000000002</v>
      </c>
      <c r="F29" s="364">
        <v>45.5</v>
      </c>
      <c r="G29" s="364">
        <v>373.5</v>
      </c>
      <c r="H29" s="364">
        <v>448.5</v>
      </c>
      <c r="I29" s="363"/>
      <c r="J29" s="357"/>
      <c r="K29" s="363"/>
      <c r="L29" s="357"/>
      <c r="M29" s="363"/>
      <c r="N29" s="358"/>
      <c r="O29" s="363"/>
      <c r="P29" s="356"/>
      <c r="Q29" s="356"/>
      <c r="R29" s="356"/>
      <c r="S29" s="356"/>
      <c r="T29" s="356"/>
      <c r="U29" s="356"/>
      <c r="V29" s="356"/>
    </row>
    <row r="30" spans="1:22" s="355" customFormat="1">
      <c r="A30" s="362" t="s">
        <v>2</v>
      </c>
      <c r="B30" s="359">
        <v>1023.8</v>
      </c>
      <c r="C30" s="359">
        <v>59.9</v>
      </c>
      <c r="D30" s="359">
        <v>229.6</v>
      </c>
      <c r="E30" s="359">
        <v>1313.3</v>
      </c>
      <c r="F30" s="359">
        <v>233.9</v>
      </c>
      <c r="G30" s="359">
        <v>1567</v>
      </c>
      <c r="H30" s="359">
        <v>1843.4</v>
      </c>
      <c r="I30" s="357"/>
      <c r="J30" s="357"/>
      <c r="K30" s="357"/>
      <c r="L30" s="357"/>
      <c r="M30" s="357"/>
      <c r="N30" s="358"/>
      <c r="O30" s="357"/>
      <c r="P30" s="356"/>
      <c r="Q30" s="356"/>
      <c r="R30" s="356"/>
      <c r="S30" s="356"/>
      <c r="T30" s="356"/>
      <c r="U30" s="356"/>
      <c r="V30" s="356"/>
    </row>
    <row r="31" spans="1:22" s="355" customFormat="1">
      <c r="A31" s="361" t="s">
        <v>1</v>
      </c>
      <c r="B31" s="359">
        <v>2487.8000000000002</v>
      </c>
      <c r="C31" s="359">
        <v>168.9</v>
      </c>
      <c r="D31" s="359">
        <v>648.4</v>
      </c>
      <c r="E31" s="359">
        <v>3305</v>
      </c>
      <c r="F31" s="359">
        <v>855.7</v>
      </c>
      <c r="G31" s="359">
        <v>4208.3</v>
      </c>
      <c r="H31" s="359">
        <v>4973</v>
      </c>
      <c r="P31" s="356"/>
      <c r="Q31" s="356"/>
      <c r="R31" s="356"/>
      <c r="S31" s="356"/>
      <c r="T31" s="356"/>
      <c r="U31" s="356"/>
      <c r="V31" s="356"/>
    </row>
    <row r="32" spans="1:22" s="355" customFormat="1">
      <c r="A32" s="360" t="s">
        <v>0</v>
      </c>
      <c r="B32" s="359">
        <v>4501.6000000000004</v>
      </c>
      <c r="C32" s="359">
        <v>277.5</v>
      </c>
      <c r="D32" s="359">
        <v>1004.2</v>
      </c>
      <c r="E32" s="359">
        <v>5783.3</v>
      </c>
      <c r="F32" s="359">
        <v>1895.6</v>
      </c>
      <c r="G32" s="359">
        <v>7775.2</v>
      </c>
      <c r="H32" s="359">
        <v>9303.4</v>
      </c>
      <c r="I32" s="357"/>
      <c r="J32" s="357"/>
      <c r="K32" s="357"/>
      <c r="L32" s="357"/>
      <c r="M32" s="357"/>
      <c r="N32" s="358"/>
      <c r="O32" s="357"/>
      <c r="P32" s="356"/>
      <c r="Q32" s="356"/>
      <c r="R32" s="356"/>
      <c r="S32" s="356"/>
      <c r="T32" s="356"/>
      <c r="U32" s="356"/>
      <c r="V32" s="356"/>
    </row>
  </sheetData>
  <pageMargins left="0.43307086614173229" right="0.43307086614173229" top="0.62992125984251968" bottom="0.86614173228346458" header="0.51181102362204722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2B4A-0638-4558-BB1D-DC3CD9011C73}">
  <dimension ref="A1:I33"/>
  <sheetViews>
    <sheetView workbookViewId="0"/>
  </sheetViews>
  <sheetFormatPr defaultRowHeight="11.25"/>
  <cols>
    <col min="1" max="1" width="25.7109375" style="377" customWidth="1"/>
    <col min="2" max="9" width="11.140625" style="377" customWidth="1"/>
    <col min="10" max="16384" width="9.140625" style="377"/>
  </cols>
  <sheetData>
    <row r="1" spans="1:9" s="388" customFormat="1" ht="12" thickBot="1">
      <c r="A1" s="394" t="s">
        <v>205</v>
      </c>
      <c r="B1" s="392"/>
      <c r="C1" s="392"/>
      <c r="D1" s="392"/>
      <c r="E1" s="393"/>
      <c r="F1" s="392"/>
      <c r="G1" s="391"/>
      <c r="H1" s="391"/>
    </row>
    <row r="2" spans="1:9" s="388" customFormat="1">
      <c r="A2" s="1016" t="s">
        <v>37</v>
      </c>
      <c r="B2" s="970" t="s">
        <v>204</v>
      </c>
      <c r="C2" s="946"/>
      <c r="D2" s="970" t="s">
        <v>203</v>
      </c>
      <c r="E2" s="946"/>
      <c r="F2" s="970" t="s">
        <v>202</v>
      </c>
      <c r="G2" s="946"/>
      <c r="H2" s="970" t="s">
        <v>201</v>
      </c>
      <c r="I2" s="947"/>
    </row>
    <row r="3" spans="1:9" s="388" customFormat="1" ht="22.5">
      <c r="A3" s="1017"/>
      <c r="B3" s="390" t="s">
        <v>200</v>
      </c>
      <c r="C3" s="390" t="s">
        <v>199</v>
      </c>
      <c r="D3" s="390" t="s">
        <v>200</v>
      </c>
      <c r="E3" s="390" t="s">
        <v>199</v>
      </c>
      <c r="F3" s="390" t="s">
        <v>200</v>
      </c>
      <c r="G3" s="390" t="s">
        <v>199</v>
      </c>
      <c r="H3" s="390" t="s">
        <v>200</v>
      </c>
      <c r="I3" s="389" t="s">
        <v>199</v>
      </c>
    </row>
    <row r="4" spans="1:9" s="378" customFormat="1">
      <c r="A4" s="369" t="s">
        <v>30</v>
      </c>
      <c r="B4" s="387">
        <v>61702</v>
      </c>
      <c r="C4" s="387">
        <v>7230</v>
      </c>
      <c r="D4" s="386">
        <v>36103</v>
      </c>
      <c r="E4" s="386">
        <v>4420</v>
      </c>
      <c r="F4" s="386" t="s">
        <v>29</v>
      </c>
      <c r="G4" s="386" t="s">
        <v>29</v>
      </c>
      <c r="H4" s="386">
        <v>14886</v>
      </c>
      <c r="I4" s="386">
        <v>2380</v>
      </c>
    </row>
    <row r="5" spans="1:9" s="378" customFormat="1">
      <c r="A5" s="365" t="s">
        <v>28</v>
      </c>
      <c r="B5" s="385">
        <v>401091</v>
      </c>
      <c r="C5" s="385">
        <v>7810</v>
      </c>
      <c r="D5" s="384">
        <v>267017</v>
      </c>
      <c r="E5" s="384">
        <v>4810</v>
      </c>
      <c r="F5" s="384">
        <v>17024</v>
      </c>
      <c r="G5" s="384">
        <v>58500</v>
      </c>
      <c r="H5" s="384">
        <v>64886</v>
      </c>
      <c r="I5" s="384">
        <v>2670</v>
      </c>
    </row>
    <row r="6" spans="1:9" s="382" customFormat="1">
      <c r="A6" s="361" t="s">
        <v>27</v>
      </c>
      <c r="B6" s="381">
        <v>462793</v>
      </c>
      <c r="C6" s="381">
        <v>7730</v>
      </c>
      <c r="D6" s="381">
        <v>303120</v>
      </c>
      <c r="E6" s="381">
        <v>4760</v>
      </c>
      <c r="F6" s="380">
        <v>17024</v>
      </c>
      <c r="G6" s="380">
        <v>58500</v>
      </c>
      <c r="H6" s="381">
        <v>79772</v>
      </c>
      <c r="I6" s="381">
        <v>2610</v>
      </c>
    </row>
    <row r="7" spans="1:9" s="378" customFormat="1">
      <c r="A7" s="365" t="s">
        <v>26</v>
      </c>
      <c r="B7" s="385">
        <v>725795</v>
      </c>
      <c r="C7" s="385">
        <v>8450</v>
      </c>
      <c r="D7" s="383">
        <v>329155</v>
      </c>
      <c r="E7" s="383">
        <v>5550</v>
      </c>
      <c r="F7" s="384">
        <v>111007</v>
      </c>
      <c r="G7" s="384">
        <v>63000</v>
      </c>
      <c r="H7" s="383">
        <v>126590</v>
      </c>
      <c r="I7" s="383">
        <v>3090</v>
      </c>
    </row>
    <row r="8" spans="1:9" s="378" customFormat="1">
      <c r="A8" s="365" t="s">
        <v>25</v>
      </c>
      <c r="B8" s="385">
        <v>288795</v>
      </c>
      <c r="C8" s="385">
        <v>8300</v>
      </c>
      <c r="D8" s="383">
        <v>147321</v>
      </c>
      <c r="E8" s="383">
        <v>5000</v>
      </c>
      <c r="F8" s="384">
        <v>33407</v>
      </c>
      <c r="G8" s="384">
        <v>63150</v>
      </c>
      <c r="H8" s="383">
        <v>27999</v>
      </c>
      <c r="I8" s="383">
        <v>2870</v>
      </c>
    </row>
    <row r="9" spans="1:9" s="378" customFormat="1">
      <c r="A9" s="365" t="s">
        <v>24</v>
      </c>
      <c r="B9" s="385">
        <v>159242</v>
      </c>
      <c r="C9" s="385">
        <v>6320</v>
      </c>
      <c r="D9" s="383">
        <v>131609</v>
      </c>
      <c r="E9" s="383">
        <v>4370</v>
      </c>
      <c r="F9" s="384">
        <v>1023</v>
      </c>
      <c r="G9" s="384">
        <v>28420</v>
      </c>
      <c r="H9" s="383">
        <v>24720</v>
      </c>
      <c r="I9" s="383">
        <v>2360</v>
      </c>
    </row>
    <row r="10" spans="1:9" s="382" customFormat="1">
      <c r="A10" s="362" t="s">
        <v>23</v>
      </c>
      <c r="B10" s="381">
        <v>1173832</v>
      </c>
      <c r="C10" s="381">
        <v>8050</v>
      </c>
      <c r="D10" s="381">
        <v>608085</v>
      </c>
      <c r="E10" s="381">
        <v>5110</v>
      </c>
      <c r="F10" s="380">
        <v>145437</v>
      </c>
      <c r="G10" s="380">
        <v>62500</v>
      </c>
      <c r="H10" s="381">
        <v>179309</v>
      </c>
      <c r="I10" s="381">
        <v>2930</v>
      </c>
    </row>
    <row r="11" spans="1:9" s="378" customFormat="1">
      <c r="A11" s="365" t="s">
        <v>22</v>
      </c>
      <c r="B11" s="385">
        <v>301734</v>
      </c>
      <c r="C11" s="385">
        <v>7910</v>
      </c>
      <c r="D11" s="383">
        <v>323712</v>
      </c>
      <c r="E11" s="383">
        <v>4820</v>
      </c>
      <c r="F11" s="384">
        <v>147660</v>
      </c>
      <c r="G11" s="384">
        <v>63290</v>
      </c>
      <c r="H11" s="383">
        <v>53228</v>
      </c>
      <c r="I11" s="383">
        <v>2810</v>
      </c>
    </row>
    <row r="12" spans="1:9" s="378" customFormat="1">
      <c r="A12" s="365" t="s">
        <v>21</v>
      </c>
      <c r="B12" s="385">
        <v>203852</v>
      </c>
      <c r="C12" s="385">
        <v>7590</v>
      </c>
      <c r="D12" s="383">
        <v>177294</v>
      </c>
      <c r="E12" s="383">
        <v>4800</v>
      </c>
      <c r="F12" s="384">
        <v>5583</v>
      </c>
      <c r="G12" s="384">
        <v>48130</v>
      </c>
      <c r="H12" s="383">
        <v>23299</v>
      </c>
      <c r="I12" s="383">
        <v>2640</v>
      </c>
    </row>
    <row r="13" spans="1:9" s="378" customFormat="1">
      <c r="A13" s="365" t="s">
        <v>20</v>
      </c>
      <c r="B13" s="385">
        <v>286856</v>
      </c>
      <c r="C13" s="385">
        <v>7260</v>
      </c>
      <c r="D13" s="383">
        <v>131523</v>
      </c>
      <c r="E13" s="383">
        <v>4750</v>
      </c>
      <c r="F13" s="384" t="s">
        <v>29</v>
      </c>
      <c r="G13" s="384" t="s">
        <v>29</v>
      </c>
      <c r="H13" s="383">
        <v>12204</v>
      </c>
      <c r="I13" s="383">
        <v>2350</v>
      </c>
    </row>
    <row r="14" spans="1:9" s="382" customFormat="1">
      <c r="A14" s="362" t="s">
        <v>19</v>
      </c>
      <c r="B14" s="381">
        <v>792442</v>
      </c>
      <c r="C14" s="381">
        <v>7580</v>
      </c>
      <c r="D14" s="381">
        <v>632529</v>
      </c>
      <c r="E14" s="381">
        <v>4800</v>
      </c>
      <c r="F14" s="380">
        <v>153243</v>
      </c>
      <c r="G14" s="380">
        <v>62570</v>
      </c>
      <c r="H14" s="381">
        <v>88731</v>
      </c>
      <c r="I14" s="381">
        <v>2690</v>
      </c>
    </row>
    <row r="15" spans="1:9" s="378" customFormat="1">
      <c r="A15" s="365" t="s">
        <v>18</v>
      </c>
      <c r="B15" s="385">
        <v>677367</v>
      </c>
      <c r="C15" s="385">
        <v>8000</v>
      </c>
      <c r="D15" s="383">
        <v>335357</v>
      </c>
      <c r="E15" s="383">
        <v>5900</v>
      </c>
      <c r="F15" s="384">
        <v>23618</v>
      </c>
      <c r="G15" s="384">
        <v>54930</v>
      </c>
      <c r="H15" s="383">
        <v>53978</v>
      </c>
      <c r="I15" s="383">
        <v>2980</v>
      </c>
    </row>
    <row r="16" spans="1:9" s="378" customFormat="1">
      <c r="A16" s="365" t="s">
        <v>17</v>
      </c>
      <c r="B16" s="385">
        <v>772235</v>
      </c>
      <c r="C16" s="385">
        <v>7550</v>
      </c>
      <c r="D16" s="383">
        <v>310507</v>
      </c>
      <c r="E16" s="383">
        <v>5150</v>
      </c>
      <c r="F16" s="384">
        <v>44803</v>
      </c>
      <c r="G16" s="384">
        <v>59500</v>
      </c>
      <c r="H16" s="383">
        <v>45959</v>
      </c>
      <c r="I16" s="383">
        <v>2820</v>
      </c>
    </row>
    <row r="17" spans="1:9" s="378" customFormat="1">
      <c r="A17" s="365" t="s">
        <v>16</v>
      </c>
      <c r="B17" s="385">
        <v>856077</v>
      </c>
      <c r="C17" s="385">
        <v>8050</v>
      </c>
      <c r="D17" s="383">
        <v>311131</v>
      </c>
      <c r="E17" s="383">
        <v>5980</v>
      </c>
      <c r="F17" s="384">
        <v>37835</v>
      </c>
      <c r="G17" s="384">
        <v>52330</v>
      </c>
      <c r="H17" s="383">
        <v>59204</v>
      </c>
      <c r="I17" s="383">
        <v>2300</v>
      </c>
    </row>
    <row r="18" spans="1:9" s="382" customFormat="1">
      <c r="A18" s="362" t="s">
        <v>15</v>
      </c>
      <c r="B18" s="381">
        <v>2305679</v>
      </c>
      <c r="C18" s="381">
        <v>7860</v>
      </c>
      <c r="D18" s="381">
        <v>956995</v>
      </c>
      <c r="E18" s="381">
        <v>5660</v>
      </c>
      <c r="F18" s="380">
        <v>106256</v>
      </c>
      <c r="G18" s="380">
        <v>55750</v>
      </c>
      <c r="H18" s="381">
        <v>159141</v>
      </c>
      <c r="I18" s="381">
        <v>2640</v>
      </c>
    </row>
    <row r="19" spans="1:9" s="382" customFormat="1">
      <c r="A19" s="361" t="s">
        <v>14</v>
      </c>
      <c r="B19" s="381">
        <v>4271953</v>
      </c>
      <c r="C19" s="381">
        <v>7860</v>
      </c>
      <c r="D19" s="381">
        <v>2197609</v>
      </c>
      <c r="E19" s="381">
        <v>5230</v>
      </c>
      <c r="F19" s="380">
        <v>404936</v>
      </c>
      <c r="G19" s="380">
        <v>60600</v>
      </c>
      <c r="H19" s="381">
        <v>427181</v>
      </c>
      <c r="I19" s="381">
        <v>2770</v>
      </c>
    </row>
    <row r="20" spans="1:9" s="378" customFormat="1">
      <c r="A20" s="365" t="s">
        <v>13</v>
      </c>
      <c r="B20" s="385">
        <v>258938</v>
      </c>
      <c r="C20" s="385">
        <v>7260</v>
      </c>
      <c r="D20" s="383">
        <v>342442</v>
      </c>
      <c r="E20" s="383">
        <v>4750</v>
      </c>
      <c r="F20" s="384">
        <v>118</v>
      </c>
      <c r="G20" s="384">
        <v>39330</v>
      </c>
      <c r="H20" s="383">
        <v>91455</v>
      </c>
      <c r="I20" s="383">
        <v>2590</v>
      </c>
    </row>
    <row r="21" spans="1:9" s="378" customFormat="1">
      <c r="A21" s="365" t="s">
        <v>12</v>
      </c>
      <c r="B21" s="385">
        <v>86636</v>
      </c>
      <c r="C21" s="385">
        <v>5660</v>
      </c>
      <c r="D21" s="383">
        <v>245593</v>
      </c>
      <c r="E21" s="383">
        <v>4690</v>
      </c>
      <c r="F21" s="384">
        <v>10697</v>
      </c>
      <c r="G21" s="384">
        <v>64050</v>
      </c>
      <c r="H21" s="383">
        <v>76718</v>
      </c>
      <c r="I21" s="383">
        <v>2470</v>
      </c>
    </row>
    <row r="22" spans="1:9" s="378" customFormat="1">
      <c r="A22" s="365" t="s">
        <v>11</v>
      </c>
      <c r="B22" s="385">
        <v>23930</v>
      </c>
      <c r="C22" s="385">
        <v>5440</v>
      </c>
      <c r="D22" s="383">
        <v>70710</v>
      </c>
      <c r="E22" s="383">
        <v>4440</v>
      </c>
      <c r="F22" s="384" t="s">
        <v>29</v>
      </c>
      <c r="G22" s="384" t="s">
        <v>29</v>
      </c>
      <c r="H22" s="383">
        <v>19870</v>
      </c>
      <c r="I22" s="383">
        <v>2720</v>
      </c>
    </row>
    <row r="23" spans="1:9" s="382" customFormat="1">
      <c r="A23" s="362" t="s">
        <v>10</v>
      </c>
      <c r="B23" s="381">
        <v>369504</v>
      </c>
      <c r="C23" s="381">
        <v>6680</v>
      </c>
      <c r="D23" s="381">
        <v>658745</v>
      </c>
      <c r="E23" s="381">
        <v>4690</v>
      </c>
      <c r="F23" s="380">
        <v>10815</v>
      </c>
      <c r="G23" s="380">
        <v>63620</v>
      </c>
      <c r="H23" s="381">
        <v>188043</v>
      </c>
      <c r="I23" s="381">
        <v>2550</v>
      </c>
    </row>
    <row r="24" spans="1:9" s="378" customFormat="1">
      <c r="A24" s="365" t="s">
        <v>9</v>
      </c>
      <c r="B24" s="385">
        <v>999238</v>
      </c>
      <c r="C24" s="385">
        <v>8670</v>
      </c>
      <c r="D24" s="383">
        <v>392645</v>
      </c>
      <c r="E24" s="383">
        <v>5300</v>
      </c>
      <c r="F24" s="384">
        <v>81</v>
      </c>
      <c r="G24" s="384">
        <v>40500</v>
      </c>
      <c r="H24" s="383">
        <v>124683</v>
      </c>
      <c r="I24" s="383">
        <v>2840</v>
      </c>
    </row>
    <row r="25" spans="1:9" s="378" customFormat="1">
      <c r="A25" s="365" t="s">
        <v>8</v>
      </c>
      <c r="B25" s="385">
        <v>290244</v>
      </c>
      <c r="C25" s="385">
        <v>6290</v>
      </c>
      <c r="D25" s="383">
        <v>578375</v>
      </c>
      <c r="E25" s="383">
        <v>4660</v>
      </c>
      <c r="F25" s="384">
        <v>39080</v>
      </c>
      <c r="G25" s="384">
        <v>71310</v>
      </c>
      <c r="H25" s="383">
        <v>190068</v>
      </c>
      <c r="I25" s="383">
        <v>2680</v>
      </c>
    </row>
    <row r="26" spans="1:9" s="378" customFormat="1">
      <c r="A26" s="365" t="s">
        <v>7</v>
      </c>
      <c r="B26" s="385">
        <v>809841</v>
      </c>
      <c r="C26" s="385">
        <v>7470</v>
      </c>
      <c r="D26" s="383">
        <v>161120</v>
      </c>
      <c r="E26" s="383">
        <v>4500</v>
      </c>
      <c r="F26" s="384">
        <v>7598</v>
      </c>
      <c r="G26" s="384">
        <v>41520</v>
      </c>
      <c r="H26" s="383">
        <v>119147</v>
      </c>
      <c r="I26" s="383">
        <v>2650</v>
      </c>
    </row>
    <row r="27" spans="1:9" s="382" customFormat="1">
      <c r="A27" s="362" t="s">
        <v>6</v>
      </c>
      <c r="B27" s="381">
        <v>2099323</v>
      </c>
      <c r="C27" s="381">
        <v>7780</v>
      </c>
      <c r="D27" s="381">
        <v>1132140</v>
      </c>
      <c r="E27" s="381">
        <v>4840</v>
      </c>
      <c r="F27" s="380">
        <v>46759</v>
      </c>
      <c r="G27" s="380">
        <v>63790</v>
      </c>
      <c r="H27" s="381">
        <v>433898</v>
      </c>
      <c r="I27" s="381">
        <v>2720</v>
      </c>
    </row>
    <row r="28" spans="1:9" s="378" customFormat="1">
      <c r="A28" s="365" t="s">
        <v>5</v>
      </c>
      <c r="B28" s="385">
        <v>594040</v>
      </c>
      <c r="C28" s="385">
        <v>6550</v>
      </c>
      <c r="D28" s="383">
        <v>415695</v>
      </c>
      <c r="E28" s="383">
        <v>4780</v>
      </c>
      <c r="F28" s="384">
        <v>67006</v>
      </c>
      <c r="G28" s="384">
        <v>53600</v>
      </c>
      <c r="H28" s="383">
        <v>111835</v>
      </c>
      <c r="I28" s="383">
        <v>2550</v>
      </c>
    </row>
    <row r="29" spans="1:9" s="378" customFormat="1">
      <c r="A29" s="365" t="s">
        <v>4</v>
      </c>
      <c r="B29" s="385">
        <v>736916</v>
      </c>
      <c r="C29" s="385">
        <v>6590</v>
      </c>
      <c r="D29" s="383">
        <v>570637</v>
      </c>
      <c r="E29" s="383">
        <v>4970</v>
      </c>
      <c r="F29" s="384">
        <v>1866</v>
      </c>
      <c r="G29" s="384">
        <v>46650</v>
      </c>
      <c r="H29" s="383">
        <v>161820</v>
      </c>
      <c r="I29" s="383">
        <v>2550</v>
      </c>
    </row>
    <row r="30" spans="1:9" s="378" customFormat="1">
      <c r="A30" s="365" t="s">
        <v>3</v>
      </c>
      <c r="B30" s="385">
        <v>362609</v>
      </c>
      <c r="C30" s="385">
        <v>5980</v>
      </c>
      <c r="D30" s="383">
        <v>352887</v>
      </c>
      <c r="E30" s="383">
        <v>5010</v>
      </c>
      <c r="F30" s="384">
        <v>24754</v>
      </c>
      <c r="G30" s="384">
        <v>56260</v>
      </c>
      <c r="H30" s="383">
        <v>65534</v>
      </c>
      <c r="I30" s="383">
        <v>2730</v>
      </c>
    </row>
    <row r="31" spans="1:9" s="382" customFormat="1">
      <c r="A31" s="362" t="s">
        <v>2</v>
      </c>
      <c r="B31" s="381">
        <v>1693565</v>
      </c>
      <c r="C31" s="381">
        <v>6440</v>
      </c>
      <c r="D31" s="381">
        <v>1339219</v>
      </c>
      <c r="E31" s="381">
        <v>4920</v>
      </c>
      <c r="F31" s="380">
        <v>93626</v>
      </c>
      <c r="G31" s="380">
        <v>54120</v>
      </c>
      <c r="H31" s="381">
        <v>339189</v>
      </c>
      <c r="I31" s="381">
        <v>2580</v>
      </c>
    </row>
    <row r="32" spans="1:9" s="382" customFormat="1">
      <c r="A32" s="361" t="s">
        <v>1</v>
      </c>
      <c r="B32" s="381">
        <v>4162392</v>
      </c>
      <c r="C32" s="381">
        <v>7080</v>
      </c>
      <c r="D32" s="381">
        <v>3130104</v>
      </c>
      <c r="E32" s="381">
        <v>4840</v>
      </c>
      <c r="F32" s="380">
        <v>151200</v>
      </c>
      <c r="G32" s="380">
        <v>57420</v>
      </c>
      <c r="H32" s="381">
        <v>961130</v>
      </c>
      <c r="I32" s="381">
        <v>2630</v>
      </c>
    </row>
    <row r="33" spans="1:9" s="378" customFormat="1">
      <c r="A33" s="360" t="s">
        <v>0</v>
      </c>
      <c r="B33" s="381">
        <v>8897138</v>
      </c>
      <c r="C33" s="381">
        <v>7470</v>
      </c>
      <c r="D33" s="379">
        <v>5630833</v>
      </c>
      <c r="E33" s="379">
        <v>4980</v>
      </c>
      <c r="F33" s="380">
        <v>573160</v>
      </c>
      <c r="G33" s="380">
        <v>59670</v>
      </c>
      <c r="H33" s="379">
        <v>1468083</v>
      </c>
      <c r="I33" s="379">
        <v>2670</v>
      </c>
    </row>
  </sheetData>
  <mergeCells count="5">
    <mergeCell ref="H2:I2"/>
    <mergeCell ref="A2:A3"/>
    <mergeCell ref="B2:C2"/>
    <mergeCell ref="D2:E2"/>
    <mergeCell ref="F2:G2"/>
  </mergeCells>
  <pageMargins left="0.39370078740157483" right="0.39370078740157483" top="0.59055118110236227" bottom="0.78740157480314965" header="0.51181102362204722" footer="0.51181102362204722"/>
  <pageSetup paperSize="9" orientation="portrait" r:id="rId1"/>
  <headerFooter alignWithMargins="0">
    <oddFooter>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603D-70E6-42DD-9A6D-0083BFA02A08}">
  <dimension ref="A1:V34"/>
  <sheetViews>
    <sheetView workbookViewId="0"/>
  </sheetViews>
  <sheetFormatPr defaultRowHeight="11.25"/>
  <cols>
    <col min="1" max="1" width="21.28515625" style="395" customWidth="1"/>
    <col min="2" max="9" width="10.140625" style="395" customWidth="1"/>
    <col min="10" max="16384" width="9.140625" style="395"/>
  </cols>
  <sheetData>
    <row r="1" spans="1:22" s="388" customFormat="1" ht="12" thickBot="1">
      <c r="A1" s="394" t="s">
        <v>216</v>
      </c>
      <c r="B1" s="391"/>
      <c r="C1" s="392"/>
      <c r="D1" s="392"/>
      <c r="E1" s="392"/>
      <c r="F1" s="392"/>
      <c r="G1" s="392"/>
      <c r="H1" s="391"/>
      <c r="I1" s="420"/>
    </row>
    <row r="2" spans="1:22" s="418" customFormat="1">
      <c r="A2" s="1018" t="s">
        <v>37</v>
      </c>
      <c r="B2" s="1027" t="s">
        <v>215</v>
      </c>
      <c r="C2" s="1021" t="s">
        <v>214</v>
      </c>
      <c r="D2" s="1022"/>
      <c r="E2" s="1027" t="s">
        <v>213</v>
      </c>
      <c r="F2" s="1021" t="s">
        <v>212</v>
      </c>
      <c r="G2" s="1022"/>
      <c r="H2" s="1023" t="s">
        <v>211</v>
      </c>
      <c r="I2" s="1024"/>
    </row>
    <row r="3" spans="1:22" s="418" customFormat="1" ht="33.75">
      <c r="A3" s="1019"/>
      <c r="B3" s="1028"/>
      <c r="C3" s="419" t="s">
        <v>56</v>
      </c>
      <c r="D3" s="419" t="s">
        <v>210</v>
      </c>
      <c r="E3" s="1028"/>
      <c r="F3" s="419" t="s">
        <v>56</v>
      </c>
      <c r="G3" s="419" t="s">
        <v>209</v>
      </c>
      <c r="H3" s="1025"/>
      <c r="I3" s="1026"/>
    </row>
    <row r="4" spans="1:22" s="416" customFormat="1">
      <c r="A4" s="1020"/>
      <c r="B4" s="1029" t="s">
        <v>208</v>
      </c>
      <c r="C4" s="1030"/>
      <c r="D4" s="1030"/>
      <c r="E4" s="1030"/>
      <c r="F4" s="1030"/>
      <c r="G4" s="1031"/>
      <c r="H4" s="417" t="s">
        <v>207</v>
      </c>
      <c r="I4" s="417" t="s">
        <v>206</v>
      </c>
    </row>
    <row r="5" spans="1:22" s="396" customFormat="1">
      <c r="A5" s="369" t="s">
        <v>30</v>
      </c>
      <c r="B5" s="415">
        <v>693.98699999999997</v>
      </c>
      <c r="C5" s="415">
        <v>20.585000000000001</v>
      </c>
      <c r="D5" s="415">
        <v>0.85599999999999998</v>
      </c>
      <c r="E5" s="415">
        <v>16.78</v>
      </c>
      <c r="F5" s="415">
        <v>5.17</v>
      </c>
      <c r="G5" s="415">
        <v>2.64</v>
      </c>
      <c r="H5" s="415">
        <v>32.452074662630849</v>
      </c>
      <c r="I5" s="415">
        <v>8.1504603354773622</v>
      </c>
    </row>
    <row r="6" spans="1:22" s="396" customFormat="1">
      <c r="A6" s="365" t="s">
        <v>28</v>
      </c>
      <c r="B6" s="414">
        <v>2067.1860000000001</v>
      </c>
      <c r="C6" s="414">
        <v>155.39599999999999</v>
      </c>
      <c r="D6" s="414">
        <v>9.7789999999999999</v>
      </c>
      <c r="E6" s="414">
        <v>42.426000000000002</v>
      </c>
      <c r="F6" s="414">
        <v>49.593000000000004</v>
      </c>
      <c r="G6" s="414">
        <v>19.591000000000001</v>
      </c>
      <c r="H6" s="414">
        <v>46.542609747842782</v>
      </c>
      <c r="I6" s="414">
        <v>14.85358468187577</v>
      </c>
    </row>
    <row r="7" spans="1:22" s="404" customFormat="1">
      <c r="A7" s="361" t="s">
        <v>27</v>
      </c>
      <c r="B7" s="403">
        <v>2761.1729999999998</v>
      </c>
      <c r="C7" s="403">
        <v>175.98099999999999</v>
      </c>
      <c r="D7" s="403">
        <v>10.635</v>
      </c>
      <c r="E7" s="403">
        <v>59.206000000000003</v>
      </c>
      <c r="F7" s="403">
        <v>54.762999999999998</v>
      </c>
      <c r="G7" s="403">
        <v>22.231000000000002</v>
      </c>
      <c r="H7" s="403">
        <v>44.293009758098819</v>
      </c>
      <c r="I7" s="403">
        <v>13.783408966779174</v>
      </c>
      <c r="K7" s="402"/>
      <c r="L7" s="401"/>
      <c r="M7" s="400"/>
      <c r="N7" s="399"/>
      <c r="O7" s="398"/>
      <c r="P7" s="397"/>
      <c r="Q7" s="397"/>
      <c r="R7" s="397"/>
      <c r="S7" s="397"/>
      <c r="T7" s="397"/>
      <c r="U7" s="397"/>
      <c r="V7" s="397"/>
    </row>
    <row r="8" spans="1:22" s="396" customFormat="1">
      <c r="A8" s="365" t="s">
        <v>26</v>
      </c>
      <c r="B8" s="411">
        <v>826.55499999999995</v>
      </c>
      <c r="C8" s="411">
        <v>92.402000000000001</v>
      </c>
      <c r="D8" s="411">
        <v>5.99</v>
      </c>
      <c r="E8" s="411">
        <v>42.271999999999998</v>
      </c>
      <c r="F8" s="411">
        <v>43.194000000000003</v>
      </c>
      <c r="G8" s="411">
        <v>20.419</v>
      </c>
      <c r="H8" s="411">
        <v>31.265797514355224</v>
      </c>
      <c r="I8" s="411">
        <v>14.615428863391047</v>
      </c>
      <c r="K8" s="410"/>
      <c r="L8" s="409"/>
      <c r="M8" s="408"/>
      <c r="N8" s="407"/>
      <c r="O8" s="406"/>
      <c r="P8" s="397"/>
      <c r="Q8" s="397"/>
      <c r="R8" s="397"/>
      <c r="S8" s="397"/>
      <c r="T8" s="397"/>
      <c r="U8" s="397"/>
    </row>
    <row r="9" spans="1:22" s="396" customFormat="1">
      <c r="A9" s="365" t="s">
        <v>25</v>
      </c>
      <c r="B9" s="411">
        <v>3007.1970000000001</v>
      </c>
      <c r="C9" s="411">
        <v>160.33500000000001</v>
      </c>
      <c r="D9" s="411">
        <v>9.5449999999999999</v>
      </c>
      <c r="E9" s="411">
        <v>13.398999999999999</v>
      </c>
      <c r="F9" s="411">
        <v>11.954000000000001</v>
      </c>
      <c r="G9" s="411">
        <v>5.2519999999999998</v>
      </c>
      <c r="H9" s="411">
        <v>124.75198991620178</v>
      </c>
      <c r="I9" s="411">
        <v>9.3010589544283899</v>
      </c>
      <c r="K9" s="410"/>
      <c r="L9" s="409"/>
      <c r="M9" s="408"/>
      <c r="N9" s="407"/>
      <c r="O9" s="406"/>
      <c r="P9" s="397"/>
      <c r="Q9" s="397"/>
      <c r="R9" s="397"/>
      <c r="S9" s="397"/>
      <c r="T9" s="397"/>
      <c r="U9" s="397"/>
    </row>
    <row r="10" spans="1:22" s="396" customFormat="1">
      <c r="A10" s="365" t="s">
        <v>24</v>
      </c>
      <c r="B10" s="411">
        <v>1179.317</v>
      </c>
      <c r="C10" s="411">
        <v>124.648</v>
      </c>
      <c r="D10" s="411">
        <v>7.9329999999999998</v>
      </c>
      <c r="E10" s="411">
        <v>34.789000000000001</v>
      </c>
      <c r="F10" s="411">
        <v>34.414000000000001</v>
      </c>
      <c r="G10" s="411">
        <v>17.045999999999999</v>
      </c>
      <c r="H10" s="411">
        <v>58.582896245746618</v>
      </c>
      <c r="I10" s="411">
        <v>16.174120654973397</v>
      </c>
      <c r="K10" s="410"/>
      <c r="L10" s="409"/>
      <c r="M10" s="408"/>
      <c r="N10" s="407"/>
      <c r="O10" s="406"/>
      <c r="P10" s="397"/>
      <c r="Q10" s="397"/>
      <c r="R10" s="397"/>
      <c r="S10" s="397"/>
      <c r="T10" s="397"/>
      <c r="U10" s="397"/>
    </row>
    <row r="11" spans="1:22" s="404" customFormat="1">
      <c r="A11" s="362" t="s">
        <v>23</v>
      </c>
      <c r="B11" s="403">
        <v>5013.0690000000004</v>
      </c>
      <c r="C11" s="403">
        <v>377.38499999999999</v>
      </c>
      <c r="D11" s="403">
        <v>23.468</v>
      </c>
      <c r="E11" s="403">
        <v>90.46</v>
      </c>
      <c r="F11" s="403">
        <v>89.561999999999998</v>
      </c>
      <c r="G11" s="403">
        <v>42.716999999999999</v>
      </c>
      <c r="H11" s="403">
        <v>59.259741972765191</v>
      </c>
      <c r="I11" s="403">
        <v>14.063677704637959</v>
      </c>
      <c r="K11" s="402"/>
      <c r="L11" s="401"/>
      <c r="M11" s="400"/>
      <c r="N11" s="399"/>
      <c r="O11" s="398"/>
      <c r="P11" s="397"/>
      <c r="Q11" s="397"/>
      <c r="R11" s="397"/>
      <c r="S11" s="397"/>
      <c r="T11" s="397"/>
      <c r="U11" s="397"/>
    </row>
    <row r="12" spans="1:22" s="396" customFormat="1">
      <c r="A12" s="365" t="s">
        <v>22</v>
      </c>
      <c r="B12" s="411">
        <v>973.60699999999997</v>
      </c>
      <c r="C12" s="411">
        <v>155.29</v>
      </c>
      <c r="D12" s="411">
        <v>11.395</v>
      </c>
      <c r="E12" s="411">
        <v>7.9560000000000004</v>
      </c>
      <c r="F12" s="411">
        <v>57.774000000000001</v>
      </c>
      <c r="G12" s="411">
        <v>24.614000000000001</v>
      </c>
      <c r="H12" s="411">
        <v>58.403192261548817</v>
      </c>
      <c r="I12" s="411">
        <v>21.728289199038713</v>
      </c>
      <c r="K12" s="410"/>
      <c r="L12" s="409"/>
      <c r="M12" s="408"/>
      <c r="N12" s="407"/>
      <c r="O12" s="406"/>
      <c r="P12" s="397"/>
      <c r="Q12" s="397"/>
      <c r="R12" s="397"/>
      <c r="S12" s="397"/>
      <c r="T12" s="397"/>
      <c r="U12" s="397"/>
    </row>
    <row r="13" spans="1:22" s="396" customFormat="1">
      <c r="A13" s="365" t="s">
        <v>21</v>
      </c>
      <c r="B13" s="411">
        <v>1037.5909999999999</v>
      </c>
      <c r="C13" s="411">
        <v>46.195999999999998</v>
      </c>
      <c r="D13" s="411">
        <v>2.8479999999999999</v>
      </c>
      <c r="E13" s="411">
        <v>2.984</v>
      </c>
      <c r="F13" s="411">
        <v>27.071000000000002</v>
      </c>
      <c r="G13" s="411">
        <v>12.728</v>
      </c>
      <c r="H13" s="411">
        <v>25.735359657723507</v>
      </c>
      <c r="I13" s="411">
        <v>15.081000980479544</v>
      </c>
      <c r="K13" s="410"/>
      <c r="L13" s="409"/>
      <c r="M13" s="408"/>
      <c r="N13" s="407"/>
      <c r="O13" s="406"/>
      <c r="P13" s="397"/>
      <c r="Q13" s="397"/>
      <c r="R13" s="397"/>
      <c r="S13" s="397"/>
      <c r="T13" s="397"/>
      <c r="U13" s="397"/>
    </row>
    <row r="14" spans="1:22" s="396" customFormat="1">
      <c r="A14" s="365" t="s">
        <v>20</v>
      </c>
      <c r="B14" s="411">
        <v>1716.0640000000001</v>
      </c>
      <c r="C14" s="411">
        <v>57.765999999999998</v>
      </c>
      <c r="D14" s="411">
        <v>3.61</v>
      </c>
      <c r="E14" s="411">
        <v>15.654999999999999</v>
      </c>
      <c r="F14" s="411">
        <v>23.398</v>
      </c>
      <c r="G14" s="411">
        <v>8.9939999999999998</v>
      </c>
      <c r="H14" s="411">
        <v>34.827118439694935</v>
      </c>
      <c r="I14" s="411">
        <v>14.106653000934493</v>
      </c>
      <c r="K14" s="410"/>
      <c r="L14" s="409"/>
      <c r="M14" s="408"/>
      <c r="N14" s="407"/>
      <c r="O14" s="406"/>
      <c r="P14" s="397"/>
      <c r="Q14" s="397"/>
      <c r="R14" s="397"/>
      <c r="S14" s="397"/>
      <c r="T14" s="397"/>
      <c r="U14" s="397"/>
    </row>
    <row r="15" spans="1:22" s="404" customFormat="1">
      <c r="A15" s="362" t="s">
        <v>19</v>
      </c>
      <c r="B15" s="403">
        <v>3727.2620000000002</v>
      </c>
      <c r="C15" s="403">
        <v>259.25200000000001</v>
      </c>
      <c r="D15" s="403">
        <v>17.853000000000002</v>
      </c>
      <c r="E15" s="403">
        <v>26.594999999999999</v>
      </c>
      <c r="F15" s="403">
        <v>108.24299999999999</v>
      </c>
      <c r="G15" s="403">
        <v>46.335999999999999</v>
      </c>
      <c r="H15" s="403">
        <v>42.412582493268026</v>
      </c>
      <c r="I15" s="403">
        <v>17.708118613622307</v>
      </c>
      <c r="K15" s="402"/>
      <c r="L15" s="401"/>
      <c r="M15" s="400"/>
      <c r="N15" s="399"/>
      <c r="O15" s="398"/>
      <c r="P15" s="397"/>
      <c r="Q15" s="397"/>
      <c r="R15" s="397"/>
      <c r="S15" s="397"/>
      <c r="T15" s="397"/>
      <c r="U15" s="397"/>
    </row>
    <row r="16" spans="1:22" s="396" customFormat="1">
      <c r="A16" s="365" t="s">
        <v>18</v>
      </c>
      <c r="B16" s="411">
        <v>1989.3620000000001</v>
      </c>
      <c r="C16" s="411">
        <v>246.45699999999999</v>
      </c>
      <c r="D16" s="411">
        <v>18.343</v>
      </c>
      <c r="E16" s="411">
        <v>28.472000000000001</v>
      </c>
      <c r="F16" s="411">
        <v>25.82</v>
      </c>
      <c r="G16" s="411">
        <v>12.250999999999999</v>
      </c>
      <c r="H16" s="411">
        <v>93.648640432872796</v>
      </c>
      <c r="I16" s="411">
        <v>9.8110741264268242</v>
      </c>
      <c r="K16" s="410"/>
      <c r="L16" s="409"/>
      <c r="M16" s="408"/>
      <c r="N16" s="407"/>
      <c r="O16" s="406"/>
      <c r="P16" s="397"/>
      <c r="Q16" s="397"/>
      <c r="R16" s="397"/>
      <c r="S16" s="397"/>
      <c r="T16" s="397"/>
      <c r="U16" s="397"/>
    </row>
    <row r="17" spans="1:21" s="413" customFormat="1">
      <c r="A17" s="365" t="s">
        <v>17</v>
      </c>
      <c r="B17" s="411">
        <v>639.53</v>
      </c>
      <c r="C17" s="411">
        <v>163.54599999999999</v>
      </c>
      <c r="D17" s="411">
        <v>10.641999999999999</v>
      </c>
      <c r="E17" s="411">
        <v>19.024000000000001</v>
      </c>
      <c r="F17" s="411">
        <v>28.058</v>
      </c>
      <c r="G17" s="411">
        <v>13.435</v>
      </c>
      <c r="H17" s="411">
        <v>51.747530422786561</v>
      </c>
      <c r="I17" s="411">
        <v>8.8778215829341303</v>
      </c>
      <c r="K17" s="410"/>
      <c r="L17" s="409"/>
      <c r="M17" s="408"/>
      <c r="N17" s="407"/>
      <c r="O17" s="406"/>
      <c r="P17" s="397"/>
      <c r="Q17" s="397"/>
      <c r="R17" s="397"/>
      <c r="S17" s="397"/>
      <c r="T17" s="397"/>
      <c r="U17" s="397"/>
    </row>
    <row r="18" spans="1:21" s="396" customFormat="1">
      <c r="A18" s="365" t="s">
        <v>16</v>
      </c>
      <c r="B18" s="411">
        <v>640.81700000000001</v>
      </c>
      <c r="C18" s="411">
        <v>178.21899999999999</v>
      </c>
      <c r="D18" s="411">
        <v>10.648</v>
      </c>
      <c r="E18" s="411">
        <v>40.503</v>
      </c>
      <c r="F18" s="411">
        <v>24.439</v>
      </c>
      <c r="G18" s="411">
        <v>11.127000000000001</v>
      </c>
      <c r="H18" s="411">
        <v>70.310009626157893</v>
      </c>
      <c r="I18" s="411">
        <v>9.6415439726049019</v>
      </c>
      <c r="K18" s="410"/>
      <c r="L18" s="409"/>
      <c r="M18" s="408"/>
      <c r="N18" s="407"/>
      <c r="O18" s="406"/>
      <c r="P18" s="397"/>
      <c r="Q18" s="397"/>
      <c r="R18" s="397"/>
      <c r="S18" s="397"/>
      <c r="T18" s="397"/>
      <c r="U18" s="397"/>
    </row>
    <row r="19" spans="1:21" s="404" customFormat="1">
      <c r="A19" s="412" t="s">
        <v>15</v>
      </c>
      <c r="B19" s="403">
        <v>3269.7089999999998</v>
      </c>
      <c r="C19" s="403">
        <v>588.22199999999998</v>
      </c>
      <c r="D19" s="403">
        <v>39.633000000000003</v>
      </c>
      <c r="E19" s="403">
        <v>87.998999999999995</v>
      </c>
      <c r="F19" s="403">
        <v>78.316999999999993</v>
      </c>
      <c r="G19" s="403">
        <v>36.813000000000002</v>
      </c>
      <c r="H19" s="403">
        <v>70.640835649110002</v>
      </c>
      <c r="I19" s="403">
        <v>9.4052557121823863</v>
      </c>
      <c r="K19" s="402"/>
      <c r="L19" s="401"/>
      <c r="M19" s="400"/>
      <c r="N19" s="399"/>
      <c r="O19" s="398"/>
      <c r="P19" s="397"/>
      <c r="Q19" s="397"/>
      <c r="R19" s="397"/>
      <c r="S19" s="397"/>
      <c r="T19" s="397"/>
      <c r="U19" s="397"/>
    </row>
    <row r="20" spans="1:21" s="404" customFormat="1">
      <c r="A20" s="361" t="s">
        <v>14</v>
      </c>
      <c r="B20" s="405">
        <v>12010.04</v>
      </c>
      <c r="C20" s="405">
        <v>1224.8589999999999</v>
      </c>
      <c r="D20" s="405">
        <v>80.953999999999994</v>
      </c>
      <c r="E20" s="405">
        <v>205.054</v>
      </c>
      <c r="F20" s="405">
        <v>276.12200000000001</v>
      </c>
      <c r="G20" s="405">
        <v>125.866</v>
      </c>
      <c r="H20" s="405">
        <v>59</v>
      </c>
      <c r="I20" s="405">
        <v>13</v>
      </c>
      <c r="K20" s="402"/>
      <c r="L20" s="401"/>
      <c r="M20" s="400"/>
      <c r="N20" s="399"/>
      <c r="O20" s="398"/>
      <c r="P20" s="397"/>
      <c r="Q20" s="397"/>
      <c r="R20" s="397"/>
      <c r="S20" s="397"/>
      <c r="T20" s="397"/>
      <c r="U20" s="397"/>
    </row>
    <row r="21" spans="1:21" s="396" customFormat="1">
      <c r="A21" s="365" t="s">
        <v>13</v>
      </c>
      <c r="B21" s="411">
        <v>2329.96</v>
      </c>
      <c r="C21" s="411">
        <v>97.259</v>
      </c>
      <c r="D21" s="411">
        <v>6.1310000000000002</v>
      </c>
      <c r="E21" s="411">
        <v>66.254000000000005</v>
      </c>
      <c r="F21" s="411">
        <v>40.021000000000001</v>
      </c>
      <c r="G21" s="411">
        <v>18.141999999999999</v>
      </c>
      <c r="H21" s="411">
        <v>23.975201212823389</v>
      </c>
      <c r="I21" s="411">
        <v>9.8655294393156918</v>
      </c>
      <c r="K21" s="410"/>
      <c r="L21" s="409"/>
      <c r="M21" s="408"/>
      <c r="N21" s="407"/>
      <c r="O21" s="406"/>
      <c r="P21" s="397"/>
      <c r="Q21" s="397"/>
      <c r="R21" s="397"/>
      <c r="S21" s="397"/>
      <c r="T21" s="397"/>
      <c r="U21" s="397"/>
    </row>
    <row r="22" spans="1:21" s="396" customFormat="1">
      <c r="A22" s="365" t="s">
        <v>12</v>
      </c>
      <c r="B22" s="411">
        <v>374.3</v>
      </c>
      <c r="C22" s="411">
        <v>51.414999999999999</v>
      </c>
      <c r="D22" s="411">
        <v>3.5960000000000001</v>
      </c>
      <c r="E22" s="411">
        <v>18.927</v>
      </c>
      <c r="F22" s="411">
        <v>11.157999999999999</v>
      </c>
      <c r="G22" s="411">
        <v>5.2930000000000001</v>
      </c>
      <c r="H22" s="411">
        <v>23.65702717003704</v>
      </c>
      <c r="I22" s="411">
        <v>5.1340097085145056</v>
      </c>
      <c r="K22" s="410"/>
      <c r="L22" s="409"/>
      <c r="M22" s="408"/>
      <c r="N22" s="407"/>
      <c r="O22" s="406"/>
      <c r="P22" s="397"/>
      <c r="Q22" s="397"/>
      <c r="R22" s="397"/>
      <c r="S22" s="397"/>
      <c r="T22" s="397"/>
      <c r="U22" s="397"/>
    </row>
    <row r="23" spans="1:21" s="396" customFormat="1">
      <c r="A23" s="365" t="s">
        <v>11</v>
      </c>
      <c r="B23" s="411">
        <v>264.85700000000003</v>
      </c>
      <c r="C23" s="411">
        <v>23.808</v>
      </c>
      <c r="D23" s="411">
        <v>1.4430000000000001</v>
      </c>
      <c r="E23" s="411">
        <v>14.273999999999999</v>
      </c>
      <c r="F23" s="411">
        <v>14.553000000000001</v>
      </c>
      <c r="G23" s="411">
        <v>8.6349999999999998</v>
      </c>
      <c r="H23" s="411">
        <v>19.914180321698328</v>
      </c>
      <c r="I23" s="411">
        <v>12.172843843316354</v>
      </c>
      <c r="K23" s="410"/>
      <c r="L23" s="409"/>
      <c r="M23" s="408"/>
      <c r="N23" s="407"/>
      <c r="O23" s="406"/>
      <c r="P23" s="397"/>
      <c r="Q23" s="397"/>
      <c r="R23" s="397"/>
      <c r="S23" s="397"/>
      <c r="T23" s="397"/>
      <c r="U23" s="397"/>
    </row>
    <row r="24" spans="1:21" s="404" customFormat="1">
      <c r="A24" s="362" t="s">
        <v>10</v>
      </c>
      <c r="B24" s="403">
        <v>2969.1170000000002</v>
      </c>
      <c r="C24" s="403">
        <v>172.482</v>
      </c>
      <c r="D24" s="403">
        <v>11.17</v>
      </c>
      <c r="E24" s="403">
        <v>99.454999999999998</v>
      </c>
      <c r="F24" s="403">
        <v>65.731999999999999</v>
      </c>
      <c r="G24" s="403">
        <v>32.07</v>
      </c>
      <c r="H24" s="403">
        <v>23.228240947110844</v>
      </c>
      <c r="I24" s="403">
        <v>8.8521627412454063</v>
      </c>
      <c r="K24" s="402"/>
      <c r="L24" s="401"/>
      <c r="M24" s="400"/>
      <c r="N24" s="399"/>
      <c r="O24" s="398"/>
      <c r="P24" s="397"/>
      <c r="Q24" s="397"/>
      <c r="R24" s="397"/>
      <c r="S24" s="397"/>
      <c r="T24" s="397"/>
      <c r="U24" s="397"/>
    </row>
    <row r="25" spans="1:21" s="396" customFormat="1">
      <c r="A25" s="365" t="s">
        <v>9</v>
      </c>
      <c r="B25" s="411">
        <v>3488.7530000000002</v>
      </c>
      <c r="C25" s="411">
        <v>479.33600000000001</v>
      </c>
      <c r="D25" s="411">
        <v>33.206000000000003</v>
      </c>
      <c r="E25" s="411">
        <v>263.60199999999998</v>
      </c>
      <c r="F25" s="411">
        <v>80.766999999999996</v>
      </c>
      <c r="G25" s="411">
        <v>37.86</v>
      </c>
      <c r="H25" s="411">
        <v>105.56852519094728</v>
      </c>
      <c r="I25" s="411">
        <v>17.788050707848441</v>
      </c>
      <c r="K25" s="410"/>
      <c r="L25" s="409"/>
      <c r="M25" s="408"/>
      <c r="N25" s="407"/>
      <c r="O25" s="406"/>
      <c r="P25" s="397"/>
      <c r="Q25" s="397"/>
      <c r="R25" s="397"/>
      <c r="S25" s="397"/>
      <c r="T25" s="397"/>
      <c r="U25" s="397"/>
    </row>
    <row r="26" spans="1:21" s="396" customFormat="1">
      <c r="A26" s="365" t="s">
        <v>8</v>
      </c>
      <c r="B26" s="411">
        <v>1302.598</v>
      </c>
      <c r="C26" s="411">
        <v>233.42599999999999</v>
      </c>
      <c r="D26" s="411">
        <v>18.366</v>
      </c>
      <c r="E26" s="411">
        <v>54.981000000000002</v>
      </c>
      <c r="F26" s="411">
        <v>47.704999999999998</v>
      </c>
      <c r="G26" s="411">
        <v>23.173999999999999</v>
      </c>
      <c r="H26" s="411">
        <v>57.04963547534846</v>
      </c>
      <c r="I26" s="411">
        <v>11.659167617795353</v>
      </c>
      <c r="K26" s="410"/>
      <c r="L26" s="409"/>
      <c r="M26" s="408"/>
      <c r="N26" s="407"/>
      <c r="O26" s="406"/>
      <c r="P26" s="397"/>
      <c r="Q26" s="397"/>
      <c r="R26" s="397"/>
      <c r="S26" s="397"/>
      <c r="T26" s="397"/>
      <c r="U26" s="397"/>
    </row>
    <row r="27" spans="1:21" s="396" customFormat="1">
      <c r="A27" s="365" t="s">
        <v>7</v>
      </c>
      <c r="B27" s="411">
        <v>2705.056</v>
      </c>
      <c r="C27" s="411">
        <v>176.24100000000001</v>
      </c>
      <c r="D27" s="411">
        <v>11.694000000000001</v>
      </c>
      <c r="E27" s="411">
        <v>196.47399999999999</v>
      </c>
      <c r="F27" s="411">
        <v>36.649000000000001</v>
      </c>
      <c r="G27" s="411">
        <v>16.93</v>
      </c>
      <c r="H27" s="411">
        <v>45.130635855912608</v>
      </c>
      <c r="I27" s="411">
        <v>9.3848348198395435</v>
      </c>
      <c r="K27" s="410"/>
      <c r="L27" s="409"/>
      <c r="M27" s="408"/>
      <c r="N27" s="407"/>
      <c r="O27" s="406"/>
      <c r="P27" s="397"/>
      <c r="Q27" s="397"/>
      <c r="R27" s="397"/>
      <c r="S27" s="397"/>
      <c r="T27" s="397"/>
      <c r="U27" s="397"/>
    </row>
    <row r="28" spans="1:21" s="404" customFormat="1">
      <c r="A28" s="362" t="s">
        <v>6</v>
      </c>
      <c r="B28" s="403">
        <v>7496.4070000000002</v>
      </c>
      <c r="C28" s="403">
        <v>889.00300000000004</v>
      </c>
      <c r="D28" s="403">
        <v>63.265999999999998</v>
      </c>
      <c r="E28" s="403">
        <v>515.05700000000002</v>
      </c>
      <c r="F28" s="403">
        <v>165.12100000000001</v>
      </c>
      <c r="G28" s="403">
        <v>77.963999999999999</v>
      </c>
      <c r="H28" s="403">
        <v>70.908761709078831</v>
      </c>
      <c r="I28" s="403">
        <v>13.170400597258736</v>
      </c>
      <c r="K28" s="402"/>
      <c r="L28" s="401"/>
      <c r="M28" s="400"/>
      <c r="N28" s="399"/>
      <c r="O28" s="398"/>
      <c r="P28" s="397"/>
      <c r="Q28" s="397"/>
      <c r="R28" s="397"/>
      <c r="S28" s="397"/>
      <c r="T28" s="397"/>
      <c r="U28" s="397"/>
    </row>
    <row r="29" spans="1:21" s="396" customFormat="1">
      <c r="A29" s="365" t="s">
        <v>5</v>
      </c>
      <c r="B29" s="411">
        <v>3588.71</v>
      </c>
      <c r="C29" s="411">
        <v>359.58300000000003</v>
      </c>
      <c r="D29" s="411">
        <v>25.323</v>
      </c>
      <c r="E29" s="411">
        <v>236.602</v>
      </c>
      <c r="F29" s="411">
        <v>54.356999999999999</v>
      </c>
      <c r="G29" s="411">
        <v>28.462</v>
      </c>
      <c r="H29" s="411">
        <v>65.217698845396271</v>
      </c>
      <c r="I29" s="411">
        <v>9.8587487621472807</v>
      </c>
      <c r="K29" s="410"/>
      <c r="L29" s="409"/>
      <c r="M29" s="408"/>
      <c r="N29" s="407"/>
      <c r="O29" s="406"/>
      <c r="P29" s="397"/>
      <c r="Q29" s="397"/>
      <c r="R29" s="397"/>
      <c r="S29" s="397"/>
      <c r="T29" s="397"/>
      <c r="U29" s="397"/>
    </row>
    <row r="30" spans="1:21" s="396" customFormat="1">
      <c r="A30" s="365" t="s">
        <v>4</v>
      </c>
      <c r="B30" s="411">
        <v>1386.269</v>
      </c>
      <c r="C30" s="411">
        <v>302.05900000000003</v>
      </c>
      <c r="D30" s="411">
        <v>20.681000000000001</v>
      </c>
      <c r="E30" s="411">
        <v>62.273000000000003</v>
      </c>
      <c r="F30" s="411">
        <v>49.238</v>
      </c>
      <c r="G30" s="411">
        <v>21.311</v>
      </c>
      <c r="H30" s="411">
        <v>68.275807508871864</v>
      </c>
      <c r="I30" s="411">
        <v>11.129495264573585</v>
      </c>
      <c r="K30" s="410"/>
      <c r="L30" s="409"/>
      <c r="M30" s="408"/>
      <c r="N30" s="407"/>
      <c r="O30" s="406"/>
      <c r="P30" s="397"/>
      <c r="Q30" s="397"/>
      <c r="R30" s="397"/>
      <c r="S30" s="397"/>
      <c r="T30" s="397"/>
      <c r="U30" s="397"/>
    </row>
    <row r="31" spans="1:21" s="396" customFormat="1">
      <c r="A31" s="365" t="s">
        <v>3</v>
      </c>
      <c r="B31" s="411">
        <v>953.69500000000005</v>
      </c>
      <c r="C31" s="411">
        <v>259.298</v>
      </c>
      <c r="D31" s="411">
        <v>18.207999999999998</v>
      </c>
      <c r="E31" s="411">
        <v>58.206000000000003</v>
      </c>
      <c r="F31" s="411">
        <v>35.661999999999999</v>
      </c>
      <c r="G31" s="411">
        <v>15.914999999999999</v>
      </c>
      <c r="H31" s="411">
        <v>80.634006480623427</v>
      </c>
      <c r="I31" s="411">
        <v>11.089826913867414</v>
      </c>
      <c r="K31" s="410"/>
      <c r="L31" s="409"/>
      <c r="M31" s="408"/>
      <c r="N31" s="407"/>
      <c r="O31" s="406"/>
      <c r="P31" s="397"/>
      <c r="Q31" s="397"/>
      <c r="R31" s="397"/>
      <c r="S31" s="397"/>
      <c r="T31" s="397"/>
      <c r="U31" s="397"/>
    </row>
    <row r="32" spans="1:21" s="404" customFormat="1">
      <c r="A32" s="362" t="s">
        <v>2</v>
      </c>
      <c r="B32" s="403">
        <v>5928.674</v>
      </c>
      <c r="C32" s="403">
        <v>920.94</v>
      </c>
      <c r="D32" s="403">
        <v>64.212000000000003</v>
      </c>
      <c r="E32" s="403">
        <v>357.08100000000002</v>
      </c>
      <c r="F32" s="403">
        <v>139.25700000000001</v>
      </c>
      <c r="G32" s="403">
        <v>65.688000000000002</v>
      </c>
      <c r="H32" s="403">
        <v>70.015250786487471</v>
      </c>
      <c r="I32" s="403">
        <v>10.587132472011081</v>
      </c>
      <c r="K32" s="402"/>
      <c r="L32" s="401"/>
      <c r="M32" s="400"/>
      <c r="N32" s="399"/>
      <c r="O32" s="398"/>
      <c r="P32" s="397"/>
      <c r="Q32" s="397"/>
      <c r="R32" s="397"/>
      <c r="S32" s="397"/>
      <c r="T32" s="397"/>
      <c r="U32" s="397"/>
    </row>
    <row r="33" spans="1:21" s="404" customFormat="1">
      <c r="A33" s="361" t="s">
        <v>1</v>
      </c>
      <c r="B33" s="405">
        <v>16394.198</v>
      </c>
      <c r="C33" s="405">
        <v>1982.425</v>
      </c>
      <c r="D33" s="405">
        <v>138.648</v>
      </c>
      <c r="E33" s="405">
        <v>971.59299999999996</v>
      </c>
      <c r="F33" s="405">
        <v>370.11</v>
      </c>
      <c r="G33" s="405">
        <v>175.72200000000001</v>
      </c>
      <c r="H33" s="405">
        <v>60</v>
      </c>
      <c r="I33" s="405">
        <v>11</v>
      </c>
      <c r="P33" s="397"/>
      <c r="Q33" s="397"/>
      <c r="R33" s="397"/>
      <c r="S33" s="397"/>
      <c r="T33" s="397"/>
      <c r="U33" s="397"/>
    </row>
    <row r="34" spans="1:21" s="396" customFormat="1">
      <c r="A34" s="360" t="s">
        <v>0</v>
      </c>
      <c r="B34" s="403">
        <v>31165.411</v>
      </c>
      <c r="C34" s="403">
        <v>3383.2649999999999</v>
      </c>
      <c r="D34" s="403">
        <v>230.23699999999999</v>
      </c>
      <c r="E34" s="403">
        <v>1235.8530000000001</v>
      </c>
      <c r="F34" s="403">
        <v>700.995</v>
      </c>
      <c r="G34" s="403">
        <v>323.81900000000002</v>
      </c>
      <c r="H34" s="403">
        <v>58</v>
      </c>
      <c r="I34" s="403">
        <v>12.151410424550626</v>
      </c>
      <c r="K34" s="402"/>
      <c r="L34" s="401"/>
      <c r="M34" s="400"/>
      <c r="N34" s="399"/>
      <c r="O34" s="398"/>
      <c r="P34" s="397"/>
      <c r="Q34" s="397"/>
      <c r="R34" s="397"/>
      <c r="S34" s="397"/>
      <c r="T34" s="397"/>
      <c r="U34" s="397"/>
    </row>
  </sheetData>
  <mergeCells count="7">
    <mergeCell ref="A2:A4"/>
    <mergeCell ref="F2:G2"/>
    <mergeCell ref="C2:D2"/>
    <mergeCell ref="H2:I3"/>
    <mergeCell ref="E2:E3"/>
    <mergeCell ref="B2:B3"/>
    <mergeCell ref="B4:G4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04FB-2F51-484F-AE61-BD014B6969CF}">
  <dimension ref="A1:I35"/>
  <sheetViews>
    <sheetView zoomScaleNormal="80" workbookViewId="0"/>
  </sheetViews>
  <sheetFormatPr defaultRowHeight="11.25"/>
  <cols>
    <col min="1" max="1" width="24.28515625" style="422" customWidth="1"/>
    <col min="2" max="4" width="12.7109375" style="422" customWidth="1"/>
    <col min="5" max="5" width="12.7109375" style="423" customWidth="1"/>
    <col min="6" max="6" width="12.7109375" style="422" customWidth="1"/>
    <col min="7" max="16384" width="9.140625" style="421"/>
  </cols>
  <sheetData>
    <row r="1" spans="1:6" ht="12" thickBot="1">
      <c r="A1" s="437" t="s">
        <v>220</v>
      </c>
      <c r="B1" s="436"/>
      <c r="C1" s="436"/>
      <c r="D1" s="436"/>
      <c r="E1" s="436"/>
      <c r="F1" s="436"/>
    </row>
    <row r="2" spans="1:6" s="433" customFormat="1" ht="33.75">
      <c r="A2" s="1035" t="s">
        <v>37</v>
      </c>
      <c r="B2" s="1032" t="s">
        <v>219</v>
      </c>
      <c r="C2" s="1033"/>
      <c r="D2" s="1033"/>
      <c r="E2" s="1034"/>
      <c r="F2" s="435" t="s">
        <v>218</v>
      </c>
    </row>
    <row r="3" spans="1:6" s="433" customFormat="1">
      <c r="A3" s="1036"/>
      <c r="B3" s="434">
        <v>2000</v>
      </c>
      <c r="C3" s="434">
        <v>2006</v>
      </c>
      <c r="D3" s="434">
        <v>2007</v>
      </c>
      <c r="E3" s="434">
        <v>2008</v>
      </c>
      <c r="F3" s="434">
        <v>2008</v>
      </c>
    </row>
    <row r="4" spans="1:6" s="432" customFormat="1">
      <c r="A4" s="338" t="s">
        <v>44</v>
      </c>
      <c r="B4" s="431">
        <v>1764.9678200000001</v>
      </c>
      <c r="C4" s="428">
        <v>2721.7254640000001</v>
      </c>
      <c r="D4" s="428">
        <v>2934.4330639999998</v>
      </c>
      <c r="E4" s="428">
        <v>3375.4494599999998</v>
      </c>
      <c r="F4" s="428">
        <v>100.63780872093101</v>
      </c>
    </row>
    <row r="5" spans="1:6" s="425" customFormat="1">
      <c r="A5" s="338" t="s">
        <v>28</v>
      </c>
      <c r="B5" s="431">
        <v>882.11041599999999</v>
      </c>
      <c r="C5" s="428">
        <v>1496.6388689999999</v>
      </c>
      <c r="D5" s="428">
        <v>1676.3503519999999</v>
      </c>
      <c r="E5" s="428">
        <v>1790.0106109999999</v>
      </c>
      <c r="F5" s="428">
        <v>99.422924605880297</v>
      </c>
    </row>
    <row r="6" spans="1:6" s="425" customFormat="1">
      <c r="A6" s="335" t="s">
        <v>27</v>
      </c>
      <c r="B6" s="430">
        <v>2647.1</v>
      </c>
      <c r="C6" s="426">
        <v>4218.3643330000004</v>
      </c>
      <c r="D6" s="426">
        <v>4610.7834160000002</v>
      </c>
      <c r="E6" s="426">
        <v>5165.4600710000004</v>
      </c>
      <c r="F6" s="426">
        <v>99.7</v>
      </c>
    </row>
    <row r="7" spans="1:6" s="425" customFormat="1">
      <c r="A7" s="338" t="s">
        <v>26</v>
      </c>
      <c r="B7" s="428">
        <v>1843.5940250000001</v>
      </c>
      <c r="C7" s="428">
        <v>2108.9293729999999</v>
      </c>
      <c r="D7" s="428">
        <v>2345.5646219999999</v>
      </c>
      <c r="E7" s="428">
        <v>2135.616485</v>
      </c>
      <c r="F7" s="428">
        <v>89.351465078044797</v>
      </c>
    </row>
    <row r="8" spans="1:6" s="425" customFormat="1">
      <c r="A8" s="338" t="s">
        <v>25</v>
      </c>
      <c r="B8" s="428">
        <v>633.38291100000004</v>
      </c>
      <c r="C8" s="428">
        <v>2786.501197</v>
      </c>
      <c r="D8" s="428">
        <v>3050.144953</v>
      </c>
      <c r="E8" s="428">
        <v>2982.2876959999999</v>
      </c>
      <c r="F8" s="428">
        <v>98.167949436643596</v>
      </c>
    </row>
    <row r="9" spans="1:6" s="425" customFormat="1">
      <c r="A9" s="338" t="s">
        <v>24</v>
      </c>
      <c r="B9" s="428">
        <v>340.57779900000003</v>
      </c>
      <c r="C9" s="428">
        <v>550.07029499999999</v>
      </c>
      <c r="D9" s="428">
        <v>566.42456700000002</v>
      </c>
      <c r="E9" s="428">
        <v>537.62548600000002</v>
      </c>
      <c r="F9" s="428">
        <v>88.375825896106406</v>
      </c>
    </row>
    <row r="10" spans="1:6" s="425" customFormat="1">
      <c r="A10" s="336" t="s">
        <v>23</v>
      </c>
      <c r="B10" s="426">
        <v>2817.5547350000002</v>
      </c>
      <c r="C10" s="426">
        <v>5445.500865</v>
      </c>
      <c r="D10" s="426">
        <v>5962.1341419999999</v>
      </c>
      <c r="E10" s="426">
        <v>5655.5296669999998</v>
      </c>
      <c r="F10" s="426">
        <v>93.6</v>
      </c>
    </row>
    <row r="11" spans="1:6" s="425" customFormat="1">
      <c r="A11" s="338" t="s">
        <v>22</v>
      </c>
      <c r="B11" s="428">
        <v>1490.949057</v>
      </c>
      <c r="C11" s="428">
        <v>2037.5757139999998</v>
      </c>
      <c r="D11" s="428">
        <v>2230.3284750000003</v>
      </c>
      <c r="E11" s="428">
        <v>2261.8676460000001</v>
      </c>
      <c r="F11" s="428">
        <v>99.915373705880697</v>
      </c>
    </row>
    <row r="12" spans="1:6" s="425" customFormat="1">
      <c r="A12" s="338" t="s">
        <v>21</v>
      </c>
      <c r="B12" s="428">
        <v>543.70355900000004</v>
      </c>
      <c r="C12" s="428">
        <v>626.785708</v>
      </c>
      <c r="D12" s="428">
        <v>606.72409400000004</v>
      </c>
      <c r="E12" s="428">
        <v>624.13507499999992</v>
      </c>
      <c r="F12" s="428">
        <v>100.360653987045</v>
      </c>
    </row>
    <row r="13" spans="1:6" s="425" customFormat="1">
      <c r="A13" s="338" t="s">
        <v>20</v>
      </c>
      <c r="B13" s="428">
        <v>421.00271300000003</v>
      </c>
      <c r="C13" s="428">
        <v>511.61340899999999</v>
      </c>
      <c r="D13" s="428">
        <v>520.81962999999996</v>
      </c>
      <c r="E13" s="428">
        <v>555.53538500000002</v>
      </c>
      <c r="F13" s="428">
        <v>98.764444824503798</v>
      </c>
    </row>
    <row r="14" spans="1:6" s="425" customFormat="1">
      <c r="A14" s="336" t="s">
        <v>19</v>
      </c>
      <c r="B14" s="426">
        <v>2455.6553290000002</v>
      </c>
      <c r="C14" s="426">
        <v>3175.974831</v>
      </c>
      <c r="D14" s="426">
        <v>3357.8721989999999</v>
      </c>
      <c r="E14" s="426">
        <v>3441.5381059999995</v>
      </c>
      <c r="F14" s="426">
        <v>99.8</v>
      </c>
    </row>
    <row r="15" spans="1:6" s="425" customFormat="1">
      <c r="A15" s="338" t="s">
        <v>18</v>
      </c>
      <c r="B15" s="428">
        <v>247.750968</v>
      </c>
      <c r="C15" s="428">
        <v>292.53557799999999</v>
      </c>
      <c r="D15" s="428">
        <v>325.88266200000004</v>
      </c>
      <c r="E15" s="428">
        <v>358.67363799999998</v>
      </c>
      <c r="F15" s="428">
        <v>102.003895646446</v>
      </c>
    </row>
    <row r="16" spans="1:6" s="425" customFormat="1">
      <c r="A16" s="338" t="s">
        <v>17</v>
      </c>
      <c r="B16" s="428">
        <v>275.23783900000001</v>
      </c>
      <c r="C16" s="428">
        <v>298.127387</v>
      </c>
      <c r="D16" s="428">
        <v>332.21243400000003</v>
      </c>
      <c r="E16" s="428">
        <v>369.025847</v>
      </c>
      <c r="F16" s="428">
        <v>102.47351204983801</v>
      </c>
    </row>
    <row r="17" spans="1:6" s="425" customFormat="1">
      <c r="A17" s="338" t="s">
        <v>16</v>
      </c>
      <c r="B17" s="428">
        <v>173.292205</v>
      </c>
      <c r="C17" s="428">
        <v>224.79709400000002</v>
      </c>
      <c r="D17" s="428">
        <v>257.401839</v>
      </c>
      <c r="E17" s="428">
        <v>272.78809999999999</v>
      </c>
      <c r="F17" s="428">
        <v>97.137970486900997</v>
      </c>
    </row>
    <row r="18" spans="1:6" s="425" customFormat="1">
      <c r="A18" s="336" t="s">
        <v>15</v>
      </c>
      <c r="B18" s="426">
        <v>696.28101200000003</v>
      </c>
      <c r="C18" s="426">
        <v>815.460059</v>
      </c>
      <c r="D18" s="426">
        <v>915.49693500000001</v>
      </c>
      <c r="E18" s="426">
        <v>1000.487585</v>
      </c>
      <c r="F18" s="426">
        <v>100.8</v>
      </c>
    </row>
    <row r="19" spans="1:6" s="425" customFormat="1">
      <c r="A19" s="339" t="s">
        <v>14</v>
      </c>
      <c r="B19" s="426">
        <v>5969.4910760000012</v>
      </c>
      <c r="C19" s="426">
        <v>9436.9357549999986</v>
      </c>
      <c r="D19" s="426">
        <v>10235.503275999999</v>
      </c>
      <c r="E19" s="426">
        <v>10097.555358</v>
      </c>
      <c r="F19" s="426">
        <v>96.345430068505394</v>
      </c>
    </row>
    <row r="20" spans="1:6" s="425" customFormat="1">
      <c r="A20" s="338" t="s">
        <v>13</v>
      </c>
      <c r="B20" s="428">
        <v>649.22883000000002</v>
      </c>
      <c r="C20" s="428">
        <v>1575.833768</v>
      </c>
      <c r="D20" s="428">
        <v>1562.8110020000001</v>
      </c>
      <c r="E20" s="428">
        <v>1590.4131050000001</v>
      </c>
      <c r="F20" s="428">
        <v>95.3759916184096</v>
      </c>
    </row>
    <row r="21" spans="1:6" s="425" customFormat="1">
      <c r="A21" s="338" t="s">
        <v>12</v>
      </c>
      <c r="B21" s="428">
        <v>237.97286700000001</v>
      </c>
      <c r="C21" s="428">
        <v>581.714158</v>
      </c>
      <c r="D21" s="428">
        <v>657.09682900000007</v>
      </c>
      <c r="E21" s="428">
        <v>612.66396900000007</v>
      </c>
      <c r="F21" s="428">
        <v>89.911286549707896</v>
      </c>
    </row>
    <row r="22" spans="1:6" s="425" customFormat="1">
      <c r="A22" s="338" t="s">
        <v>11</v>
      </c>
      <c r="B22" s="428">
        <v>131.74383399999999</v>
      </c>
      <c r="C22" s="428">
        <v>155.06154999999998</v>
      </c>
      <c r="D22" s="428">
        <v>168.16129699999999</v>
      </c>
      <c r="E22" s="428">
        <v>183.29772299999999</v>
      </c>
      <c r="F22" s="428">
        <v>103.90956635266799</v>
      </c>
    </row>
    <row r="23" spans="1:6" s="425" customFormat="1">
      <c r="A23" s="336" t="s">
        <v>10</v>
      </c>
      <c r="B23" s="426">
        <v>1018.945531</v>
      </c>
      <c r="C23" s="426">
        <v>2312.6094759999996</v>
      </c>
      <c r="D23" s="426">
        <v>2388.0691280000001</v>
      </c>
      <c r="E23" s="426">
        <v>2386.3747970000004</v>
      </c>
      <c r="F23" s="426">
        <v>94.5</v>
      </c>
    </row>
    <row r="24" spans="1:6" s="425" customFormat="1">
      <c r="A24" s="338" t="s">
        <v>9</v>
      </c>
      <c r="B24" s="428">
        <v>336.32456500000001</v>
      </c>
      <c r="C24" s="428">
        <v>583.19841500000007</v>
      </c>
      <c r="D24" s="428">
        <v>592.91182100000003</v>
      </c>
      <c r="E24" s="428">
        <v>649.60484099999996</v>
      </c>
      <c r="F24" s="428">
        <v>101.35226283053299</v>
      </c>
    </row>
    <row r="25" spans="1:6" s="425" customFormat="1">
      <c r="A25" s="338" t="s">
        <v>8</v>
      </c>
      <c r="B25" s="428">
        <v>392.40689500000002</v>
      </c>
      <c r="C25" s="428">
        <v>785.94567200000006</v>
      </c>
      <c r="D25" s="428">
        <v>908.20624800000007</v>
      </c>
      <c r="E25" s="428">
        <v>960.53742699999998</v>
      </c>
      <c r="F25" s="428">
        <v>99.681467388189205</v>
      </c>
    </row>
    <row r="26" spans="1:6" s="425" customFormat="1">
      <c r="A26" s="338" t="s">
        <v>7</v>
      </c>
      <c r="B26" s="428">
        <v>303.69219299999997</v>
      </c>
      <c r="C26" s="428">
        <v>460.18382600000001</v>
      </c>
      <c r="D26" s="428">
        <v>465.12209100000001</v>
      </c>
      <c r="E26" s="428">
        <v>441.30300499999998</v>
      </c>
      <c r="F26" s="428">
        <v>88.754874231951504</v>
      </c>
    </row>
    <row r="27" spans="1:6" s="425" customFormat="1">
      <c r="A27" s="336" t="s">
        <v>6</v>
      </c>
      <c r="B27" s="426">
        <v>1032.4236530000001</v>
      </c>
      <c r="C27" s="426">
        <v>1829.3279130000001</v>
      </c>
      <c r="D27" s="426">
        <v>1966.2401599999998</v>
      </c>
      <c r="E27" s="426">
        <v>2051.4452730000003</v>
      </c>
      <c r="F27" s="426">
        <v>97.6</v>
      </c>
    </row>
    <row r="28" spans="1:6" s="425" customFormat="1">
      <c r="A28" s="338" t="s">
        <v>5</v>
      </c>
      <c r="B28" s="428">
        <v>328.76805000000002</v>
      </c>
      <c r="C28" s="428">
        <v>546.96119499999998</v>
      </c>
      <c r="D28" s="428">
        <v>573.39572499999997</v>
      </c>
      <c r="E28" s="428">
        <v>611.34146900000007</v>
      </c>
      <c r="F28" s="428">
        <v>98.265182947731105</v>
      </c>
    </row>
    <row r="29" spans="1:6" s="425" customFormat="1">
      <c r="A29" s="338" t="s">
        <v>4</v>
      </c>
      <c r="B29" s="428">
        <v>247.97018700000001</v>
      </c>
      <c r="C29" s="428">
        <v>301.16240399999998</v>
      </c>
      <c r="D29" s="428">
        <v>307.427075</v>
      </c>
      <c r="E29" s="428">
        <v>321.39007099999998</v>
      </c>
      <c r="F29" s="428">
        <v>96.351971386261894</v>
      </c>
    </row>
    <row r="30" spans="1:6" s="425" customFormat="1">
      <c r="A30" s="338" t="s">
        <v>3</v>
      </c>
      <c r="B30" s="428">
        <v>302.60383999999999</v>
      </c>
      <c r="C30" s="428">
        <v>483.62139100000002</v>
      </c>
      <c r="D30" s="428">
        <v>541.50339699999995</v>
      </c>
      <c r="E30" s="428">
        <v>570.06961100000001</v>
      </c>
      <c r="F30" s="428">
        <v>91.5437848784495</v>
      </c>
    </row>
    <row r="31" spans="1:6" s="425" customFormat="1">
      <c r="A31" s="336" t="s">
        <v>2</v>
      </c>
      <c r="B31" s="426">
        <v>879.34207700000002</v>
      </c>
      <c r="C31" s="426">
        <v>1331.7449899999999</v>
      </c>
      <c r="D31" s="426">
        <v>1422.3261969999999</v>
      </c>
      <c r="E31" s="426">
        <v>1502.8011510000001</v>
      </c>
      <c r="F31" s="426">
        <v>94.8</v>
      </c>
    </row>
    <row r="32" spans="1:6" s="425" customFormat="1">
      <c r="A32" s="335" t="s">
        <v>1</v>
      </c>
      <c r="B32" s="426">
        <v>2930.7112610000004</v>
      </c>
      <c r="C32" s="426">
        <v>5473.6823789999999</v>
      </c>
      <c r="D32" s="426">
        <v>5776.6354850000007</v>
      </c>
      <c r="E32" s="426">
        <v>5940.6212210000003</v>
      </c>
      <c r="F32" s="426">
        <v>95.631478242743924</v>
      </c>
    </row>
    <row r="33" spans="1:9" s="425" customFormat="1" ht="22.5">
      <c r="A33" s="429" t="s">
        <v>217</v>
      </c>
      <c r="B33" s="428">
        <v>10.051358</v>
      </c>
      <c r="C33" s="428">
        <v>18.067896000000001</v>
      </c>
      <c r="D33" s="428">
        <v>19.542307000000001</v>
      </c>
      <c r="E33" s="428">
        <v>20.319823</v>
      </c>
      <c r="F33" s="428">
        <v>102.7</v>
      </c>
      <c r="I33" s="124"/>
    </row>
    <row r="34" spans="1:9" s="425" customFormat="1">
      <c r="A34" s="427" t="s">
        <v>0</v>
      </c>
      <c r="B34" s="426">
        <v>11557.331931000001</v>
      </c>
      <c r="C34" s="426">
        <v>19147.055017000002</v>
      </c>
      <c r="D34" s="426">
        <v>20642.464484</v>
      </c>
      <c r="E34" s="426">
        <v>21223.956473000006</v>
      </c>
      <c r="F34" s="426">
        <v>98.7</v>
      </c>
    </row>
    <row r="35" spans="1:9">
      <c r="E35" s="424"/>
    </row>
  </sheetData>
  <mergeCells count="2">
    <mergeCell ref="B2:E2"/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71894-78A2-4B32-8A64-07C9220E2F77}">
  <dimension ref="A1:F34"/>
  <sheetViews>
    <sheetView workbookViewId="0"/>
  </sheetViews>
  <sheetFormatPr defaultRowHeight="11.25"/>
  <cols>
    <col min="1" max="1" width="25.140625" style="227" customWidth="1"/>
    <col min="2" max="3" width="20.7109375" style="227" customWidth="1"/>
    <col min="4" max="4" width="21.28515625" style="227" customWidth="1"/>
    <col min="5" max="16384" width="9.140625" style="114"/>
  </cols>
  <sheetData>
    <row r="1" spans="1:6" ht="12" thickBot="1">
      <c r="A1" s="110" t="s">
        <v>225</v>
      </c>
      <c r="B1" s="448"/>
      <c r="C1" s="448"/>
      <c r="D1" s="448"/>
    </row>
    <row r="2" spans="1:6" ht="22.5">
      <c r="A2" s="263" t="s">
        <v>224</v>
      </c>
      <c r="B2" s="261" t="s">
        <v>223</v>
      </c>
      <c r="C2" s="261" t="s">
        <v>222</v>
      </c>
      <c r="D2" s="261" t="s">
        <v>0</v>
      </c>
    </row>
    <row r="3" spans="1:6" s="438" customFormat="1">
      <c r="A3" s="447" t="s">
        <v>44</v>
      </c>
      <c r="B3" s="271">
        <v>375419</v>
      </c>
      <c r="C3" s="271">
        <v>55425</v>
      </c>
      <c r="D3" s="271">
        <v>430844</v>
      </c>
      <c r="F3" s="3"/>
    </row>
    <row r="4" spans="1:6">
      <c r="A4" s="445" t="s">
        <v>28</v>
      </c>
      <c r="B4" s="270">
        <v>159734</v>
      </c>
      <c r="C4" s="270">
        <v>22923</v>
      </c>
      <c r="D4" s="270">
        <v>182657</v>
      </c>
      <c r="F4" s="3"/>
    </row>
    <row r="5" spans="1:6">
      <c r="A5" s="442" t="s">
        <v>27</v>
      </c>
      <c r="B5" s="314">
        <v>535153</v>
      </c>
      <c r="C5" s="314">
        <v>78348</v>
      </c>
      <c r="D5" s="314">
        <v>613501</v>
      </c>
      <c r="F5" s="158"/>
    </row>
    <row r="6" spans="1:6">
      <c r="A6" s="445" t="s">
        <v>26</v>
      </c>
      <c r="B6" s="270">
        <v>53318</v>
      </c>
      <c r="C6" s="270">
        <v>15507</v>
      </c>
      <c r="D6" s="270">
        <v>68825</v>
      </c>
      <c r="F6" s="3"/>
    </row>
    <row r="7" spans="1:6">
      <c r="A7" s="445" t="s">
        <v>25</v>
      </c>
      <c r="B7" s="159">
        <v>42516</v>
      </c>
      <c r="C7" s="159">
        <v>3308</v>
      </c>
      <c r="D7" s="159">
        <v>45824</v>
      </c>
      <c r="F7" s="3"/>
    </row>
    <row r="8" spans="1:6">
      <c r="A8" s="445" t="s">
        <v>24</v>
      </c>
      <c r="B8" s="159">
        <v>38300</v>
      </c>
      <c r="C8" s="159">
        <v>6711</v>
      </c>
      <c r="D8" s="159">
        <v>45011</v>
      </c>
      <c r="F8" s="3"/>
    </row>
    <row r="9" spans="1:6">
      <c r="A9" s="443" t="s">
        <v>23</v>
      </c>
      <c r="B9" s="439">
        <v>134134</v>
      </c>
      <c r="C9" s="439">
        <v>25526</v>
      </c>
      <c r="D9" s="439">
        <v>159660</v>
      </c>
      <c r="F9" s="158"/>
    </row>
    <row r="10" spans="1:6">
      <c r="A10" s="446" t="s">
        <v>22</v>
      </c>
      <c r="B10" s="270">
        <v>65449</v>
      </c>
      <c r="C10" s="270">
        <v>10416</v>
      </c>
      <c r="D10" s="270">
        <v>75865</v>
      </c>
      <c r="F10" s="3"/>
    </row>
    <row r="11" spans="1:6">
      <c r="A11" s="444" t="s">
        <v>21</v>
      </c>
      <c r="B11" s="270">
        <v>33350</v>
      </c>
      <c r="C11" s="270">
        <v>3249</v>
      </c>
      <c r="D11" s="270">
        <v>36599</v>
      </c>
      <c r="F11" s="3"/>
    </row>
    <row r="12" spans="1:6">
      <c r="A12" s="444" t="s">
        <v>20</v>
      </c>
      <c r="B12" s="159">
        <v>40262</v>
      </c>
      <c r="C12" s="159">
        <v>7707</v>
      </c>
      <c r="D12" s="159">
        <v>47969</v>
      </c>
      <c r="F12" s="3"/>
    </row>
    <row r="13" spans="1:6">
      <c r="A13" s="443" t="s">
        <v>19</v>
      </c>
      <c r="B13" s="439">
        <v>139061</v>
      </c>
      <c r="C13" s="439">
        <v>21372</v>
      </c>
      <c r="D13" s="439">
        <v>160433</v>
      </c>
      <c r="F13" s="158"/>
    </row>
    <row r="14" spans="1:6">
      <c r="A14" s="445" t="s">
        <v>18</v>
      </c>
      <c r="B14" s="159">
        <v>88460</v>
      </c>
      <c r="C14" s="159">
        <v>20835</v>
      </c>
      <c r="D14" s="159">
        <v>109295</v>
      </c>
      <c r="F14" s="3"/>
    </row>
    <row r="15" spans="1:6">
      <c r="A15" s="445" t="s">
        <v>17</v>
      </c>
      <c r="B15" s="159">
        <v>33655</v>
      </c>
      <c r="C15" s="159">
        <v>5096</v>
      </c>
      <c r="D15" s="159">
        <v>38751</v>
      </c>
      <c r="F15" s="3"/>
    </row>
    <row r="16" spans="1:6">
      <c r="A16" s="444" t="s">
        <v>16</v>
      </c>
      <c r="B16" s="270">
        <v>36869</v>
      </c>
      <c r="C16" s="270">
        <v>8106</v>
      </c>
      <c r="D16" s="270">
        <v>44975</v>
      </c>
      <c r="F16" s="3"/>
    </row>
    <row r="17" spans="1:6">
      <c r="A17" s="443" t="s">
        <v>15</v>
      </c>
      <c r="B17" s="439">
        <v>158984</v>
      </c>
      <c r="C17" s="439">
        <v>34037</v>
      </c>
      <c r="D17" s="439">
        <v>193021</v>
      </c>
      <c r="F17" s="158"/>
    </row>
    <row r="18" spans="1:6">
      <c r="A18" s="442" t="s">
        <v>14</v>
      </c>
      <c r="B18" s="314">
        <v>432179</v>
      </c>
      <c r="C18" s="314">
        <v>80935</v>
      </c>
      <c r="D18" s="314">
        <v>513114</v>
      </c>
      <c r="F18" s="3"/>
    </row>
    <row r="19" spans="1:6">
      <c r="A19" s="444" t="s">
        <v>13</v>
      </c>
      <c r="B19" s="270">
        <v>77914</v>
      </c>
      <c r="C19" s="270">
        <v>8392</v>
      </c>
      <c r="D19" s="270">
        <v>86306</v>
      </c>
      <c r="F19" s="3"/>
    </row>
    <row r="20" spans="1:6">
      <c r="A20" s="444" t="s">
        <v>12</v>
      </c>
      <c r="B20" s="159">
        <v>25434</v>
      </c>
      <c r="C20" s="159">
        <v>4004</v>
      </c>
      <c r="D20" s="159">
        <v>29438</v>
      </c>
      <c r="F20" s="3"/>
    </row>
    <row r="21" spans="1:6">
      <c r="A21" s="444" t="s">
        <v>11</v>
      </c>
      <c r="B21" s="270">
        <v>12771</v>
      </c>
      <c r="C21" s="270">
        <v>2289</v>
      </c>
      <c r="D21" s="270">
        <v>15060</v>
      </c>
      <c r="F21" s="158"/>
    </row>
    <row r="22" spans="1:6">
      <c r="A22" s="443" t="s">
        <v>10</v>
      </c>
      <c r="B22" s="314">
        <v>116119</v>
      </c>
      <c r="C22" s="314">
        <v>14685</v>
      </c>
      <c r="D22" s="314">
        <v>130804</v>
      </c>
      <c r="F22" s="3"/>
    </row>
    <row r="23" spans="1:6">
      <c r="A23" s="444" t="s">
        <v>9</v>
      </c>
      <c r="B23" s="159">
        <v>49929</v>
      </c>
      <c r="C23" s="159">
        <v>7371</v>
      </c>
      <c r="D23" s="159">
        <v>57300</v>
      </c>
      <c r="F23" s="3"/>
    </row>
    <row r="24" spans="1:6">
      <c r="A24" s="444" t="s">
        <v>8</v>
      </c>
      <c r="B24" s="270">
        <v>37677</v>
      </c>
      <c r="C24" s="270">
        <v>5118</v>
      </c>
      <c r="D24" s="270">
        <v>42795</v>
      </c>
      <c r="F24" s="3"/>
    </row>
    <row r="25" spans="1:6">
      <c r="A25" s="444" t="s">
        <v>7</v>
      </c>
      <c r="B25" s="270">
        <v>46800</v>
      </c>
      <c r="C25" s="270">
        <v>4788</v>
      </c>
      <c r="D25" s="270">
        <v>51588</v>
      </c>
      <c r="F25" s="158"/>
    </row>
    <row r="26" spans="1:6">
      <c r="A26" s="443" t="s">
        <v>6</v>
      </c>
      <c r="B26" s="439">
        <v>134406</v>
      </c>
      <c r="C26" s="439">
        <v>17277</v>
      </c>
      <c r="D26" s="439">
        <v>151683</v>
      </c>
      <c r="F26" s="3"/>
    </row>
    <row r="27" spans="1:6">
      <c r="A27" s="444" t="s">
        <v>5</v>
      </c>
      <c r="B27" s="159">
        <v>45757</v>
      </c>
      <c r="C27" s="159">
        <v>5020</v>
      </c>
      <c r="D27" s="159">
        <v>50777</v>
      </c>
      <c r="F27" s="3"/>
    </row>
    <row r="28" spans="1:6">
      <c r="A28" s="444" t="s">
        <v>4</v>
      </c>
      <c r="B28" s="270">
        <v>30614</v>
      </c>
      <c r="C28" s="270">
        <v>4505</v>
      </c>
      <c r="D28" s="270">
        <v>35119</v>
      </c>
      <c r="F28" s="3"/>
    </row>
    <row r="29" spans="1:6">
      <c r="A29" s="444" t="s">
        <v>3</v>
      </c>
      <c r="B29" s="159">
        <v>53998</v>
      </c>
      <c r="C29" s="159">
        <v>5523</v>
      </c>
      <c r="D29" s="159">
        <v>59521</v>
      </c>
      <c r="F29" s="158"/>
    </row>
    <row r="30" spans="1:6">
      <c r="A30" s="443" t="s">
        <v>2</v>
      </c>
      <c r="B30" s="314">
        <v>130369</v>
      </c>
      <c r="C30" s="314">
        <v>15048</v>
      </c>
      <c r="D30" s="314">
        <v>145417</v>
      </c>
      <c r="F30" s="158"/>
    </row>
    <row r="31" spans="1:6">
      <c r="A31" s="442" t="s">
        <v>1</v>
      </c>
      <c r="B31" s="439">
        <v>380894</v>
      </c>
      <c r="C31" s="439">
        <v>47010</v>
      </c>
      <c r="D31" s="439">
        <v>427904</v>
      </c>
    </row>
    <row r="32" spans="1:6">
      <c r="A32" s="441" t="s">
        <v>221</v>
      </c>
      <c r="B32" s="270">
        <v>52685</v>
      </c>
      <c r="C32" s="270">
        <v>5459</v>
      </c>
      <c r="D32" s="270">
        <v>58144</v>
      </c>
    </row>
    <row r="33" spans="1:4" s="438" customFormat="1">
      <c r="A33" s="440" t="s">
        <v>0</v>
      </c>
      <c r="B33" s="439">
        <v>1400910</v>
      </c>
      <c r="C33" s="439">
        <v>211752</v>
      </c>
      <c r="D33" s="439">
        <v>1612663</v>
      </c>
    </row>
    <row r="34" spans="1:4">
      <c r="B34" s="331"/>
      <c r="C34" s="331"/>
      <c r="D34" s="331"/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D7CEF-CE9E-4B09-AA52-3B7EF63539BF}">
  <dimension ref="A1:F32"/>
  <sheetViews>
    <sheetView workbookViewId="0"/>
  </sheetViews>
  <sheetFormatPr defaultRowHeight="11.25"/>
  <cols>
    <col min="1" max="1" width="26.5703125" style="449" customWidth="1"/>
    <col min="2" max="5" width="11.85546875" style="449" customWidth="1"/>
    <col min="6" max="6" width="11.85546875" style="450" customWidth="1"/>
    <col min="7" max="16384" width="9.140625" style="449"/>
  </cols>
  <sheetData>
    <row r="1" spans="1:6" ht="12" thickBot="1">
      <c r="A1" s="462" t="s">
        <v>230</v>
      </c>
    </row>
    <row r="2" spans="1:6" ht="45">
      <c r="A2" s="461" t="s">
        <v>37</v>
      </c>
      <c r="B2" s="460" t="s">
        <v>229</v>
      </c>
      <c r="C2" s="460" t="s">
        <v>228</v>
      </c>
      <c r="D2" s="459" t="s">
        <v>0</v>
      </c>
      <c r="E2" s="459" t="s">
        <v>227</v>
      </c>
      <c r="F2" s="459" t="s">
        <v>226</v>
      </c>
    </row>
    <row r="3" spans="1:6">
      <c r="A3" s="458" t="s">
        <v>44</v>
      </c>
      <c r="B3" s="456">
        <v>7338</v>
      </c>
      <c r="C3" s="456">
        <v>22097</v>
      </c>
      <c r="D3" s="456">
        <v>29435</v>
      </c>
      <c r="E3" s="456">
        <v>2059</v>
      </c>
      <c r="F3" s="456">
        <v>31494</v>
      </c>
    </row>
    <row r="4" spans="1:6">
      <c r="A4" s="457" t="s">
        <v>28</v>
      </c>
      <c r="B4" s="456">
        <v>4353</v>
      </c>
      <c r="C4" s="456">
        <v>10557</v>
      </c>
      <c r="D4" s="456">
        <v>14910</v>
      </c>
      <c r="E4" s="456">
        <v>1261</v>
      </c>
      <c r="F4" s="456">
        <v>16171</v>
      </c>
    </row>
    <row r="5" spans="1:6">
      <c r="A5" s="454" t="s">
        <v>27</v>
      </c>
      <c r="B5" s="453">
        <v>11691</v>
      </c>
      <c r="C5" s="453">
        <v>32654</v>
      </c>
      <c r="D5" s="453">
        <v>44345</v>
      </c>
      <c r="E5" s="453">
        <v>3320</v>
      </c>
      <c r="F5" s="453">
        <v>47665</v>
      </c>
    </row>
    <row r="6" spans="1:6">
      <c r="A6" s="457" t="s">
        <v>26</v>
      </c>
      <c r="B6" s="456">
        <v>1543</v>
      </c>
      <c r="C6" s="456">
        <v>3369</v>
      </c>
      <c r="D6" s="456">
        <v>4912</v>
      </c>
      <c r="E6" s="456">
        <v>478</v>
      </c>
      <c r="F6" s="456">
        <v>5390</v>
      </c>
    </row>
    <row r="7" spans="1:6">
      <c r="A7" s="457" t="s">
        <v>25</v>
      </c>
      <c r="B7" s="456">
        <v>1325</v>
      </c>
      <c r="C7" s="456">
        <v>3054</v>
      </c>
      <c r="D7" s="456">
        <v>4379</v>
      </c>
      <c r="E7" s="456">
        <v>357</v>
      </c>
      <c r="F7" s="456">
        <v>4736</v>
      </c>
    </row>
    <row r="8" spans="1:6">
      <c r="A8" s="457" t="s">
        <v>24</v>
      </c>
      <c r="B8" s="456">
        <v>1608</v>
      </c>
      <c r="C8" s="456">
        <v>3814</v>
      </c>
      <c r="D8" s="456">
        <v>5422</v>
      </c>
      <c r="E8" s="456">
        <v>416</v>
      </c>
      <c r="F8" s="456">
        <v>5838</v>
      </c>
    </row>
    <row r="9" spans="1:6">
      <c r="A9" s="455" t="s">
        <v>23</v>
      </c>
      <c r="B9" s="453">
        <v>4476</v>
      </c>
      <c r="C9" s="453">
        <v>10237</v>
      </c>
      <c r="D9" s="453">
        <v>14713</v>
      </c>
      <c r="E9" s="453">
        <v>1251</v>
      </c>
      <c r="F9" s="453">
        <v>15964</v>
      </c>
    </row>
    <row r="10" spans="1:6">
      <c r="A10" s="457" t="s">
        <v>22</v>
      </c>
      <c r="B10" s="456">
        <v>1884</v>
      </c>
      <c r="C10" s="456">
        <v>4876</v>
      </c>
      <c r="D10" s="456">
        <v>6760</v>
      </c>
      <c r="E10" s="456">
        <v>589</v>
      </c>
      <c r="F10" s="456">
        <v>7349</v>
      </c>
    </row>
    <row r="11" spans="1:6">
      <c r="A11" s="457" t="s">
        <v>21</v>
      </c>
      <c r="B11" s="456">
        <v>1181</v>
      </c>
      <c r="C11" s="456">
        <v>2472</v>
      </c>
      <c r="D11" s="456">
        <v>3653</v>
      </c>
      <c r="E11" s="456">
        <v>255</v>
      </c>
      <c r="F11" s="456">
        <v>3908</v>
      </c>
    </row>
    <row r="12" spans="1:6">
      <c r="A12" s="457" t="s">
        <v>20</v>
      </c>
      <c r="B12" s="456">
        <v>1323</v>
      </c>
      <c r="C12" s="456">
        <v>3467</v>
      </c>
      <c r="D12" s="456">
        <v>4790</v>
      </c>
      <c r="E12" s="456">
        <v>359</v>
      </c>
      <c r="F12" s="456">
        <v>5149</v>
      </c>
    </row>
    <row r="13" spans="1:6">
      <c r="A13" s="455" t="s">
        <v>19</v>
      </c>
      <c r="B13" s="453">
        <v>4388</v>
      </c>
      <c r="C13" s="453">
        <v>10815</v>
      </c>
      <c r="D13" s="453">
        <v>15203</v>
      </c>
      <c r="E13" s="453">
        <v>1203</v>
      </c>
      <c r="F13" s="453">
        <v>16406</v>
      </c>
    </row>
    <row r="14" spans="1:6">
      <c r="A14" s="457" t="s">
        <v>18</v>
      </c>
      <c r="B14" s="456">
        <v>1814</v>
      </c>
      <c r="C14" s="456">
        <v>3754</v>
      </c>
      <c r="D14" s="456">
        <v>5568</v>
      </c>
      <c r="E14" s="456">
        <v>447</v>
      </c>
      <c r="F14" s="456">
        <v>6015</v>
      </c>
    </row>
    <row r="15" spans="1:6">
      <c r="A15" s="457" t="s">
        <v>17</v>
      </c>
      <c r="B15" s="456">
        <v>1761</v>
      </c>
      <c r="C15" s="456">
        <v>3926</v>
      </c>
      <c r="D15" s="456">
        <v>5687</v>
      </c>
      <c r="E15" s="456">
        <v>353</v>
      </c>
      <c r="F15" s="456">
        <v>6040</v>
      </c>
    </row>
    <row r="16" spans="1:6">
      <c r="A16" s="457" t="s">
        <v>16</v>
      </c>
      <c r="B16" s="456">
        <v>1171</v>
      </c>
      <c r="C16" s="456">
        <v>2536</v>
      </c>
      <c r="D16" s="456">
        <v>3707</v>
      </c>
      <c r="E16" s="456">
        <v>295</v>
      </c>
      <c r="F16" s="456">
        <v>4002</v>
      </c>
    </row>
    <row r="17" spans="1:6">
      <c r="A17" s="455" t="s">
        <v>15</v>
      </c>
      <c r="B17" s="453">
        <v>4746</v>
      </c>
      <c r="C17" s="453">
        <v>10216</v>
      </c>
      <c r="D17" s="453">
        <v>14962</v>
      </c>
      <c r="E17" s="453">
        <v>1095</v>
      </c>
      <c r="F17" s="453">
        <v>16057</v>
      </c>
    </row>
    <row r="18" spans="1:6">
      <c r="A18" s="454" t="s">
        <v>14</v>
      </c>
      <c r="B18" s="453">
        <f>B9+B13+B17</f>
        <v>13610</v>
      </c>
      <c r="C18" s="453">
        <f>C9+C13+C17</f>
        <v>31268</v>
      </c>
      <c r="D18" s="453">
        <f>D9+D13+D17</f>
        <v>44878</v>
      </c>
      <c r="E18" s="453">
        <f>E9+E13+E17</f>
        <v>3549</v>
      </c>
      <c r="F18" s="453">
        <f>F9+F13+F17</f>
        <v>48427</v>
      </c>
    </row>
    <row r="19" spans="1:6">
      <c r="A19" s="457" t="s">
        <v>13</v>
      </c>
      <c r="B19" s="456">
        <v>3234</v>
      </c>
      <c r="C19" s="456">
        <v>5536</v>
      </c>
      <c r="D19" s="456">
        <v>8770</v>
      </c>
      <c r="E19" s="456">
        <v>647</v>
      </c>
      <c r="F19" s="456">
        <v>9417</v>
      </c>
    </row>
    <row r="20" spans="1:6">
      <c r="A20" s="457" t="s">
        <v>12</v>
      </c>
      <c r="B20" s="456">
        <v>1562</v>
      </c>
      <c r="C20" s="456">
        <v>3096</v>
      </c>
      <c r="D20" s="456">
        <v>4658</v>
      </c>
      <c r="E20" s="456">
        <v>366</v>
      </c>
      <c r="F20" s="456">
        <v>5024</v>
      </c>
    </row>
    <row r="21" spans="1:6">
      <c r="A21" s="457" t="s">
        <v>11</v>
      </c>
      <c r="B21" s="456">
        <v>881</v>
      </c>
      <c r="C21" s="456">
        <v>1652</v>
      </c>
      <c r="D21" s="456">
        <v>2533</v>
      </c>
      <c r="E21" s="456">
        <v>198</v>
      </c>
      <c r="F21" s="456">
        <v>2731</v>
      </c>
    </row>
    <row r="22" spans="1:6">
      <c r="A22" s="455" t="s">
        <v>10</v>
      </c>
      <c r="B22" s="453">
        <v>5677</v>
      </c>
      <c r="C22" s="453">
        <v>10284</v>
      </c>
      <c r="D22" s="453">
        <v>15961</v>
      </c>
      <c r="E22" s="453">
        <v>1211</v>
      </c>
      <c r="F22" s="453">
        <v>17172</v>
      </c>
    </row>
    <row r="23" spans="1:6">
      <c r="A23" s="457" t="s">
        <v>9</v>
      </c>
      <c r="B23" s="456">
        <v>2371</v>
      </c>
      <c r="C23" s="456">
        <v>5319</v>
      </c>
      <c r="D23" s="456">
        <v>7690</v>
      </c>
      <c r="E23" s="456">
        <v>575</v>
      </c>
      <c r="F23" s="456">
        <v>8265</v>
      </c>
    </row>
    <row r="24" spans="1:6">
      <c r="A24" s="457" t="s">
        <v>8</v>
      </c>
      <c r="B24" s="456">
        <v>1688</v>
      </c>
      <c r="C24" s="456">
        <v>3789</v>
      </c>
      <c r="D24" s="456">
        <v>5477</v>
      </c>
      <c r="E24" s="456">
        <v>390</v>
      </c>
      <c r="F24" s="456">
        <v>5867</v>
      </c>
    </row>
    <row r="25" spans="1:6">
      <c r="A25" s="457" t="s">
        <v>7</v>
      </c>
      <c r="B25" s="456">
        <v>2774</v>
      </c>
      <c r="C25" s="456">
        <v>5917</v>
      </c>
      <c r="D25" s="456">
        <v>8691</v>
      </c>
      <c r="E25" s="456">
        <v>661</v>
      </c>
      <c r="F25" s="456">
        <v>9352</v>
      </c>
    </row>
    <row r="26" spans="1:6">
      <c r="A26" s="455" t="s">
        <v>6</v>
      </c>
      <c r="B26" s="453">
        <v>6833</v>
      </c>
      <c r="C26" s="453">
        <v>15025</v>
      </c>
      <c r="D26" s="453">
        <v>21858</v>
      </c>
      <c r="E26" s="453">
        <v>1626</v>
      </c>
      <c r="F26" s="453">
        <v>23484</v>
      </c>
    </row>
    <row r="27" spans="1:6">
      <c r="A27" s="457" t="s">
        <v>5</v>
      </c>
      <c r="B27" s="456">
        <v>2340</v>
      </c>
      <c r="C27" s="456">
        <v>6000</v>
      </c>
      <c r="D27" s="456">
        <v>8340</v>
      </c>
      <c r="E27" s="456">
        <v>705</v>
      </c>
      <c r="F27" s="456">
        <v>9045</v>
      </c>
    </row>
    <row r="28" spans="1:6">
      <c r="A28" s="457" t="s">
        <v>4</v>
      </c>
      <c r="B28" s="456">
        <v>1628</v>
      </c>
      <c r="C28" s="456">
        <v>3664</v>
      </c>
      <c r="D28" s="456">
        <v>5292</v>
      </c>
      <c r="E28" s="456">
        <v>414</v>
      </c>
      <c r="F28" s="456">
        <v>5706</v>
      </c>
    </row>
    <row r="29" spans="1:6">
      <c r="A29" s="457" t="s">
        <v>3</v>
      </c>
      <c r="B29" s="456">
        <v>1663</v>
      </c>
      <c r="C29" s="456">
        <v>4521</v>
      </c>
      <c r="D29" s="456">
        <v>6184</v>
      </c>
      <c r="E29" s="456">
        <v>468</v>
      </c>
      <c r="F29" s="456">
        <v>6652</v>
      </c>
    </row>
    <row r="30" spans="1:6">
      <c r="A30" s="455" t="s">
        <v>2</v>
      </c>
      <c r="B30" s="453">
        <v>5631</v>
      </c>
      <c r="C30" s="453">
        <v>14185</v>
      </c>
      <c r="D30" s="453">
        <v>19816</v>
      </c>
      <c r="E30" s="453">
        <v>1587</v>
      </c>
      <c r="F30" s="453">
        <v>21403</v>
      </c>
    </row>
    <row r="31" spans="1:6">
      <c r="A31" s="454" t="s">
        <v>1</v>
      </c>
      <c r="B31" s="453">
        <f>B22+B26+B30</f>
        <v>18141</v>
      </c>
      <c r="C31" s="453">
        <f>C22+C26+C30</f>
        <v>39494</v>
      </c>
      <c r="D31" s="453">
        <f>D22+D26+D30</f>
        <v>57635</v>
      </c>
      <c r="E31" s="453">
        <f>E22+E26+E30</f>
        <v>4424</v>
      </c>
      <c r="F31" s="453">
        <f>F22+F26+F30</f>
        <v>62059</v>
      </c>
    </row>
    <row r="32" spans="1:6">
      <c r="A32" s="452" t="s">
        <v>0</v>
      </c>
      <c r="B32" s="451">
        <f>B5+B18+B31</f>
        <v>43442</v>
      </c>
      <c r="C32" s="451">
        <f>C5+C18+C31</f>
        <v>103416</v>
      </c>
      <c r="D32" s="451">
        <f>D5+D18+D31</f>
        <v>146858</v>
      </c>
      <c r="E32" s="451">
        <f>E5+E18+E31</f>
        <v>11293</v>
      </c>
      <c r="F32" s="451">
        <f>F5+F18+F31</f>
        <v>158151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D3EB-2863-4CCB-B217-B9C321DAD123}">
  <dimension ref="A1:F32"/>
  <sheetViews>
    <sheetView workbookViewId="0"/>
  </sheetViews>
  <sheetFormatPr defaultRowHeight="11.25"/>
  <cols>
    <col min="1" max="1" width="28.42578125" style="463" customWidth="1"/>
    <col min="2" max="6" width="11.5703125" style="463" customWidth="1"/>
    <col min="7" max="16384" width="9.140625" style="463"/>
  </cols>
  <sheetData>
    <row r="1" spans="1:6" ht="12" thickBot="1">
      <c r="A1" s="470" t="s">
        <v>231</v>
      </c>
      <c r="B1" s="470"/>
      <c r="C1" s="470"/>
      <c r="D1" s="470"/>
      <c r="E1" s="470"/>
      <c r="F1" s="470"/>
    </row>
    <row r="2" spans="1:6" s="465" customFormat="1" ht="45">
      <c r="A2" s="469" t="s">
        <v>37</v>
      </c>
      <c r="B2" s="467" t="s">
        <v>229</v>
      </c>
      <c r="C2" s="468" t="s">
        <v>228</v>
      </c>
      <c r="D2" s="467" t="s">
        <v>0</v>
      </c>
      <c r="E2" s="467" t="s">
        <v>227</v>
      </c>
      <c r="F2" s="466" t="s">
        <v>226</v>
      </c>
    </row>
    <row r="3" spans="1:6">
      <c r="A3" s="54" t="s">
        <v>44</v>
      </c>
      <c r="B3" s="159">
        <v>689</v>
      </c>
      <c r="C3" s="159">
        <v>2025</v>
      </c>
      <c r="D3" s="159">
        <f>SUM(B3:C3)</f>
        <v>2714</v>
      </c>
      <c r="E3" s="159">
        <v>578</v>
      </c>
      <c r="F3" s="159">
        <f>SUM(D3:E3)</f>
        <v>3292</v>
      </c>
    </row>
    <row r="4" spans="1:6">
      <c r="A4" s="54" t="s">
        <v>28</v>
      </c>
      <c r="B4" s="159">
        <v>521</v>
      </c>
      <c r="C4" s="159">
        <v>1196</v>
      </c>
      <c r="D4" s="159">
        <f>SUM(B4:C4)</f>
        <v>1717</v>
      </c>
      <c r="E4" s="159">
        <v>319</v>
      </c>
      <c r="F4" s="159">
        <f>SUM(D4:E4)</f>
        <v>2036</v>
      </c>
    </row>
    <row r="5" spans="1:6">
      <c r="A5" s="49" t="s">
        <v>27</v>
      </c>
      <c r="B5" s="314">
        <f>SUM(B3:B4)</f>
        <v>1210</v>
      </c>
      <c r="C5" s="314">
        <f>SUM(C3:C4)</f>
        <v>3221</v>
      </c>
      <c r="D5" s="314">
        <f>SUM(D3:D4)</f>
        <v>4431</v>
      </c>
      <c r="E5" s="314">
        <f>SUM(E3:E4)</f>
        <v>897</v>
      </c>
      <c r="F5" s="314">
        <f>SUM(F3:F4)</f>
        <v>5328</v>
      </c>
    </row>
    <row r="6" spans="1:6">
      <c r="A6" s="54" t="s">
        <v>26</v>
      </c>
      <c r="B6" s="159">
        <v>176</v>
      </c>
      <c r="C6" s="159">
        <v>365</v>
      </c>
      <c r="D6" s="159">
        <f>SUM(B6:C6)</f>
        <v>541</v>
      </c>
      <c r="E6" s="159">
        <v>132</v>
      </c>
      <c r="F6" s="159">
        <f>SUM(D6:E6)</f>
        <v>673</v>
      </c>
    </row>
    <row r="7" spans="1:6">
      <c r="A7" s="54" t="s">
        <v>25</v>
      </c>
      <c r="B7" s="159">
        <v>136</v>
      </c>
      <c r="C7" s="159">
        <v>263</v>
      </c>
      <c r="D7" s="159">
        <f>SUM(B7:C7)</f>
        <v>399</v>
      </c>
      <c r="E7" s="159">
        <v>101</v>
      </c>
      <c r="F7" s="159">
        <f>SUM(D7:E7)</f>
        <v>500</v>
      </c>
    </row>
    <row r="8" spans="1:6">
      <c r="A8" s="54" t="s">
        <v>24</v>
      </c>
      <c r="B8" s="159">
        <v>189</v>
      </c>
      <c r="C8" s="159">
        <v>376</v>
      </c>
      <c r="D8" s="159">
        <f>SUM(B8:C8)</f>
        <v>565</v>
      </c>
      <c r="E8" s="159">
        <v>121</v>
      </c>
      <c r="F8" s="159">
        <f>SUM(D8:E8)</f>
        <v>686</v>
      </c>
    </row>
    <row r="9" spans="1:6">
      <c r="A9" s="51" t="s">
        <v>23</v>
      </c>
      <c r="B9" s="314">
        <f>SUM(B6:B8)</f>
        <v>501</v>
      </c>
      <c r="C9" s="314">
        <f>SUM(C6:C8)</f>
        <v>1004</v>
      </c>
      <c r="D9" s="314">
        <f>SUM(D6:D8)</f>
        <v>1505</v>
      </c>
      <c r="E9" s="314">
        <f>SUM(E6:E8)</f>
        <v>354</v>
      </c>
      <c r="F9" s="314">
        <f>SUM(F6:F8)</f>
        <v>1859</v>
      </c>
    </row>
    <row r="10" spans="1:6">
      <c r="A10" s="54" t="s">
        <v>22</v>
      </c>
      <c r="B10" s="159">
        <v>193</v>
      </c>
      <c r="C10" s="159">
        <v>566</v>
      </c>
      <c r="D10" s="159">
        <f>SUM(B10:C10)</f>
        <v>759</v>
      </c>
      <c r="E10" s="159">
        <v>195</v>
      </c>
      <c r="F10" s="159">
        <f>SUM(D10:E10)</f>
        <v>954</v>
      </c>
    </row>
    <row r="11" spans="1:6">
      <c r="A11" s="54" t="s">
        <v>21</v>
      </c>
      <c r="B11" s="159">
        <v>116</v>
      </c>
      <c r="C11" s="159">
        <v>235</v>
      </c>
      <c r="D11" s="159">
        <f>SUM(B11:C11)</f>
        <v>351</v>
      </c>
      <c r="E11" s="159">
        <v>67</v>
      </c>
      <c r="F11" s="159">
        <f>SUM(D11:E11)</f>
        <v>418</v>
      </c>
    </row>
    <row r="12" spans="1:6">
      <c r="A12" s="54" t="s">
        <v>20</v>
      </c>
      <c r="B12" s="159">
        <v>142</v>
      </c>
      <c r="C12" s="159">
        <v>362</v>
      </c>
      <c r="D12" s="159">
        <f>SUM(B12:C12)</f>
        <v>504</v>
      </c>
      <c r="E12" s="159">
        <v>81</v>
      </c>
      <c r="F12" s="159">
        <f>SUM(D12:E12)</f>
        <v>585</v>
      </c>
    </row>
    <row r="13" spans="1:6">
      <c r="A13" s="51" t="s">
        <v>19</v>
      </c>
      <c r="B13" s="314">
        <f>SUM(B10:B12)</f>
        <v>451</v>
      </c>
      <c r="C13" s="314">
        <f>SUM(C10:C12)</f>
        <v>1163</v>
      </c>
      <c r="D13" s="314">
        <f>SUM(D10:D12)</f>
        <v>1614</v>
      </c>
      <c r="E13" s="314">
        <f>SUM(E10:E12)</f>
        <v>343</v>
      </c>
      <c r="F13" s="314">
        <f>SUM(F10:F12)</f>
        <v>1957</v>
      </c>
    </row>
    <row r="14" spans="1:6">
      <c r="A14" s="54" t="s">
        <v>18</v>
      </c>
      <c r="B14" s="159">
        <v>186</v>
      </c>
      <c r="C14" s="159">
        <v>417</v>
      </c>
      <c r="D14" s="159">
        <f>SUM(B14:C14)</f>
        <v>603</v>
      </c>
      <c r="E14" s="159">
        <v>133</v>
      </c>
      <c r="F14" s="159">
        <f>SUM(D14:E14)</f>
        <v>736</v>
      </c>
    </row>
    <row r="15" spans="1:6">
      <c r="A15" s="54" t="s">
        <v>17</v>
      </c>
      <c r="B15" s="159">
        <v>152</v>
      </c>
      <c r="C15" s="159">
        <v>347</v>
      </c>
      <c r="D15" s="159">
        <f>SUM(B15:C15)</f>
        <v>499</v>
      </c>
      <c r="E15" s="159">
        <v>86</v>
      </c>
      <c r="F15" s="159">
        <f>SUM(D15:E15)</f>
        <v>585</v>
      </c>
    </row>
    <row r="16" spans="1:6">
      <c r="A16" s="54" t="s">
        <v>16</v>
      </c>
      <c r="B16" s="159">
        <v>117</v>
      </c>
      <c r="C16" s="159">
        <v>256</v>
      </c>
      <c r="D16" s="159">
        <f>SUM(B16:C16)</f>
        <v>373</v>
      </c>
      <c r="E16" s="159">
        <v>80</v>
      </c>
      <c r="F16" s="159">
        <f>SUM(D16:E16)</f>
        <v>453</v>
      </c>
    </row>
    <row r="17" spans="1:6">
      <c r="A17" s="51" t="s">
        <v>15</v>
      </c>
      <c r="B17" s="314">
        <f>SUM(B14:B16)</f>
        <v>455</v>
      </c>
      <c r="C17" s="314">
        <f>SUM(C14:C16)</f>
        <v>1020</v>
      </c>
      <c r="D17" s="314">
        <f>SUM(D14:D16)</f>
        <v>1475</v>
      </c>
      <c r="E17" s="314">
        <f>SUM(E14:E16)</f>
        <v>299</v>
      </c>
      <c r="F17" s="314">
        <f>SUM(F14:F16)</f>
        <v>1774</v>
      </c>
    </row>
    <row r="18" spans="1:6">
      <c r="A18" s="49" t="s">
        <v>14</v>
      </c>
      <c r="B18" s="314">
        <f>B9+B13+B17</f>
        <v>1407</v>
      </c>
      <c r="C18" s="314">
        <f>C9+C13+C17</f>
        <v>3187</v>
      </c>
      <c r="D18" s="314">
        <f>D9+D13+D17</f>
        <v>4594</v>
      </c>
      <c r="E18" s="314">
        <f>E9+E13+E17</f>
        <v>996</v>
      </c>
      <c r="F18" s="314">
        <f>F9+F13+F17</f>
        <v>5590</v>
      </c>
    </row>
    <row r="19" spans="1:6">
      <c r="A19" s="54" t="s">
        <v>13</v>
      </c>
      <c r="B19" s="159">
        <v>321</v>
      </c>
      <c r="C19" s="159">
        <v>574</v>
      </c>
      <c r="D19" s="159">
        <f>SUM(B19:C19)</f>
        <v>895</v>
      </c>
      <c r="E19" s="159">
        <v>166</v>
      </c>
      <c r="F19" s="159">
        <f>SUM(D19:E19)</f>
        <v>1061</v>
      </c>
    </row>
    <row r="20" spans="1:6">
      <c r="A20" s="54" t="s">
        <v>12</v>
      </c>
      <c r="B20" s="159">
        <v>147</v>
      </c>
      <c r="C20" s="159">
        <v>285</v>
      </c>
      <c r="D20" s="159">
        <f>SUM(B20:C20)</f>
        <v>432</v>
      </c>
      <c r="E20" s="159">
        <v>123</v>
      </c>
      <c r="F20" s="159">
        <f>SUM(D20:E20)</f>
        <v>555</v>
      </c>
    </row>
    <row r="21" spans="1:6">
      <c r="A21" s="54" t="s">
        <v>11</v>
      </c>
      <c r="B21" s="159">
        <v>81</v>
      </c>
      <c r="C21" s="159">
        <v>149</v>
      </c>
      <c r="D21" s="159">
        <f>SUM(B21:C21)</f>
        <v>230</v>
      </c>
      <c r="E21" s="159">
        <v>45</v>
      </c>
      <c r="F21" s="159">
        <f>SUM(D21:E21)</f>
        <v>275</v>
      </c>
    </row>
    <row r="22" spans="1:6">
      <c r="A22" s="51" t="s">
        <v>10</v>
      </c>
      <c r="B22" s="314">
        <f>SUM(B19:B21)</f>
        <v>549</v>
      </c>
      <c r="C22" s="314">
        <f>SUM(C19:C21)</f>
        <v>1008</v>
      </c>
      <c r="D22" s="314">
        <f>SUM(D19:D21)</f>
        <v>1557</v>
      </c>
      <c r="E22" s="314">
        <f>SUM(E19:E21)</f>
        <v>334</v>
      </c>
      <c r="F22" s="314">
        <f>SUM(F19:F21)</f>
        <v>1891</v>
      </c>
    </row>
    <row r="23" spans="1:6">
      <c r="A23" s="54" t="s">
        <v>9</v>
      </c>
      <c r="B23" s="159">
        <v>205</v>
      </c>
      <c r="C23" s="159">
        <v>517</v>
      </c>
      <c r="D23" s="159">
        <f>SUM(B23:C23)</f>
        <v>722</v>
      </c>
      <c r="E23" s="159">
        <v>126</v>
      </c>
      <c r="F23" s="159">
        <f>SUM(D23:E23)</f>
        <v>848</v>
      </c>
    </row>
    <row r="24" spans="1:6">
      <c r="A24" s="54" t="s">
        <v>8</v>
      </c>
      <c r="B24" s="159">
        <v>187</v>
      </c>
      <c r="C24" s="159">
        <v>393</v>
      </c>
      <c r="D24" s="159">
        <f>SUM(B24:C24)</f>
        <v>580</v>
      </c>
      <c r="E24" s="159">
        <v>85</v>
      </c>
      <c r="F24" s="159">
        <f>SUM(D24:E24)</f>
        <v>665</v>
      </c>
    </row>
    <row r="25" spans="1:6">
      <c r="A25" s="54" t="s">
        <v>7</v>
      </c>
      <c r="B25" s="159">
        <v>235</v>
      </c>
      <c r="C25" s="159">
        <v>565</v>
      </c>
      <c r="D25" s="159">
        <f>SUM(B25:C25)</f>
        <v>800</v>
      </c>
      <c r="E25" s="159">
        <v>159</v>
      </c>
      <c r="F25" s="159">
        <f>SUM(D25:E25)</f>
        <v>959</v>
      </c>
    </row>
    <row r="26" spans="1:6">
      <c r="A26" s="51" t="s">
        <v>6</v>
      </c>
      <c r="B26" s="314">
        <f>SUM(B23:B25)</f>
        <v>627</v>
      </c>
      <c r="C26" s="314">
        <f>SUM(C23:C25)</f>
        <v>1475</v>
      </c>
      <c r="D26" s="314">
        <f>SUM(D23:D25)</f>
        <v>2102</v>
      </c>
      <c r="E26" s="314">
        <f>SUM(E23:E25)</f>
        <v>370</v>
      </c>
      <c r="F26" s="314">
        <f>SUM(F23:F25)</f>
        <v>2472</v>
      </c>
    </row>
    <row r="27" spans="1:6">
      <c r="A27" s="54" t="s">
        <v>5</v>
      </c>
      <c r="B27" s="159">
        <v>245</v>
      </c>
      <c r="C27" s="159">
        <v>614</v>
      </c>
      <c r="D27" s="159">
        <f>SUM(B27:C27)</f>
        <v>859</v>
      </c>
      <c r="E27" s="159">
        <v>209</v>
      </c>
      <c r="F27" s="159">
        <f>SUM(D27:E27)</f>
        <v>1068</v>
      </c>
    </row>
    <row r="28" spans="1:6">
      <c r="A28" s="54" t="s">
        <v>4</v>
      </c>
      <c r="B28" s="159">
        <v>166</v>
      </c>
      <c r="C28" s="159">
        <v>422</v>
      </c>
      <c r="D28" s="159">
        <f>SUM(B28:C28)</f>
        <v>588</v>
      </c>
      <c r="E28" s="159">
        <v>126</v>
      </c>
      <c r="F28" s="159">
        <f>SUM(D28:E28)</f>
        <v>714</v>
      </c>
    </row>
    <row r="29" spans="1:6">
      <c r="A29" s="54" t="s">
        <v>3</v>
      </c>
      <c r="B29" s="159">
        <v>197</v>
      </c>
      <c r="C29" s="159">
        <v>492</v>
      </c>
      <c r="D29" s="159">
        <f>SUM(B29:C29)</f>
        <v>689</v>
      </c>
      <c r="E29" s="159">
        <v>127</v>
      </c>
      <c r="F29" s="159">
        <f>SUM(D29:E29)</f>
        <v>816</v>
      </c>
    </row>
    <row r="30" spans="1:6">
      <c r="A30" s="51" t="s">
        <v>2</v>
      </c>
      <c r="B30" s="314">
        <f>SUM(B27:B29)</f>
        <v>608</v>
      </c>
      <c r="C30" s="314">
        <f>SUM(C27:C29)</f>
        <v>1528</v>
      </c>
      <c r="D30" s="314">
        <f>SUM(D27:D29)</f>
        <v>2136</v>
      </c>
      <c r="E30" s="314">
        <f>SUM(E27:E29)</f>
        <v>462</v>
      </c>
      <c r="F30" s="314">
        <f>SUM(F27:F29)</f>
        <v>2598</v>
      </c>
    </row>
    <row r="31" spans="1:6">
      <c r="A31" s="49" t="s">
        <v>1</v>
      </c>
      <c r="B31" s="314">
        <f>B22+B26+B30</f>
        <v>1784</v>
      </c>
      <c r="C31" s="314">
        <f>C22+C26+C30</f>
        <v>4011</v>
      </c>
      <c r="D31" s="314">
        <f>D22+D26+D30</f>
        <v>5795</v>
      </c>
      <c r="E31" s="314">
        <f>E22+E26+E30</f>
        <v>1166</v>
      </c>
      <c r="F31" s="314">
        <f>F22+F26+F30</f>
        <v>6961</v>
      </c>
    </row>
    <row r="32" spans="1:6">
      <c r="A32" s="464" t="s">
        <v>0</v>
      </c>
      <c r="B32" s="314">
        <f>B5+B18+B31</f>
        <v>4401</v>
      </c>
      <c r="C32" s="314">
        <f>C5+C18+C31</f>
        <v>10419</v>
      </c>
      <c r="D32" s="314">
        <f>D5+D18+D31</f>
        <v>14820</v>
      </c>
      <c r="E32" s="314">
        <f>E5+E18+E31</f>
        <v>3059</v>
      </c>
      <c r="F32" s="314">
        <f>F5+F18+F31</f>
        <v>17879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206A-9612-4488-A073-C63DA7A7EA51}">
  <dimension ref="A1:I33"/>
  <sheetViews>
    <sheetView workbookViewId="0"/>
  </sheetViews>
  <sheetFormatPr defaultRowHeight="11.25"/>
  <cols>
    <col min="1" max="1" width="22.42578125" style="471" customWidth="1"/>
    <col min="2" max="9" width="11" style="471" customWidth="1"/>
    <col min="10" max="16384" width="9.140625" style="471"/>
  </cols>
  <sheetData>
    <row r="1" spans="1:9" s="481" customFormat="1" ht="12" thickBot="1">
      <c r="A1" s="97" t="s">
        <v>240</v>
      </c>
      <c r="B1" s="482"/>
      <c r="C1" s="482"/>
      <c r="D1" s="482"/>
      <c r="E1" s="482"/>
      <c r="F1" s="482"/>
      <c r="G1" s="482"/>
      <c r="H1" s="482"/>
      <c r="I1" s="482"/>
    </row>
    <row r="2" spans="1:9" ht="15" customHeight="1">
      <c r="A2" s="990" t="s">
        <v>37</v>
      </c>
      <c r="B2" s="1012" t="s">
        <v>239</v>
      </c>
      <c r="C2" s="981" t="s">
        <v>238</v>
      </c>
      <c r="D2" s="992"/>
      <c r="E2" s="992"/>
      <c r="F2" s="992"/>
      <c r="G2" s="993"/>
      <c r="H2" s="980" t="s">
        <v>237</v>
      </c>
      <c r="I2" s="981"/>
    </row>
    <row r="3" spans="1:9" ht="39" customHeight="1">
      <c r="A3" s="1037"/>
      <c r="B3" s="1014"/>
      <c r="C3" s="480" t="s">
        <v>236</v>
      </c>
      <c r="D3" s="480" t="s">
        <v>235</v>
      </c>
      <c r="E3" s="480" t="s">
        <v>234</v>
      </c>
      <c r="F3" s="480" t="s">
        <v>233</v>
      </c>
      <c r="G3" s="479" t="s">
        <v>56</v>
      </c>
      <c r="H3" s="479" t="s">
        <v>56</v>
      </c>
      <c r="I3" s="478" t="s">
        <v>232</v>
      </c>
    </row>
    <row r="4" spans="1:9" s="477" customFormat="1">
      <c r="A4" s="477" t="s">
        <v>44</v>
      </c>
      <c r="B4" s="476">
        <v>145</v>
      </c>
      <c r="C4" s="476">
        <v>34363</v>
      </c>
      <c r="D4" s="476">
        <v>2163</v>
      </c>
      <c r="E4" s="476">
        <v>2797</v>
      </c>
      <c r="F4" s="476">
        <v>1028</v>
      </c>
      <c r="G4" s="476">
        <v>40351</v>
      </c>
      <c r="H4" s="476">
        <v>6075</v>
      </c>
      <c r="I4" s="476">
        <v>5647</v>
      </c>
    </row>
    <row r="5" spans="1:9">
      <c r="A5" s="471" t="s">
        <v>28</v>
      </c>
      <c r="B5" s="475">
        <v>34</v>
      </c>
      <c r="C5" s="475">
        <v>3855</v>
      </c>
      <c r="D5" s="475">
        <v>1890</v>
      </c>
      <c r="E5" s="475">
        <v>456</v>
      </c>
      <c r="F5" s="475">
        <v>1476</v>
      </c>
      <c r="G5" s="475">
        <v>7677</v>
      </c>
      <c r="H5" s="475">
        <v>617</v>
      </c>
      <c r="I5" s="475">
        <v>433</v>
      </c>
    </row>
    <row r="6" spans="1:9">
      <c r="A6" s="473" t="s">
        <v>27</v>
      </c>
      <c r="B6" s="76">
        <v>179</v>
      </c>
      <c r="C6" s="76">
        <v>38218</v>
      </c>
      <c r="D6" s="76">
        <v>4053</v>
      </c>
      <c r="E6" s="76">
        <v>3253</v>
      </c>
      <c r="F6" s="76">
        <v>2504</v>
      </c>
      <c r="G6" s="76">
        <v>48028</v>
      </c>
      <c r="H6" s="76">
        <v>6691</v>
      </c>
      <c r="I6" s="76">
        <v>6080</v>
      </c>
    </row>
    <row r="7" spans="1:9">
      <c r="A7" s="471" t="s">
        <v>26</v>
      </c>
      <c r="B7" s="475">
        <v>23</v>
      </c>
      <c r="C7" s="475">
        <v>2155</v>
      </c>
      <c r="D7" s="475">
        <v>776</v>
      </c>
      <c r="E7" s="475">
        <v>2071</v>
      </c>
      <c r="F7" s="475">
        <v>4302</v>
      </c>
      <c r="G7" s="475">
        <v>9304</v>
      </c>
      <c r="H7" s="475">
        <v>252</v>
      </c>
      <c r="I7" s="475">
        <v>139</v>
      </c>
    </row>
    <row r="8" spans="1:9">
      <c r="A8" s="471" t="s">
        <v>25</v>
      </c>
      <c r="B8" s="475">
        <v>24</v>
      </c>
      <c r="C8" s="475">
        <v>1509</v>
      </c>
      <c r="D8" s="475">
        <v>981</v>
      </c>
      <c r="E8" s="475">
        <v>1429</v>
      </c>
      <c r="F8" s="475">
        <v>5527</v>
      </c>
      <c r="G8" s="475">
        <v>9446</v>
      </c>
      <c r="H8" s="475">
        <v>359</v>
      </c>
      <c r="I8" s="475">
        <v>126</v>
      </c>
    </row>
    <row r="9" spans="1:9">
      <c r="A9" s="471" t="s">
        <v>24</v>
      </c>
      <c r="B9" s="475">
        <v>64</v>
      </c>
      <c r="C9" s="475">
        <v>9571</v>
      </c>
      <c r="D9" s="475">
        <v>2702</v>
      </c>
      <c r="E9" s="475">
        <v>4851</v>
      </c>
      <c r="F9" s="475">
        <v>14455</v>
      </c>
      <c r="G9" s="475">
        <v>31579</v>
      </c>
      <c r="H9" s="475">
        <v>1645</v>
      </c>
      <c r="I9" s="475">
        <v>822</v>
      </c>
    </row>
    <row r="10" spans="1:9">
      <c r="A10" s="474" t="s">
        <v>23</v>
      </c>
      <c r="B10" s="76">
        <v>111</v>
      </c>
      <c r="C10" s="76">
        <v>13235</v>
      </c>
      <c r="D10" s="76">
        <v>4459</v>
      </c>
      <c r="E10" s="76">
        <v>8351</v>
      </c>
      <c r="F10" s="76">
        <v>24284</v>
      </c>
      <c r="G10" s="76">
        <v>50329</v>
      </c>
      <c r="H10" s="76">
        <v>2256</v>
      </c>
      <c r="I10" s="76">
        <v>1087</v>
      </c>
    </row>
    <row r="11" spans="1:9">
      <c r="A11" s="471" t="s">
        <v>22</v>
      </c>
      <c r="B11" s="475">
        <v>66</v>
      </c>
      <c r="C11" s="475">
        <v>5545</v>
      </c>
      <c r="D11" s="475">
        <v>2808</v>
      </c>
      <c r="E11" s="475">
        <v>584</v>
      </c>
      <c r="F11" s="475">
        <v>3055</v>
      </c>
      <c r="G11" s="475">
        <v>11992</v>
      </c>
      <c r="H11" s="475">
        <v>965</v>
      </c>
      <c r="I11" s="475">
        <v>654</v>
      </c>
    </row>
    <row r="12" spans="1:9">
      <c r="A12" s="471" t="s">
        <v>21</v>
      </c>
      <c r="B12" s="475">
        <v>37</v>
      </c>
      <c r="C12" s="475">
        <v>5165</v>
      </c>
      <c r="D12" s="475">
        <v>2515</v>
      </c>
      <c r="E12" s="475">
        <v>371</v>
      </c>
      <c r="F12" s="475">
        <v>3889</v>
      </c>
      <c r="G12" s="475">
        <v>11940</v>
      </c>
      <c r="H12" s="475">
        <v>1105</v>
      </c>
      <c r="I12" s="475">
        <v>797</v>
      </c>
    </row>
    <row r="13" spans="1:9">
      <c r="A13" s="471" t="s">
        <v>20</v>
      </c>
      <c r="B13" s="475">
        <v>67</v>
      </c>
      <c r="C13" s="475">
        <v>11243</v>
      </c>
      <c r="D13" s="475">
        <v>2191</v>
      </c>
      <c r="E13" s="475">
        <v>2314</v>
      </c>
      <c r="F13" s="475">
        <v>7609</v>
      </c>
      <c r="G13" s="475">
        <v>23357</v>
      </c>
      <c r="H13" s="475">
        <v>1971</v>
      </c>
      <c r="I13" s="475">
        <v>1633</v>
      </c>
    </row>
    <row r="14" spans="1:9">
      <c r="A14" s="474" t="s">
        <v>19</v>
      </c>
      <c r="B14" s="76">
        <v>170</v>
      </c>
      <c r="C14" s="76">
        <v>21953</v>
      </c>
      <c r="D14" s="76">
        <v>7514</v>
      </c>
      <c r="E14" s="76">
        <v>3269</v>
      </c>
      <c r="F14" s="76">
        <v>14553</v>
      </c>
      <c r="G14" s="76">
        <v>47289</v>
      </c>
      <c r="H14" s="76">
        <v>4041</v>
      </c>
      <c r="I14" s="76">
        <v>3084</v>
      </c>
    </row>
    <row r="15" spans="1:9">
      <c r="A15" s="471" t="s">
        <v>18</v>
      </c>
      <c r="B15" s="475">
        <v>36</v>
      </c>
      <c r="C15" s="475">
        <v>3089</v>
      </c>
      <c r="D15" s="475">
        <v>2242</v>
      </c>
      <c r="E15" s="475">
        <v>1457</v>
      </c>
      <c r="F15" s="475">
        <v>5870</v>
      </c>
      <c r="G15" s="475">
        <v>12658</v>
      </c>
      <c r="H15" s="475">
        <v>607</v>
      </c>
      <c r="I15" s="475">
        <v>345</v>
      </c>
    </row>
    <row r="16" spans="1:9">
      <c r="A16" s="471" t="s">
        <v>17</v>
      </c>
      <c r="B16" s="476">
        <v>93</v>
      </c>
      <c r="C16" s="476">
        <v>12832</v>
      </c>
      <c r="D16" s="476">
        <v>4181</v>
      </c>
      <c r="E16" s="476">
        <v>2742</v>
      </c>
      <c r="F16" s="476">
        <v>16615</v>
      </c>
      <c r="G16" s="476">
        <v>36370</v>
      </c>
      <c r="H16" s="476">
        <v>1504</v>
      </c>
      <c r="I16" s="476">
        <v>848</v>
      </c>
    </row>
    <row r="17" spans="1:9">
      <c r="A17" s="471" t="s">
        <v>16</v>
      </c>
      <c r="B17" s="475">
        <v>15</v>
      </c>
      <c r="C17" s="475">
        <v>1569</v>
      </c>
      <c r="D17" s="475">
        <v>596</v>
      </c>
      <c r="E17" s="475">
        <v>775</v>
      </c>
      <c r="F17" s="475">
        <v>1559</v>
      </c>
      <c r="G17" s="475">
        <v>4499</v>
      </c>
      <c r="H17" s="475">
        <v>158</v>
      </c>
      <c r="I17" s="475">
        <v>78</v>
      </c>
    </row>
    <row r="18" spans="1:9">
      <c r="A18" s="474" t="s">
        <v>15</v>
      </c>
      <c r="B18" s="76">
        <v>144</v>
      </c>
      <c r="C18" s="76">
        <v>17490</v>
      </c>
      <c r="D18" s="76">
        <v>7019</v>
      </c>
      <c r="E18" s="76">
        <v>4974</v>
      </c>
      <c r="F18" s="76">
        <v>24044</v>
      </c>
      <c r="G18" s="76">
        <v>53527</v>
      </c>
      <c r="H18" s="76">
        <v>2269</v>
      </c>
      <c r="I18" s="76">
        <v>1271</v>
      </c>
    </row>
    <row r="19" spans="1:9">
      <c r="A19" s="473" t="s">
        <v>14</v>
      </c>
      <c r="B19" s="76">
        <v>425</v>
      </c>
      <c r="C19" s="76">
        <v>52678</v>
      </c>
      <c r="D19" s="76">
        <v>18992</v>
      </c>
      <c r="E19" s="76">
        <v>16594</v>
      </c>
      <c r="F19" s="76">
        <v>62881</v>
      </c>
      <c r="G19" s="76">
        <v>151145</v>
      </c>
      <c r="H19" s="76">
        <v>8566</v>
      </c>
      <c r="I19" s="76">
        <v>5442</v>
      </c>
    </row>
    <row r="20" spans="1:9">
      <c r="A20" s="471" t="s">
        <v>13</v>
      </c>
      <c r="B20" s="475">
        <v>48</v>
      </c>
      <c r="C20" s="475">
        <v>3778</v>
      </c>
      <c r="D20" s="475">
        <v>3930</v>
      </c>
      <c r="E20" s="475">
        <v>4720</v>
      </c>
      <c r="F20" s="475">
        <v>7037</v>
      </c>
      <c r="G20" s="475">
        <v>19465</v>
      </c>
      <c r="H20" s="475">
        <v>718</v>
      </c>
      <c r="I20" s="475">
        <v>265</v>
      </c>
    </row>
    <row r="21" spans="1:9">
      <c r="A21" s="471" t="s">
        <v>12</v>
      </c>
      <c r="B21" s="475">
        <v>36</v>
      </c>
      <c r="C21" s="475">
        <v>3597</v>
      </c>
      <c r="D21" s="475">
        <v>1912</v>
      </c>
      <c r="E21" s="475">
        <v>4180</v>
      </c>
      <c r="F21" s="475">
        <v>4582</v>
      </c>
      <c r="G21" s="475">
        <v>14271</v>
      </c>
      <c r="H21" s="475">
        <v>719</v>
      </c>
      <c r="I21" s="475">
        <v>470</v>
      </c>
    </row>
    <row r="22" spans="1:9">
      <c r="A22" s="471" t="s">
        <v>11</v>
      </c>
      <c r="B22" s="475">
        <v>8</v>
      </c>
      <c r="C22" s="475">
        <v>426</v>
      </c>
      <c r="D22" s="475">
        <v>1172</v>
      </c>
      <c r="E22" s="475">
        <v>485</v>
      </c>
      <c r="F22" s="475">
        <v>1252</v>
      </c>
      <c r="G22" s="475">
        <v>3335</v>
      </c>
      <c r="H22" s="475">
        <v>104</v>
      </c>
      <c r="I22" s="475">
        <v>38</v>
      </c>
    </row>
    <row r="23" spans="1:9">
      <c r="A23" s="474" t="s">
        <v>10</v>
      </c>
      <c r="B23" s="76">
        <v>92</v>
      </c>
      <c r="C23" s="76">
        <v>7801</v>
      </c>
      <c r="D23" s="76">
        <v>7014</v>
      </c>
      <c r="E23" s="76">
        <v>9385</v>
      </c>
      <c r="F23" s="76">
        <v>12871</v>
      </c>
      <c r="G23" s="76">
        <v>37071</v>
      </c>
      <c r="H23" s="76">
        <v>1541</v>
      </c>
      <c r="I23" s="76">
        <v>773</v>
      </c>
    </row>
    <row r="24" spans="1:9">
      <c r="A24" s="471" t="s">
        <v>157</v>
      </c>
      <c r="B24" s="475">
        <v>49</v>
      </c>
      <c r="C24" s="475">
        <v>6700</v>
      </c>
      <c r="D24" s="475">
        <v>2418</v>
      </c>
      <c r="E24" s="475">
        <v>1405</v>
      </c>
      <c r="F24" s="475">
        <v>6057</v>
      </c>
      <c r="G24" s="475">
        <v>16580</v>
      </c>
      <c r="H24" s="475">
        <v>1260</v>
      </c>
      <c r="I24" s="475">
        <v>956</v>
      </c>
    </row>
    <row r="25" spans="1:9">
      <c r="A25" s="471" t="s">
        <v>8</v>
      </c>
      <c r="B25" s="475">
        <v>27</v>
      </c>
      <c r="C25" s="475">
        <v>2088</v>
      </c>
      <c r="D25" s="475">
        <v>1281</v>
      </c>
      <c r="E25" s="475">
        <v>660</v>
      </c>
      <c r="F25" s="475">
        <v>8507</v>
      </c>
      <c r="G25" s="475">
        <v>12536</v>
      </c>
      <c r="H25" s="475">
        <v>466</v>
      </c>
      <c r="I25" s="475">
        <v>170</v>
      </c>
    </row>
    <row r="26" spans="1:9">
      <c r="A26" s="471" t="s">
        <v>7</v>
      </c>
      <c r="B26" s="476">
        <v>25</v>
      </c>
      <c r="C26" s="476">
        <v>1509</v>
      </c>
      <c r="D26" s="476">
        <v>1411</v>
      </c>
      <c r="E26" s="476">
        <v>1840</v>
      </c>
      <c r="F26" s="476">
        <v>5923</v>
      </c>
      <c r="G26" s="476">
        <v>10683</v>
      </c>
      <c r="H26" s="476">
        <v>285</v>
      </c>
      <c r="I26" s="476">
        <v>117</v>
      </c>
    </row>
    <row r="27" spans="1:9">
      <c r="A27" s="474" t="s">
        <v>6</v>
      </c>
      <c r="B27" s="76">
        <v>101</v>
      </c>
      <c r="C27" s="76">
        <v>10297</v>
      </c>
      <c r="D27" s="76">
        <v>5110</v>
      </c>
      <c r="E27" s="76">
        <v>3905</v>
      </c>
      <c r="F27" s="76">
        <v>20487</v>
      </c>
      <c r="G27" s="76">
        <v>39799</v>
      </c>
      <c r="H27" s="76">
        <v>2012</v>
      </c>
      <c r="I27" s="76">
        <v>1244</v>
      </c>
    </row>
    <row r="28" spans="1:9">
      <c r="A28" s="471" t="s">
        <v>5</v>
      </c>
      <c r="B28" s="471">
        <v>32</v>
      </c>
      <c r="C28" s="475">
        <v>2154</v>
      </c>
      <c r="D28" s="471">
        <v>1374</v>
      </c>
      <c r="E28" s="475">
        <v>967</v>
      </c>
      <c r="F28" s="475">
        <v>4389</v>
      </c>
      <c r="G28" s="475">
        <v>8884</v>
      </c>
      <c r="H28" s="471">
        <v>356</v>
      </c>
      <c r="I28" s="471">
        <v>150</v>
      </c>
    </row>
    <row r="29" spans="1:9">
      <c r="A29" s="471" t="s">
        <v>4</v>
      </c>
      <c r="B29" s="471">
        <v>23</v>
      </c>
      <c r="C29" s="475">
        <v>2425</v>
      </c>
      <c r="D29" s="471">
        <v>861</v>
      </c>
      <c r="E29" s="475">
        <v>2038</v>
      </c>
      <c r="F29" s="475">
        <v>2097</v>
      </c>
      <c r="G29" s="475">
        <v>7421</v>
      </c>
      <c r="H29" s="471">
        <v>425</v>
      </c>
      <c r="I29" s="471">
        <v>297</v>
      </c>
    </row>
    <row r="30" spans="1:9">
      <c r="A30" s="471" t="s">
        <v>3</v>
      </c>
      <c r="B30" s="471">
        <v>23</v>
      </c>
      <c r="C30" s="475">
        <v>2096</v>
      </c>
      <c r="D30" s="475">
        <v>1448</v>
      </c>
      <c r="E30" s="475">
        <v>3466</v>
      </c>
      <c r="F30" s="475">
        <v>3531</v>
      </c>
      <c r="G30" s="475">
        <v>10541</v>
      </c>
      <c r="H30" s="471">
        <v>383</v>
      </c>
      <c r="I30" s="471">
        <v>188</v>
      </c>
    </row>
    <row r="31" spans="1:9">
      <c r="A31" s="474" t="s">
        <v>2</v>
      </c>
      <c r="B31" s="76">
        <v>78</v>
      </c>
      <c r="C31" s="76">
        <v>6675</v>
      </c>
      <c r="D31" s="76">
        <v>3683</v>
      </c>
      <c r="E31" s="76">
        <v>6471</v>
      </c>
      <c r="F31" s="76">
        <v>10017</v>
      </c>
      <c r="G31" s="76">
        <v>26846</v>
      </c>
      <c r="H31" s="76">
        <v>1164</v>
      </c>
      <c r="I31" s="76">
        <v>636</v>
      </c>
    </row>
    <row r="32" spans="1:9">
      <c r="A32" s="473" t="s">
        <v>1</v>
      </c>
      <c r="B32" s="76">
        <v>271</v>
      </c>
      <c r="C32" s="76">
        <v>24773</v>
      </c>
      <c r="D32" s="76">
        <v>15807</v>
      </c>
      <c r="E32" s="76">
        <v>19761</v>
      </c>
      <c r="F32" s="76">
        <v>43375</v>
      </c>
      <c r="G32" s="76">
        <v>103716</v>
      </c>
      <c r="H32" s="76">
        <v>4717</v>
      </c>
      <c r="I32" s="76">
        <v>2653</v>
      </c>
    </row>
    <row r="33" spans="1:9">
      <c r="A33" s="472" t="s">
        <v>0</v>
      </c>
      <c r="B33" s="76">
        <v>875</v>
      </c>
      <c r="C33" s="76">
        <v>115669</v>
      </c>
      <c r="D33" s="76">
        <v>38852</v>
      </c>
      <c r="E33" s="76">
        <v>39608</v>
      </c>
      <c r="F33" s="76">
        <v>108760</v>
      </c>
      <c r="G33" s="76">
        <v>302889</v>
      </c>
      <c r="H33" s="76">
        <v>19974</v>
      </c>
      <c r="I33" s="76">
        <v>14174</v>
      </c>
    </row>
  </sheetData>
  <mergeCells count="4">
    <mergeCell ref="A2:A3"/>
    <mergeCell ref="B2:B3"/>
    <mergeCell ref="C2:G2"/>
    <mergeCell ref="H2:I2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DDCCB-2553-4D1E-9A59-BE353766CB18}">
  <dimension ref="A1:F32"/>
  <sheetViews>
    <sheetView workbookViewId="0"/>
  </sheetViews>
  <sheetFormatPr defaultRowHeight="11.25"/>
  <cols>
    <col min="1" max="1" width="24" style="483" customWidth="1"/>
    <col min="2" max="6" width="12.28515625" style="483" customWidth="1"/>
    <col min="7" max="16384" width="9.140625" style="483"/>
  </cols>
  <sheetData>
    <row r="1" spans="1:6" ht="12" thickBot="1">
      <c r="A1" s="493" t="s">
        <v>246</v>
      </c>
      <c r="B1" s="481"/>
      <c r="C1" s="481"/>
      <c r="D1" s="481"/>
      <c r="E1" s="492"/>
      <c r="F1" s="492"/>
    </row>
    <row r="2" spans="1:6" ht="27" customHeight="1">
      <c r="A2" s="491" t="s">
        <v>37</v>
      </c>
      <c r="B2" s="490" t="s">
        <v>245</v>
      </c>
      <c r="C2" s="490" t="s">
        <v>244</v>
      </c>
      <c r="D2" s="490" t="s">
        <v>243</v>
      </c>
      <c r="E2" s="490" t="s">
        <v>242</v>
      </c>
      <c r="F2" s="489" t="s">
        <v>241</v>
      </c>
    </row>
    <row r="3" spans="1:6">
      <c r="A3" s="477" t="s">
        <v>44</v>
      </c>
      <c r="B3" s="475">
        <v>6876</v>
      </c>
      <c r="C3" s="475">
        <v>1091</v>
      </c>
      <c r="D3" s="475">
        <v>7967</v>
      </c>
      <c r="E3" s="475">
        <v>1450</v>
      </c>
      <c r="F3" s="475">
        <v>9417</v>
      </c>
    </row>
    <row r="4" spans="1:6">
      <c r="A4" s="471" t="s">
        <v>28</v>
      </c>
      <c r="B4" s="488">
        <v>3732</v>
      </c>
      <c r="C4" s="488">
        <v>1452</v>
      </c>
      <c r="D4" s="488">
        <v>5184</v>
      </c>
      <c r="E4" s="475">
        <v>467</v>
      </c>
      <c r="F4" s="488">
        <v>5651</v>
      </c>
    </row>
    <row r="5" spans="1:6">
      <c r="A5" s="485" t="s">
        <v>27</v>
      </c>
      <c r="B5" s="76">
        <v>10608</v>
      </c>
      <c r="C5" s="76">
        <v>2543</v>
      </c>
      <c r="D5" s="76">
        <v>13151</v>
      </c>
      <c r="E5" s="76">
        <v>1917</v>
      </c>
      <c r="F5" s="76">
        <v>15068</v>
      </c>
    </row>
    <row r="6" spans="1:6">
      <c r="A6" s="471" t="s">
        <v>26</v>
      </c>
      <c r="B6" s="475">
        <v>1213</v>
      </c>
      <c r="C6" s="475">
        <v>478</v>
      </c>
      <c r="D6" s="475">
        <v>1691</v>
      </c>
      <c r="E6" s="475">
        <v>278</v>
      </c>
      <c r="F6" s="475">
        <v>1969</v>
      </c>
    </row>
    <row r="7" spans="1:6">
      <c r="A7" s="471" t="s">
        <v>25</v>
      </c>
      <c r="B7" s="475">
        <v>1069</v>
      </c>
      <c r="C7" s="475">
        <v>463</v>
      </c>
      <c r="D7" s="475">
        <v>1532</v>
      </c>
      <c r="E7" s="475">
        <v>244</v>
      </c>
      <c r="F7" s="475">
        <v>1776</v>
      </c>
    </row>
    <row r="8" spans="1:6">
      <c r="A8" s="471" t="s">
        <v>24</v>
      </c>
      <c r="B8" s="475">
        <v>1912</v>
      </c>
      <c r="C8" s="475">
        <v>564</v>
      </c>
      <c r="D8" s="475">
        <v>2476</v>
      </c>
      <c r="E8" s="475">
        <v>332</v>
      </c>
      <c r="F8" s="475">
        <v>2808</v>
      </c>
    </row>
    <row r="9" spans="1:6">
      <c r="A9" s="487" t="s">
        <v>23</v>
      </c>
      <c r="B9" s="76">
        <v>4194</v>
      </c>
      <c r="C9" s="76">
        <v>1505</v>
      </c>
      <c r="D9" s="76">
        <v>5699</v>
      </c>
      <c r="E9" s="76">
        <v>854</v>
      </c>
      <c r="F9" s="76">
        <v>6553</v>
      </c>
    </row>
    <row r="10" spans="1:6">
      <c r="A10" s="471" t="s">
        <v>22</v>
      </c>
      <c r="B10" s="475">
        <v>1638</v>
      </c>
      <c r="C10" s="475">
        <v>799</v>
      </c>
      <c r="D10" s="475">
        <v>2437</v>
      </c>
      <c r="E10" s="475">
        <v>338</v>
      </c>
      <c r="F10" s="475">
        <v>2775</v>
      </c>
    </row>
    <row r="11" spans="1:6">
      <c r="A11" s="471" t="s">
        <v>21</v>
      </c>
      <c r="B11" s="475">
        <v>873</v>
      </c>
      <c r="C11" s="475">
        <v>465</v>
      </c>
      <c r="D11" s="475">
        <v>1338</v>
      </c>
      <c r="E11" s="475">
        <v>215</v>
      </c>
      <c r="F11" s="475">
        <v>1553</v>
      </c>
    </row>
    <row r="12" spans="1:6">
      <c r="A12" s="471" t="s">
        <v>20</v>
      </c>
      <c r="B12" s="475">
        <v>1556</v>
      </c>
      <c r="C12" s="475">
        <v>372</v>
      </c>
      <c r="D12" s="475">
        <v>1928</v>
      </c>
      <c r="E12" s="475">
        <v>220</v>
      </c>
      <c r="F12" s="475">
        <v>2148</v>
      </c>
    </row>
    <row r="13" spans="1:6">
      <c r="A13" s="487" t="s">
        <v>19</v>
      </c>
      <c r="B13" s="76">
        <v>4067</v>
      </c>
      <c r="C13" s="76">
        <v>1636</v>
      </c>
      <c r="D13" s="76">
        <v>5703</v>
      </c>
      <c r="E13" s="76">
        <v>773</v>
      </c>
      <c r="F13" s="76">
        <v>6476</v>
      </c>
    </row>
    <row r="14" spans="1:6">
      <c r="A14" s="471" t="s">
        <v>18</v>
      </c>
      <c r="B14" s="475">
        <v>1273</v>
      </c>
      <c r="C14" s="475">
        <v>646</v>
      </c>
      <c r="D14" s="475">
        <v>1919</v>
      </c>
      <c r="E14" s="475">
        <v>429</v>
      </c>
      <c r="F14" s="475">
        <v>2348</v>
      </c>
    </row>
    <row r="15" spans="1:6">
      <c r="A15" s="471" t="s">
        <v>17</v>
      </c>
      <c r="B15" s="475">
        <v>2087</v>
      </c>
      <c r="C15" s="475">
        <v>572</v>
      </c>
      <c r="D15" s="475">
        <v>2659</v>
      </c>
      <c r="E15" s="475">
        <v>221</v>
      </c>
      <c r="F15" s="475">
        <v>2880</v>
      </c>
    </row>
    <row r="16" spans="1:6">
      <c r="A16" s="471" t="s">
        <v>16</v>
      </c>
      <c r="B16" s="475">
        <v>676</v>
      </c>
      <c r="C16" s="475">
        <v>360</v>
      </c>
      <c r="D16" s="475">
        <v>1036</v>
      </c>
      <c r="E16" s="475">
        <v>135</v>
      </c>
      <c r="F16" s="475">
        <v>1171</v>
      </c>
    </row>
    <row r="17" spans="1:6">
      <c r="A17" s="487" t="s">
        <v>15</v>
      </c>
      <c r="B17" s="76">
        <v>4036</v>
      </c>
      <c r="C17" s="76">
        <v>1578</v>
      </c>
      <c r="D17" s="76">
        <v>5614</v>
      </c>
      <c r="E17" s="76">
        <v>785</v>
      </c>
      <c r="F17" s="76">
        <v>6399</v>
      </c>
    </row>
    <row r="18" spans="1:6">
      <c r="A18" s="485" t="s">
        <v>14</v>
      </c>
      <c r="B18" s="76">
        <v>12297</v>
      </c>
      <c r="C18" s="76">
        <v>4719</v>
      </c>
      <c r="D18" s="76">
        <v>17016</v>
      </c>
      <c r="E18" s="76">
        <v>2412</v>
      </c>
      <c r="F18" s="76">
        <v>19428</v>
      </c>
    </row>
    <row r="19" spans="1:6">
      <c r="A19" s="471" t="s">
        <v>13</v>
      </c>
      <c r="B19" s="475">
        <v>1892</v>
      </c>
      <c r="C19" s="475">
        <v>1219</v>
      </c>
      <c r="D19" s="475">
        <v>3111</v>
      </c>
      <c r="E19" s="475">
        <v>545</v>
      </c>
      <c r="F19" s="475">
        <v>3656</v>
      </c>
    </row>
    <row r="20" spans="1:6">
      <c r="A20" s="471" t="s">
        <v>12</v>
      </c>
      <c r="B20" s="475">
        <v>1159</v>
      </c>
      <c r="C20" s="475">
        <v>643</v>
      </c>
      <c r="D20" s="475">
        <v>1802</v>
      </c>
      <c r="E20" s="475">
        <v>217</v>
      </c>
      <c r="F20" s="475">
        <v>2019</v>
      </c>
    </row>
    <row r="21" spans="1:6">
      <c r="A21" s="471" t="s">
        <v>11</v>
      </c>
      <c r="B21" s="475">
        <v>524</v>
      </c>
      <c r="C21" s="475">
        <v>377</v>
      </c>
      <c r="D21" s="475">
        <v>901</v>
      </c>
      <c r="E21" s="475">
        <v>168</v>
      </c>
      <c r="F21" s="475">
        <v>1069</v>
      </c>
    </row>
    <row r="22" spans="1:6">
      <c r="A22" s="487" t="s">
        <v>10</v>
      </c>
      <c r="B22" s="76">
        <v>3575</v>
      </c>
      <c r="C22" s="76">
        <v>2239</v>
      </c>
      <c r="D22" s="76">
        <v>5814</v>
      </c>
      <c r="E22" s="76">
        <v>930</v>
      </c>
      <c r="F22" s="76">
        <v>6744</v>
      </c>
    </row>
    <row r="23" spans="1:6">
      <c r="A23" s="471" t="s">
        <v>157</v>
      </c>
      <c r="B23" s="475">
        <v>1639</v>
      </c>
      <c r="C23" s="475">
        <v>637</v>
      </c>
      <c r="D23" s="475">
        <v>2276</v>
      </c>
      <c r="E23" s="475">
        <v>404</v>
      </c>
      <c r="F23" s="475">
        <v>2680</v>
      </c>
    </row>
    <row r="24" spans="1:6">
      <c r="A24" s="471" t="s">
        <v>8</v>
      </c>
      <c r="B24" s="475">
        <v>1293</v>
      </c>
      <c r="C24" s="475">
        <v>662</v>
      </c>
      <c r="D24" s="475">
        <v>1955</v>
      </c>
      <c r="E24" s="475">
        <v>288</v>
      </c>
      <c r="F24" s="475">
        <v>2243</v>
      </c>
    </row>
    <row r="25" spans="1:6">
      <c r="A25" s="471" t="s">
        <v>7</v>
      </c>
      <c r="B25" s="475">
        <v>1935</v>
      </c>
      <c r="C25" s="475">
        <v>890</v>
      </c>
      <c r="D25" s="475">
        <v>2825</v>
      </c>
      <c r="E25" s="475">
        <v>297</v>
      </c>
      <c r="F25" s="475">
        <v>3122</v>
      </c>
    </row>
    <row r="26" spans="1:6">
      <c r="A26" s="487" t="s">
        <v>6</v>
      </c>
      <c r="B26" s="76">
        <v>4867</v>
      </c>
      <c r="C26" s="76">
        <v>2189</v>
      </c>
      <c r="D26" s="76">
        <v>7056</v>
      </c>
      <c r="E26" s="76">
        <v>989</v>
      </c>
      <c r="F26" s="76">
        <v>8045</v>
      </c>
    </row>
    <row r="27" spans="1:6">
      <c r="A27" s="471" t="s">
        <v>5</v>
      </c>
      <c r="B27" s="82">
        <v>1804</v>
      </c>
      <c r="C27" s="483">
        <v>755</v>
      </c>
      <c r="D27" s="483">
        <v>2559</v>
      </c>
      <c r="E27" s="82">
        <v>292</v>
      </c>
      <c r="F27" s="483">
        <v>2851</v>
      </c>
    </row>
    <row r="28" spans="1:6">
      <c r="A28" s="471" t="s">
        <v>4</v>
      </c>
      <c r="B28" s="82">
        <v>1138</v>
      </c>
      <c r="C28" s="483">
        <v>924</v>
      </c>
      <c r="D28" s="483">
        <v>2062</v>
      </c>
      <c r="E28" s="82">
        <v>251</v>
      </c>
      <c r="F28" s="483">
        <v>2313</v>
      </c>
    </row>
    <row r="29" spans="1:6">
      <c r="A29" s="471" t="s">
        <v>3</v>
      </c>
      <c r="B29" s="82">
        <v>1321</v>
      </c>
      <c r="C29" s="483">
        <v>634</v>
      </c>
      <c r="D29" s="483">
        <v>1955</v>
      </c>
      <c r="E29" s="82">
        <v>208</v>
      </c>
      <c r="F29" s="483">
        <v>2163</v>
      </c>
    </row>
    <row r="30" spans="1:6">
      <c r="A30" s="487" t="s">
        <v>2</v>
      </c>
      <c r="B30" s="76">
        <v>4263</v>
      </c>
      <c r="C30" s="76">
        <v>2313</v>
      </c>
      <c r="D30" s="76">
        <v>6576</v>
      </c>
      <c r="E30" s="76">
        <v>751</v>
      </c>
      <c r="F30" s="486">
        <v>7327</v>
      </c>
    </row>
    <row r="31" spans="1:6">
      <c r="A31" s="485" t="s">
        <v>1</v>
      </c>
      <c r="B31" s="76">
        <v>12705</v>
      </c>
      <c r="C31" s="76">
        <v>6741</v>
      </c>
      <c r="D31" s="76">
        <v>19446</v>
      </c>
      <c r="E31" s="76">
        <v>2670</v>
      </c>
      <c r="F31" s="76">
        <v>22116</v>
      </c>
    </row>
    <row r="32" spans="1:6">
      <c r="A32" s="484" t="s">
        <v>0</v>
      </c>
      <c r="B32" s="76">
        <v>35610</v>
      </c>
      <c r="C32" s="76">
        <v>14003</v>
      </c>
      <c r="D32" s="76">
        <v>49613</v>
      </c>
      <c r="E32" s="76">
        <v>6999</v>
      </c>
      <c r="F32" s="76">
        <v>56612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04BE-67A7-4771-BE23-3A90C36A7790}">
  <dimension ref="A1:K33"/>
  <sheetViews>
    <sheetView workbookViewId="0"/>
  </sheetViews>
  <sheetFormatPr defaultRowHeight="11.25"/>
  <cols>
    <col min="1" max="1" width="22.7109375" style="483" customWidth="1"/>
    <col min="2" max="8" width="11.140625" style="483" customWidth="1"/>
    <col min="9" max="16384" width="9.140625" style="483"/>
  </cols>
  <sheetData>
    <row r="1" spans="1:11">
      <c r="A1" s="516" t="s">
        <v>255</v>
      </c>
      <c r="B1" s="515"/>
      <c r="C1" s="515"/>
      <c r="D1" s="515"/>
      <c r="E1" s="515"/>
      <c r="F1" s="515"/>
      <c r="G1" s="515"/>
      <c r="H1" s="515"/>
      <c r="I1" s="510"/>
      <c r="J1" s="510"/>
      <c r="K1" s="510"/>
    </row>
    <row r="2" spans="1:11" ht="22.5">
      <c r="A2" s="1038" t="s">
        <v>37</v>
      </c>
      <c r="B2" s="1038" t="s">
        <v>254</v>
      </c>
      <c r="C2" s="982"/>
      <c r="D2" s="982"/>
      <c r="E2" s="513" t="s">
        <v>253</v>
      </c>
      <c r="F2" s="513" t="s">
        <v>252</v>
      </c>
      <c r="G2" s="513" t="s">
        <v>251</v>
      </c>
      <c r="H2" s="514" t="s">
        <v>250</v>
      </c>
      <c r="I2" s="510"/>
      <c r="J2" s="510"/>
      <c r="K2" s="510"/>
    </row>
    <row r="3" spans="1:11" ht="24" customHeight="1">
      <c r="A3" s="1038"/>
      <c r="B3" s="513" t="s">
        <v>56</v>
      </c>
      <c r="C3" s="513" t="s">
        <v>249</v>
      </c>
      <c r="D3" s="513" t="s">
        <v>248</v>
      </c>
      <c r="E3" s="1038" t="s">
        <v>56</v>
      </c>
      <c r="F3" s="1039"/>
      <c r="G3" s="1039"/>
      <c r="H3" s="1040"/>
      <c r="I3" s="512"/>
      <c r="J3" s="510"/>
      <c r="K3" s="510" t="s">
        <v>247</v>
      </c>
    </row>
    <row r="4" spans="1:11">
      <c r="A4" s="511" t="s">
        <v>44</v>
      </c>
      <c r="B4" s="503">
        <v>596481</v>
      </c>
      <c r="C4" s="505">
        <v>34.836906687847872</v>
      </c>
      <c r="D4" s="504">
        <v>9.07</v>
      </c>
      <c r="E4" s="503">
        <v>4303</v>
      </c>
      <c r="F4" s="503">
        <v>22438</v>
      </c>
      <c r="G4" s="503">
        <v>80963</v>
      </c>
      <c r="H4" s="503">
        <v>4529</v>
      </c>
      <c r="I4" s="502"/>
      <c r="J4" s="511"/>
      <c r="K4" s="511"/>
    </row>
    <row r="5" spans="1:11">
      <c r="A5" s="506" t="s">
        <v>28</v>
      </c>
      <c r="B5" s="503">
        <v>426629</v>
      </c>
      <c r="C5" s="505">
        <v>35.162986590180417</v>
      </c>
      <c r="D5" s="504">
        <v>10.16</v>
      </c>
      <c r="E5" s="503">
        <v>1224</v>
      </c>
      <c r="F5" s="503">
        <v>21634</v>
      </c>
      <c r="G5" s="503">
        <v>64390</v>
      </c>
      <c r="H5" s="503">
        <v>5453</v>
      </c>
      <c r="I5" s="502"/>
      <c r="J5" s="510"/>
      <c r="K5" s="510"/>
    </row>
    <row r="6" spans="1:11">
      <c r="A6" s="509" t="s">
        <v>27</v>
      </c>
      <c r="B6" s="496">
        <v>1023110</v>
      </c>
      <c r="C6" s="498">
        <v>34.972141514271065</v>
      </c>
      <c r="D6" s="497">
        <v>9.5299999999999994</v>
      </c>
      <c r="E6" s="496">
        <v>5527</v>
      </c>
      <c r="F6" s="496">
        <v>44072</v>
      </c>
      <c r="G6" s="496">
        <v>145353</v>
      </c>
      <c r="H6" s="496">
        <v>9982</v>
      </c>
      <c r="I6" s="495"/>
      <c r="J6" s="510"/>
      <c r="K6" s="510"/>
    </row>
    <row r="7" spans="1:11">
      <c r="A7" s="506" t="s">
        <v>26</v>
      </c>
      <c r="B7" s="503">
        <v>132690</v>
      </c>
      <c r="C7" s="505">
        <v>30.980982733863343</v>
      </c>
      <c r="D7" s="504">
        <v>10.36</v>
      </c>
      <c r="E7" s="503">
        <v>1260</v>
      </c>
      <c r="F7" s="503">
        <v>6158</v>
      </c>
      <c r="G7" s="503">
        <v>17058</v>
      </c>
      <c r="H7" s="503">
        <v>2112</v>
      </c>
      <c r="I7" s="502"/>
      <c r="J7" s="510"/>
      <c r="K7" s="510"/>
    </row>
    <row r="8" spans="1:11">
      <c r="A8" s="506" t="s">
        <v>25</v>
      </c>
      <c r="B8" s="503">
        <v>97322</v>
      </c>
      <c r="C8" s="505">
        <v>30.949912545714742</v>
      </c>
      <c r="D8" s="504">
        <v>9.8699999999999992</v>
      </c>
      <c r="E8" s="503">
        <v>734</v>
      </c>
      <c r="F8" s="503">
        <v>4828</v>
      </c>
      <c r="G8" s="503">
        <v>13297</v>
      </c>
      <c r="H8" s="503">
        <v>1739</v>
      </c>
      <c r="I8" s="502"/>
      <c r="J8" s="510"/>
      <c r="K8" s="510"/>
    </row>
    <row r="9" spans="1:11">
      <c r="A9" s="508" t="s">
        <v>24</v>
      </c>
      <c r="B9" s="503">
        <v>111491</v>
      </c>
      <c r="C9" s="505">
        <v>30.9364655217863</v>
      </c>
      <c r="D9" s="504">
        <v>10.78</v>
      </c>
      <c r="E9" s="503">
        <v>696</v>
      </c>
      <c r="F9" s="503">
        <v>5094</v>
      </c>
      <c r="G9" s="503">
        <v>15156</v>
      </c>
      <c r="H9" s="503">
        <v>1369</v>
      </c>
      <c r="I9" s="502"/>
      <c r="J9" s="510"/>
      <c r="K9" s="510"/>
    </row>
    <row r="10" spans="1:11">
      <c r="A10" s="501" t="s">
        <v>23</v>
      </c>
      <c r="B10" s="496">
        <v>341503</v>
      </c>
      <c r="C10" s="498">
        <v>30.957582592110466</v>
      </c>
      <c r="D10" s="497">
        <v>10.36</v>
      </c>
      <c r="E10" s="496">
        <v>2690</v>
      </c>
      <c r="F10" s="496">
        <v>16080</v>
      </c>
      <c r="G10" s="496">
        <v>45511</v>
      </c>
      <c r="H10" s="496">
        <v>5220</v>
      </c>
      <c r="I10" s="495"/>
      <c r="J10" s="510"/>
      <c r="K10" s="510"/>
    </row>
    <row r="11" spans="1:11">
      <c r="A11" s="506" t="s">
        <v>22</v>
      </c>
      <c r="B11" s="503">
        <v>144879</v>
      </c>
      <c r="C11" s="505">
        <v>32.409016783995817</v>
      </c>
      <c r="D11" s="504">
        <v>9.7799999999999994</v>
      </c>
      <c r="E11" s="503">
        <v>733</v>
      </c>
      <c r="F11" s="503">
        <v>7048</v>
      </c>
      <c r="G11" s="503">
        <v>20265</v>
      </c>
      <c r="H11" s="503">
        <v>2934</v>
      </c>
      <c r="I11" s="502"/>
      <c r="J11" s="510"/>
      <c r="K11" s="510"/>
    </row>
    <row r="12" spans="1:11">
      <c r="A12" s="508" t="s">
        <v>21</v>
      </c>
      <c r="B12" s="503">
        <v>83067</v>
      </c>
      <c r="C12" s="505">
        <v>31.832534968384746</v>
      </c>
      <c r="D12" s="504">
        <v>10.67</v>
      </c>
      <c r="E12" s="503">
        <v>433</v>
      </c>
      <c r="F12" s="503">
        <v>3332</v>
      </c>
      <c r="G12" s="503">
        <v>10099</v>
      </c>
      <c r="H12" s="503">
        <v>1554</v>
      </c>
      <c r="I12" s="502"/>
      <c r="J12" s="510"/>
      <c r="K12" s="510"/>
    </row>
    <row r="13" spans="1:11">
      <c r="A13" s="506" t="s">
        <v>20</v>
      </c>
      <c r="B13" s="503">
        <v>91197</v>
      </c>
      <c r="C13" s="505">
        <v>31.425135421979022</v>
      </c>
      <c r="D13" s="504">
        <v>10.35</v>
      </c>
      <c r="E13" s="503">
        <v>472</v>
      </c>
      <c r="F13" s="503">
        <v>4055</v>
      </c>
      <c r="G13" s="503">
        <v>12136</v>
      </c>
      <c r="H13" s="503">
        <v>1919</v>
      </c>
      <c r="I13" s="502"/>
      <c r="J13" s="510"/>
      <c r="K13" s="510"/>
    </row>
    <row r="14" spans="1:11">
      <c r="A14" s="501" t="s">
        <v>19</v>
      </c>
      <c r="B14" s="496">
        <v>319143</v>
      </c>
      <c r="C14" s="498">
        <v>31.972265717746275</v>
      </c>
      <c r="D14" s="497">
        <v>10.18</v>
      </c>
      <c r="E14" s="496">
        <v>1638</v>
      </c>
      <c r="F14" s="496">
        <v>14435</v>
      </c>
      <c r="G14" s="496">
        <v>42500</v>
      </c>
      <c r="H14" s="496">
        <v>6407</v>
      </c>
      <c r="I14" s="495"/>
      <c r="J14" s="510"/>
      <c r="K14" s="510"/>
    </row>
    <row r="15" spans="1:11">
      <c r="A15" s="508" t="s">
        <v>18</v>
      </c>
      <c r="B15" s="503">
        <v>116205</v>
      </c>
      <c r="C15" s="505">
        <v>29.425617417595358</v>
      </c>
      <c r="D15" s="504">
        <v>10.94</v>
      </c>
      <c r="E15" s="503">
        <v>846</v>
      </c>
      <c r="F15" s="503">
        <v>4683</v>
      </c>
      <c r="G15" s="503">
        <v>15360</v>
      </c>
      <c r="H15" s="503">
        <v>1625</v>
      </c>
      <c r="I15" s="502"/>
      <c r="J15" s="510"/>
      <c r="K15" s="510"/>
    </row>
    <row r="16" spans="1:11">
      <c r="A16" s="508" t="s">
        <v>17</v>
      </c>
      <c r="B16" s="503">
        <v>96494</v>
      </c>
      <c r="C16" s="505">
        <v>29.948758057958329</v>
      </c>
      <c r="D16" s="504">
        <v>10.96</v>
      </c>
      <c r="E16" s="503">
        <v>496</v>
      </c>
      <c r="F16" s="503">
        <v>4790</v>
      </c>
      <c r="G16" s="503">
        <v>13038</v>
      </c>
      <c r="H16" s="503">
        <v>1692</v>
      </c>
      <c r="I16" s="502"/>
      <c r="J16" s="494"/>
      <c r="K16" s="494"/>
    </row>
    <row r="17" spans="1:11">
      <c r="A17" s="506" t="s">
        <v>16</v>
      </c>
      <c r="B17" s="503">
        <v>71836</v>
      </c>
      <c r="C17" s="505">
        <v>30.455243053494662</v>
      </c>
      <c r="D17" s="504">
        <v>11.71</v>
      </c>
      <c r="E17" s="503">
        <v>421</v>
      </c>
      <c r="F17" s="503">
        <v>3848</v>
      </c>
      <c r="G17" s="503">
        <v>9908</v>
      </c>
      <c r="H17" s="503">
        <v>1509</v>
      </c>
      <c r="I17" s="502"/>
      <c r="J17" s="494"/>
      <c r="K17" s="494"/>
    </row>
    <row r="18" spans="1:11">
      <c r="A18" s="501" t="s">
        <v>15</v>
      </c>
      <c r="B18" s="496">
        <v>284535</v>
      </c>
      <c r="C18" s="498">
        <v>29.857332037750979</v>
      </c>
      <c r="D18" s="497">
        <v>11.14</v>
      </c>
      <c r="E18" s="496">
        <v>1763</v>
      </c>
      <c r="F18" s="496">
        <v>13321</v>
      </c>
      <c r="G18" s="496">
        <v>38306</v>
      </c>
      <c r="H18" s="496">
        <v>4826</v>
      </c>
      <c r="I18" s="495"/>
      <c r="J18" s="494"/>
      <c r="K18" s="494"/>
    </row>
    <row r="19" spans="1:11">
      <c r="A19" s="509" t="s">
        <v>14</v>
      </c>
      <c r="B19" s="496">
        <v>945181</v>
      </c>
      <c r="C19" s="498">
        <v>30.945902188422163</v>
      </c>
      <c r="D19" s="497">
        <v>10.53</v>
      </c>
      <c r="E19" s="496">
        <v>6091</v>
      </c>
      <c r="F19" s="496">
        <v>43836</v>
      </c>
      <c r="G19" s="496">
        <v>126317</v>
      </c>
      <c r="H19" s="496">
        <v>16453</v>
      </c>
      <c r="I19" s="495"/>
      <c r="J19" s="494"/>
      <c r="K19" s="494"/>
    </row>
    <row r="20" spans="1:11">
      <c r="A20" s="506" t="s">
        <v>13</v>
      </c>
      <c r="B20" s="503">
        <v>168747</v>
      </c>
      <c r="C20" s="505">
        <v>24.066832106794458</v>
      </c>
      <c r="D20" s="504">
        <v>10.62</v>
      </c>
      <c r="E20" s="503">
        <v>1168</v>
      </c>
      <c r="F20" s="503">
        <v>6587</v>
      </c>
      <c r="G20" s="503">
        <v>21955</v>
      </c>
      <c r="H20" s="503">
        <v>2385</v>
      </c>
      <c r="I20" s="502"/>
      <c r="J20" s="494"/>
      <c r="K20" s="494"/>
    </row>
    <row r="21" spans="1:11">
      <c r="A21" s="506" t="s">
        <v>12</v>
      </c>
      <c r="B21" s="503">
        <v>90966</v>
      </c>
      <c r="C21" s="505">
        <v>28.929433502628477</v>
      </c>
      <c r="D21" s="504">
        <v>11.22</v>
      </c>
      <c r="E21" s="503">
        <v>776</v>
      </c>
      <c r="F21" s="503">
        <v>3789</v>
      </c>
      <c r="G21" s="503">
        <v>12661</v>
      </c>
      <c r="H21" s="503">
        <v>1592</v>
      </c>
      <c r="I21" s="502"/>
      <c r="J21" s="494"/>
      <c r="K21" s="494"/>
    </row>
    <row r="22" spans="1:11">
      <c r="A22" s="508" t="s">
        <v>11</v>
      </c>
      <c r="B22" s="503">
        <v>56640</v>
      </c>
      <c r="C22" s="505">
        <v>27.278375241406877</v>
      </c>
      <c r="D22" s="504">
        <v>11.15</v>
      </c>
      <c r="E22" s="503">
        <v>406</v>
      </c>
      <c r="F22" s="503">
        <v>2519</v>
      </c>
      <c r="G22" s="503">
        <v>6998</v>
      </c>
      <c r="H22" s="503">
        <v>547</v>
      </c>
      <c r="I22" s="502"/>
      <c r="J22" s="494"/>
      <c r="K22" s="494"/>
    </row>
    <row r="23" spans="1:11">
      <c r="A23" s="501" t="s">
        <v>10</v>
      </c>
      <c r="B23" s="496">
        <v>316353</v>
      </c>
      <c r="C23" s="498">
        <v>25.861933654775278</v>
      </c>
      <c r="D23" s="497">
        <v>10.89</v>
      </c>
      <c r="E23" s="496">
        <v>2350</v>
      </c>
      <c r="F23" s="496">
        <v>12895</v>
      </c>
      <c r="G23" s="496">
        <v>41614</v>
      </c>
      <c r="H23" s="496">
        <v>4524</v>
      </c>
      <c r="I23" s="495"/>
      <c r="J23" s="494"/>
      <c r="K23" s="494"/>
    </row>
    <row r="24" spans="1:11">
      <c r="A24" s="506" t="s">
        <v>157</v>
      </c>
      <c r="B24" s="503">
        <v>143048</v>
      </c>
      <c r="C24" s="505">
        <v>26.383273821819575</v>
      </c>
      <c r="D24" s="504">
        <v>10.79</v>
      </c>
      <c r="E24" s="503">
        <v>773</v>
      </c>
      <c r="F24" s="503">
        <v>6960</v>
      </c>
      <c r="G24" s="503">
        <v>21257</v>
      </c>
      <c r="H24" s="503">
        <v>2883</v>
      </c>
      <c r="I24" s="502"/>
      <c r="J24" s="494"/>
      <c r="K24" s="494"/>
    </row>
    <row r="25" spans="1:11">
      <c r="A25" s="508" t="s">
        <v>8</v>
      </c>
      <c r="B25" s="505">
        <v>98248</v>
      </c>
      <c r="C25" s="505">
        <v>24.879776951108028</v>
      </c>
      <c r="D25" s="504">
        <v>10.83</v>
      </c>
      <c r="E25" s="505">
        <v>648</v>
      </c>
      <c r="F25" s="505">
        <v>5914</v>
      </c>
      <c r="G25" s="505">
        <v>13658</v>
      </c>
      <c r="H25" s="505">
        <v>1588</v>
      </c>
      <c r="I25" s="502"/>
      <c r="J25" s="494"/>
      <c r="K25" s="494"/>
    </row>
    <row r="26" spans="1:11">
      <c r="A26" s="508" t="s">
        <v>7</v>
      </c>
      <c r="B26" s="503">
        <v>144074</v>
      </c>
      <c r="C26" s="505">
        <v>25.485118321110296</v>
      </c>
      <c r="D26" s="504">
        <v>10.039999999999999</v>
      </c>
      <c r="E26" s="503">
        <v>740</v>
      </c>
      <c r="F26" s="503">
        <v>5394</v>
      </c>
      <c r="G26" s="503">
        <v>18193</v>
      </c>
      <c r="H26" s="503">
        <v>2784</v>
      </c>
      <c r="I26" s="494"/>
      <c r="J26" s="494"/>
      <c r="K26" s="494"/>
    </row>
    <row r="27" spans="1:11">
      <c r="A27" s="507" t="s">
        <v>6</v>
      </c>
      <c r="B27" s="496">
        <v>385370</v>
      </c>
      <c r="C27" s="498">
        <v>25.650139209762457</v>
      </c>
      <c r="D27" s="497">
        <v>10.52</v>
      </c>
      <c r="E27" s="496">
        <v>2161</v>
      </c>
      <c r="F27" s="496">
        <v>18268</v>
      </c>
      <c r="G27" s="496">
        <v>53108</v>
      </c>
      <c r="H27" s="496">
        <v>7255</v>
      </c>
      <c r="I27" s="495"/>
      <c r="J27" s="494"/>
      <c r="K27" s="494"/>
    </row>
    <row r="28" spans="1:11">
      <c r="A28" s="506" t="s">
        <v>5</v>
      </c>
      <c r="B28" s="503">
        <v>169633</v>
      </c>
      <c r="C28" s="505">
        <v>31.98335529875806</v>
      </c>
      <c r="D28" s="504">
        <v>11.71</v>
      </c>
      <c r="E28" s="503">
        <v>784</v>
      </c>
      <c r="F28" s="503">
        <v>9727</v>
      </c>
      <c r="G28" s="503">
        <v>26462</v>
      </c>
      <c r="H28" s="503">
        <v>3648</v>
      </c>
      <c r="I28" s="502"/>
      <c r="J28" s="494"/>
      <c r="K28" s="494"/>
    </row>
    <row r="29" spans="1:11">
      <c r="A29" s="506" t="s">
        <v>4</v>
      </c>
      <c r="B29" s="503">
        <v>99174</v>
      </c>
      <c r="C29" s="505">
        <v>26.708355551246626</v>
      </c>
      <c r="D29" s="504">
        <v>11.73</v>
      </c>
      <c r="E29" s="503">
        <v>432</v>
      </c>
      <c r="F29" s="503">
        <v>5640</v>
      </c>
      <c r="G29" s="503">
        <v>13015</v>
      </c>
      <c r="H29" s="503">
        <v>2482</v>
      </c>
      <c r="I29" s="502"/>
      <c r="J29" s="494"/>
      <c r="K29" s="494"/>
    </row>
    <row r="30" spans="1:11">
      <c r="A30" s="506" t="s">
        <v>3</v>
      </c>
      <c r="B30" s="503">
        <v>116156</v>
      </c>
      <c r="C30" s="505">
        <v>27.406530038270422</v>
      </c>
      <c r="D30" s="504">
        <v>11.7</v>
      </c>
      <c r="E30" s="503">
        <v>643</v>
      </c>
      <c r="F30" s="503">
        <v>7050</v>
      </c>
      <c r="G30" s="503">
        <v>18458</v>
      </c>
      <c r="H30" s="503">
        <v>1953</v>
      </c>
      <c r="I30" s="502"/>
      <c r="J30" s="494"/>
      <c r="K30" s="494"/>
    </row>
    <row r="31" spans="1:11">
      <c r="A31" s="501" t="s">
        <v>2</v>
      </c>
      <c r="B31" s="496">
        <v>384963</v>
      </c>
      <c r="C31" s="498">
        <v>29.042260172746388</v>
      </c>
      <c r="D31" s="497">
        <v>11.71</v>
      </c>
      <c r="E31" s="496">
        <v>1859</v>
      </c>
      <c r="F31" s="496">
        <v>22417</v>
      </c>
      <c r="G31" s="496">
        <v>57935</v>
      </c>
      <c r="H31" s="496">
        <v>8083</v>
      </c>
      <c r="I31" s="495"/>
      <c r="J31" s="494"/>
      <c r="K31" s="494"/>
    </row>
    <row r="32" spans="1:11">
      <c r="A32" s="500" t="s">
        <v>1</v>
      </c>
      <c r="B32" s="496">
        <v>1086686</v>
      </c>
      <c r="C32" s="498">
        <v>26.823977444562985</v>
      </c>
      <c r="D32" s="497">
        <v>11.05</v>
      </c>
      <c r="E32" s="496">
        <v>6370</v>
      </c>
      <c r="F32" s="496">
        <v>53580</v>
      </c>
      <c r="G32" s="496">
        <v>152657</v>
      </c>
      <c r="H32" s="496">
        <v>19862</v>
      </c>
      <c r="I32" s="495"/>
      <c r="J32" s="494"/>
      <c r="K32" s="494"/>
    </row>
    <row r="33" spans="1:11">
      <c r="A33" s="499" t="s">
        <v>0</v>
      </c>
      <c r="B33" s="496">
        <v>3054977</v>
      </c>
      <c r="C33" s="498">
        <v>30.459920396571622</v>
      </c>
      <c r="D33" s="497">
        <v>10.38</v>
      </c>
      <c r="E33" s="496">
        <v>17988</v>
      </c>
      <c r="F33" s="496">
        <v>141488</v>
      </c>
      <c r="G33" s="496">
        <v>424327</v>
      </c>
      <c r="H33" s="496">
        <v>46297</v>
      </c>
      <c r="I33" s="495"/>
      <c r="J33" s="494"/>
      <c r="K33" s="494"/>
    </row>
  </sheetData>
  <mergeCells count="3">
    <mergeCell ref="E3:H3"/>
    <mergeCell ref="A2:A3"/>
    <mergeCell ref="B2:D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436EA-78B5-4928-B66D-A9A8287D6317}">
  <dimension ref="A1:H33"/>
  <sheetViews>
    <sheetView workbookViewId="0"/>
  </sheetViews>
  <sheetFormatPr defaultRowHeight="11.25"/>
  <cols>
    <col min="1" max="1" width="23.7109375" style="483" customWidth="1"/>
    <col min="2" max="8" width="12.85546875" style="483" customWidth="1"/>
    <col min="9" max="16384" width="9.140625" style="483"/>
  </cols>
  <sheetData>
    <row r="1" spans="1:8" ht="12" thickBot="1">
      <c r="A1" s="533" t="s">
        <v>264</v>
      </c>
      <c r="B1" s="532"/>
      <c r="C1" s="532"/>
      <c r="D1" s="532"/>
      <c r="E1" s="532"/>
      <c r="F1" s="532"/>
      <c r="G1" s="532"/>
      <c r="H1" s="532"/>
    </row>
    <row r="2" spans="1:8">
      <c r="A2" s="990" t="s">
        <v>37</v>
      </c>
      <c r="B2" s="1012" t="s">
        <v>263</v>
      </c>
      <c r="C2" s="1012" t="s">
        <v>262</v>
      </c>
      <c r="D2" s="1012" t="s">
        <v>261</v>
      </c>
      <c r="E2" s="1012" t="s">
        <v>260</v>
      </c>
      <c r="F2" s="1012" t="s">
        <v>259</v>
      </c>
      <c r="G2" s="970" t="s">
        <v>258</v>
      </c>
      <c r="H2" s="947"/>
    </row>
    <row r="3" spans="1:8" ht="24" customHeight="1">
      <c r="A3" s="1037"/>
      <c r="B3" s="1014"/>
      <c r="C3" s="1014"/>
      <c r="D3" s="1014"/>
      <c r="E3" s="1014"/>
      <c r="F3" s="1014"/>
      <c r="G3" s="531" t="s">
        <v>257</v>
      </c>
      <c r="H3" s="530" t="s">
        <v>256</v>
      </c>
    </row>
    <row r="4" spans="1:8">
      <c r="A4" s="529" t="s">
        <v>44</v>
      </c>
      <c r="B4" s="525">
        <v>374038.01819999999</v>
      </c>
      <c r="C4" s="525">
        <v>89495.549299999999</v>
      </c>
      <c r="D4" s="525">
        <v>12820.8799</v>
      </c>
      <c r="E4" s="525">
        <v>27285.7366</v>
      </c>
      <c r="F4" s="525">
        <v>503640.1851</v>
      </c>
      <c r="G4" s="525">
        <v>37594.257599999997</v>
      </c>
      <c r="H4" s="525">
        <v>17825.218100000002</v>
      </c>
    </row>
    <row r="5" spans="1:8">
      <c r="A5" s="523" t="s">
        <v>28</v>
      </c>
      <c r="B5" s="524">
        <v>51267.0026</v>
      </c>
      <c r="C5" s="524">
        <v>13094.7071</v>
      </c>
      <c r="D5" s="524">
        <v>2830.7078000000001</v>
      </c>
      <c r="E5" s="524">
        <v>3809.5081</v>
      </c>
      <c r="F5" s="524">
        <v>71001.922300000006</v>
      </c>
      <c r="G5" s="524">
        <v>5905.8829000000005</v>
      </c>
      <c r="H5" s="524">
        <v>2716.4843000000001</v>
      </c>
    </row>
    <row r="6" spans="1:8">
      <c r="A6" s="528" t="s">
        <v>27</v>
      </c>
      <c r="B6" s="526">
        <v>425305.0208</v>
      </c>
      <c r="C6" s="526">
        <v>102590.2564</v>
      </c>
      <c r="D6" s="526">
        <v>15651.5877</v>
      </c>
      <c r="E6" s="526">
        <v>31095.244699999999</v>
      </c>
      <c r="F6" s="526">
        <v>574642.10739999998</v>
      </c>
      <c r="G6" s="526">
        <v>43500.140500000001</v>
      </c>
      <c r="H6" s="526">
        <v>20541.702399999998</v>
      </c>
    </row>
    <row r="7" spans="1:8">
      <c r="A7" s="523" t="s">
        <v>26</v>
      </c>
      <c r="B7" s="525">
        <v>24846.517500000002</v>
      </c>
      <c r="C7" s="525">
        <v>4597.3690999999999</v>
      </c>
      <c r="D7" s="525">
        <v>379.69560000000001</v>
      </c>
      <c r="E7" s="525">
        <v>950.47840000000008</v>
      </c>
      <c r="F7" s="525">
        <v>30774.0592</v>
      </c>
      <c r="G7" s="525">
        <v>2088.8864000000003</v>
      </c>
      <c r="H7" s="525">
        <v>1353.9238</v>
      </c>
    </row>
    <row r="8" spans="1:8">
      <c r="A8" s="523" t="s">
        <v>25</v>
      </c>
      <c r="B8" s="524">
        <v>15771.528200000001</v>
      </c>
      <c r="C8" s="524">
        <v>4248.6503000000002</v>
      </c>
      <c r="D8" s="524">
        <v>339.02360000000004</v>
      </c>
      <c r="E8" s="524">
        <v>535.98649999999998</v>
      </c>
      <c r="F8" s="524">
        <v>20895.187600000001</v>
      </c>
      <c r="G8" s="524">
        <v>1295.8405</v>
      </c>
      <c r="H8" s="524">
        <v>835.66290000000004</v>
      </c>
    </row>
    <row r="9" spans="1:8">
      <c r="A9" s="523" t="s">
        <v>24</v>
      </c>
      <c r="B9" s="525">
        <v>12778.414000000001</v>
      </c>
      <c r="C9" s="525">
        <v>2323.6498999999999</v>
      </c>
      <c r="D9" s="525">
        <v>327.92540000000002</v>
      </c>
      <c r="E9" s="525">
        <v>488.87370000000004</v>
      </c>
      <c r="F9" s="525">
        <v>15918.8631</v>
      </c>
      <c r="G9" s="525">
        <v>1105.848</v>
      </c>
      <c r="H9" s="525">
        <v>695.15530000000001</v>
      </c>
    </row>
    <row r="10" spans="1:8">
      <c r="A10" s="521" t="s">
        <v>23</v>
      </c>
      <c r="B10" s="526">
        <v>53396.459699999999</v>
      </c>
      <c r="C10" s="526">
        <v>11169.6693</v>
      </c>
      <c r="D10" s="526">
        <v>1046.6446000000001</v>
      </c>
      <c r="E10" s="526">
        <v>1975.3386</v>
      </c>
      <c r="F10" s="526">
        <v>67588.109899999996</v>
      </c>
      <c r="G10" s="526">
        <v>4490.5749000000005</v>
      </c>
      <c r="H10" s="526">
        <v>2884.7420000000002</v>
      </c>
    </row>
    <row r="11" spans="1:8">
      <c r="A11" s="523" t="s">
        <v>22</v>
      </c>
      <c r="B11" s="524">
        <v>20226.335999999999</v>
      </c>
      <c r="C11" s="524">
        <v>4346.1424000000006</v>
      </c>
      <c r="D11" s="524">
        <v>840.58620000000008</v>
      </c>
      <c r="E11" s="524">
        <v>961.49660000000006</v>
      </c>
      <c r="F11" s="524">
        <v>26374.560400000002</v>
      </c>
      <c r="G11" s="524">
        <v>1770.3137000000002</v>
      </c>
      <c r="H11" s="524">
        <v>962.99630000000002</v>
      </c>
    </row>
    <row r="12" spans="1:8">
      <c r="A12" s="523" t="s">
        <v>21</v>
      </c>
      <c r="B12" s="522">
        <v>10436.9926</v>
      </c>
      <c r="C12" s="522">
        <v>1927.8081000000002</v>
      </c>
      <c r="D12" s="522">
        <v>248.2056</v>
      </c>
      <c r="E12" s="522">
        <v>445.3691</v>
      </c>
      <c r="F12" s="522">
        <v>13058.376</v>
      </c>
      <c r="G12" s="522">
        <v>884.0752</v>
      </c>
      <c r="H12" s="522">
        <v>500.65200000000004</v>
      </c>
    </row>
    <row r="13" spans="1:8">
      <c r="A13" s="523" t="s">
        <v>20</v>
      </c>
      <c r="B13" s="525">
        <v>8913.4608000000007</v>
      </c>
      <c r="C13" s="525">
        <v>1486.3558</v>
      </c>
      <c r="D13" s="525">
        <v>310.64210000000003</v>
      </c>
      <c r="E13" s="525">
        <v>348.57679999999999</v>
      </c>
      <c r="F13" s="525">
        <v>11059.0352</v>
      </c>
      <c r="G13" s="525">
        <v>860.51730000000009</v>
      </c>
      <c r="H13" s="525">
        <v>591.75869999999998</v>
      </c>
    </row>
    <row r="14" spans="1:8">
      <c r="A14" s="527" t="s">
        <v>19</v>
      </c>
      <c r="B14" s="526">
        <v>39576.789400000001</v>
      </c>
      <c r="C14" s="526">
        <v>7760.3063000000002</v>
      </c>
      <c r="D14" s="526">
        <v>1399.4339</v>
      </c>
      <c r="E14" s="526">
        <v>1755.4425000000001</v>
      </c>
      <c r="F14" s="526">
        <v>50491.971599999997</v>
      </c>
      <c r="G14" s="526">
        <v>3514.9062000000004</v>
      </c>
      <c r="H14" s="526">
        <v>2055.4070000000002</v>
      </c>
    </row>
    <row r="15" spans="1:8">
      <c r="A15" s="523" t="s">
        <v>18</v>
      </c>
      <c r="B15" s="524">
        <v>15342.919900000001</v>
      </c>
      <c r="C15" s="524">
        <v>3163.3856000000001</v>
      </c>
      <c r="D15" s="524">
        <v>278.77550000000002</v>
      </c>
      <c r="E15" s="524">
        <v>386.91329999999999</v>
      </c>
      <c r="F15" s="524">
        <v>19171.992099999999</v>
      </c>
      <c r="G15" s="524">
        <v>1153.1347000000001</v>
      </c>
      <c r="H15" s="524">
        <v>835.81190000000004</v>
      </c>
    </row>
    <row r="16" spans="1:8">
      <c r="A16" s="523" t="s">
        <v>17</v>
      </c>
      <c r="B16" s="522">
        <v>11172.220499999999</v>
      </c>
      <c r="C16" s="522">
        <v>1777.1027000000001</v>
      </c>
      <c r="D16" s="522">
        <v>241.44810000000001</v>
      </c>
      <c r="E16" s="522">
        <v>318.06560000000002</v>
      </c>
      <c r="F16" s="522">
        <v>13508.836800000001</v>
      </c>
      <c r="G16" s="522">
        <v>852.02520000000004</v>
      </c>
      <c r="H16" s="522">
        <v>600.3134</v>
      </c>
    </row>
    <row r="17" spans="1:8">
      <c r="A17" s="523" t="s">
        <v>16</v>
      </c>
      <c r="B17" s="524">
        <v>7841.6490000000003</v>
      </c>
      <c r="C17" s="524">
        <v>1232.1532</v>
      </c>
      <c r="D17" s="524">
        <v>158.51310000000001</v>
      </c>
      <c r="E17" s="524">
        <v>275.70820000000003</v>
      </c>
      <c r="F17" s="524">
        <v>9508.0236000000004</v>
      </c>
      <c r="G17" s="524">
        <v>628.23469999999998</v>
      </c>
      <c r="H17" s="524">
        <v>395.505</v>
      </c>
    </row>
    <row r="18" spans="1:8">
      <c r="A18" s="527" t="s">
        <v>15</v>
      </c>
      <c r="B18" s="517">
        <v>34356.789400000001</v>
      </c>
      <c r="C18" s="517">
        <v>6172.6415000000006</v>
      </c>
      <c r="D18" s="517">
        <v>678.73670000000004</v>
      </c>
      <c r="E18" s="517">
        <v>980.6871000000001</v>
      </c>
      <c r="F18" s="517">
        <v>42188.852500000001</v>
      </c>
      <c r="G18" s="517">
        <v>2633.3946000000001</v>
      </c>
      <c r="H18" s="517">
        <v>1831.6303</v>
      </c>
    </row>
    <row r="19" spans="1:8">
      <c r="A19" s="528" t="s">
        <v>14</v>
      </c>
      <c r="B19" s="526">
        <v>127330.0385</v>
      </c>
      <c r="C19" s="526">
        <v>25102.617099999999</v>
      </c>
      <c r="D19" s="526">
        <v>3124.8152</v>
      </c>
      <c r="E19" s="526">
        <v>4711.4682000000003</v>
      </c>
      <c r="F19" s="526">
        <v>160268.93400000001</v>
      </c>
      <c r="G19" s="526">
        <v>10638.875700000001</v>
      </c>
      <c r="H19" s="526">
        <v>6771.7793000000001</v>
      </c>
    </row>
    <row r="20" spans="1:8">
      <c r="A20" s="523" t="s">
        <v>13</v>
      </c>
      <c r="B20" s="524">
        <v>19798.207999999999</v>
      </c>
      <c r="C20" s="524">
        <v>3332.4651000000003</v>
      </c>
      <c r="D20" s="524">
        <v>853.83879999999999</v>
      </c>
      <c r="E20" s="524">
        <v>752.14790000000005</v>
      </c>
      <c r="F20" s="524">
        <v>24736.6594</v>
      </c>
      <c r="G20" s="524">
        <v>1633.2895000000001</v>
      </c>
      <c r="H20" s="524">
        <v>962.69230000000005</v>
      </c>
    </row>
    <row r="21" spans="1:8">
      <c r="A21" s="523" t="s">
        <v>12</v>
      </c>
      <c r="B21" s="522">
        <v>10748.4233</v>
      </c>
      <c r="C21" s="522">
        <v>2120.4139</v>
      </c>
      <c r="D21" s="522">
        <v>766.83800000000008</v>
      </c>
      <c r="E21" s="522">
        <v>450.25130000000001</v>
      </c>
      <c r="F21" s="522">
        <v>14085.925800000001</v>
      </c>
      <c r="G21" s="522">
        <v>962.72450000000003</v>
      </c>
      <c r="H21" s="522">
        <v>656.38600000000008</v>
      </c>
    </row>
    <row r="22" spans="1:8">
      <c r="A22" s="523" t="s">
        <v>11</v>
      </c>
      <c r="B22" s="525">
        <v>4058.2188000000001</v>
      </c>
      <c r="C22" s="525">
        <v>695.48620000000005</v>
      </c>
      <c r="D22" s="525">
        <v>48.877700000000004</v>
      </c>
      <c r="E22" s="525">
        <v>140.64840000000001</v>
      </c>
      <c r="F22" s="525">
        <v>4943.2305000000006</v>
      </c>
      <c r="G22" s="525">
        <v>405.09500000000003</v>
      </c>
      <c r="H22" s="525">
        <v>285.75620000000004</v>
      </c>
    </row>
    <row r="23" spans="1:8">
      <c r="A23" s="527" t="s">
        <v>10</v>
      </c>
      <c r="B23" s="526">
        <v>34604.850100000003</v>
      </c>
      <c r="C23" s="526">
        <v>6148.3652000000002</v>
      </c>
      <c r="D23" s="526">
        <v>1669.5545000000002</v>
      </c>
      <c r="E23" s="526">
        <v>1343.0476000000001</v>
      </c>
      <c r="F23" s="526">
        <v>43765.815699999999</v>
      </c>
      <c r="G23" s="526">
        <v>3001.1089999999999</v>
      </c>
      <c r="H23" s="526">
        <v>1904.8345000000002</v>
      </c>
    </row>
    <row r="24" spans="1:8">
      <c r="A24" s="523" t="s">
        <v>157</v>
      </c>
      <c r="B24" s="524">
        <v>21486.113000000001</v>
      </c>
      <c r="C24" s="524">
        <v>3545.0973000000004</v>
      </c>
      <c r="D24" s="524">
        <v>488.851</v>
      </c>
      <c r="E24" s="524">
        <v>730.745</v>
      </c>
      <c r="F24" s="524">
        <v>26250.803200000002</v>
      </c>
      <c r="G24" s="524">
        <v>1685.0984000000001</v>
      </c>
      <c r="H24" s="524">
        <v>1113.1248000000001</v>
      </c>
    </row>
    <row r="25" spans="1:8">
      <c r="A25" s="523" t="s">
        <v>8</v>
      </c>
      <c r="B25" s="524">
        <v>11521.065000000001</v>
      </c>
      <c r="C25" s="524">
        <v>1918.4888000000001</v>
      </c>
      <c r="D25" s="524">
        <v>313.98430000000002</v>
      </c>
      <c r="E25" s="524">
        <v>395.11770000000001</v>
      </c>
      <c r="F25" s="524">
        <v>14148.6548</v>
      </c>
      <c r="G25" s="524">
        <v>985.61940000000004</v>
      </c>
      <c r="H25" s="524">
        <v>685.21180000000004</v>
      </c>
    </row>
    <row r="26" spans="1:8">
      <c r="A26" s="523" t="s">
        <v>7</v>
      </c>
      <c r="B26" s="522">
        <v>12211.3343</v>
      </c>
      <c r="C26" s="522">
        <v>2322.0777000000003</v>
      </c>
      <c r="D26" s="522">
        <v>309.03070000000002</v>
      </c>
      <c r="E26" s="522">
        <v>448.63690000000003</v>
      </c>
      <c r="F26" s="522">
        <v>15291.0762</v>
      </c>
      <c r="G26" s="522">
        <v>1086.1368</v>
      </c>
      <c r="H26" s="522">
        <v>730.572</v>
      </c>
    </row>
    <row r="27" spans="1:8">
      <c r="A27" s="521" t="s">
        <v>6</v>
      </c>
      <c r="B27" s="526">
        <v>45218.512300000002</v>
      </c>
      <c r="C27" s="526">
        <v>7785.6638000000003</v>
      </c>
      <c r="D27" s="526">
        <v>1111.866</v>
      </c>
      <c r="E27" s="526">
        <v>1574.4996000000001</v>
      </c>
      <c r="F27" s="526">
        <v>55690.534200000002</v>
      </c>
      <c r="G27" s="526">
        <v>3756.8546000000001</v>
      </c>
      <c r="H27" s="526">
        <v>2528.9086000000002</v>
      </c>
    </row>
    <row r="28" spans="1:8">
      <c r="A28" s="523" t="s">
        <v>5</v>
      </c>
      <c r="B28" s="525">
        <v>16249.072700000001</v>
      </c>
      <c r="C28" s="525">
        <v>3139.5520000000001</v>
      </c>
      <c r="D28" s="525">
        <v>538.91120000000001</v>
      </c>
      <c r="E28" s="525">
        <v>683.09800000000007</v>
      </c>
      <c r="F28" s="525">
        <v>20610.631399999998</v>
      </c>
      <c r="G28" s="525">
        <v>1507.4675</v>
      </c>
      <c r="H28" s="525">
        <v>972.76870000000008</v>
      </c>
    </row>
    <row r="29" spans="1:8">
      <c r="A29" s="523" t="s">
        <v>4</v>
      </c>
      <c r="B29" s="524">
        <v>8738.1234000000004</v>
      </c>
      <c r="C29" s="524">
        <v>1443.7966000000001</v>
      </c>
      <c r="D29" s="524">
        <v>198.78460000000001</v>
      </c>
      <c r="E29" s="524">
        <v>288.74220000000003</v>
      </c>
      <c r="F29" s="524">
        <v>10669.445100000001</v>
      </c>
      <c r="G29" s="524">
        <v>797.27030000000002</v>
      </c>
      <c r="H29" s="524">
        <v>585.17730000000006</v>
      </c>
    </row>
    <row r="30" spans="1:8">
      <c r="A30" s="523" t="s">
        <v>3</v>
      </c>
      <c r="B30" s="522">
        <v>15716.5658</v>
      </c>
      <c r="C30" s="522">
        <v>3201.4839000000002</v>
      </c>
      <c r="D30" s="522">
        <v>646.67770000000007</v>
      </c>
      <c r="E30" s="522">
        <v>632.72559999999999</v>
      </c>
      <c r="F30" s="522">
        <v>20197.451099999998</v>
      </c>
      <c r="G30" s="522">
        <v>1542.1388000000002</v>
      </c>
      <c r="H30" s="522">
        <v>997.4534000000001</v>
      </c>
    </row>
    <row r="31" spans="1:8">
      <c r="A31" s="521" t="s">
        <v>2</v>
      </c>
      <c r="B31" s="520">
        <v>40703.761899999998</v>
      </c>
      <c r="C31" s="520">
        <v>7784.8325000000004</v>
      </c>
      <c r="D31" s="520">
        <v>1384.3735000000001</v>
      </c>
      <c r="E31" s="520">
        <v>1604.5658000000001</v>
      </c>
      <c r="F31" s="520">
        <v>51477.527600000001</v>
      </c>
      <c r="G31" s="520">
        <v>3846.8766000000001</v>
      </c>
      <c r="H31" s="520">
        <v>2555.3994000000002</v>
      </c>
    </row>
    <row r="32" spans="1:8">
      <c r="A32" s="519" t="s">
        <v>1</v>
      </c>
      <c r="B32" s="517">
        <v>120527.1243</v>
      </c>
      <c r="C32" s="517">
        <v>21718.861499999999</v>
      </c>
      <c r="D32" s="517">
        <v>4165.7939999999999</v>
      </c>
      <c r="E32" s="517">
        <v>4522.1130000000003</v>
      </c>
      <c r="F32" s="517">
        <v>150933.8775</v>
      </c>
      <c r="G32" s="517">
        <v>10604.840200000001</v>
      </c>
      <c r="H32" s="517">
        <v>6989.1424999999999</v>
      </c>
    </row>
    <row r="33" spans="1:8">
      <c r="A33" s="518" t="s">
        <v>0</v>
      </c>
      <c r="B33" s="517">
        <v>673162.18359999999</v>
      </c>
      <c r="C33" s="517">
        <v>149411.73499999999</v>
      </c>
      <c r="D33" s="517">
        <v>22942.196899999999</v>
      </c>
      <c r="E33" s="517">
        <v>40328.825900000003</v>
      </c>
      <c r="F33" s="517">
        <v>885844.91890000005</v>
      </c>
      <c r="G33" s="517">
        <v>64743.856399999997</v>
      </c>
      <c r="H33" s="517">
        <v>34302.624199999998</v>
      </c>
    </row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EDD8-E08E-423D-B2C4-F4B1F780B78F}">
  <dimension ref="A1:E32"/>
  <sheetViews>
    <sheetView workbookViewId="0">
      <selection sqref="A1:E1"/>
    </sheetView>
  </sheetViews>
  <sheetFormatPr defaultRowHeight="15"/>
  <cols>
    <col min="1" max="1" width="21.7109375" style="534" customWidth="1"/>
    <col min="2" max="5" width="16.5703125" style="534" customWidth="1"/>
    <col min="6" max="16384" width="9.140625" style="534"/>
  </cols>
  <sheetData>
    <row r="1" spans="1:5" ht="12.75" customHeight="1" thickBot="1">
      <c r="A1" s="1041" t="s">
        <v>269</v>
      </c>
      <c r="B1" s="1041"/>
      <c r="C1" s="1041"/>
      <c r="D1" s="1041"/>
      <c r="E1" s="1041"/>
    </row>
    <row r="2" spans="1:5" ht="34.5" customHeight="1">
      <c r="A2" s="19" t="s">
        <v>37</v>
      </c>
      <c r="B2" s="232" t="s">
        <v>268</v>
      </c>
      <c r="C2" s="232" t="s">
        <v>267</v>
      </c>
      <c r="D2" s="232" t="s">
        <v>266</v>
      </c>
      <c r="E2" s="231" t="s">
        <v>265</v>
      </c>
    </row>
    <row r="3" spans="1:5" ht="10.5" customHeight="1">
      <c r="A3" s="17" t="s">
        <v>30</v>
      </c>
      <c r="B3" s="539">
        <v>0.19042903661950375</v>
      </c>
      <c r="C3" s="539">
        <v>100</v>
      </c>
      <c r="D3" s="16">
        <v>1712210</v>
      </c>
      <c r="E3" s="541" t="s">
        <v>29</v>
      </c>
    </row>
    <row r="4" spans="1:5" ht="10.5" customHeight="1">
      <c r="A4" s="13" t="s">
        <v>28</v>
      </c>
      <c r="B4" s="539">
        <v>2.221971859195834</v>
      </c>
      <c r="C4" s="539">
        <v>63.567654888773497</v>
      </c>
      <c r="D4" s="16">
        <v>17528.636363636364</v>
      </c>
      <c r="E4" s="15">
        <v>3112.8873239436621</v>
      </c>
    </row>
    <row r="5" spans="1:5" ht="10.5" customHeight="1">
      <c r="A5" s="237" t="s">
        <v>27</v>
      </c>
      <c r="B5" s="537">
        <v>2.0532544806495223</v>
      </c>
      <c r="C5" s="537">
        <v>84.890446077593566</v>
      </c>
      <c r="D5" s="536">
        <v>56442.5</v>
      </c>
      <c r="E5" s="540" t="s">
        <v>29</v>
      </c>
    </row>
    <row r="6" spans="1:5" ht="10.5" customHeight="1">
      <c r="A6" s="13" t="s">
        <v>26</v>
      </c>
      <c r="B6" s="539">
        <v>2.1567250817949457</v>
      </c>
      <c r="C6" s="539">
        <v>57.433544636290414</v>
      </c>
      <c r="D6" s="16">
        <v>20498.75</v>
      </c>
      <c r="E6" s="15">
        <v>1939.4680851063829</v>
      </c>
    </row>
    <row r="7" spans="1:5" ht="10.5" customHeight="1">
      <c r="A7" s="13" t="s">
        <v>25</v>
      </c>
      <c r="B7" s="539">
        <v>2.8702260413400862</v>
      </c>
      <c r="C7" s="539">
        <v>65.620289394180318</v>
      </c>
      <c r="D7" s="16">
        <v>20634.3</v>
      </c>
      <c r="E7" s="15">
        <v>1663.1846153846154</v>
      </c>
    </row>
    <row r="8" spans="1:5" ht="10.5" customHeight="1">
      <c r="A8" s="13" t="s">
        <v>24</v>
      </c>
      <c r="B8" s="539">
        <v>4.5183002288085046</v>
      </c>
      <c r="C8" s="539">
        <v>60.856523681486848</v>
      </c>
      <c r="D8" s="16">
        <v>16870.692307692309</v>
      </c>
      <c r="E8" s="15">
        <v>694.91625615763542</v>
      </c>
    </row>
    <row r="9" spans="1:5" ht="10.5" customHeight="1">
      <c r="A9" s="14" t="s">
        <v>23</v>
      </c>
      <c r="B9" s="537">
        <v>3.2565876179500948</v>
      </c>
      <c r="C9" s="537">
        <v>60.885460670164584</v>
      </c>
      <c r="D9" s="536">
        <v>19189.914285714287</v>
      </c>
      <c r="E9" s="535">
        <v>1191.9475138121547</v>
      </c>
    </row>
    <row r="10" spans="1:5" ht="10.5" customHeight="1">
      <c r="A10" s="13" t="s">
        <v>22</v>
      </c>
      <c r="B10" s="539">
        <v>4.0872582101611137</v>
      </c>
      <c r="C10" s="539">
        <v>59.051345202703153</v>
      </c>
      <c r="D10" s="16">
        <v>32997.375</v>
      </c>
      <c r="E10" s="15">
        <v>1064.2674418604652</v>
      </c>
    </row>
    <row r="11" spans="1:5" ht="10.5" customHeight="1">
      <c r="A11" s="13" t="s">
        <v>21</v>
      </c>
      <c r="B11" s="539">
        <v>6.1448997332214264</v>
      </c>
      <c r="C11" s="539">
        <v>58.890592067445866</v>
      </c>
      <c r="D11" s="16">
        <v>15367.5</v>
      </c>
      <c r="E11" s="15">
        <v>523.29268292682923</v>
      </c>
    </row>
    <row r="12" spans="1:5" ht="10.5" customHeight="1">
      <c r="A12" s="13" t="s">
        <v>20</v>
      </c>
      <c r="B12" s="539">
        <v>6.5538938850584429</v>
      </c>
      <c r="C12" s="539">
        <v>55.983721795702337</v>
      </c>
      <c r="D12" s="16">
        <v>23209.571428571428</v>
      </c>
      <c r="E12" s="15">
        <v>515.06854838709683</v>
      </c>
    </row>
    <row r="13" spans="1:5" ht="10.5" customHeight="1">
      <c r="A13" s="14" t="s">
        <v>19</v>
      </c>
      <c r="B13" s="537">
        <v>5.5171512785225687</v>
      </c>
      <c r="C13" s="537">
        <v>58.117466967612287</v>
      </c>
      <c r="D13" s="536">
        <v>23204.84</v>
      </c>
      <c r="E13" s="535">
        <v>668.90560000000005</v>
      </c>
    </row>
    <row r="14" spans="1:5" ht="10.5" customHeight="1">
      <c r="A14" s="13" t="s">
        <v>18</v>
      </c>
      <c r="B14" s="539">
        <v>6.5017157305400026</v>
      </c>
      <c r="C14" s="539">
        <v>64.906270020333707</v>
      </c>
      <c r="D14" s="16">
        <v>21360.166666666668</v>
      </c>
      <c r="E14" s="15">
        <v>481.21180555555554</v>
      </c>
    </row>
    <row r="15" spans="1:5" ht="10.5" customHeight="1">
      <c r="A15" s="13" t="s">
        <v>17</v>
      </c>
      <c r="B15" s="539">
        <v>3.8105588930160743</v>
      </c>
      <c r="C15" s="539">
        <v>51.559139284350877</v>
      </c>
      <c r="D15" s="16">
        <v>11865.857142857143</v>
      </c>
      <c r="E15" s="15">
        <v>678.58695652173913</v>
      </c>
    </row>
    <row r="16" spans="1:5" ht="10.5" customHeight="1">
      <c r="A16" s="13" t="s">
        <v>16</v>
      </c>
      <c r="B16" s="539">
        <v>2.7003453741733567</v>
      </c>
      <c r="C16" s="539">
        <v>54.188253050357396</v>
      </c>
      <c r="D16" s="16">
        <v>15977</v>
      </c>
      <c r="E16" s="15">
        <v>1080.58</v>
      </c>
    </row>
    <row r="17" spans="1:5" ht="10.5" customHeight="1">
      <c r="A17" s="14" t="s">
        <v>15</v>
      </c>
      <c r="B17" s="537">
        <v>4.3617299835058843</v>
      </c>
      <c r="C17" s="537">
        <v>57.740859743415932</v>
      </c>
      <c r="D17" s="536">
        <v>16184.117647058823</v>
      </c>
      <c r="E17" s="535">
        <v>651.65372168284784</v>
      </c>
    </row>
    <row r="18" spans="1:5" ht="10.5" customHeight="1">
      <c r="A18" s="237" t="s">
        <v>14</v>
      </c>
      <c r="B18" s="537">
        <v>4.3836972348293344</v>
      </c>
      <c r="C18" s="537">
        <v>58.999686016538647</v>
      </c>
      <c r="D18" s="536">
        <v>19170.510638297874</v>
      </c>
      <c r="E18" s="535">
        <v>780.23239875389413</v>
      </c>
    </row>
    <row r="19" spans="1:5" ht="10.5" customHeight="1">
      <c r="A19" s="13" t="s">
        <v>13</v>
      </c>
      <c r="B19" s="539">
        <v>4.5793356101275045</v>
      </c>
      <c r="C19" s="539">
        <v>57.532517542358377</v>
      </c>
      <c r="D19" s="16">
        <v>16135.8</v>
      </c>
      <c r="E19" s="15">
        <v>896.88253012048187</v>
      </c>
    </row>
    <row r="20" spans="1:5" ht="10.5" customHeight="1">
      <c r="A20" s="13" t="s">
        <v>12</v>
      </c>
      <c r="B20" s="539">
        <v>3.0792494329507183</v>
      </c>
      <c r="C20" s="539">
        <v>45.623185271640786</v>
      </c>
      <c r="D20" s="16">
        <v>17932.25</v>
      </c>
      <c r="E20" s="15">
        <v>1526.6339285714287</v>
      </c>
    </row>
    <row r="21" spans="1:5" ht="10.5" customHeight="1">
      <c r="A21" s="13" t="s">
        <v>11</v>
      </c>
      <c r="B21" s="539">
        <v>4.9105880134510826</v>
      </c>
      <c r="C21" s="539">
        <v>41.823470768697298</v>
      </c>
      <c r="D21" s="16">
        <v>17368.2</v>
      </c>
      <c r="E21" s="15">
        <v>966.36800000000005</v>
      </c>
    </row>
    <row r="22" spans="1:5" ht="10.5" customHeight="1">
      <c r="A22" s="14" t="s">
        <v>10</v>
      </c>
      <c r="B22" s="537">
        <v>4.235922258543126</v>
      </c>
      <c r="C22" s="537">
        <v>51.804636546608265</v>
      </c>
      <c r="D22" s="536">
        <v>16676.157894736843</v>
      </c>
      <c r="E22" s="535">
        <v>1036.1054481546573</v>
      </c>
    </row>
    <row r="23" spans="1:5" ht="10.5" customHeight="1">
      <c r="A23" s="13" t="s">
        <v>9</v>
      </c>
      <c r="B23" s="539">
        <v>0.98220755172691399</v>
      </c>
      <c r="C23" s="539">
        <v>80.187276831823411</v>
      </c>
      <c r="D23" s="16">
        <v>21738.45</v>
      </c>
      <c r="E23" s="15">
        <v>1761.032786885246</v>
      </c>
    </row>
    <row r="24" spans="1:5" ht="10.5" customHeight="1">
      <c r="A24" s="13" t="s">
        <v>8</v>
      </c>
      <c r="B24" s="539">
        <v>1.0749586588815772</v>
      </c>
      <c r="C24" s="539">
        <v>68.043333476832842</v>
      </c>
      <c r="D24" s="16">
        <v>15805.705882352941</v>
      </c>
      <c r="E24" s="15">
        <v>2103.2333333333331</v>
      </c>
    </row>
    <row r="25" spans="1:5" ht="10.5" customHeight="1">
      <c r="A25" s="13" t="s">
        <v>7</v>
      </c>
      <c r="B25" s="539">
        <v>3.4363450764249883</v>
      </c>
      <c r="C25" s="539">
        <v>52.584880228399186</v>
      </c>
      <c r="D25" s="16">
        <v>12386.5</v>
      </c>
      <c r="E25" s="15">
        <v>1313.9705882352941</v>
      </c>
    </row>
    <row r="26" spans="1:5" ht="10.5" customHeight="1">
      <c r="A26" s="14" t="s">
        <v>6</v>
      </c>
      <c r="B26" s="537">
        <v>1.8331909085012112</v>
      </c>
      <c r="C26" s="537">
        <v>66.60915902394089</v>
      </c>
      <c r="D26" s="536">
        <v>16405.60655737705</v>
      </c>
      <c r="E26" s="535">
        <v>1543.5907692307692</v>
      </c>
    </row>
    <row r="27" spans="1:5" ht="10.5" customHeight="1">
      <c r="A27" s="13" t="s">
        <v>5</v>
      </c>
      <c r="B27" s="539">
        <v>1.1604733310202811</v>
      </c>
      <c r="C27" s="539">
        <v>66.636311015330548</v>
      </c>
      <c r="D27" s="16">
        <v>17671.25</v>
      </c>
      <c r="E27" s="15">
        <v>1805.6530612244899</v>
      </c>
    </row>
    <row r="28" spans="1:5" ht="10.5" customHeight="1">
      <c r="A28" s="13" t="s">
        <v>4</v>
      </c>
      <c r="B28" s="539">
        <v>0.99472794190788805</v>
      </c>
      <c r="C28" s="539">
        <v>72.757606605587597</v>
      </c>
      <c r="D28" s="16">
        <v>15009.166666666666</v>
      </c>
      <c r="E28" s="15">
        <v>1806.375</v>
      </c>
    </row>
    <row r="29" spans="1:5" ht="10.5" customHeight="1">
      <c r="A29" s="13" t="s">
        <v>3</v>
      </c>
      <c r="B29" s="539">
        <v>1.1964051543949121</v>
      </c>
      <c r="C29" s="539">
        <v>74.476318111677912</v>
      </c>
      <c r="D29" s="16">
        <v>45092.857142857145</v>
      </c>
      <c r="E29" s="15">
        <v>2121.0980392156862</v>
      </c>
    </row>
    <row r="30" spans="1:5" ht="10.5" customHeight="1">
      <c r="A30" s="14" t="s">
        <v>2</v>
      </c>
      <c r="B30" s="537">
        <v>1.1179411559402486</v>
      </c>
      <c r="C30" s="537">
        <v>70.857855026717672</v>
      </c>
      <c r="D30" s="536">
        <v>20872</v>
      </c>
      <c r="E30" s="535">
        <v>1884.3268292682926</v>
      </c>
    </row>
    <row r="31" spans="1:5" ht="10.5" customHeight="1">
      <c r="A31" s="237" t="s">
        <v>1</v>
      </c>
      <c r="B31" s="537">
        <v>2.2202621242676064</v>
      </c>
      <c r="C31" s="537">
        <v>63.52913994807431</v>
      </c>
      <c r="D31" s="536">
        <v>17872.75</v>
      </c>
      <c r="E31" s="535">
        <v>1344.4021838034578</v>
      </c>
    </row>
    <row r="32" spans="1:5" ht="10.5" customHeight="1">
      <c r="A32" s="538" t="s">
        <v>0</v>
      </c>
      <c r="B32" s="537">
        <v>3.0593123921286018</v>
      </c>
      <c r="C32" s="537">
        <v>51.31070509098069</v>
      </c>
      <c r="D32" s="536">
        <v>18251.64539007092</v>
      </c>
      <c r="E32" s="535">
        <v>1114.4768095572733</v>
      </c>
    </row>
  </sheetData>
  <mergeCells count="1">
    <mergeCell ref="A1:E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24BDD-F45D-41D3-A96D-372D1196F897}">
  <dimension ref="A1:G310"/>
  <sheetViews>
    <sheetView workbookViewId="0">
      <selection sqref="A1:D1"/>
    </sheetView>
  </sheetViews>
  <sheetFormatPr defaultRowHeight="11.25"/>
  <cols>
    <col min="1" max="1" width="16.7109375" style="542" customWidth="1"/>
    <col min="2" max="4" width="12.85546875" style="542" customWidth="1"/>
    <col min="5" max="16384" width="9.140625" style="542"/>
  </cols>
  <sheetData>
    <row r="1" spans="1:7" ht="12.75" customHeight="1" thickBot="1">
      <c r="A1" s="1044" t="s">
        <v>572</v>
      </c>
      <c r="B1" s="1045"/>
      <c r="C1" s="1045"/>
      <c r="D1" s="1045"/>
      <c r="E1" s="546"/>
      <c r="F1" s="546"/>
      <c r="G1" s="546"/>
    </row>
    <row r="2" spans="1:7" ht="12" customHeight="1">
      <c r="A2" s="549" t="s">
        <v>571</v>
      </c>
      <c r="B2" s="548">
        <v>1990</v>
      </c>
      <c r="C2" s="548">
        <v>2001</v>
      </c>
      <c r="D2" s="547">
        <v>2009</v>
      </c>
      <c r="E2" s="546"/>
      <c r="F2" s="546"/>
      <c r="G2" s="546"/>
    </row>
    <row r="3" spans="1:7" ht="12" customHeight="1">
      <c r="A3" s="1043" t="s">
        <v>570</v>
      </c>
      <c r="B3" s="1043"/>
      <c r="C3" s="1043"/>
      <c r="D3" s="1043"/>
      <c r="E3" s="546"/>
      <c r="F3" s="546"/>
      <c r="G3" s="546"/>
    </row>
    <row r="4" spans="1:7" ht="12" customHeight="1">
      <c r="A4" s="17" t="s">
        <v>44</v>
      </c>
      <c r="B4" s="192">
        <v>2016681</v>
      </c>
      <c r="C4" s="192">
        <v>1759209</v>
      </c>
      <c r="D4" s="16">
        <v>1712210</v>
      </c>
      <c r="E4" s="546"/>
      <c r="F4" s="546"/>
      <c r="G4" s="546"/>
    </row>
    <row r="5" spans="1:7" ht="12" customHeight="1">
      <c r="A5" s="16" t="s">
        <v>569</v>
      </c>
      <c r="B5" s="16">
        <v>67157</v>
      </c>
      <c r="C5" s="16">
        <v>67682</v>
      </c>
      <c r="D5" s="16">
        <v>64784</v>
      </c>
      <c r="E5" s="546"/>
      <c r="F5" s="546"/>
      <c r="G5" s="546"/>
    </row>
    <row r="6" spans="1:7" ht="12" customHeight="1">
      <c r="A6" s="16" t="s">
        <v>568</v>
      </c>
      <c r="B6" s="16">
        <v>212235</v>
      </c>
      <c r="C6" s="16">
        <v>207625</v>
      </c>
      <c r="D6" s="16">
        <v>206225</v>
      </c>
      <c r="E6" s="546"/>
      <c r="F6" s="546"/>
      <c r="G6" s="546"/>
    </row>
    <row r="7" spans="1:7" ht="12" customHeight="1">
      <c r="A7" s="16" t="s">
        <v>567</v>
      </c>
      <c r="B7" s="16">
        <v>59028</v>
      </c>
      <c r="C7" s="16">
        <v>54060</v>
      </c>
      <c r="D7" s="16">
        <v>48562</v>
      </c>
      <c r="E7" s="546"/>
      <c r="F7" s="546"/>
      <c r="G7" s="546"/>
    </row>
    <row r="8" spans="1:7" ht="12" customHeight="1">
      <c r="A8" s="16" t="s">
        <v>566</v>
      </c>
      <c r="B8" s="16">
        <v>61576</v>
      </c>
      <c r="C8" s="16">
        <v>57902</v>
      </c>
      <c r="D8" s="16">
        <v>56429</v>
      </c>
      <c r="E8" s="546"/>
      <c r="F8" s="546"/>
      <c r="G8" s="546"/>
    </row>
    <row r="9" spans="1:7" ht="12" customHeight="1">
      <c r="A9" s="16" t="s">
        <v>565</v>
      </c>
      <c r="B9" s="16">
        <v>43327</v>
      </c>
      <c r="C9" s="16">
        <v>56058</v>
      </c>
      <c r="D9" s="16">
        <v>63669</v>
      </c>
      <c r="E9" s="546"/>
      <c r="F9" s="546"/>
      <c r="G9" s="546"/>
    </row>
    <row r="10" spans="1:7" ht="12" customHeight="1">
      <c r="A10" s="16" t="s">
        <v>564</v>
      </c>
      <c r="B10" s="16">
        <v>129331</v>
      </c>
      <c r="C10" s="16">
        <v>129934</v>
      </c>
      <c r="D10" s="16">
        <v>130476</v>
      </c>
      <c r="E10" s="546"/>
      <c r="F10" s="546"/>
      <c r="G10" s="546"/>
    </row>
    <row r="11" spans="1:7" ht="12" customHeight="1">
      <c r="A11" s="16" t="s">
        <v>563</v>
      </c>
      <c r="B11" s="16">
        <v>51180</v>
      </c>
      <c r="C11" s="16">
        <v>48928</v>
      </c>
      <c r="D11" s="16">
        <v>47258</v>
      </c>
      <c r="E11" s="546"/>
      <c r="F11" s="546"/>
      <c r="G11" s="546"/>
    </row>
    <row r="12" spans="1:7" ht="12" customHeight="1">
      <c r="A12" s="16" t="s">
        <v>562</v>
      </c>
      <c r="B12" s="16">
        <v>71788</v>
      </c>
      <c r="C12" s="16">
        <v>68236</v>
      </c>
      <c r="D12" s="16">
        <v>67663</v>
      </c>
      <c r="E12" s="546"/>
      <c r="F12" s="546"/>
      <c r="G12" s="546"/>
    </row>
    <row r="13" spans="1:7" ht="12" customHeight="1">
      <c r="A13" s="16" t="s">
        <v>561</v>
      </c>
      <c r="B13" s="16">
        <v>102516</v>
      </c>
      <c r="C13" s="16">
        <v>107615</v>
      </c>
      <c r="D13" s="16">
        <v>111428</v>
      </c>
      <c r="E13" s="546"/>
      <c r="F13" s="546"/>
      <c r="G13" s="546"/>
    </row>
    <row r="14" spans="1:7" ht="12" customHeight="1">
      <c r="A14" s="16" t="s">
        <v>560</v>
      </c>
      <c r="B14" s="16">
        <v>196442</v>
      </c>
      <c r="C14" s="16">
        <v>185567</v>
      </c>
      <c r="D14" s="16">
        <v>170234</v>
      </c>
      <c r="E14" s="546"/>
      <c r="F14" s="546"/>
      <c r="G14" s="546"/>
    </row>
    <row r="15" spans="1:7" ht="12" customHeight="1">
      <c r="A15" s="16" t="s">
        <v>559</v>
      </c>
      <c r="B15" s="16">
        <v>54052</v>
      </c>
      <c r="C15" s="16">
        <v>52780</v>
      </c>
      <c r="D15" s="16">
        <v>50540</v>
      </c>
      <c r="E15" s="546"/>
      <c r="F15" s="546"/>
      <c r="G15" s="546"/>
    </row>
    <row r="16" spans="1:7" ht="12" customHeight="1">
      <c r="A16" s="16" t="s">
        <v>558</v>
      </c>
      <c r="B16" s="16">
        <v>114152</v>
      </c>
      <c r="C16" s="16">
        <v>117476</v>
      </c>
      <c r="D16" s="16">
        <v>117597</v>
      </c>
      <c r="E16" s="546"/>
      <c r="F16" s="546"/>
      <c r="G16" s="546"/>
    </row>
    <row r="17" spans="1:7" ht="12" customHeight="1">
      <c r="A17" s="16" t="s">
        <v>557</v>
      </c>
      <c r="B17" s="16">
        <v>170039</v>
      </c>
      <c r="C17" s="16">
        <v>161286</v>
      </c>
      <c r="D17" s="16">
        <v>156974</v>
      </c>
      <c r="E17" s="546"/>
      <c r="F17" s="546"/>
      <c r="G17" s="546"/>
    </row>
    <row r="18" spans="1:7" ht="12" customHeight="1">
      <c r="A18" s="16" t="s">
        <v>556</v>
      </c>
      <c r="B18" s="543">
        <v>45351</v>
      </c>
      <c r="C18" s="545">
        <v>43239</v>
      </c>
      <c r="D18" s="16">
        <v>38207</v>
      </c>
      <c r="E18" s="546"/>
      <c r="F18" s="546"/>
      <c r="G18" s="546"/>
    </row>
    <row r="19" spans="1:7" ht="12" customHeight="1">
      <c r="A19" s="16" t="s">
        <v>555</v>
      </c>
      <c r="B19" s="16">
        <v>55083</v>
      </c>
      <c r="C19" s="16">
        <v>55103</v>
      </c>
      <c r="D19" s="16">
        <v>59036</v>
      </c>
      <c r="E19" s="546"/>
      <c r="F19" s="546"/>
      <c r="G19" s="546"/>
    </row>
    <row r="20" spans="1:7" ht="12" customHeight="1">
      <c r="A20" s="16" t="s">
        <v>554</v>
      </c>
      <c r="B20" s="16">
        <v>169930</v>
      </c>
      <c r="C20" s="16">
        <v>165669</v>
      </c>
      <c r="D20" s="16">
        <v>169030</v>
      </c>
      <c r="E20" s="546"/>
      <c r="F20" s="546"/>
      <c r="G20" s="546"/>
    </row>
    <row r="21" spans="1:7" ht="12" customHeight="1">
      <c r="A21" s="16" t="s">
        <v>553</v>
      </c>
      <c r="B21" s="16">
        <v>108958</v>
      </c>
      <c r="C21" s="16">
        <v>104830</v>
      </c>
      <c r="D21" s="16">
        <v>102035</v>
      </c>
      <c r="E21" s="546"/>
      <c r="F21" s="546"/>
      <c r="G21" s="546"/>
    </row>
    <row r="22" spans="1:7" ht="12" customHeight="1">
      <c r="A22" s="16" t="s">
        <v>552</v>
      </c>
      <c r="B22" s="16">
        <v>36857</v>
      </c>
      <c r="C22" s="16">
        <v>36000</v>
      </c>
      <c r="D22" s="16">
        <v>33883</v>
      </c>
      <c r="E22" s="546"/>
      <c r="F22" s="546"/>
      <c r="G22" s="546"/>
    </row>
    <row r="23" spans="1:7" ht="12" customHeight="1">
      <c r="A23" s="16" t="s">
        <v>551</v>
      </c>
      <c r="B23" s="16">
        <v>78328</v>
      </c>
      <c r="C23" s="16">
        <v>77654</v>
      </c>
      <c r="D23" s="16">
        <v>74885</v>
      </c>
      <c r="E23" s="546"/>
      <c r="F23" s="546"/>
      <c r="G23" s="546"/>
    </row>
    <row r="24" spans="1:7" ht="12" customHeight="1">
      <c r="A24" s="16" t="s">
        <v>550</v>
      </c>
      <c r="B24" s="16">
        <v>85617</v>
      </c>
      <c r="C24" s="16">
        <v>82421</v>
      </c>
      <c r="D24" s="16">
        <v>79513</v>
      </c>
      <c r="E24" s="546"/>
      <c r="F24" s="546"/>
      <c r="G24" s="546"/>
    </row>
    <row r="25" spans="1:7" ht="12" customHeight="1">
      <c r="A25" s="16" t="s">
        <v>549</v>
      </c>
      <c r="B25" s="16">
        <v>74277</v>
      </c>
      <c r="C25" s="16">
        <v>73042</v>
      </c>
      <c r="D25" s="16">
        <v>70333</v>
      </c>
      <c r="E25" s="546"/>
      <c r="F25" s="546"/>
      <c r="G25" s="546"/>
    </row>
    <row r="26" spans="1:7" ht="12" customHeight="1">
      <c r="A26" s="16" t="s">
        <v>24</v>
      </c>
      <c r="B26" s="16">
        <v>63867</v>
      </c>
      <c r="C26" s="16">
        <v>62090</v>
      </c>
      <c r="D26" s="16">
        <v>63405</v>
      </c>
      <c r="E26" s="546"/>
      <c r="F26" s="546"/>
      <c r="G26" s="546"/>
    </row>
    <row r="27" spans="1:7" ht="12" customHeight="1">
      <c r="A27" s="545" t="s">
        <v>548</v>
      </c>
      <c r="B27" s="545">
        <v>62212</v>
      </c>
      <c r="C27" s="545">
        <v>62333</v>
      </c>
      <c r="D27" s="545">
        <v>61774</v>
      </c>
      <c r="E27" s="546"/>
      <c r="F27" s="546"/>
      <c r="G27" s="546"/>
    </row>
    <row r="28" spans="1:7" ht="12" customHeight="1">
      <c r="A28" s="1042" t="s">
        <v>35</v>
      </c>
      <c r="B28" s="1042"/>
      <c r="C28" s="1042"/>
      <c r="D28" s="1042"/>
      <c r="E28" s="546"/>
      <c r="F28" s="546"/>
      <c r="G28" s="546"/>
    </row>
    <row r="29" spans="1:7" ht="12" customHeight="1">
      <c r="A29" s="543" t="s">
        <v>547</v>
      </c>
      <c r="B29" s="16">
        <v>4965</v>
      </c>
      <c r="C29" s="16">
        <v>4768</v>
      </c>
      <c r="D29" s="16">
        <v>4276</v>
      </c>
      <c r="E29" s="546"/>
      <c r="F29" s="546"/>
      <c r="G29" s="546"/>
    </row>
    <row r="30" spans="1:7" ht="12" customHeight="1">
      <c r="A30" s="543" t="s">
        <v>546</v>
      </c>
      <c r="B30" s="16">
        <v>3565</v>
      </c>
      <c r="C30" s="16">
        <v>3432</v>
      </c>
      <c r="D30" s="16">
        <v>3169</v>
      </c>
      <c r="E30" s="546"/>
      <c r="F30" s="546"/>
      <c r="G30" s="546"/>
    </row>
    <row r="31" spans="1:7" ht="12" customHeight="1">
      <c r="A31" s="543" t="s">
        <v>545</v>
      </c>
      <c r="B31" s="16">
        <v>14858</v>
      </c>
      <c r="C31" s="16">
        <v>15757</v>
      </c>
      <c r="D31" s="16">
        <v>15498</v>
      </c>
      <c r="E31" s="546"/>
      <c r="F31" s="546"/>
      <c r="G31" s="546"/>
    </row>
    <row r="32" spans="1:7" ht="12" customHeight="1">
      <c r="A32" s="543" t="s">
        <v>544</v>
      </c>
      <c r="B32" s="16">
        <v>7126</v>
      </c>
      <c r="C32" s="16">
        <v>7236</v>
      </c>
      <c r="D32" s="16">
        <v>7156</v>
      </c>
      <c r="E32" s="546"/>
      <c r="F32" s="546"/>
      <c r="G32" s="546"/>
    </row>
    <row r="33" spans="1:7" ht="12" customHeight="1">
      <c r="A33" s="543" t="s">
        <v>543</v>
      </c>
      <c r="B33" s="16">
        <v>3459</v>
      </c>
      <c r="C33" s="16">
        <v>3791</v>
      </c>
      <c r="D33" s="16">
        <v>3839</v>
      </c>
      <c r="E33" s="546"/>
      <c r="F33" s="546"/>
      <c r="G33" s="546"/>
    </row>
    <row r="34" spans="1:7" ht="12" customHeight="1">
      <c r="A34" s="543" t="s">
        <v>542</v>
      </c>
      <c r="B34" s="16">
        <v>33832</v>
      </c>
      <c r="C34" s="16">
        <v>32210</v>
      </c>
      <c r="D34" s="16">
        <v>29685</v>
      </c>
      <c r="E34" s="546"/>
      <c r="F34" s="546"/>
      <c r="G34" s="546"/>
    </row>
    <row r="35" spans="1:7" ht="12" customHeight="1">
      <c r="A35" s="543" t="s">
        <v>541</v>
      </c>
      <c r="B35" s="16">
        <v>10589</v>
      </c>
      <c r="C35" s="16">
        <v>11295</v>
      </c>
      <c r="D35" s="16">
        <v>12348</v>
      </c>
      <c r="E35" s="546"/>
      <c r="F35" s="546"/>
      <c r="G35" s="546"/>
    </row>
    <row r="36" spans="1:7" ht="12" customHeight="1">
      <c r="A36" s="543" t="s">
        <v>540</v>
      </c>
      <c r="B36" s="16">
        <v>5723</v>
      </c>
      <c r="C36" s="16">
        <v>6146</v>
      </c>
      <c r="D36" s="16">
        <v>6044</v>
      </c>
      <c r="E36" s="546"/>
      <c r="F36" s="546"/>
      <c r="G36" s="546"/>
    </row>
    <row r="37" spans="1:7" ht="12" customHeight="1">
      <c r="A37" s="543" t="s">
        <v>539</v>
      </c>
      <c r="B37" s="16">
        <v>5833</v>
      </c>
      <c r="C37" s="16">
        <v>5947</v>
      </c>
      <c r="D37" s="16">
        <v>6324</v>
      </c>
      <c r="E37" s="546"/>
      <c r="F37" s="546"/>
      <c r="G37" s="546"/>
    </row>
    <row r="38" spans="1:7" ht="12" customHeight="1">
      <c r="A38" s="543" t="s">
        <v>538</v>
      </c>
      <c r="B38" s="16">
        <v>3481</v>
      </c>
      <c r="C38" s="16">
        <v>3883</v>
      </c>
      <c r="D38" s="16">
        <v>3756</v>
      </c>
      <c r="E38" s="546"/>
      <c r="F38" s="546"/>
      <c r="G38" s="546"/>
    </row>
    <row r="39" spans="1:7" ht="12" customHeight="1">
      <c r="A39" s="543" t="s">
        <v>537</v>
      </c>
      <c r="B39" s="16">
        <v>7856</v>
      </c>
      <c r="C39" s="16">
        <v>7756</v>
      </c>
      <c r="D39" s="16">
        <v>7045</v>
      </c>
      <c r="E39" s="546"/>
      <c r="F39" s="546"/>
      <c r="G39" s="546"/>
    </row>
    <row r="40" spans="1:7" ht="12" customHeight="1">
      <c r="A40" s="543" t="s">
        <v>536</v>
      </c>
      <c r="B40" s="16">
        <v>2547</v>
      </c>
      <c r="C40" s="16">
        <v>2360</v>
      </c>
      <c r="D40" s="16">
        <v>2178</v>
      </c>
      <c r="E40" s="546"/>
      <c r="F40" s="546"/>
      <c r="G40" s="546"/>
    </row>
    <row r="41" spans="1:7" ht="12" customHeight="1">
      <c r="A41" s="543" t="s">
        <v>535</v>
      </c>
      <c r="B41" s="545">
        <v>38686</v>
      </c>
      <c r="C41" s="545">
        <v>38351</v>
      </c>
      <c r="D41" s="545">
        <v>37707</v>
      </c>
      <c r="E41" s="546"/>
      <c r="F41" s="546"/>
      <c r="G41" s="546"/>
    </row>
    <row r="42" spans="1:7" ht="12" customHeight="1">
      <c r="A42" s="543" t="s">
        <v>534</v>
      </c>
      <c r="B42" s="16">
        <v>3857</v>
      </c>
      <c r="C42" s="16">
        <v>4318</v>
      </c>
      <c r="D42" s="16">
        <v>4306</v>
      </c>
      <c r="E42" s="546"/>
      <c r="F42" s="546"/>
      <c r="G42" s="546"/>
    </row>
    <row r="43" spans="1:7" ht="12" customHeight="1">
      <c r="A43" s="543" t="s">
        <v>533</v>
      </c>
      <c r="B43" s="16">
        <v>17712</v>
      </c>
      <c r="C43" s="16">
        <v>17396</v>
      </c>
      <c r="D43" s="16">
        <v>16580</v>
      </c>
      <c r="E43" s="546"/>
      <c r="F43" s="546"/>
      <c r="G43" s="546"/>
    </row>
    <row r="44" spans="1:7" ht="12" customHeight="1">
      <c r="A44" s="543" t="s">
        <v>532</v>
      </c>
      <c r="B44" s="16">
        <v>8339</v>
      </c>
      <c r="C44" s="16">
        <v>8420</v>
      </c>
      <c r="D44" s="16">
        <v>8886</v>
      </c>
      <c r="E44" s="546"/>
      <c r="F44" s="546"/>
      <c r="G44" s="546"/>
    </row>
    <row r="45" spans="1:7" ht="12" customHeight="1">
      <c r="A45" s="543" t="s">
        <v>531</v>
      </c>
      <c r="B45" s="16">
        <v>6202</v>
      </c>
      <c r="C45" s="16">
        <v>6088</v>
      </c>
      <c r="D45" s="16">
        <v>5920</v>
      </c>
      <c r="E45" s="546"/>
      <c r="F45" s="546"/>
      <c r="G45" s="546"/>
    </row>
    <row r="46" spans="1:7" ht="12" customHeight="1">
      <c r="A46" s="543" t="s">
        <v>530</v>
      </c>
      <c r="B46" s="16">
        <v>2192</v>
      </c>
      <c r="C46" s="16">
        <v>2090</v>
      </c>
      <c r="D46" s="16">
        <v>2071</v>
      </c>
      <c r="E46" s="546"/>
      <c r="F46" s="546"/>
      <c r="G46" s="546"/>
    </row>
    <row r="47" spans="1:7" ht="12" customHeight="1">
      <c r="A47" s="543" t="s">
        <v>529</v>
      </c>
      <c r="B47" s="16">
        <v>13520</v>
      </c>
      <c r="C47" s="16">
        <v>13269</v>
      </c>
      <c r="D47" s="16">
        <v>13422</v>
      </c>
      <c r="E47" s="546"/>
      <c r="F47" s="546"/>
      <c r="G47" s="546"/>
    </row>
    <row r="48" spans="1:7" ht="12" customHeight="1">
      <c r="A48" s="543" t="s">
        <v>528</v>
      </c>
      <c r="B48" s="16">
        <v>4733</v>
      </c>
      <c r="C48" s="16">
        <v>4363</v>
      </c>
      <c r="D48" s="16">
        <v>4335</v>
      </c>
      <c r="E48" s="546"/>
      <c r="F48" s="546"/>
      <c r="G48" s="546"/>
    </row>
    <row r="49" spans="1:7" ht="12" customHeight="1">
      <c r="A49" s="543" t="s">
        <v>527</v>
      </c>
      <c r="B49" s="16">
        <v>4832</v>
      </c>
      <c r="C49" s="16">
        <v>4980</v>
      </c>
      <c r="D49" s="16">
        <v>4911</v>
      </c>
      <c r="E49" s="546"/>
      <c r="F49" s="546"/>
      <c r="G49" s="546"/>
    </row>
    <row r="50" spans="1:7" ht="12" customHeight="1">
      <c r="A50" s="543" t="s">
        <v>526</v>
      </c>
      <c r="B50" s="16">
        <v>6504</v>
      </c>
      <c r="C50" s="16">
        <v>6861</v>
      </c>
      <c r="D50" s="16">
        <v>6442</v>
      </c>
      <c r="E50" s="546"/>
      <c r="F50" s="546"/>
      <c r="G50" s="546"/>
    </row>
    <row r="51" spans="1:7" ht="12" customHeight="1">
      <c r="A51" s="543" t="s">
        <v>525</v>
      </c>
      <c r="B51" s="16">
        <v>17901</v>
      </c>
      <c r="C51" s="16">
        <v>18182</v>
      </c>
      <c r="D51" s="16">
        <v>17575</v>
      </c>
      <c r="E51" s="546"/>
      <c r="F51" s="546"/>
      <c r="G51" s="546"/>
    </row>
    <row r="52" spans="1:7" ht="12" customHeight="1">
      <c r="A52" s="543" t="s">
        <v>524</v>
      </c>
      <c r="B52" s="16">
        <v>12326</v>
      </c>
      <c r="C52" s="16">
        <v>12442</v>
      </c>
      <c r="D52" s="16">
        <v>11699</v>
      </c>
      <c r="E52" s="546"/>
      <c r="F52" s="546"/>
      <c r="G52" s="546"/>
    </row>
    <row r="53" spans="1:7" ht="12" customHeight="1">
      <c r="A53" s="543" t="s">
        <v>523</v>
      </c>
      <c r="B53" s="16">
        <v>7002</v>
      </c>
      <c r="C53" s="16">
        <v>6977</v>
      </c>
      <c r="D53" s="16">
        <v>6607</v>
      </c>
      <c r="E53" s="546"/>
      <c r="F53" s="546"/>
      <c r="G53" s="546"/>
    </row>
    <row r="54" spans="1:7" ht="12" customHeight="1">
      <c r="A54" s="543" t="s">
        <v>522</v>
      </c>
      <c r="B54" s="16">
        <v>14603</v>
      </c>
      <c r="C54" s="16">
        <v>14592</v>
      </c>
      <c r="D54" s="16">
        <v>13270</v>
      </c>
      <c r="E54" s="546"/>
      <c r="F54" s="546"/>
      <c r="G54" s="546"/>
    </row>
    <row r="55" spans="1:7" ht="12" customHeight="1">
      <c r="A55" s="543" t="s">
        <v>521</v>
      </c>
      <c r="B55" s="16">
        <v>7385</v>
      </c>
      <c r="C55" s="16">
        <v>6884</v>
      </c>
      <c r="D55" s="16">
        <v>5838</v>
      </c>
      <c r="E55" s="546"/>
      <c r="F55" s="546"/>
      <c r="G55" s="546"/>
    </row>
    <row r="56" spans="1:7" ht="12" customHeight="1">
      <c r="A56" s="543" t="s">
        <v>4</v>
      </c>
      <c r="B56" s="16">
        <v>22098</v>
      </c>
      <c r="C56" s="16">
        <v>21766</v>
      </c>
      <c r="D56" s="16">
        <v>20465</v>
      </c>
      <c r="E56" s="546"/>
      <c r="F56" s="546"/>
      <c r="G56" s="546"/>
    </row>
    <row r="57" spans="1:7" ht="12" customHeight="1">
      <c r="A57" s="543" t="s">
        <v>520</v>
      </c>
      <c r="B57" s="16">
        <v>3287</v>
      </c>
      <c r="C57" s="16">
        <v>3503</v>
      </c>
      <c r="D57" s="16">
        <v>3215</v>
      </c>
      <c r="E57" s="546"/>
      <c r="F57" s="546"/>
      <c r="G57" s="546"/>
    </row>
    <row r="58" spans="1:7" ht="12" customHeight="1">
      <c r="A58" s="543" t="s">
        <v>519</v>
      </c>
      <c r="B58" s="16">
        <v>16780</v>
      </c>
      <c r="C58" s="16">
        <v>16395</v>
      </c>
      <c r="D58" s="16">
        <v>15427</v>
      </c>
      <c r="E58" s="546"/>
      <c r="F58" s="546"/>
      <c r="G58" s="546"/>
    </row>
    <row r="59" spans="1:7" ht="12" customHeight="1">
      <c r="A59" s="543" t="s">
        <v>518</v>
      </c>
      <c r="B59" s="16">
        <v>5413</v>
      </c>
      <c r="C59" s="16">
        <v>5938</v>
      </c>
      <c r="D59" s="16">
        <v>6034</v>
      </c>
      <c r="E59" s="546"/>
      <c r="F59" s="546"/>
      <c r="G59" s="546"/>
    </row>
    <row r="60" spans="1:7" ht="12" customHeight="1">
      <c r="A60" s="543" t="s">
        <v>517</v>
      </c>
      <c r="B60" s="16">
        <v>7176</v>
      </c>
      <c r="C60" s="16">
        <v>8082</v>
      </c>
      <c r="D60" s="16">
        <v>11769</v>
      </c>
      <c r="E60" s="546"/>
      <c r="F60" s="546"/>
      <c r="G60" s="546"/>
    </row>
    <row r="61" spans="1:7" ht="12" customHeight="1">
      <c r="A61" s="543" t="s">
        <v>516</v>
      </c>
      <c r="B61" s="16">
        <v>10630</v>
      </c>
      <c r="C61" s="16">
        <v>11022</v>
      </c>
      <c r="D61" s="16">
        <v>11552</v>
      </c>
      <c r="E61" s="546"/>
      <c r="F61" s="546"/>
      <c r="G61" s="546"/>
    </row>
    <row r="62" spans="1:7" ht="12" customHeight="1">
      <c r="A62" s="543" t="s">
        <v>515</v>
      </c>
      <c r="B62" s="16">
        <v>4370</v>
      </c>
      <c r="C62" s="16">
        <v>4359</v>
      </c>
      <c r="D62" s="16">
        <v>3819</v>
      </c>
      <c r="E62" s="546"/>
      <c r="F62" s="546"/>
      <c r="G62" s="546"/>
    </row>
    <row r="63" spans="1:7" ht="12" customHeight="1">
      <c r="A63" s="543" t="s">
        <v>514</v>
      </c>
      <c r="B63" s="16">
        <v>3831</v>
      </c>
      <c r="C63" s="16">
        <v>4029</v>
      </c>
      <c r="D63" s="16">
        <v>4124</v>
      </c>
      <c r="E63" s="546"/>
      <c r="F63" s="546"/>
      <c r="G63" s="546"/>
    </row>
    <row r="64" spans="1:7" ht="12" customHeight="1">
      <c r="A64" s="543" t="s">
        <v>513</v>
      </c>
      <c r="B64" s="16">
        <v>3748</v>
      </c>
      <c r="C64" s="16">
        <v>3710</v>
      </c>
      <c r="D64" s="16">
        <v>3970</v>
      </c>
      <c r="E64" s="546"/>
      <c r="F64" s="546"/>
      <c r="G64" s="546"/>
    </row>
    <row r="65" spans="1:7" ht="12" customHeight="1">
      <c r="A65" s="543" t="s">
        <v>512</v>
      </c>
      <c r="B65" s="16">
        <v>15279</v>
      </c>
      <c r="C65" s="16">
        <v>14666</v>
      </c>
      <c r="D65" s="16">
        <v>13957</v>
      </c>
      <c r="E65" s="546"/>
      <c r="F65" s="546"/>
      <c r="G65" s="546"/>
    </row>
    <row r="66" spans="1:7" ht="12" customHeight="1">
      <c r="A66" s="543" t="s">
        <v>511</v>
      </c>
      <c r="B66" s="16">
        <v>3874</v>
      </c>
      <c r="C66" s="16">
        <v>3647</v>
      </c>
      <c r="D66" s="16">
        <v>3146</v>
      </c>
      <c r="E66" s="546"/>
      <c r="F66" s="546"/>
      <c r="G66" s="546"/>
    </row>
    <row r="67" spans="1:7" ht="12" customHeight="1">
      <c r="A67" s="543" t="s">
        <v>510</v>
      </c>
      <c r="B67" s="16">
        <v>11791</v>
      </c>
      <c r="C67" s="16">
        <v>12640</v>
      </c>
      <c r="D67" s="16">
        <v>13933</v>
      </c>
      <c r="E67" s="546"/>
      <c r="F67" s="546"/>
      <c r="G67" s="546"/>
    </row>
    <row r="68" spans="1:7" ht="12" customHeight="1">
      <c r="A68" s="543" t="s">
        <v>509</v>
      </c>
      <c r="B68" s="16">
        <v>19832</v>
      </c>
      <c r="C68" s="16">
        <v>23653</v>
      </c>
      <c r="D68" s="16">
        <v>28272</v>
      </c>
      <c r="E68" s="546"/>
      <c r="F68" s="546"/>
      <c r="G68" s="546"/>
    </row>
    <row r="69" spans="1:7" ht="12" customHeight="1">
      <c r="A69" s="543" t="s">
        <v>508</v>
      </c>
      <c r="B69" s="16">
        <v>2904</v>
      </c>
      <c r="C69" s="16">
        <v>3175</v>
      </c>
      <c r="D69" s="16">
        <v>3402</v>
      </c>
      <c r="E69" s="546"/>
      <c r="F69" s="546"/>
      <c r="G69" s="546"/>
    </row>
    <row r="70" spans="1:7" ht="12" customHeight="1">
      <c r="A70" s="543" t="s">
        <v>507</v>
      </c>
      <c r="B70" s="16">
        <v>37167</v>
      </c>
      <c r="C70" s="16">
        <v>38031</v>
      </c>
      <c r="D70" s="16">
        <v>38318</v>
      </c>
      <c r="E70" s="546"/>
      <c r="F70" s="546"/>
      <c r="G70" s="546"/>
    </row>
    <row r="71" spans="1:7" ht="12" customHeight="1">
      <c r="A71" s="543" t="s">
        <v>506</v>
      </c>
      <c r="B71" s="16">
        <v>12061</v>
      </c>
      <c r="C71" s="16">
        <v>11689</v>
      </c>
      <c r="D71" s="16">
        <v>11247</v>
      </c>
      <c r="E71" s="546"/>
      <c r="F71" s="546"/>
      <c r="G71" s="546"/>
    </row>
    <row r="72" spans="1:7" ht="12" customHeight="1">
      <c r="A72" s="543" t="s">
        <v>505</v>
      </c>
      <c r="B72" s="16">
        <v>3226</v>
      </c>
      <c r="C72" s="16">
        <v>3285</v>
      </c>
      <c r="D72" s="16">
        <v>2820</v>
      </c>
      <c r="E72" s="546"/>
      <c r="F72" s="546"/>
      <c r="G72" s="546"/>
    </row>
    <row r="73" spans="1:7" ht="12" customHeight="1">
      <c r="A73" s="543" t="s">
        <v>504</v>
      </c>
      <c r="B73" s="16">
        <v>5231</v>
      </c>
      <c r="C73" s="16">
        <v>5271</v>
      </c>
      <c r="D73" s="16">
        <v>4824</v>
      </c>
      <c r="E73" s="546"/>
      <c r="F73" s="546"/>
      <c r="G73" s="546"/>
    </row>
    <row r="74" spans="1:7" ht="12" customHeight="1">
      <c r="A74" s="543" t="s">
        <v>503</v>
      </c>
      <c r="B74" s="16">
        <v>3547</v>
      </c>
      <c r="C74" s="16">
        <v>3619</v>
      </c>
      <c r="D74" s="16">
        <v>3452</v>
      </c>
      <c r="E74" s="546"/>
      <c r="F74" s="546"/>
      <c r="G74" s="546"/>
    </row>
    <row r="75" spans="1:7" ht="12" customHeight="1">
      <c r="A75" s="543" t="s">
        <v>3</v>
      </c>
      <c r="B75" s="16">
        <v>20021</v>
      </c>
      <c r="C75" s="16">
        <v>19083</v>
      </c>
      <c r="D75" s="16">
        <v>17686</v>
      </c>
      <c r="E75" s="546"/>
      <c r="F75" s="546"/>
      <c r="G75" s="546"/>
    </row>
    <row r="76" spans="1:7" ht="12" customHeight="1">
      <c r="A76" s="543" t="s">
        <v>502</v>
      </c>
      <c r="B76" s="16">
        <v>10603</v>
      </c>
      <c r="C76" s="16">
        <v>10854</v>
      </c>
      <c r="D76" s="16">
        <v>10708</v>
      </c>
      <c r="E76" s="546"/>
      <c r="F76" s="546"/>
      <c r="G76" s="546"/>
    </row>
    <row r="77" spans="1:7" ht="12" customHeight="1">
      <c r="A77" s="543" t="s">
        <v>501</v>
      </c>
      <c r="B77" s="16">
        <v>6106</v>
      </c>
      <c r="C77" s="16">
        <v>5836</v>
      </c>
      <c r="D77" s="16">
        <v>5302</v>
      </c>
      <c r="E77" s="546"/>
      <c r="F77" s="546"/>
      <c r="G77" s="546"/>
    </row>
    <row r="78" spans="1:7" ht="12" customHeight="1">
      <c r="A78" s="543" t="s">
        <v>500</v>
      </c>
      <c r="B78" s="16">
        <v>6240</v>
      </c>
      <c r="C78" s="16">
        <v>5931</v>
      </c>
      <c r="D78" s="16">
        <v>5290</v>
      </c>
      <c r="E78" s="546"/>
      <c r="F78" s="546"/>
      <c r="G78" s="546"/>
    </row>
    <row r="79" spans="1:7" ht="12" customHeight="1">
      <c r="A79" s="543" t="s">
        <v>499</v>
      </c>
      <c r="B79" s="16">
        <v>14763</v>
      </c>
      <c r="C79" s="16">
        <v>15856</v>
      </c>
      <c r="D79" s="16">
        <v>16671</v>
      </c>
      <c r="E79" s="546"/>
      <c r="F79" s="546"/>
      <c r="G79" s="546"/>
    </row>
    <row r="80" spans="1:7" ht="12" customHeight="1">
      <c r="A80" s="543" t="s">
        <v>498</v>
      </c>
      <c r="B80" s="16">
        <v>4366</v>
      </c>
      <c r="C80" s="16">
        <v>4542</v>
      </c>
      <c r="D80" s="16">
        <v>4368</v>
      </c>
      <c r="E80" s="546"/>
      <c r="F80" s="546"/>
      <c r="G80" s="546"/>
    </row>
    <row r="81" spans="1:7" ht="12" customHeight="1">
      <c r="A81" s="543" t="s">
        <v>497</v>
      </c>
      <c r="B81" s="16">
        <v>9200</v>
      </c>
      <c r="C81" s="16">
        <v>9280</v>
      </c>
      <c r="D81" s="16">
        <v>9116</v>
      </c>
      <c r="E81" s="546"/>
      <c r="F81" s="546"/>
      <c r="G81" s="546"/>
    </row>
    <row r="82" spans="1:7" ht="12" customHeight="1">
      <c r="A82" s="543" t="s">
        <v>496</v>
      </c>
      <c r="B82" s="16">
        <v>8842</v>
      </c>
      <c r="C82" s="16">
        <v>8985</v>
      </c>
      <c r="D82" s="16">
        <v>8067</v>
      </c>
      <c r="E82" s="546"/>
      <c r="F82" s="546"/>
      <c r="G82" s="546"/>
    </row>
    <row r="83" spans="1:7" ht="12" customHeight="1">
      <c r="A83" s="543" t="s">
        <v>495</v>
      </c>
      <c r="B83" s="16">
        <v>5206</v>
      </c>
      <c r="C83" s="16">
        <v>5251</v>
      </c>
      <c r="D83" s="16">
        <v>4806</v>
      </c>
      <c r="E83" s="546"/>
      <c r="F83" s="546"/>
      <c r="G83" s="546"/>
    </row>
    <row r="84" spans="1:7" ht="12" customHeight="1">
      <c r="A84" s="543" t="s">
        <v>494</v>
      </c>
      <c r="B84" s="16">
        <v>21183</v>
      </c>
      <c r="C84" s="16">
        <v>21251</v>
      </c>
      <c r="D84" s="16">
        <v>20084</v>
      </c>
      <c r="E84" s="546"/>
      <c r="F84" s="546"/>
      <c r="G84" s="546"/>
    </row>
    <row r="85" spans="1:7" ht="12" customHeight="1">
      <c r="A85" s="543" t="s">
        <v>493</v>
      </c>
      <c r="B85" s="16">
        <v>4078</v>
      </c>
      <c r="C85" s="16">
        <v>4241</v>
      </c>
      <c r="D85" s="16">
        <v>4069</v>
      </c>
      <c r="E85" s="546"/>
      <c r="F85" s="546"/>
      <c r="G85" s="546"/>
    </row>
    <row r="86" spans="1:7" ht="12" customHeight="1">
      <c r="A86" s="543" t="s">
        <v>492</v>
      </c>
      <c r="B86" s="16">
        <v>12798</v>
      </c>
      <c r="C86" s="16">
        <v>12932</v>
      </c>
      <c r="D86" s="16">
        <v>12262</v>
      </c>
      <c r="E86" s="546"/>
      <c r="F86" s="546"/>
      <c r="G86" s="546"/>
    </row>
    <row r="87" spans="1:7" ht="12" customHeight="1">
      <c r="A87" s="543" t="s">
        <v>491</v>
      </c>
      <c r="B87" s="16">
        <v>8551</v>
      </c>
      <c r="C87" s="16">
        <v>9070</v>
      </c>
      <c r="D87" s="16">
        <v>9003</v>
      </c>
      <c r="E87" s="546"/>
      <c r="F87" s="546"/>
      <c r="G87" s="546"/>
    </row>
    <row r="88" spans="1:7" ht="12" customHeight="1">
      <c r="A88" s="543" t="s">
        <v>490</v>
      </c>
      <c r="B88" s="16">
        <v>15247</v>
      </c>
      <c r="C88" s="16">
        <v>16321</v>
      </c>
      <c r="D88" s="16">
        <v>19491</v>
      </c>
      <c r="E88" s="546"/>
      <c r="F88" s="546"/>
      <c r="G88" s="546"/>
    </row>
    <row r="89" spans="1:7" ht="12" customHeight="1">
      <c r="A89" s="543" t="s">
        <v>489</v>
      </c>
      <c r="B89" s="16">
        <v>26111</v>
      </c>
      <c r="C89" s="16">
        <v>29026</v>
      </c>
      <c r="D89" s="16">
        <v>37153</v>
      </c>
      <c r="E89" s="546"/>
      <c r="F89" s="546"/>
      <c r="G89" s="546"/>
    </row>
    <row r="90" spans="1:7" ht="12" customHeight="1">
      <c r="A90" s="543" t="s">
        <v>488</v>
      </c>
      <c r="B90" s="16">
        <v>4962</v>
      </c>
      <c r="C90" s="16">
        <v>5675</v>
      </c>
      <c r="D90" s="16">
        <v>7112</v>
      </c>
      <c r="E90" s="546"/>
      <c r="F90" s="546"/>
      <c r="G90" s="546"/>
    </row>
    <row r="91" spans="1:7" ht="12" customHeight="1">
      <c r="A91" s="543" t="s">
        <v>487</v>
      </c>
      <c r="B91" s="545">
        <v>3867</v>
      </c>
      <c r="C91" s="545">
        <v>4204</v>
      </c>
      <c r="D91" s="545">
        <v>4026</v>
      </c>
      <c r="E91" s="546"/>
      <c r="F91" s="546"/>
      <c r="G91" s="546"/>
    </row>
    <row r="92" spans="1:7" ht="12" customHeight="1">
      <c r="A92" s="543" t="s">
        <v>486</v>
      </c>
      <c r="B92" s="16">
        <v>10741</v>
      </c>
      <c r="C92" s="16">
        <v>11243</v>
      </c>
      <c r="D92" s="16">
        <v>10372</v>
      </c>
      <c r="E92" s="546"/>
      <c r="F92" s="546"/>
      <c r="G92" s="546"/>
    </row>
    <row r="93" spans="1:7" ht="12" customHeight="1">
      <c r="A93" s="543" t="s">
        <v>485</v>
      </c>
      <c r="B93" s="16">
        <v>5582</v>
      </c>
      <c r="C93" s="16">
        <v>5540</v>
      </c>
      <c r="D93" s="16">
        <v>5048</v>
      </c>
      <c r="E93" s="546"/>
      <c r="F93" s="546"/>
      <c r="G93" s="546"/>
    </row>
    <row r="94" spans="1:7" ht="12" customHeight="1">
      <c r="A94" s="543" t="s">
        <v>484</v>
      </c>
      <c r="B94" s="16">
        <v>5422</v>
      </c>
      <c r="C94" s="16">
        <v>5494</v>
      </c>
      <c r="D94" s="16">
        <v>5203</v>
      </c>
      <c r="E94" s="546"/>
      <c r="F94" s="546"/>
      <c r="G94" s="546"/>
    </row>
    <row r="95" spans="1:7" ht="12" customHeight="1">
      <c r="A95" s="543" t="s">
        <v>483</v>
      </c>
      <c r="B95" s="16">
        <v>6112</v>
      </c>
      <c r="C95" s="16">
        <v>6546</v>
      </c>
      <c r="D95" s="16">
        <v>6396</v>
      </c>
      <c r="E95" s="546"/>
      <c r="F95" s="546"/>
      <c r="G95" s="546"/>
    </row>
    <row r="96" spans="1:7" ht="12" customHeight="1">
      <c r="A96" s="543" t="s">
        <v>482</v>
      </c>
      <c r="B96" s="16">
        <v>7150</v>
      </c>
      <c r="C96" s="16">
        <v>7220</v>
      </c>
      <c r="D96" s="16">
        <v>6982</v>
      </c>
      <c r="E96" s="546"/>
      <c r="F96" s="546"/>
      <c r="G96" s="546"/>
    </row>
    <row r="97" spans="1:7" ht="12" customHeight="1">
      <c r="A97" s="543" t="s">
        <v>481</v>
      </c>
      <c r="B97" s="16">
        <v>7507</v>
      </c>
      <c r="C97" s="16">
        <v>8334</v>
      </c>
      <c r="D97" s="16">
        <v>8426</v>
      </c>
      <c r="E97" s="546"/>
      <c r="F97" s="546"/>
      <c r="G97" s="546"/>
    </row>
    <row r="98" spans="1:7" ht="12" customHeight="1">
      <c r="A98" s="543" t="s">
        <v>480</v>
      </c>
      <c r="B98" s="16">
        <v>29841</v>
      </c>
      <c r="C98" s="16">
        <v>29025</v>
      </c>
      <c r="D98" s="16">
        <v>30928</v>
      </c>
      <c r="E98" s="546"/>
      <c r="F98" s="546"/>
      <c r="G98" s="546"/>
    </row>
    <row r="99" spans="1:7" ht="12" customHeight="1">
      <c r="A99" s="543" t="s">
        <v>479</v>
      </c>
      <c r="B99" s="16">
        <v>8953</v>
      </c>
      <c r="C99" s="16">
        <v>9060</v>
      </c>
      <c r="D99" s="16">
        <v>8180</v>
      </c>
      <c r="E99" s="546"/>
      <c r="F99" s="546"/>
      <c r="G99" s="546"/>
    </row>
    <row r="100" spans="1:7" ht="12" customHeight="1">
      <c r="A100" s="543" t="s">
        <v>478</v>
      </c>
      <c r="B100" s="16">
        <v>6939</v>
      </c>
      <c r="C100" s="16">
        <v>7083</v>
      </c>
      <c r="D100" s="16">
        <v>7043</v>
      </c>
      <c r="E100" s="546"/>
      <c r="F100" s="546"/>
      <c r="G100" s="546"/>
    </row>
    <row r="101" spans="1:7" ht="12" customHeight="1">
      <c r="A101" s="543" t="s">
        <v>477</v>
      </c>
      <c r="B101" s="16">
        <v>2852</v>
      </c>
      <c r="C101" s="16">
        <v>3352</v>
      </c>
      <c r="D101" s="16">
        <v>3474</v>
      </c>
      <c r="E101" s="546"/>
      <c r="F101" s="546"/>
      <c r="G101" s="546"/>
    </row>
    <row r="102" spans="1:7" ht="12" customHeight="1">
      <c r="A102" s="543" t="s">
        <v>476</v>
      </c>
      <c r="B102" s="16">
        <v>3738</v>
      </c>
      <c r="C102" s="16">
        <v>3896</v>
      </c>
      <c r="D102" s="16">
        <v>3802</v>
      </c>
      <c r="E102" s="546"/>
      <c r="F102" s="546"/>
      <c r="G102" s="546"/>
    </row>
    <row r="103" spans="1:7" ht="12" customHeight="1">
      <c r="A103" s="543" t="s">
        <v>475</v>
      </c>
      <c r="B103" s="16">
        <v>5184</v>
      </c>
      <c r="C103" s="16">
        <v>5264</v>
      </c>
      <c r="D103" s="16">
        <v>4965</v>
      </c>
      <c r="E103" s="546"/>
      <c r="F103" s="546"/>
      <c r="G103" s="546"/>
    </row>
    <row r="104" spans="1:7" ht="12" customHeight="1">
      <c r="A104" s="543" t="s">
        <v>474</v>
      </c>
      <c r="B104" s="16">
        <v>13315</v>
      </c>
      <c r="C104" s="16">
        <v>15865</v>
      </c>
      <c r="D104" s="16">
        <v>18365</v>
      </c>
      <c r="E104" s="546"/>
      <c r="F104" s="546"/>
      <c r="G104" s="546"/>
    </row>
    <row r="105" spans="1:7" ht="12" customHeight="1">
      <c r="A105" s="543" t="s">
        <v>473</v>
      </c>
      <c r="B105" s="16">
        <v>7907</v>
      </c>
      <c r="C105" s="16">
        <v>8325</v>
      </c>
      <c r="D105" s="16">
        <v>7963</v>
      </c>
      <c r="E105" s="546"/>
      <c r="F105" s="546"/>
      <c r="G105" s="546"/>
    </row>
    <row r="106" spans="1:7" ht="12" customHeight="1">
      <c r="A106" s="543" t="s">
        <v>472</v>
      </c>
      <c r="B106" s="16">
        <v>6372</v>
      </c>
      <c r="C106" s="16">
        <v>6564</v>
      </c>
      <c r="D106" s="16">
        <v>5981</v>
      </c>
      <c r="E106" s="546"/>
      <c r="F106" s="546"/>
      <c r="G106" s="546"/>
    </row>
    <row r="107" spans="1:7" ht="12" customHeight="1">
      <c r="A107" s="543" t="s">
        <v>471</v>
      </c>
      <c r="B107" s="16">
        <v>7344</v>
      </c>
      <c r="C107" s="16">
        <v>8061</v>
      </c>
      <c r="D107" s="16">
        <v>9303</v>
      </c>
      <c r="E107" s="546"/>
      <c r="F107" s="546"/>
      <c r="G107" s="546"/>
    </row>
    <row r="108" spans="1:7" ht="12" customHeight="1">
      <c r="A108" s="543" t="s">
        <v>470</v>
      </c>
      <c r="B108" s="16">
        <v>12754</v>
      </c>
      <c r="C108" s="16">
        <v>15152</v>
      </c>
      <c r="D108" s="16">
        <v>17587</v>
      </c>
      <c r="E108" s="546"/>
      <c r="F108" s="546"/>
      <c r="G108" s="546"/>
    </row>
    <row r="109" spans="1:7" ht="12" customHeight="1">
      <c r="A109" s="543" t="s">
        <v>469</v>
      </c>
      <c r="B109" s="16">
        <v>28195</v>
      </c>
      <c r="C109" s="16">
        <v>31047</v>
      </c>
      <c r="D109" s="16">
        <v>33575</v>
      </c>
      <c r="E109" s="546"/>
      <c r="F109" s="546"/>
      <c r="G109" s="546"/>
    </row>
    <row r="110" spans="1:7" ht="12" customHeight="1">
      <c r="A110" s="543" t="s">
        <v>468</v>
      </c>
      <c r="B110" s="16">
        <v>2371</v>
      </c>
      <c r="C110" s="16">
        <v>2262</v>
      </c>
      <c r="D110" s="16">
        <v>2060</v>
      </c>
      <c r="E110" s="546"/>
      <c r="F110" s="546"/>
      <c r="G110" s="546"/>
    </row>
    <row r="111" spans="1:7" ht="12" customHeight="1">
      <c r="A111" s="543" t="s">
        <v>467</v>
      </c>
      <c r="B111" s="16">
        <v>17641</v>
      </c>
      <c r="C111" s="16">
        <v>20846</v>
      </c>
      <c r="D111" s="16">
        <v>23220</v>
      </c>
      <c r="E111" s="546"/>
      <c r="F111" s="546"/>
      <c r="G111" s="546"/>
    </row>
    <row r="112" spans="1:7" ht="12" customHeight="1">
      <c r="A112" s="543" t="s">
        <v>466</v>
      </c>
      <c r="B112" s="16">
        <v>16495</v>
      </c>
      <c r="C112" s="16">
        <v>15655</v>
      </c>
      <c r="D112" s="16">
        <v>14375</v>
      </c>
      <c r="E112" s="546"/>
      <c r="F112" s="546"/>
      <c r="G112" s="546"/>
    </row>
    <row r="113" spans="1:7" ht="12" customHeight="1">
      <c r="A113" s="543" t="s">
        <v>465</v>
      </c>
      <c r="B113" s="16">
        <v>11501</v>
      </c>
      <c r="C113" s="16">
        <v>13297</v>
      </c>
      <c r="D113" s="16">
        <v>15714</v>
      </c>
      <c r="E113" s="546"/>
      <c r="F113" s="546"/>
      <c r="G113" s="546"/>
    </row>
    <row r="114" spans="1:7" ht="12" customHeight="1">
      <c r="A114" s="543" t="s">
        <v>464</v>
      </c>
      <c r="B114" s="16">
        <v>36451</v>
      </c>
      <c r="C114" s="16">
        <v>33867</v>
      </c>
      <c r="D114" s="16">
        <v>32546</v>
      </c>
      <c r="E114" s="546"/>
      <c r="F114" s="546"/>
      <c r="G114" s="546"/>
    </row>
    <row r="115" spans="1:7" ht="12" customHeight="1">
      <c r="A115" s="543" t="s">
        <v>463</v>
      </c>
      <c r="B115" s="16">
        <v>34331</v>
      </c>
      <c r="C115" s="16">
        <v>33308</v>
      </c>
      <c r="D115" s="16">
        <v>32055</v>
      </c>
      <c r="E115" s="546"/>
      <c r="F115" s="546"/>
      <c r="G115" s="546"/>
    </row>
    <row r="116" spans="1:7" ht="12" customHeight="1">
      <c r="A116" s="543" t="s">
        <v>462</v>
      </c>
      <c r="B116" s="16">
        <v>30823</v>
      </c>
      <c r="C116" s="16">
        <v>32060</v>
      </c>
      <c r="D116" s="16">
        <v>31793</v>
      </c>
      <c r="E116" s="546"/>
      <c r="F116" s="546"/>
      <c r="G116" s="546"/>
    </row>
    <row r="117" spans="1:7" ht="12" customHeight="1">
      <c r="A117" s="543" t="s">
        <v>461</v>
      </c>
      <c r="B117" s="16">
        <v>9494</v>
      </c>
      <c r="C117" s="16">
        <v>9655</v>
      </c>
      <c r="D117" s="16">
        <v>9070</v>
      </c>
      <c r="E117" s="546"/>
      <c r="F117" s="546"/>
      <c r="G117" s="546"/>
    </row>
    <row r="118" spans="1:7" ht="12" customHeight="1">
      <c r="A118" s="543" t="s">
        <v>460</v>
      </c>
      <c r="B118" s="16">
        <v>11948</v>
      </c>
      <c r="C118" s="16">
        <v>12992</v>
      </c>
      <c r="D118" s="16">
        <v>12650</v>
      </c>
      <c r="E118" s="546"/>
      <c r="F118" s="546"/>
      <c r="G118" s="546"/>
    </row>
    <row r="119" spans="1:7" ht="12" customHeight="1">
      <c r="A119" s="543" t="s">
        <v>459</v>
      </c>
      <c r="B119" s="16">
        <v>18722</v>
      </c>
      <c r="C119" s="16">
        <v>18326</v>
      </c>
      <c r="D119" s="16">
        <v>17498</v>
      </c>
      <c r="E119" s="546"/>
      <c r="F119" s="546"/>
      <c r="G119" s="546"/>
    </row>
    <row r="120" spans="1:7" ht="12" customHeight="1">
      <c r="A120" s="543" t="s">
        <v>458</v>
      </c>
      <c r="B120" s="16">
        <v>7734</v>
      </c>
      <c r="C120" s="16">
        <v>10557</v>
      </c>
      <c r="D120" s="16">
        <v>12846</v>
      </c>
      <c r="E120" s="546"/>
      <c r="F120" s="546"/>
      <c r="G120" s="546"/>
    </row>
    <row r="121" spans="1:7" ht="12" customHeight="1">
      <c r="A121" s="543" t="s">
        <v>457</v>
      </c>
      <c r="B121" s="545">
        <v>23891</v>
      </c>
      <c r="C121" s="545">
        <v>23811</v>
      </c>
      <c r="D121" s="545">
        <v>23296</v>
      </c>
      <c r="E121" s="546"/>
      <c r="F121" s="546"/>
      <c r="G121" s="546"/>
    </row>
    <row r="122" spans="1:7" ht="12" customHeight="1">
      <c r="A122" s="543" t="s">
        <v>456</v>
      </c>
      <c r="B122" s="16">
        <v>3785</v>
      </c>
      <c r="C122" s="16">
        <v>3594</v>
      </c>
      <c r="D122" s="16">
        <v>3262</v>
      </c>
      <c r="E122" s="546"/>
      <c r="F122" s="546"/>
      <c r="G122" s="546"/>
    </row>
    <row r="123" spans="1:7" ht="12" customHeight="1">
      <c r="A123" s="543" t="s">
        <v>455</v>
      </c>
      <c r="B123" s="16">
        <v>6207</v>
      </c>
      <c r="C123" s="16">
        <v>6900</v>
      </c>
      <c r="D123" s="16">
        <v>8620</v>
      </c>
      <c r="E123" s="546"/>
      <c r="F123" s="546"/>
      <c r="G123" s="546"/>
    </row>
    <row r="124" spans="1:7" ht="12" customHeight="1">
      <c r="A124" s="543" t="s">
        <v>454</v>
      </c>
      <c r="B124" s="16">
        <v>3349</v>
      </c>
      <c r="C124" s="16">
        <v>3448</v>
      </c>
      <c r="D124" s="16">
        <v>4013</v>
      </c>
      <c r="E124" s="546"/>
      <c r="F124" s="546"/>
      <c r="G124" s="546"/>
    </row>
    <row r="125" spans="1:7" ht="12" customHeight="1">
      <c r="A125" s="543" t="s">
        <v>453</v>
      </c>
      <c r="B125" s="16">
        <v>23443</v>
      </c>
      <c r="C125" s="16">
        <v>22411</v>
      </c>
      <c r="D125" s="16">
        <v>20949</v>
      </c>
      <c r="E125" s="546"/>
      <c r="F125" s="546"/>
      <c r="G125" s="546"/>
    </row>
    <row r="126" spans="1:7" ht="12" customHeight="1">
      <c r="A126" s="543" t="s">
        <v>452</v>
      </c>
      <c r="B126" s="16">
        <v>3176</v>
      </c>
      <c r="C126" s="16">
        <v>3357</v>
      </c>
      <c r="D126" s="16">
        <v>3489</v>
      </c>
      <c r="E126" s="546"/>
      <c r="F126" s="546"/>
      <c r="G126" s="546"/>
    </row>
    <row r="127" spans="1:7">
      <c r="A127" s="543" t="s">
        <v>12</v>
      </c>
      <c r="B127" s="16">
        <v>11529</v>
      </c>
      <c r="C127" s="16">
        <v>11482</v>
      </c>
      <c r="D127" s="16">
        <v>10804</v>
      </c>
      <c r="E127" s="546"/>
      <c r="F127" s="546"/>
      <c r="G127" s="546"/>
    </row>
    <row r="128" spans="1:7">
      <c r="A128" s="543" t="s">
        <v>451</v>
      </c>
      <c r="B128" s="16">
        <v>4262</v>
      </c>
      <c r="C128" s="16">
        <v>4450</v>
      </c>
      <c r="D128" s="16">
        <v>4335</v>
      </c>
      <c r="E128" s="546"/>
      <c r="F128" s="546"/>
      <c r="G128" s="546"/>
    </row>
    <row r="129" spans="1:7">
      <c r="A129" s="543" t="s">
        <v>450</v>
      </c>
      <c r="B129" s="16">
        <v>6393</v>
      </c>
      <c r="C129" s="16">
        <v>6907</v>
      </c>
      <c r="D129" s="16">
        <v>6955</v>
      </c>
      <c r="E129" s="546"/>
      <c r="F129" s="546"/>
      <c r="G129" s="546"/>
    </row>
    <row r="130" spans="1:7">
      <c r="A130" s="543" t="s">
        <v>449</v>
      </c>
      <c r="B130" s="16">
        <v>8789</v>
      </c>
      <c r="C130" s="16">
        <v>10168</v>
      </c>
      <c r="D130" s="16">
        <v>11214</v>
      </c>
      <c r="E130" s="546"/>
      <c r="F130" s="546"/>
      <c r="G130" s="546"/>
    </row>
    <row r="131" spans="1:7">
      <c r="A131" s="543" t="s">
        <v>448</v>
      </c>
      <c r="B131" s="16">
        <v>6603</v>
      </c>
      <c r="C131" s="16">
        <v>6174</v>
      </c>
      <c r="D131" s="16">
        <v>6004</v>
      </c>
      <c r="E131" s="546"/>
      <c r="F131" s="546"/>
      <c r="G131" s="546"/>
    </row>
    <row r="132" spans="1:7">
      <c r="A132" s="543" t="s">
        <v>447</v>
      </c>
      <c r="B132" s="16">
        <v>10244</v>
      </c>
      <c r="C132" s="16">
        <v>9947</v>
      </c>
      <c r="D132" s="16">
        <v>9343</v>
      </c>
      <c r="E132" s="546"/>
      <c r="F132" s="546"/>
      <c r="G132" s="546"/>
    </row>
    <row r="133" spans="1:7">
      <c r="A133" s="543" t="s">
        <v>446</v>
      </c>
      <c r="B133" s="16">
        <v>5809</v>
      </c>
      <c r="C133" s="16">
        <v>6008</v>
      </c>
      <c r="D133" s="16">
        <v>5811</v>
      </c>
      <c r="E133" s="546"/>
      <c r="F133" s="546"/>
      <c r="G133" s="546"/>
    </row>
    <row r="134" spans="1:7">
      <c r="A134" s="543" t="s">
        <v>445</v>
      </c>
      <c r="B134" s="16">
        <v>9822</v>
      </c>
      <c r="C134" s="16">
        <v>9822</v>
      </c>
      <c r="D134" s="16">
        <v>9217</v>
      </c>
      <c r="E134" s="546"/>
      <c r="F134" s="546"/>
      <c r="G134" s="546"/>
    </row>
    <row r="135" spans="1:7">
      <c r="A135" s="543" t="s">
        <v>444</v>
      </c>
      <c r="B135" s="16">
        <v>8694</v>
      </c>
      <c r="C135" s="16">
        <v>8296</v>
      </c>
      <c r="D135" s="16">
        <v>8041</v>
      </c>
    </row>
    <row r="136" spans="1:7">
      <c r="A136" s="543" t="s">
        <v>443</v>
      </c>
      <c r="B136" s="16">
        <v>29461</v>
      </c>
      <c r="C136" s="16">
        <v>28405</v>
      </c>
      <c r="D136" s="16">
        <v>27134</v>
      </c>
    </row>
    <row r="137" spans="1:7">
      <c r="A137" s="543" t="s">
        <v>442</v>
      </c>
      <c r="B137" s="16">
        <v>5839</v>
      </c>
      <c r="C137" s="16">
        <v>5825</v>
      </c>
      <c r="D137" s="16">
        <v>5755</v>
      </c>
    </row>
    <row r="138" spans="1:7">
      <c r="A138" s="543" t="s">
        <v>441</v>
      </c>
      <c r="B138" s="16">
        <v>6404</v>
      </c>
      <c r="C138" s="16">
        <v>6472</v>
      </c>
      <c r="D138" s="16">
        <v>6087</v>
      </c>
    </row>
    <row r="139" spans="1:7">
      <c r="A139" s="543" t="s">
        <v>440</v>
      </c>
      <c r="B139" s="16">
        <v>2702</v>
      </c>
      <c r="C139" s="16">
        <v>2799</v>
      </c>
      <c r="D139" s="16">
        <v>2624</v>
      </c>
    </row>
    <row r="140" spans="1:7">
      <c r="A140" s="543" t="s">
        <v>439</v>
      </c>
      <c r="B140" s="16">
        <v>18350</v>
      </c>
      <c r="C140" s="16">
        <v>18505</v>
      </c>
      <c r="D140" s="16">
        <v>17492</v>
      </c>
    </row>
    <row r="141" spans="1:7">
      <c r="A141" s="543" t="s">
        <v>438</v>
      </c>
      <c r="B141" s="16">
        <v>11167</v>
      </c>
      <c r="C141" s="16">
        <v>10675</v>
      </c>
      <c r="D141" s="16">
        <v>10458</v>
      </c>
    </row>
    <row r="142" spans="1:7">
      <c r="A142" s="543" t="s">
        <v>437</v>
      </c>
      <c r="B142" s="16">
        <v>22841</v>
      </c>
      <c r="C142" s="16">
        <v>22925</v>
      </c>
      <c r="D142" s="16">
        <v>20872</v>
      </c>
    </row>
    <row r="143" spans="1:7">
      <c r="A143" s="543" t="s">
        <v>436</v>
      </c>
      <c r="B143" s="16">
        <v>35692</v>
      </c>
      <c r="C143" s="16">
        <v>33462</v>
      </c>
      <c r="D143" s="16">
        <v>29695</v>
      </c>
    </row>
    <row r="144" spans="1:7">
      <c r="A144" s="543" t="s">
        <v>435</v>
      </c>
      <c r="B144" s="16">
        <v>9080</v>
      </c>
      <c r="C144" s="16">
        <v>9269</v>
      </c>
      <c r="D144" s="16">
        <v>8892</v>
      </c>
    </row>
    <row r="145" spans="1:4">
      <c r="A145" s="543" t="s">
        <v>434</v>
      </c>
      <c r="B145" s="16">
        <v>4536</v>
      </c>
      <c r="C145" s="16">
        <v>5006</v>
      </c>
      <c r="D145" s="16">
        <v>4840</v>
      </c>
    </row>
    <row r="146" spans="1:4">
      <c r="A146" s="543" t="s">
        <v>433</v>
      </c>
      <c r="B146" s="16">
        <v>5321</v>
      </c>
      <c r="C146" s="16">
        <v>5396</v>
      </c>
      <c r="D146" s="16">
        <v>4917</v>
      </c>
    </row>
    <row r="147" spans="1:4">
      <c r="A147" s="543" t="s">
        <v>432</v>
      </c>
      <c r="B147" s="16">
        <v>5861</v>
      </c>
      <c r="C147" s="16">
        <v>6022</v>
      </c>
      <c r="D147" s="16">
        <v>6225</v>
      </c>
    </row>
    <row r="148" spans="1:4">
      <c r="A148" s="543" t="s">
        <v>431</v>
      </c>
      <c r="B148" s="16">
        <v>22234</v>
      </c>
      <c r="C148" s="16">
        <v>22411</v>
      </c>
      <c r="D148" s="16">
        <v>21100</v>
      </c>
    </row>
    <row r="149" spans="1:4">
      <c r="A149" s="543" t="s">
        <v>430</v>
      </c>
      <c r="B149" s="16">
        <v>5938</v>
      </c>
      <c r="C149" s="16">
        <v>5892</v>
      </c>
      <c r="D149" s="16">
        <v>5516</v>
      </c>
    </row>
    <row r="150" spans="1:4">
      <c r="A150" s="543" t="s">
        <v>429</v>
      </c>
      <c r="B150" s="16">
        <v>3144</v>
      </c>
      <c r="C150" s="16">
        <v>3108</v>
      </c>
      <c r="D150" s="16">
        <v>2892</v>
      </c>
    </row>
    <row r="151" spans="1:4">
      <c r="A151" s="543" t="s">
        <v>428</v>
      </c>
      <c r="B151" s="16">
        <v>14911</v>
      </c>
      <c r="C151" s="16">
        <v>15336</v>
      </c>
      <c r="D151" s="16">
        <v>14452</v>
      </c>
    </row>
    <row r="152" spans="1:4">
      <c r="A152" s="543" t="s">
        <v>427</v>
      </c>
      <c r="B152" s="16">
        <v>34220</v>
      </c>
      <c r="C152" s="16">
        <v>32513</v>
      </c>
      <c r="D152" s="16">
        <v>30523</v>
      </c>
    </row>
    <row r="153" spans="1:4">
      <c r="A153" s="543" t="s">
        <v>426</v>
      </c>
      <c r="B153" s="16">
        <v>29872</v>
      </c>
      <c r="C153" s="16">
        <v>29787</v>
      </c>
      <c r="D153" s="16">
        <v>28997</v>
      </c>
    </row>
    <row r="154" spans="1:4">
      <c r="A154" s="543" t="s">
        <v>425</v>
      </c>
      <c r="B154" s="16">
        <v>12030</v>
      </c>
      <c r="C154" s="16">
        <v>12099</v>
      </c>
      <c r="D154" s="16">
        <v>11707</v>
      </c>
    </row>
    <row r="155" spans="1:4">
      <c r="A155" s="543" t="s">
        <v>424</v>
      </c>
      <c r="B155" s="16">
        <v>8847</v>
      </c>
      <c r="C155" s="16">
        <v>9162</v>
      </c>
      <c r="D155" s="16">
        <v>10986</v>
      </c>
    </row>
    <row r="156" spans="1:4">
      <c r="A156" s="543" t="s">
        <v>423</v>
      </c>
      <c r="B156" s="16">
        <v>7786</v>
      </c>
      <c r="C156" s="16">
        <v>7621</v>
      </c>
      <c r="D156" s="16">
        <v>7198</v>
      </c>
    </row>
    <row r="157" spans="1:4">
      <c r="A157" s="543" t="s">
        <v>422</v>
      </c>
      <c r="B157" s="16">
        <v>13159</v>
      </c>
      <c r="C157" s="16">
        <v>13017</v>
      </c>
      <c r="D157" s="16">
        <v>11738</v>
      </c>
    </row>
    <row r="158" spans="1:4">
      <c r="A158" s="543" t="s">
        <v>421</v>
      </c>
      <c r="B158" s="16">
        <v>18290</v>
      </c>
      <c r="C158" s="16">
        <v>18295</v>
      </c>
      <c r="D158" s="16">
        <v>17097</v>
      </c>
    </row>
    <row r="159" spans="1:4">
      <c r="A159" s="543" t="s">
        <v>420</v>
      </c>
      <c r="B159" s="16">
        <v>6743</v>
      </c>
      <c r="C159" s="16">
        <v>6130</v>
      </c>
      <c r="D159" s="16">
        <v>5407</v>
      </c>
    </row>
    <row r="160" spans="1:4">
      <c r="A160" s="543" t="s">
        <v>419</v>
      </c>
      <c r="B160" s="16">
        <v>19532</v>
      </c>
      <c r="C160" s="16">
        <v>19805</v>
      </c>
      <c r="D160" s="16">
        <v>19747</v>
      </c>
    </row>
    <row r="161" spans="1:4">
      <c r="A161" s="543" t="s">
        <v>418</v>
      </c>
      <c r="B161" s="16">
        <v>29143</v>
      </c>
      <c r="C161" s="16">
        <v>27642</v>
      </c>
      <c r="D161" s="16">
        <v>25881</v>
      </c>
    </row>
    <row r="162" spans="1:4">
      <c r="A162" s="543" t="s">
        <v>417</v>
      </c>
      <c r="B162" s="16">
        <v>2948</v>
      </c>
      <c r="C162" s="16">
        <v>4080</v>
      </c>
      <c r="D162" s="16">
        <v>5802</v>
      </c>
    </row>
    <row r="163" spans="1:4">
      <c r="A163" s="543" t="s">
        <v>416</v>
      </c>
      <c r="B163" s="16">
        <v>12157</v>
      </c>
      <c r="C163" s="16">
        <v>12620</v>
      </c>
      <c r="D163" s="16">
        <v>12028</v>
      </c>
    </row>
    <row r="164" spans="1:4">
      <c r="A164" s="543" t="s">
        <v>415</v>
      </c>
      <c r="B164" s="16">
        <v>5336</v>
      </c>
      <c r="C164" s="16">
        <v>5192</v>
      </c>
      <c r="D164" s="16">
        <v>4788</v>
      </c>
    </row>
    <row r="165" spans="1:4">
      <c r="A165" s="543" t="s">
        <v>414</v>
      </c>
      <c r="B165" s="16">
        <v>11945</v>
      </c>
      <c r="C165" s="16">
        <v>11673</v>
      </c>
      <c r="D165" s="16">
        <v>12032</v>
      </c>
    </row>
    <row r="166" spans="1:4">
      <c r="A166" s="543" t="s">
        <v>413</v>
      </c>
      <c r="B166" s="16">
        <v>8914</v>
      </c>
      <c r="C166" s="16">
        <v>8688</v>
      </c>
      <c r="D166" s="16">
        <v>7866</v>
      </c>
    </row>
    <row r="167" spans="1:4">
      <c r="A167" s="543" t="s">
        <v>412</v>
      </c>
      <c r="B167" s="16">
        <v>10488</v>
      </c>
      <c r="C167" s="16">
        <v>9867</v>
      </c>
      <c r="D167" s="16">
        <v>8850</v>
      </c>
    </row>
    <row r="168" spans="1:4">
      <c r="A168" s="543" t="s">
        <v>411</v>
      </c>
      <c r="B168" s="16">
        <v>8625</v>
      </c>
      <c r="C168" s="16">
        <v>9055</v>
      </c>
      <c r="D168" s="16">
        <v>8704</v>
      </c>
    </row>
    <row r="169" spans="1:4">
      <c r="A169" s="543" t="s">
        <v>410</v>
      </c>
      <c r="B169" s="16">
        <v>5690</v>
      </c>
      <c r="C169" s="16">
        <v>5377</v>
      </c>
      <c r="D169" s="16">
        <v>5115</v>
      </c>
    </row>
    <row r="170" spans="1:4">
      <c r="A170" s="543" t="s">
        <v>409</v>
      </c>
      <c r="B170" s="16">
        <v>11000</v>
      </c>
      <c r="C170" s="16">
        <v>11096</v>
      </c>
      <c r="D170" s="16">
        <v>11053</v>
      </c>
    </row>
    <row r="171" spans="1:4">
      <c r="A171" s="543" t="s">
        <v>408</v>
      </c>
      <c r="B171" s="16">
        <v>3347</v>
      </c>
      <c r="C171" s="16">
        <v>3438</v>
      </c>
      <c r="D171" s="16">
        <v>3334</v>
      </c>
    </row>
    <row r="172" spans="1:4">
      <c r="A172" s="543" t="s">
        <v>407</v>
      </c>
      <c r="B172" s="16">
        <v>8779</v>
      </c>
      <c r="C172" s="16">
        <v>8630</v>
      </c>
      <c r="D172" s="16">
        <v>8328</v>
      </c>
    </row>
    <row r="173" spans="1:4">
      <c r="A173" s="543" t="s">
        <v>406</v>
      </c>
      <c r="B173" s="16">
        <v>6729</v>
      </c>
      <c r="C173" s="16">
        <v>7122</v>
      </c>
      <c r="D173" s="16">
        <v>7165</v>
      </c>
    </row>
    <row r="174" spans="1:4">
      <c r="A174" s="543" t="s">
        <v>405</v>
      </c>
      <c r="B174" s="16">
        <v>4667</v>
      </c>
      <c r="C174" s="16">
        <v>4612</v>
      </c>
      <c r="D174" s="16">
        <v>4260</v>
      </c>
    </row>
    <row r="175" spans="1:4">
      <c r="A175" s="543" t="s">
        <v>404</v>
      </c>
      <c r="B175" s="16">
        <v>6125</v>
      </c>
      <c r="C175" s="16">
        <v>6152</v>
      </c>
      <c r="D175" s="16">
        <v>6126</v>
      </c>
    </row>
    <row r="176" spans="1:4">
      <c r="A176" s="543" t="s">
        <v>403</v>
      </c>
      <c r="B176" s="16">
        <v>7868</v>
      </c>
      <c r="C176" s="16">
        <v>9621</v>
      </c>
      <c r="D176" s="16">
        <v>11319</v>
      </c>
    </row>
    <row r="177" spans="1:4">
      <c r="A177" s="543" t="s">
        <v>402</v>
      </c>
      <c r="B177" s="16">
        <v>27529</v>
      </c>
      <c r="C177" s="16">
        <v>25781</v>
      </c>
      <c r="D177" s="16">
        <v>24403</v>
      </c>
    </row>
    <row r="178" spans="1:4">
      <c r="A178" s="543" t="s">
        <v>401</v>
      </c>
      <c r="B178" s="16">
        <v>4572</v>
      </c>
      <c r="C178" s="16">
        <v>4570</v>
      </c>
      <c r="D178" s="16">
        <v>4366</v>
      </c>
    </row>
    <row r="179" spans="1:4">
      <c r="A179" s="543" t="s">
        <v>400</v>
      </c>
      <c r="B179" s="16">
        <v>12808</v>
      </c>
      <c r="C179" s="16">
        <v>12722</v>
      </c>
      <c r="D179" s="16">
        <v>11838</v>
      </c>
    </row>
    <row r="180" spans="1:4">
      <c r="A180" s="543" t="s">
        <v>399</v>
      </c>
      <c r="B180" s="16">
        <v>2224</v>
      </c>
      <c r="C180" s="16">
        <v>2220</v>
      </c>
      <c r="D180" s="16">
        <v>2130</v>
      </c>
    </row>
    <row r="181" spans="1:4">
      <c r="A181" s="543" t="s">
        <v>398</v>
      </c>
      <c r="B181" s="16">
        <v>7404</v>
      </c>
      <c r="C181" s="16">
        <v>7406</v>
      </c>
      <c r="D181" s="16">
        <v>6715</v>
      </c>
    </row>
    <row r="182" spans="1:4">
      <c r="A182" s="543" t="s">
        <v>397</v>
      </c>
      <c r="B182" s="16">
        <v>4360</v>
      </c>
      <c r="C182" s="16">
        <v>5145</v>
      </c>
      <c r="D182" s="16">
        <v>5702</v>
      </c>
    </row>
    <row r="183" spans="1:4">
      <c r="A183" s="543" t="s">
        <v>396</v>
      </c>
      <c r="B183" s="16">
        <v>19069</v>
      </c>
      <c r="C183" s="16">
        <v>19179</v>
      </c>
      <c r="D183" s="16">
        <v>17436</v>
      </c>
    </row>
    <row r="184" spans="1:4">
      <c r="A184" s="543" t="s">
        <v>395</v>
      </c>
      <c r="B184" s="545">
        <v>11592</v>
      </c>
      <c r="C184" s="545">
        <v>11595</v>
      </c>
      <c r="D184" s="545">
        <v>11241</v>
      </c>
    </row>
    <row r="185" spans="1:4">
      <c r="A185" s="543" t="s">
        <v>394</v>
      </c>
      <c r="B185" s="16">
        <v>6694</v>
      </c>
      <c r="C185" s="16">
        <v>6673</v>
      </c>
      <c r="D185" s="16">
        <v>6214</v>
      </c>
    </row>
    <row r="186" spans="1:4">
      <c r="A186" s="543" t="s">
        <v>393</v>
      </c>
      <c r="B186" s="16">
        <v>7100</v>
      </c>
      <c r="C186" s="16">
        <v>6419</v>
      </c>
      <c r="D186" s="16">
        <v>5408</v>
      </c>
    </row>
    <row r="187" spans="1:4">
      <c r="A187" s="543" t="s">
        <v>392</v>
      </c>
      <c r="B187" s="16">
        <v>7016</v>
      </c>
      <c r="C187" s="16">
        <v>7103</v>
      </c>
      <c r="D187" s="16">
        <v>6304</v>
      </c>
    </row>
    <row r="188" spans="1:4">
      <c r="A188" s="543" t="s">
        <v>391</v>
      </c>
      <c r="B188" s="16">
        <v>18124</v>
      </c>
      <c r="C188" s="16">
        <v>18073</v>
      </c>
      <c r="D188" s="16">
        <v>16905</v>
      </c>
    </row>
    <row r="189" spans="1:4">
      <c r="A189" s="543" t="s">
        <v>390</v>
      </c>
      <c r="B189" s="16">
        <v>20750</v>
      </c>
      <c r="C189" s="16">
        <v>19696</v>
      </c>
      <c r="D189" s="16">
        <v>18176</v>
      </c>
    </row>
    <row r="190" spans="1:4">
      <c r="A190" s="543" t="s">
        <v>389</v>
      </c>
      <c r="B190" s="16">
        <v>7668</v>
      </c>
      <c r="C190" s="16">
        <v>7383</v>
      </c>
      <c r="D190" s="16">
        <v>6909</v>
      </c>
    </row>
    <row r="191" spans="1:4">
      <c r="A191" s="543" t="s">
        <v>388</v>
      </c>
      <c r="B191" s="16">
        <v>20326</v>
      </c>
      <c r="C191" s="16">
        <v>19182</v>
      </c>
      <c r="D191" s="16">
        <v>19129</v>
      </c>
    </row>
    <row r="192" spans="1:4">
      <c r="A192" s="543" t="s">
        <v>387</v>
      </c>
      <c r="B192" s="16">
        <v>16236</v>
      </c>
      <c r="C192" s="16">
        <v>17409</v>
      </c>
      <c r="D192" s="16">
        <v>18526</v>
      </c>
    </row>
    <row r="193" spans="1:4">
      <c r="A193" s="543" t="s">
        <v>386</v>
      </c>
      <c r="B193" s="16">
        <v>14838</v>
      </c>
      <c r="C193" s="16">
        <v>14699</v>
      </c>
      <c r="D193" s="16">
        <v>14354</v>
      </c>
    </row>
    <row r="194" spans="1:4">
      <c r="A194" s="543" t="s">
        <v>385</v>
      </c>
      <c r="B194" s="16">
        <v>5532</v>
      </c>
      <c r="C194" s="16">
        <v>5537</v>
      </c>
      <c r="D194" s="16">
        <v>6007</v>
      </c>
    </row>
    <row r="195" spans="1:4">
      <c r="A195" s="543" t="s">
        <v>384</v>
      </c>
      <c r="B195" s="16">
        <v>30079</v>
      </c>
      <c r="C195" s="16">
        <v>30444</v>
      </c>
      <c r="D195" s="16">
        <v>32256</v>
      </c>
    </row>
    <row r="196" spans="1:4">
      <c r="A196" s="543" t="s">
        <v>383</v>
      </c>
      <c r="B196" s="16">
        <v>8715</v>
      </c>
      <c r="C196" s="16">
        <v>9129</v>
      </c>
      <c r="D196" s="16">
        <v>8995</v>
      </c>
    </row>
    <row r="197" spans="1:4">
      <c r="A197" s="543" t="s">
        <v>382</v>
      </c>
      <c r="B197" s="16">
        <v>13136</v>
      </c>
      <c r="C197" s="16">
        <v>12121</v>
      </c>
      <c r="D197" s="16">
        <v>11196</v>
      </c>
    </row>
    <row r="198" spans="1:4">
      <c r="A198" s="543" t="s">
        <v>381</v>
      </c>
      <c r="B198" s="16">
        <v>3459</v>
      </c>
      <c r="C198" s="16">
        <v>3535</v>
      </c>
      <c r="D198" s="16">
        <v>3501</v>
      </c>
    </row>
    <row r="199" spans="1:4">
      <c r="A199" s="543" t="s">
        <v>380</v>
      </c>
      <c r="B199" s="16">
        <v>7109</v>
      </c>
      <c r="C199" s="16">
        <v>6947</v>
      </c>
      <c r="D199" s="16">
        <v>6306</v>
      </c>
    </row>
    <row r="200" spans="1:4">
      <c r="A200" s="543" t="s">
        <v>379</v>
      </c>
      <c r="B200" s="16">
        <v>5922</v>
      </c>
      <c r="C200" s="16">
        <v>5958</v>
      </c>
      <c r="D200" s="16">
        <v>5715</v>
      </c>
    </row>
    <row r="201" spans="1:4">
      <c r="A201" s="543" t="s">
        <v>378</v>
      </c>
      <c r="B201" s="16">
        <v>9991</v>
      </c>
      <c r="C201" s="16">
        <v>10776</v>
      </c>
      <c r="D201" s="16">
        <v>10064</v>
      </c>
    </row>
    <row r="202" spans="1:4">
      <c r="A202" s="543" t="s">
        <v>377</v>
      </c>
      <c r="B202" s="16">
        <v>11915</v>
      </c>
      <c r="C202" s="16">
        <v>12753</v>
      </c>
      <c r="D202" s="16">
        <v>12739</v>
      </c>
    </row>
    <row r="203" spans="1:4">
      <c r="A203" s="543" t="s">
        <v>376</v>
      </c>
      <c r="B203" s="16">
        <v>26956</v>
      </c>
      <c r="C203" s="16">
        <v>25838</v>
      </c>
      <c r="D203" s="16">
        <v>25105</v>
      </c>
    </row>
    <row r="204" spans="1:4">
      <c r="A204" s="543" t="s">
        <v>375</v>
      </c>
      <c r="B204" s="16">
        <v>4388</v>
      </c>
      <c r="C204" s="16">
        <v>4451</v>
      </c>
      <c r="D204" s="16">
        <v>4691</v>
      </c>
    </row>
    <row r="205" spans="1:4">
      <c r="A205" s="543" t="s">
        <v>374</v>
      </c>
      <c r="B205" s="16">
        <v>4432</v>
      </c>
      <c r="C205" s="16">
        <v>4974</v>
      </c>
      <c r="D205" s="16">
        <v>4950</v>
      </c>
    </row>
    <row r="206" spans="1:4">
      <c r="A206" s="543" t="s">
        <v>373</v>
      </c>
      <c r="B206" s="16">
        <v>7815</v>
      </c>
      <c r="C206" s="16">
        <v>7806</v>
      </c>
      <c r="D206" s="16">
        <v>7660</v>
      </c>
    </row>
    <row r="207" spans="1:4">
      <c r="A207" s="543" t="s">
        <v>372</v>
      </c>
      <c r="B207" s="16">
        <v>6988</v>
      </c>
      <c r="C207" s="16">
        <v>7841</v>
      </c>
      <c r="D207" s="16">
        <v>7874</v>
      </c>
    </row>
    <row r="208" spans="1:4">
      <c r="A208" s="543" t="s">
        <v>371</v>
      </c>
      <c r="B208" s="16">
        <v>13849</v>
      </c>
      <c r="C208" s="16">
        <v>13566</v>
      </c>
      <c r="D208" s="16">
        <v>12522</v>
      </c>
    </row>
    <row r="209" spans="1:4">
      <c r="A209" s="543" t="s">
        <v>370</v>
      </c>
      <c r="B209" s="16">
        <v>3007</v>
      </c>
      <c r="C209" s="16">
        <v>3060</v>
      </c>
      <c r="D209" s="16">
        <v>2837</v>
      </c>
    </row>
    <row r="210" spans="1:4">
      <c r="A210" s="543" t="s">
        <v>369</v>
      </c>
      <c r="B210" s="16">
        <v>6589</v>
      </c>
      <c r="C210" s="16">
        <v>7138</v>
      </c>
      <c r="D210" s="16">
        <v>7001</v>
      </c>
    </row>
    <row r="211" spans="1:4">
      <c r="A211" s="543" t="s">
        <v>368</v>
      </c>
      <c r="B211" s="16">
        <v>7903</v>
      </c>
      <c r="C211" s="16">
        <v>8700</v>
      </c>
      <c r="D211" s="16">
        <v>8989</v>
      </c>
    </row>
    <row r="212" spans="1:4">
      <c r="A212" s="543" t="s">
        <v>367</v>
      </c>
      <c r="B212" s="16">
        <v>34526</v>
      </c>
      <c r="C212" s="16">
        <v>32355</v>
      </c>
      <c r="D212" s="16">
        <v>30032</v>
      </c>
    </row>
    <row r="213" spans="1:4">
      <c r="A213" s="543" t="s">
        <v>366</v>
      </c>
      <c r="B213" s="16">
        <v>20982</v>
      </c>
      <c r="C213" s="16">
        <v>20556</v>
      </c>
      <c r="D213" s="16">
        <v>18968</v>
      </c>
    </row>
    <row r="214" spans="1:4">
      <c r="A214" s="543" t="s">
        <v>365</v>
      </c>
      <c r="B214" s="16">
        <v>41561</v>
      </c>
      <c r="C214" s="16">
        <v>39421</v>
      </c>
      <c r="D214" s="16">
        <v>35621</v>
      </c>
    </row>
    <row r="215" spans="1:4">
      <c r="A215" s="543" t="s">
        <v>364</v>
      </c>
      <c r="B215" s="16">
        <v>1208</v>
      </c>
      <c r="C215" s="16">
        <v>1307</v>
      </c>
      <c r="D215" s="16">
        <v>1198</v>
      </c>
    </row>
    <row r="216" spans="1:4">
      <c r="A216" s="543" t="s">
        <v>363</v>
      </c>
      <c r="B216" s="16">
        <v>4593</v>
      </c>
      <c r="C216" s="16">
        <v>4878</v>
      </c>
      <c r="D216" s="16">
        <v>4924</v>
      </c>
    </row>
    <row r="217" spans="1:4">
      <c r="A217" s="543" t="s">
        <v>362</v>
      </c>
      <c r="B217" s="16">
        <v>20274</v>
      </c>
      <c r="C217" s="16">
        <v>20977</v>
      </c>
      <c r="D217" s="16">
        <v>19833</v>
      </c>
    </row>
    <row r="218" spans="1:4">
      <c r="A218" s="543" t="s">
        <v>361</v>
      </c>
      <c r="B218" s="16">
        <v>1124</v>
      </c>
      <c r="C218" s="16">
        <v>1137</v>
      </c>
      <c r="D218" s="16">
        <v>1062</v>
      </c>
    </row>
    <row r="219" spans="1:4">
      <c r="A219" s="543" t="s">
        <v>360</v>
      </c>
      <c r="B219" s="16">
        <v>3722</v>
      </c>
      <c r="C219" s="16">
        <v>3928</v>
      </c>
      <c r="D219" s="16">
        <v>3948</v>
      </c>
    </row>
    <row r="220" spans="1:4">
      <c r="A220" s="543" t="s">
        <v>359</v>
      </c>
      <c r="B220" s="16">
        <v>33846</v>
      </c>
      <c r="C220" s="16">
        <v>33751</v>
      </c>
      <c r="D220" s="16">
        <v>32664</v>
      </c>
    </row>
    <row r="221" spans="1:4">
      <c r="A221" s="543" t="s">
        <v>358</v>
      </c>
      <c r="B221" s="16">
        <v>10446</v>
      </c>
      <c r="C221" s="16">
        <v>10464</v>
      </c>
      <c r="D221" s="16">
        <v>9880</v>
      </c>
    </row>
    <row r="222" spans="1:4">
      <c r="A222" s="543" t="s">
        <v>357</v>
      </c>
      <c r="B222" s="16">
        <v>10751</v>
      </c>
      <c r="C222" s="16">
        <v>12448</v>
      </c>
      <c r="D222" s="16">
        <v>14868</v>
      </c>
    </row>
    <row r="223" spans="1:4">
      <c r="A223" s="543" t="s">
        <v>356</v>
      </c>
      <c r="B223" s="16">
        <v>4076</v>
      </c>
      <c r="C223" s="16">
        <v>4091</v>
      </c>
      <c r="D223" s="16">
        <v>4058</v>
      </c>
    </row>
    <row r="224" spans="1:4">
      <c r="A224" s="543" t="s">
        <v>355</v>
      </c>
      <c r="B224" s="16">
        <v>2611</v>
      </c>
      <c r="C224" s="16">
        <v>2599</v>
      </c>
      <c r="D224" s="16">
        <v>2534</v>
      </c>
    </row>
    <row r="225" spans="1:4">
      <c r="A225" s="543" t="s">
        <v>354</v>
      </c>
      <c r="B225" s="16">
        <v>9060</v>
      </c>
      <c r="C225" s="16">
        <v>10452</v>
      </c>
      <c r="D225" s="16">
        <v>11410</v>
      </c>
    </row>
    <row r="226" spans="1:4">
      <c r="A226" s="543" t="s">
        <v>353</v>
      </c>
      <c r="B226" s="16">
        <v>11067</v>
      </c>
      <c r="C226" s="16">
        <v>12557</v>
      </c>
      <c r="D226" s="16">
        <v>13463</v>
      </c>
    </row>
    <row r="227" spans="1:4">
      <c r="A227" s="543" t="s">
        <v>352</v>
      </c>
      <c r="B227" s="16">
        <v>8160</v>
      </c>
      <c r="C227" s="16">
        <v>8399</v>
      </c>
      <c r="D227" s="16">
        <v>8133</v>
      </c>
    </row>
    <row r="228" spans="1:4">
      <c r="A228" s="543" t="s">
        <v>351</v>
      </c>
      <c r="B228" s="16">
        <v>5838</v>
      </c>
      <c r="C228" s="16">
        <v>6471</v>
      </c>
      <c r="D228" s="16">
        <v>6819</v>
      </c>
    </row>
    <row r="229" spans="1:4">
      <c r="A229" s="543" t="s">
        <v>350</v>
      </c>
      <c r="B229" s="16">
        <v>12435</v>
      </c>
      <c r="C229" s="16">
        <v>13982</v>
      </c>
      <c r="D229" s="16">
        <v>16677</v>
      </c>
    </row>
    <row r="230" spans="1:4">
      <c r="A230" s="543" t="s">
        <v>349</v>
      </c>
      <c r="B230" s="16">
        <v>5860</v>
      </c>
      <c r="C230" s="16">
        <v>6345</v>
      </c>
      <c r="D230" s="16">
        <v>6192</v>
      </c>
    </row>
    <row r="231" spans="1:4">
      <c r="A231" s="543" t="s">
        <v>348</v>
      </c>
      <c r="B231" s="16">
        <v>7318</v>
      </c>
      <c r="C231" s="16">
        <v>7678</v>
      </c>
      <c r="D231" s="16">
        <v>7038</v>
      </c>
    </row>
    <row r="232" spans="1:4">
      <c r="A232" s="543" t="s">
        <v>347</v>
      </c>
      <c r="B232" s="16">
        <v>16371</v>
      </c>
      <c r="C232" s="16">
        <v>16211</v>
      </c>
      <c r="D232" s="16">
        <v>15117</v>
      </c>
    </row>
    <row r="233" spans="1:4">
      <c r="A233" s="543" t="s">
        <v>346</v>
      </c>
      <c r="B233" s="16">
        <v>8091</v>
      </c>
      <c r="C233" s="16">
        <v>8829</v>
      </c>
      <c r="D233" s="16">
        <v>9842</v>
      </c>
    </row>
    <row r="234" spans="1:4">
      <c r="A234" s="543" t="s">
        <v>345</v>
      </c>
      <c r="B234" s="16">
        <v>5235</v>
      </c>
      <c r="C234" s="16">
        <v>5267</v>
      </c>
      <c r="D234" s="16">
        <v>4910</v>
      </c>
    </row>
    <row r="235" spans="1:4">
      <c r="A235" s="543" t="s">
        <v>344</v>
      </c>
      <c r="B235" s="16">
        <v>2828</v>
      </c>
      <c r="C235" s="16">
        <v>2726</v>
      </c>
      <c r="D235" s="16">
        <v>2443</v>
      </c>
    </row>
    <row r="236" spans="1:4">
      <c r="A236" s="543" t="s">
        <v>343</v>
      </c>
      <c r="B236" s="16">
        <v>2769</v>
      </c>
      <c r="C236" s="16">
        <v>3064</v>
      </c>
      <c r="D236" s="16">
        <v>2987</v>
      </c>
    </row>
    <row r="237" spans="1:4">
      <c r="A237" s="543" t="s">
        <v>342</v>
      </c>
      <c r="B237" s="16">
        <v>3138</v>
      </c>
      <c r="C237" s="16">
        <v>3025</v>
      </c>
      <c r="D237" s="16">
        <v>2668</v>
      </c>
    </row>
    <row r="238" spans="1:4">
      <c r="A238" s="543" t="s">
        <v>341</v>
      </c>
      <c r="B238" s="16">
        <v>13370</v>
      </c>
      <c r="C238" s="16">
        <v>13396</v>
      </c>
      <c r="D238" s="16">
        <v>12453</v>
      </c>
    </row>
    <row r="239" spans="1:4">
      <c r="A239" s="543" t="s">
        <v>340</v>
      </c>
      <c r="B239" s="16">
        <v>6933</v>
      </c>
      <c r="C239" s="16">
        <v>7801</v>
      </c>
      <c r="D239" s="16">
        <v>8042</v>
      </c>
    </row>
    <row r="240" spans="1:4">
      <c r="A240" s="543" t="s">
        <v>339</v>
      </c>
      <c r="B240" s="16">
        <v>13115</v>
      </c>
      <c r="C240" s="16">
        <v>13543</v>
      </c>
      <c r="D240" s="16">
        <v>12922</v>
      </c>
    </row>
    <row r="241" spans="1:4">
      <c r="A241" s="543" t="s">
        <v>338</v>
      </c>
      <c r="B241" s="16">
        <v>10958</v>
      </c>
      <c r="C241" s="16">
        <v>10946</v>
      </c>
      <c r="D241" s="16">
        <v>10463</v>
      </c>
    </row>
    <row r="242" spans="1:4">
      <c r="A242" s="543" t="s">
        <v>337</v>
      </c>
      <c r="B242" s="16">
        <v>15062</v>
      </c>
      <c r="C242" s="16">
        <v>14809</v>
      </c>
      <c r="D242" s="16">
        <v>13357</v>
      </c>
    </row>
    <row r="243" spans="1:4">
      <c r="A243" s="543" t="s">
        <v>336</v>
      </c>
      <c r="B243" s="16">
        <v>15836</v>
      </c>
      <c r="C243" s="16">
        <v>15729</v>
      </c>
      <c r="D243" s="16">
        <v>15011</v>
      </c>
    </row>
    <row r="244" spans="1:4">
      <c r="A244" s="543" t="s">
        <v>335</v>
      </c>
      <c r="B244" s="16">
        <v>3736</v>
      </c>
      <c r="C244" s="16">
        <v>3585</v>
      </c>
      <c r="D244" s="16">
        <v>3322</v>
      </c>
    </row>
    <row r="245" spans="1:4">
      <c r="A245" s="543" t="s">
        <v>334</v>
      </c>
      <c r="B245" s="16">
        <v>19105</v>
      </c>
      <c r="C245" s="16">
        <v>18340</v>
      </c>
      <c r="D245" s="16">
        <v>16299</v>
      </c>
    </row>
    <row r="246" spans="1:4">
      <c r="A246" s="543" t="s">
        <v>333</v>
      </c>
      <c r="B246" s="16">
        <v>3197</v>
      </c>
      <c r="C246" s="16">
        <v>3329</v>
      </c>
      <c r="D246" s="16">
        <v>2849</v>
      </c>
    </row>
    <row r="247" spans="1:4">
      <c r="A247" s="543" t="s">
        <v>332</v>
      </c>
      <c r="B247" s="16">
        <v>10607</v>
      </c>
      <c r="C247" s="16">
        <v>10464</v>
      </c>
      <c r="D247" s="16">
        <v>9944</v>
      </c>
    </row>
    <row r="248" spans="1:4">
      <c r="A248" s="543" t="s">
        <v>331</v>
      </c>
      <c r="B248" s="16">
        <v>4525</v>
      </c>
      <c r="C248" s="16">
        <v>4659</v>
      </c>
      <c r="D248" s="16">
        <v>4220</v>
      </c>
    </row>
    <row r="249" spans="1:4">
      <c r="A249" s="543" t="s">
        <v>330</v>
      </c>
      <c r="B249" s="16">
        <v>22627</v>
      </c>
      <c r="C249" s="16">
        <v>23318</v>
      </c>
      <c r="D249" s="16">
        <v>24221</v>
      </c>
    </row>
    <row r="250" spans="1:4">
      <c r="A250" s="543" t="s">
        <v>329</v>
      </c>
      <c r="B250" s="16">
        <v>6893</v>
      </c>
      <c r="C250" s="16">
        <v>7092</v>
      </c>
      <c r="D250" s="16">
        <v>6632</v>
      </c>
    </row>
    <row r="251" spans="1:4">
      <c r="A251" s="543" t="s">
        <v>328</v>
      </c>
      <c r="B251" s="16">
        <v>7612</v>
      </c>
      <c r="C251" s="16">
        <v>7787</v>
      </c>
      <c r="D251" s="16">
        <v>7519</v>
      </c>
    </row>
    <row r="252" spans="1:4">
      <c r="A252" s="543" t="s">
        <v>327</v>
      </c>
      <c r="B252" s="16">
        <v>6843</v>
      </c>
      <c r="C252" s="16">
        <v>6875</v>
      </c>
      <c r="D252" s="16">
        <v>6423</v>
      </c>
    </row>
    <row r="253" spans="1:4">
      <c r="A253" s="543" t="s">
        <v>326</v>
      </c>
      <c r="B253" s="16">
        <v>6858</v>
      </c>
      <c r="C253" s="16">
        <v>6642</v>
      </c>
      <c r="D253" s="16">
        <v>6221</v>
      </c>
    </row>
    <row r="254" spans="1:4">
      <c r="A254" s="543" t="s">
        <v>325</v>
      </c>
      <c r="B254" s="16">
        <v>18934</v>
      </c>
      <c r="C254" s="16">
        <v>18789</v>
      </c>
      <c r="D254" s="16">
        <v>17557</v>
      </c>
    </row>
    <row r="255" spans="1:4">
      <c r="A255" s="543" t="s">
        <v>324</v>
      </c>
      <c r="B255" s="16">
        <v>16573</v>
      </c>
      <c r="C255" s="16">
        <v>16826</v>
      </c>
      <c r="D255" s="16">
        <v>18226</v>
      </c>
    </row>
    <row r="256" spans="1:4">
      <c r="A256" s="543" t="s">
        <v>323</v>
      </c>
      <c r="B256" s="16">
        <v>6630</v>
      </c>
      <c r="C256" s="16">
        <v>6659</v>
      </c>
      <c r="D256" s="16">
        <v>5917</v>
      </c>
    </row>
    <row r="257" spans="1:4">
      <c r="A257" s="543" t="s">
        <v>322</v>
      </c>
      <c r="B257" s="16">
        <v>10462</v>
      </c>
      <c r="C257" s="16">
        <v>10301</v>
      </c>
      <c r="D257" s="16">
        <v>9314</v>
      </c>
    </row>
    <row r="258" spans="1:4">
      <c r="A258" s="543" t="s">
        <v>321</v>
      </c>
      <c r="B258" s="16">
        <v>4199</v>
      </c>
      <c r="C258" s="16">
        <v>4304</v>
      </c>
      <c r="D258" s="16">
        <v>4177</v>
      </c>
    </row>
    <row r="259" spans="1:4">
      <c r="A259" s="543" t="s">
        <v>320</v>
      </c>
      <c r="B259" s="16">
        <v>19351</v>
      </c>
      <c r="C259" s="16">
        <v>22311</v>
      </c>
      <c r="D259" s="16">
        <v>25401</v>
      </c>
    </row>
    <row r="260" spans="1:4">
      <c r="A260" s="543" t="s">
        <v>319</v>
      </c>
      <c r="B260" s="16">
        <v>32891</v>
      </c>
      <c r="C260" s="16">
        <v>31439</v>
      </c>
      <c r="D260" s="16">
        <v>29117</v>
      </c>
    </row>
    <row r="261" spans="1:4">
      <c r="A261" s="543" t="s">
        <v>318</v>
      </c>
      <c r="B261" s="16">
        <v>8664</v>
      </c>
      <c r="C261" s="16">
        <v>9079</v>
      </c>
      <c r="D261" s="16">
        <v>8953</v>
      </c>
    </row>
    <row r="262" spans="1:4">
      <c r="A262" s="543" t="s">
        <v>317</v>
      </c>
      <c r="B262" s="545">
        <v>7063</v>
      </c>
      <c r="C262" s="545">
        <v>7261</v>
      </c>
      <c r="D262" s="545">
        <v>7000</v>
      </c>
    </row>
    <row r="263" spans="1:4">
      <c r="A263" s="543" t="s">
        <v>316</v>
      </c>
      <c r="B263" s="16">
        <v>10247</v>
      </c>
      <c r="C263" s="16">
        <v>10302</v>
      </c>
      <c r="D263" s="16">
        <v>9444</v>
      </c>
    </row>
    <row r="264" spans="1:4">
      <c r="A264" s="543" t="s">
        <v>315</v>
      </c>
      <c r="B264" s="16">
        <v>9795</v>
      </c>
      <c r="C264" s="16">
        <v>12128</v>
      </c>
      <c r="D264" s="16">
        <v>16477</v>
      </c>
    </row>
    <row r="265" spans="1:4">
      <c r="A265" s="543" t="s">
        <v>314</v>
      </c>
      <c r="B265" s="16">
        <v>19372</v>
      </c>
      <c r="C265" s="16">
        <v>23093</v>
      </c>
      <c r="D265" s="16">
        <v>32340</v>
      </c>
    </row>
    <row r="266" spans="1:4">
      <c r="A266" s="543" t="s">
        <v>313</v>
      </c>
      <c r="B266" s="16">
        <v>11296</v>
      </c>
      <c r="C266" s="16">
        <v>11471</v>
      </c>
      <c r="D266" s="16">
        <v>10900</v>
      </c>
    </row>
    <row r="267" spans="1:4">
      <c r="A267" s="543" t="s">
        <v>312</v>
      </c>
      <c r="B267" s="16">
        <v>6106</v>
      </c>
      <c r="C267" s="16">
        <v>6122</v>
      </c>
      <c r="D267" s="16">
        <v>5637</v>
      </c>
    </row>
    <row r="268" spans="1:4">
      <c r="A268" s="543" t="s">
        <v>311</v>
      </c>
      <c r="B268" s="16">
        <v>2746</v>
      </c>
      <c r="C268" s="16">
        <v>2950</v>
      </c>
      <c r="D268" s="16">
        <v>2986</v>
      </c>
    </row>
    <row r="269" spans="1:4">
      <c r="A269" s="543" t="s">
        <v>310</v>
      </c>
      <c r="B269" s="16">
        <v>5144</v>
      </c>
      <c r="C269" s="16">
        <v>4929</v>
      </c>
      <c r="D269" s="16">
        <v>4504</v>
      </c>
    </row>
    <row r="270" spans="1:4">
      <c r="A270" s="543" t="s">
        <v>309</v>
      </c>
      <c r="B270" s="16">
        <v>8908</v>
      </c>
      <c r="C270" s="16">
        <v>9203</v>
      </c>
      <c r="D270" s="16">
        <v>8592</v>
      </c>
    </row>
    <row r="271" spans="1:4">
      <c r="A271" s="543" t="s">
        <v>308</v>
      </c>
      <c r="B271" s="16">
        <v>18264</v>
      </c>
      <c r="C271" s="16">
        <v>18005</v>
      </c>
      <c r="D271" s="16">
        <v>16211</v>
      </c>
    </row>
    <row r="272" spans="1:4">
      <c r="A272" s="543" t="s">
        <v>307</v>
      </c>
      <c r="B272" s="16">
        <v>25049</v>
      </c>
      <c r="C272" s="16">
        <v>24035</v>
      </c>
      <c r="D272" s="16">
        <v>24902</v>
      </c>
    </row>
    <row r="273" spans="1:4">
      <c r="A273" s="543" t="s">
        <v>306</v>
      </c>
      <c r="B273" s="16">
        <v>5929</v>
      </c>
      <c r="C273" s="16">
        <v>6259</v>
      </c>
      <c r="D273" s="16">
        <v>6624</v>
      </c>
    </row>
    <row r="274" spans="1:4">
      <c r="A274" s="543" t="s">
        <v>305</v>
      </c>
      <c r="B274" s="16">
        <v>4211</v>
      </c>
      <c r="C274" s="16">
        <v>4086</v>
      </c>
      <c r="D274" s="16">
        <v>4010</v>
      </c>
    </row>
    <row r="275" spans="1:4">
      <c r="A275" s="543" t="s">
        <v>304</v>
      </c>
      <c r="B275" s="16">
        <v>5022</v>
      </c>
      <c r="C275" s="16">
        <v>5026</v>
      </c>
      <c r="D275" s="16">
        <v>4705</v>
      </c>
    </row>
    <row r="276" spans="1:4">
      <c r="A276" s="543" t="s">
        <v>303</v>
      </c>
      <c r="B276" s="16">
        <v>11840</v>
      </c>
      <c r="C276" s="16">
        <v>12077</v>
      </c>
      <c r="D276" s="16">
        <v>11548</v>
      </c>
    </row>
    <row r="277" spans="1:4">
      <c r="A277" s="543" t="s">
        <v>302</v>
      </c>
      <c r="B277" s="16">
        <v>12652</v>
      </c>
      <c r="C277" s="16">
        <v>12291</v>
      </c>
      <c r="D277" s="16">
        <v>11136</v>
      </c>
    </row>
    <row r="278" spans="1:4">
      <c r="A278" s="543" t="s">
        <v>301</v>
      </c>
      <c r="B278" s="16">
        <v>11649</v>
      </c>
      <c r="C278" s="16">
        <v>11931</v>
      </c>
      <c r="D278" s="16">
        <v>11504</v>
      </c>
    </row>
    <row r="279" spans="1:4">
      <c r="A279" s="543" t="s">
        <v>300</v>
      </c>
      <c r="B279" s="16">
        <v>5964</v>
      </c>
      <c r="C279" s="16">
        <v>6147</v>
      </c>
      <c r="D279" s="16">
        <v>5768</v>
      </c>
    </row>
    <row r="280" spans="1:4">
      <c r="A280" s="543" t="s">
        <v>299</v>
      </c>
      <c r="B280" s="16">
        <v>18685</v>
      </c>
      <c r="C280" s="16">
        <v>17620</v>
      </c>
      <c r="D280" s="16">
        <v>16641</v>
      </c>
    </row>
    <row r="281" spans="1:4">
      <c r="A281" s="543" t="s">
        <v>298</v>
      </c>
      <c r="B281" s="16">
        <v>13349</v>
      </c>
      <c r="C281" s="16">
        <v>13749</v>
      </c>
      <c r="D281" s="16">
        <v>13012</v>
      </c>
    </row>
    <row r="282" spans="1:4">
      <c r="A282" s="543" t="s">
        <v>297</v>
      </c>
      <c r="B282" s="16">
        <v>5358</v>
      </c>
      <c r="C282" s="16">
        <v>5135</v>
      </c>
      <c r="D282" s="16">
        <v>4747</v>
      </c>
    </row>
    <row r="283" spans="1:4">
      <c r="A283" s="543" t="s">
        <v>16</v>
      </c>
      <c r="B283" s="16">
        <v>12080</v>
      </c>
      <c r="C283" s="16">
        <v>12356</v>
      </c>
      <c r="D283" s="16">
        <v>11637</v>
      </c>
    </row>
    <row r="284" spans="1:4">
      <c r="A284" s="543" t="s">
        <v>296</v>
      </c>
      <c r="B284" s="16">
        <v>4711</v>
      </c>
      <c r="C284" s="16">
        <v>4871</v>
      </c>
      <c r="D284" s="16">
        <v>4689</v>
      </c>
    </row>
    <row r="285" spans="1:4">
      <c r="A285" s="543" t="s">
        <v>295</v>
      </c>
      <c r="B285" s="16">
        <v>6936</v>
      </c>
      <c r="C285" s="16">
        <v>6667</v>
      </c>
      <c r="D285" s="16">
        <v>6049</v>
      </c>
    </row>
    <row r="286" spans="1:4">
      <c r="A286" s="543" t="s">
        <v>294</v>
      </c>
      <c r="B286" s="16">
        <v>6308</v>
      </c>
      <c r="C286" s="16">
        <v>8622</v>
      </c>
      <c r="D286" s="16">
        <v>10164</v>
      </c>
    </row>
    <row r="287" spans="1:4">
      <c r="A287" s="543" t="s">
        <v>293</v>
      </c>
      <c r="B287" s="16">
        <v>9459</v>
      </c>
      <c r="C287" s="16">
        <v>10922</v>
      </c>
      <c r="D287" s="16">
        <v>13010</v>
      </c>
    </row>
    <row r="288" spans="1:4">
      <c r="A288" s="543" t="s">
        <v>292</v>
      </c>
      <c r="B288" s="16">
        <v>23920</v>
      </c>
      <c r="C288" s="16">
        <v>23221</v>
      </c>
      <c r="D288" s="16">
        <v>21758</v>
      </c>
    </row>
    <row r="289" spans="1:4">
      <c r="A289" s="543" t="s">
        <v>291</v>
      </c>
      <c r="B289" s="16">
        <v>7681</v>
      </c>
      <c r="C289" s="16">
        <v>8044</v>
      </c>
      <c r="D289" s="16">
        <v>7945</v>
      </c>
    </row>
    <row r="290" spans="1:4">
      <c r="A290" s="543" t="s">
        <v>290</v>
      </c>
      <c r="B290" s="16">
        <v>10597</v>
      </c>
      <c r="C290" s="16">
        <v>10234</v>
      </c>
      <c r="D290" s="16">
        <v>9215</v>
      </c>
    </row>
    <row r="291" spans="1:4">
      <c r="A291" s="543" t="s">
        <v>289</v>
      </c>
      <c r="B291" s="16">
        <v>13056</v>
      </c>
      <c r="C291" s="16">
        <v>13644</v>
      </c>
      <c r="D291" s="16">
        <v>13335</v>
      </c>
    </row>
    <row r="292" spans="1:4">
      <c r="A292" s="543" t="s">
        <v>288</v>
      </c>
      <c r="B292" s="16">
        <v>6789</v>
      </c>
      <c r="C292" s="16">
        <v>6855</v>
      </c>
      <c r="D292" s="16">
        <v>6598</v>
      </c>
    </row>
    <row r="293" spans="1:4">
      <c r="A293" s="543" t="s">
        <v>287</v>
      </c>
      <c r="B293" s="16">
        <v>9038</v>
      </c>
      <c r="C293" s="16">
        <v>9787</v>
      </c>
      <c r="D293" s="16">
        <v>10924</v>
      </c>
    </row>
    <row r="294" spans="1:4">
      <c r="A294" s="543" t="s">
        <v>286</v>
      </c>
      <c r="B294" s="16">
        <v>34015</v>
      </c>
      <c r="C294" s="16">
        <v>34131</v>
      </c>
      <c r="D294" s="16">
        <v>33381</v>
      </c>
    </row>
    <row r="295" spans="1:4">
      <c r="A295" s="543" t="s">
        <v>285</v>
      </c>
      <c r="B295" s="16">
        <v>5009</v>
      </c>
      <c r="C295" s="16">
        <v>5504</v>
      </c>
      <c r="D295" s="16">
        <v>5347</v>
      </c>
    </row>
    <row r="296" spans="1:4">
      <c r="A296" s="543" t="s">
        <v>284</v>
      </c>
      <c r="B296" s="16">
        <v>21646</v>
      </c>
      <c r="C296" s="16">
        <v>21843</v>
      </c>
      <c r="D296" s="16">
        <v>20688</v>
      </c>
    </row>
    <row r="297" spans="1:4">
      <c r="A297" s="543" t="s">
        <v>283</v>
      </c>
      <c r="B297" s="16">
        <v>9098</v>
      </c>
      <c r="C297" s="16">
        <v>9367</v>
      </c>
      <c r="D297" s="16">
        <v>8917</v>
      </c>
    </row>
    <row r="298" spans="1:4">
      <c r="A298" s="543" t="s">
        <v>282</v>
      </c>
      <c r="B298" s="16">
        <v>4946</v>
      </c>
      <c r="C298" s="16">
        <v>4752</v>
      </c>
      <c r="D298" s="16">
        <v>4396</v>
      </c>
    </row>
    <row r="299" spans="1:4">
      <c r="A299" s="543" t="s">
        <v>281</v>
      </c>
      <c r="B299" s="16">
        <v>18106</v>
      </c>
      <c r="C299" s="16">
        <v>18600</v>
      </c>
      <c r="D299" s="16">
        <v>20550</v>
      </c>
    </row>
    <row r="300" spans="1:4">
      <c r="A300" s="543" t="s">
        <v>280</v>
      </c>
      <c r="B300" s="16">
        <v>4254</v>
      </c>
      <c r="C300" s="16">
        <v>4678</v>
      </c>
      <c r="D300" s="16">
        <v>5173</v>
      </c>
    </row>
    <row r="301" spans="1:4">
      <c r="A301" s="544" t="s">
        <v>279</v>
      </c>
      <c r="B301" s="16">
        <v>6373</v>
      </c>
      <c r="C301" s="16">
        <v>10023</v>
      </c>
      <c r="D301" s="16">
        <v>15633</v>
      </c>
    </row>
    <row r="302" spans="1:4">
      <c r="A302" s="544" t="s">
        <v>278</v>
      </c>
      <c r="B302" s="16">
        <v>7820</v>
      </c>
      <c r="C302" s="16">
        <v>7775</v>
      </c>
      <c r="D302" s="16">
        <v>7094</v>
      </c>
    </row>
    <row r="303" spans="1:4">
      <c r="A303" s="543" t="s">
        <v>277</v>
      </c>
      <c r="B303" s="16">
        <v>2896</v>
      </c>
      <c r="C303" s="16">
        <v>2826</v>
      </c>
      <c r="D303" s="16">
        <v>2480</v>
      </c>
    </row>
    <row r="304" spans="1:4">
      <c r="A304" s="543" t="s">
        <v>276</v>
      </c>
      <c r="B304" s="16">
        <v>1781</v>
      </c>
      <c r="C304" s="16">
        <v>1647</v>
      </c>
      <c r="D304" s="16">
        <v>1831</v>
      </c>
    </row>
    <row r="305" spans="1:4">
      <c r="A305" s="543" t="s">
        <v>275</v>
      </c>
      <c r="B305" s="16">
        <v>4958</v>
      </c>
      <c r="C305" s="16">
        <v>4877</v>
      </c>
      <c r="D305" s="16">
        <v>4279</v>
      </c>
    </row>
    <row r="306" spans="1:4">
      <c r="A306" s="543" t="s">
        <v>274</v>
      </c>
      <c r="B306" s="16">
        <v>1041</v>
      </c>
      <c r="C306" s="16">
        <v>1441</v>
      </c>
      <c r="D306" s="16">
        <v>1764</v>
      </c>
    </row>
    <row r="307" spans="1:4">
      <c r="A307" s="543" t="s">
        <v>273</v>
      </c>
      <c r="B307" s="16">
        <v>3343</v>
      </c>
      <c r="C307" s="16">
        <v>3273</v>
      </c>
      <c r="D307" s="16">
        <v>3053</v>
      </c>
    </row>
    <row r="308" spans="1:4">
      <c r="A308" s="543" t="s">
        <v>272</v>
      </c>
      <c r="B308" s="16">
        <v>8258</v>
      </c>
      <c r="C308" s="16">
        <v>8030</v>
      </c>
      <c r="D308" s="16">
        <v>7313</v>
      </c>
    </row>
    <row r="309" spans="1:4">
      <c r="A309" s="543" t="s">
        <v>271</v>
      </c>
      <c r="B309" s="16">
        <v>2202</v>
      </c>
      <c r="C309" s="16">
        <v>2250</v>
      </c>
      <c r="D309" s="16">
        <v>2385</v>
      </c>
    </row>
    <row r="310" spans="1:4">
      <c r="A310" s="543" t="s">
        <v>270</v>
      </c>
      <c r="B310" s="16">
        <v>7454</v>
      </c>
      <c r="C310" s="16">
        <v>7496</v>
      </c>
      <c r="D310" s="16">
        <v>7093</v>
      </c>
    </row>
  </sheetData>
  <mergeCells count="3">
    <mergeCell ref="A28:D28"/>
    <mergeCell ref="A3:D3"/>
    <mergeCell ref="A1:D1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AB12E-03FB-4304-9412-E2D66836FC14}">
  <dimension ref="A1:K34"/>
  <sheetViews>
    <sheetView workbookViewId="0">
      <selection sqref="A1:E1"/>
    </sheetView>
  </sheetViews>
  <sheetFormatPr defaultRowHeight="11.25"/>
  <cols>
    <col min="1" max="1" width="21.5703125" style="1" customWidth="1"/>
    <col min="2" max="3" width="9.140625" style="1"/>
    <col min="4" max="6" width="10.85546875" style="1" customWidth="1"/>
    <col min="7" max="8" width="12.7109375" style="1" customWidth="1"/>
    <col min="9" max="16384" width="9.140625" style="1"/>
  </cols>
  <sheetData>
    <row r="1" spans="1:11" s="557" customFormat="1" ht="14.1" customHeight="1">
      <c r="A1" s="1046" t="s">
        <v>582</v>
      </c>
      <c r="B1" s="1047"/>
      <c r="C1" s="1047"/>
      <c r="D1" s="1047"/>
      <c r="E1" s="1047"/>
      <c r="F1" s="558"/>
      <c r="G1" s="558"/>
      <c r="H1" s="558"/>
      <c r="I1" s="558"/>
      <c r="J1" s="558"/>
    </row>
    <row r="2" spans="1:11" s="109" customFormat="1" ht="23.25" customHeight="1">
      <c r="A2" s="19" t="s">
        <v>37</v>
      </c>
      <c r="B2" s="19" t="s">
        <v>581</v>
      </c>
      <c r="C2" s="19" t="s">
        <v>580</v>
      </c>
      <c r="D2" s="556" t="s">
        <v>579</v>
      </c>
      <c r="E2" s="556" t="s">
        <v>578</v>
      </c>
      <c r="F2" s="556" t="s">
        <v>577</v>
      </c>
      <c r="G2" s="556" t="s">
        <v>576</v>
      </c>
      <c r="H2" s="556" t="s">
        <v>575</v>
      </c>
      <c r="I2" s="556" t="s">
        <v>574</v>
      </c>
      <c r="J2" s="19" t="s">
        <v>0</v>
      </c>
    </row>
    <row r="3" spans="1:11" s="32" customFormat="1" ht="15" customHeight="1">
      <c r="A3" s="32" t="s">
        <v>44</v>
      </c>
      <c r="B3" s="550" t="s">
        <v>29</v>
      </c>
      <c r="C3" s="550" t="s">
        <v>29</v>
      </c>
      <c r="D3" s="550" t="s">
        <v>29</v>
      </c>
      <c r="E3" s="550" t="s">
        <v>29</v>
      </c>
      <c r="F3" s="550" t="s">
        <v>29</v>
      </c>
      <c r="G3" s="550" t="s">
        <v>29</v>
      </c>
      <c r="H3" s="550" t="s">
        <v>29</v>
      </c>
      <c r="I3" s="204">
        <v>1</v>
      </c>
      <c r="J3" s="204">
        <v>1</v>
      </c>
    </row>
    <row r="4" spans="1:11" ht="11.1" customHeight="1">
      <c r="A4" s="109" t="s">
        <v>28</v>
      </c>
      <c r="B4" s="15">
        <v>6</v>
      </c>
      <c r="C4" s="15">
        <v>13</v>
      </c>
      <c r="D4" s="15">
        <v>39</v>
      </c>
      <c r="E4" s="15">
        <v>64</v>
      </c>
      <c r="F4" s="15">
        <v>28</v>
      </c>
      <c r="G4" s="15">
        <v>36</v>
      </c>
      <c r="H4" s="15">
        <v>1</v>
      </c>
      <c r="I4" s="550" t="s">
        <v>29</v>
      </c>
      <c r="J4" s="204">
        <v>187</v>
      </c>
    </row>
    <row r="5" spans="1:11" ht="11.1" customHeight="1">
      <c r="A5" s="554" t="s">
        <v>27</v>
      </c>
      <c r="B5" s="535">
        <v>6</v>
      </c>
      <c r="C5" s="535">
        <v>13</v>
      </c>
      <c r="D5" s="535">
        <v>39</v>
      </c>
      <c r="E5" s="535">
        <v>64</v>
      </c>
      <c r="F5" s="535">
        <v>28</v>
      </c>
      <c r="G5" s="535">
        <v>36</v>
      </c>
      <c r="H5" s="535">
        <v>1</v>
      </c>
      <c r="I5" s="535">
        <v>1</v>
      </c>
      <c r="J5" s="552">
        <v>188</v>
      </c>
      <c r="K5" s="98"/>
    </row>
    <row r="6" spans="1:11" ht="11.1" customHeight="1">
      <c r="A6" s="109" t="s">
        <v>26</v>
      </c>
      <c r="B6" s="15">
        <v>4</v>
      </c>
      <c r="C6" s="15">
        <v>19</v>
      </c>
      <c r="D6" s="15">
        <v>32</v>
      </c>
      <c r="E6" s="15">
        <v>40</v>
      </c>
      <c r="F6" s="15">
        <v>8</v>
      </c>
      <c r="G6" s="15">
        <v>4</v>
      </c>
      <c r="H6" s="550" t="s">
        <v>29</v>
      </c>
      <c r="I6" s="15">
        <v>1</v>
      </c>
      <c r="J6" s="204">
        <v>108</v>
      </c>
    </row>
    <row r="7" spans="1:11" ht="11.1" customHeight="1">
      <c r="A7" s="109" t="s">
        <v>25</v>
      </c>
      <c r="B7" s="15">
        <v>6</v>
      </c>
      <c r="C7" s="15">
        <v>15</v>
      </c>
      <c r="D7" s="15">
        <v>22</v>
      </c>
      <c r="E7" s="15">
        <v>22</v>
      </c>
      <c r="F7" s="15">
        <v>5</v>
      </c>
      <c r="G7" s="15">
        <v>5</v>
      </c>
      <c r="H7" s="15">
        <v>1</v>
      </c>
      <c r="I7" s="550" t="s">
        <v>29</v>
      </c>
      <c r="J7" s="204">
        <v>76</v>
      </c>
    </row>
    <row r="8" spans="1:11" ht="11.1" customHeight="1">
      <c r="A8" s="109" t="s">
        <v>24</v>
      </c>
      <c r="B8" s="15">
        <v>102</v>
      </c>
      <c r="C8" s="15">
        <v>56</v>
      </c>
      <c r="D8" s="15">
        <v>34</v>
      </c>
      <c r="E8" s="15">
        <v>15</v>
      </c>
      <c r="F8" s="15">
        <v>4</v>
      </c>
      <c r="G8" s="15">
        <v>5</v>
      </c>
      <c r="H8" s="15">
        <v>1</v>
      </c>
      <c r="I8" s="550" t="s">
        <v>29</v>
      </c>
      <c r="J8" s="204">
        <v>217</v>
      </c>
    </row>
    <row r="9" spans="1:11" ht="11.1" customHeight="1">
      <c r="A9" s="555" t="s">
        <v>23</v>
      </c>
      <c r="B9" s="535">
        <v>112</v>
      </c>
      <c r="C9" s="535">
        <v>90</v>
      </c>
      <c r="D9" s="535">
        <v>88</v>
      </c>
      <c r="E9" s="535">
        <v>77</v>
      </c>
      <c r="F9" s="535">
        <v>17</v>
      </c>
      <c r="G9" s="535">
        <v>14</v>
      </c>
      <c r="H9" s="535">
        <v>2</v>
      </c>
      <c r="I9" s="535">
        <v>1</v>
      </c>
      <c r="J9" s="552">
        <v>401</v>
      </c>
    </row>
    <row r="10" spans="1:11" ht="11.1" customHeight="1">
      <c r="A10" s="109" t="s">
        <v>22</v>
      </c>
      <c r="B10" s="15">
        <v>55</v>
      </c>
      <c r="C10" s="15">
        <v>47</v>
      </c>
      <c r="D10" s="15">
        <v>46</v>
      </c>
      <c r="E10" s="15">
        <v>27</v>
      </c>
      <c r="F10" s="15">
        <v>2</v>
      </c>
      <c r="G10" s="15">
        <v>3</v>
      </c>
      <c r="H10" s="15">
        <v>1</v>
      </c>
      <c r="I10" s="15">
        <v>1</v>
      </c>
      <c r="J10" s="204">
        <v>182</v>
      </c>
    </row>
    <row r="11" spans="1:11" ht="11.1" customHeight="1">
      <c r="A11" s="109" t="s">
        <v>21</v>
      </c>
      <c r="B11" s="15">
        <v>132</v>
      </c>
      <c r="C11" s="15">
        <v>53</v>
      </c>
      <c r="D11" s="15">
        <v>16</v>
      </c>
      <c r="E11" s="15">
        <v>9</v>
      </c>
      <c r="F11" s="15">
        <v>1</v>
      </c>
      <c r="G11" s="15">
        <v>4</v>
      </c>
      <c r="H11" s="15">
        <v>1</v>
      </c>
      <c r="I11" s="550" t="s">
        <v>29</v>
      </c>
      <c r="J11" s="204">
        <v>216</v>
      </c>
    </row>
    <row r="12" spans="1:11" ht="11.1" customHeight="1">
      <c r="A12" s="109" t="s">
        <v>20</v>
      </c>
      <c r="B12" s="15">
        <v>158</v>
      </c>
      <c r="C12" s="15">
        <v>55</v>
      </c>
      <c r="D12" s="15">
        <v>31</v>
      </c>
      <c r="E12" s="15">
        <v>8</v>
      </c>
      <c r="F12" s="15">
        <v>2</v>
      </c>
      <c r="G12" s="15">
        <v>1</v>
      </c>
      <c r="H12" s="15">
        <v>2</v>
      </c>
      <c r="I12" s="550" t="s">
        <v>29</v>
      </c>
      <c r="J12" s="204">
        <v>257</v>
      </c>
    </row>
    <row r="13" spans="1:11" ht="11.1" customHeight="1">
      <c r="A13" s="555" t="s">
        <v>19</v>
      </c>
      <c r="B13" s="535">
        <v>345</v>
      </c>
      <c r="C13" s="535">
        <v>155</v>
      </c>
      <c r="D13" s="535">
        <v>93</v>
      </c>
      <c r="E13" s="535">
        <v>44</v>
      </c>
      <c r="F13" s="535">
        <v>5</v>
      </c>
      <c r="G13" s="535">
        <v>8</v>
      </c>
      <c r="H13" s="535">
        <v>4</v>
      </c>
      <c r="I13" s="535">
        <v>1</v>
      </c>
      <c r="J13" s="552">
        <v>655</v>
      </c>
    </row>
    <row r="14" spans="1:11" ht="11.1" customHeight="1">
      <c r="A14" s="109" t="s">
        <v>18</v>
      </c>
      <c r="B14" s="15">
        <v>206</v>
      </c>
      <c r="C14" s="15">
        <v>48</v>
      </c>
      <c r="D14" s="15">
        <v>27</v>
      </c>
      <c r="E14" s="15">
        <v>13</v>
      </c>
      <c r="F14" s="15">
        <v>3</v>
      </c>
      <c r="G14" s="15">
        <v>3</v>
      </c>
      <c r="H14" s="550" t="s">
        <v>29</v>
      </c>
      <c r="I14" s="15">
        <v>1</v>
      </c>
      <c r="J14" s="204">
        <v>301</v>
      </c>
    </row>
    <row r="15" spans="1:11" ht="11.1" customHeight="1">
      <c r="A15" s="109" t="s">
        <v>17</v>
      </c>
      <c r="B15" s="15">
        <v>116</v>
      </c>
      <c r="C15" s="15">
        <v>63</v>
      </c>
      <c r="D15" s="15">
        <v>43</v>
      </c>
      <c r="E15" s="15">
        <v>16</v>
      </c>
      <c r="F15" s="15">
        <v>2</v>
      </c>
      <c r="G15" s="15">
        <v>4</v>
      </c>
      <c r="H15" s="15">
        <v>1</v>
      </c>
      <c r="I15" s="550" t="s">
        <v>29</v>
      </c>
      <c r="J15" s="204">
        <v>245</v>
      </c>
    </row>
    <row r="16" spans="1:11" ht="11.1" customHeight="1">
      <c r="A16" s="109" t="s">
        <v>16</v>
      </c>
      <c r="B16" s="15">
        <v>31</v>
      </c>
      <c r="C16" s="15">
        <v>29</v>
      </c>
      <c r="D16" s="15">
        <v>24</v>
      </c>
      <c r="E16" s="15">
        <v>17</v>
      </c>
      <c r="F16" s="15">
        <v>3</v>
      </c>
      <c r="G16" s="15">
        <v>5</v>
      </c>
      <c r="H16" s="550" t="s">
        <v>29</v>
      </c>
      <c r="I16" s="550" t="s">
        <v>29</v>
      </c>
      <c r="J16" s="204">
        <v>109</v>
      </c>
    </row>
    <row r="17" spans="1:11" ht="11.1" customHeight="1">
      <c r="A17" s="555" t="s">
        <v>15</v>
      </c>
      <c r="B17" s="535">
        <v>353</v>
      </c>
      <c r="C17" s="535">
        <v>140</v>
      </c>
      <c r="D17" s="535">
        <v>94</v>
      </c>
      <c r="E17" s="535">
        <v>46</v>
      </c>
      <c r="F17" s="535">
        <v>8</v>
      </c>
      <c r="G17" s="535">
        <v>12</v>
      </c>
      <c r="H17" s="535">
        <v>1</v>
      </c>
      <c r="I17" s="535">
        <v>1</v>
      </c>
      <c r="J17" s="204">
        <v>655</v>
      </c>
    </row>
    <row r="18" spans="1:11" ht="11.1" customHeight="1">
      <c r="A18" s="554" t="s">
        <v>14</v>
      </c>
      <c r="B18" s="535">
        <v>810</v>
      </c>
      <c r="C18" s="535">
        <v>385</v>
      </c>
      <c r="D18" s="535">
        <v>275</v>
      </c>
      <c r="E18" s="535">
        <v>167</v>
      </c>
      <c r="F18" s="535">
        <v>30</v>
      </c>
      <c r="G18" s="535">
        <v>34</v>
      </c>
      <c r="H18" s="535">
        <v>7</v>
      </c>
      <c r="I18" s="535">
        <v>3</v>
      </c>
      <c r="J18" s="552">
        <v>1711</v>
      </c>
    </row>
    <row r="19" spans="1:11" ht="11.1" customHeight="1">
      <c r="A19" s="109" t="s">
        <v>13</v>
      </c>
      <c r="B19" s="15">
        <v>142</v>
      </c>
      <c r="C19" s="15">
        <v>82</v>
      </c>
      <c r="D19" s="15">
        <v>75</v>
      </c>
      <c r="E19" s="15">
        <v>41</v>
      </c>
      <c r="F19" s="15">
        <v>9</v>
      </c>
      <c r="G19" s="15">
        <v>8</v>
      </c>
      <c r="H19" s="550" t="s">
        <v>29</v>
      </c>
      <c r="I19" s="15">
        <v>1</v>
      </c>
      <c r="J19" s="204">
        <v>358</v>
      </c>
    </row>
    <row r="20" spans="1:11" ht="11.1" customHeight="1">
      <c r="A20" s="109" t="s">
        <v>12</v>
      </c>
      <c r="B20" s="15">
        <v>14</v>
      </c>
      <c r="C20" s="15">
        <v>27</v>
      </c>
      <c r="D20" s="15">
        <v>37</v>
      </c>
      <c r="E20" s="15">
        <v>37</v>
      </c>
      <c r="F20" s="15">
        <v>2</v>
      </c>
      <c r="G20" s="15">
        <v>3</v>
      </c>
      <c r="H20" s="15">
        <v>1</v>
      </c>
      <c r="I20" s="550" t="s">
        <v>29</v>
      </c>
      <c r="J20" s="204">
        <v>121</v>
      </c>
    </row>
    <row r="21" spans="1:11" ht="11.1" customHeight="1">
      <c r="A21" s="109" t="s">
        <v>11</v>
      </c>
      <c r="B21" s="15">
        <v>33</v>
      </c>
      <c r="C21" s="15">
        <v>44</v>
      </c>
      <c r="D21" s="15">
        <v>37</v>
      </c>
      <c r="E21" s="15">
        <v>12</v>
      </c>
      <c r="F21" s="15">
        <v>2</v>
      </c>
      <c r="G21" s="15">
        <v>3</v>
      </c>
      <c r="H21" s="550" t="s">
        <v>29</v>
      </c>
      <c r="I21" s="550" t="s">
        <v>29</v>
      </c>
      <c r="J21" s="204">
        <v>131</v>
      </c>
    </row>
    <row r="22" spans="1:11" ht="11.1" customHeight="1">
      <c r="A22" s="555" t="s">
        <v>10</v>
      </c>
      <c r="B22" s="535">
        <v>189</v>
      </c>
      <c r="C22" s="535">
        <v>153</v>
      </c>
      <c r="D22" s="535">
        <v>149</v>
      </c>
      <c r="E22" s="535">
        <v>90</v>
      </c>
      <c r="F22" s="535">
        <v>13</v>
      </c>
      <c r="G22" s="535">
        <v>14</v>
      </c>
      <c r="H22" s="535">
        <v>1</v>
      </c>
      <c r="I22" s="535">
        <v>1</v>
      </c>
      <c r="J22" s="552">
        <v>610</v>
      </c>
    </row>
    <row r="23" spans="1:11" ht="11.1" customHeight="1">
      <c r="A23" s="109" t="s">
        <v>9</v>
      </c>
      <c r="B23" s="15">
        <v>5</v>
      </c>
      <c r="C23" s="15">
        <v>15</v>
      </c>
      <c r="D23" s="15">
        <v>20</v>
      </c>
      <c r="E23" s="15">
        <v>21</v>
      </c>
      <c r="F23" s="15">
        <v>12</v>
      </c>
      <c r="G23" s="15">
        <v>8</v>
      </c>
      <c r="H23" s="550" t="s">
        <v>29</v>
      </c>
      <c r="I23" s="15">
        <v>1</v>
      </c>
      <c r="J23" s="204">
        <v>82</v>
      </c>
    </row>
    <row r="24" spans="1:11" ht="11.1" customHeight="1">
      <c r="A24" s="109" t="s">
        <v>8</v>
      </c>
      <c r="B24" s="15">
        <v>5</v>
      </c>
      <c r="C24" s="15">
        <v>10</v>
      </c>
      <c r="D24" s="15">
        <v>22</v>
      </c>
      <c r="E24" s="15">
        <v>20</v>
      </c>
      <c r="F24" s="15">
        <v>13</v>
      </c>
      <c r="G24" s="15">
        <v>7</v>
      </c>
      <c r="H24" s="15">
        <v>1</v>
      </c>
      <c r="I24" s="550" t="s">
        <v>29</v>
      </c>
      <c r="J24" s="204">
        <v>78</v>
      </c>
    </row>
    <row r="25" spans="1:11" ht="11.1" customHeight="1">
      <c r="A25" s="109" t="s">
        <v>7</v>
      </c>
      <c r="B25" s="15">
        <v>37</v>
      </c>
      <c r="C25" s="15">
        <v>64</v>
      </c>
      <c r="D25" s="15">
        <v>62</v>
      </c>
      <c r="E25" s="15">
        <v>51</v>
      </c>
      <c r="F25" s="15">
        <v>8</v>
      </c>
      <c r="G25" s="15">
        <v>6</v>
      </c>
      <c r="H25" s="550" t="s">
        <v>29</v>
      </c>
      <c r="I25" s="15">
        <v>1</v>
      </c>
      <c r="J25" s="204">
        <v>229</v>
      </c>
    </row>
    <row r="26" spans="1:11" ht="11.1" customHeight="1">
      <c r="A26" s="555" t="s">
        <v>6</v>
      </c>
      <c r="B26" s="535">
        <v>47</v>
      </c>
      <c r="C26" s="535">
        <v>89</v>
      </c>
      <c r="D26" s="535">
        <v>104</v>
      </c>
      <c r="E26" s="535">
        <v>92</v>
      </c>
      <c r="F26" s="535">
        <v>33</v>
      </c>
      <c r="G26" s="535">
        <v>21</v>
      </c>
      <c r="H26" s="535">
        <v>1</v>
      </c>
      <c r="I26" s="535">
        <v>2</v>
      </c>
      <c r="J26" s="552">
        <v>389</v>
      </c>
      <c r="K26" s="98"/>
    </row>
    <row r="27" spans="1:11" ht="11.1" customHeight="1">
      <c r="A27" s="109" t="s">
        <v>5</v>
      </c>
      <c r="B27" s="15">
        <v>9</v>
      </c>
      <c r="C27" s="15">
        <v>18</v>
      </c>
      <c r="D27" s="15">
        <v>36</v>
      </c>
      <c r="E27" s="15">
        <v>36</v>
      </c>
      <c r="F27" s="15">
        <v>11</v>
      </c>
      <c r="G27" s="15">
        <v>8</v>
      </c>
      <c r="H27" s="550" t="s">
        <v>29</v>
      </c>
      <c r="I27" s="15">
        <v>1</v>
      </c>
      <c r="J27" s="204">
        <v>119</v>
      </c>
    </row>
    <row r="28" spans="1:11" ht="11.1" customHeight="1">
      <c r="A28" s="109" t="s">
        <v>4</v>
      </c>
      <c r="B28" s="15">
        <v>8</v>
      </c>
      <c r="C28" s="15">
        <v>10</v>
      </c>
      <c r="D28" s="15">
        <v>19</v>
      </c>
      <c r="E28" s="15">
        <v>17</v>
      </c>
      <c r="F28" s="15">
        <v>13</v>
      </c>
      <c r="G28" s="15">
        <v>7</v>
      </c>
      <c r="H28" s="15">
        <v>1</v>
      </c>
      <c r="I28" s="550" t="s">
        <v>29</v>
      </c>
      <c r="J28" s="204">
        <v>75</v>
      </c>
    </row>
    <row r="29" spans="1:11" ht="11.1" customHeight="1">
      <c r="A29" s="109" t="s">
        <v>3</v>
      </c>
      <c r="B29" s="15">
        <v>5</v>
      </c>
      <c r="C29" s="15">
        <v>9</v>
      </c>
      <c r="D29" s="15">
        <v>12</v>
      </c>
      <c r="E29" s="15">
        <v>24</v>
      </c>
      <c r="F29" s="15">
        <v>5</v>
      </c>
      <c r="G29" s="15">
        <v>4</v>
      </c>
      <c r="H29" s="550" t="s">
        <v>29</v>
      </c>
      <c r="I29" s="15">
        <v>1</v>
      </c>
      <c r="J29" s="204">
        <v>60</v>
      </c>
    </row>
    <row r="30" spans="1:11" ht="11.1" customHeight="1">
      <c r="A30" s="555" t="s">
        <v>2</v>
      </c>
      <c r="B30" s="535">
        <v>22</v>
      </c>
      <c r="C30" s="535">
        <v>37</v>
      </c>
      <c r="D30" s="535">
        <v>67</v>
      </c>
      <c r="E30" s="535">
        <v>77</v>
      </c>
      <c r="F30" s="535">
        <v>29</v>
      </c>
      <c r="G30" s="535">
        <v>19</v>
      </c>
      <c r="H30" s="535">
        <v>1</v>
      </c>
      <c r="I30" s="535">
        <v>2</v>
      </c>
      <c r="J30" s="552">
        <v>254</v>
      </c>
    </row>
    <row r="31" spans="1:11" ht="11.1" customHeight="1">
      <c r="A31" s="554" t="s">
        <v>1</v>
      </c>
      <c r="B31" s="535">
        <v>258</v>
      </c>
      <c r="C31" s="535">
        <v>279</v>
      </c>
      <c r="D31" s="535">
        <v>320</v>
      </c>
      <c r="E31" s="535">
        <v>259</v>
      </c>
      <c r="F31" s="535">
        <v>75</v>
      </c>
      <c r="G31" s="535">
        <v>54</v>
      </c>
      <c r="H31" s="535">
        <v>3</v>
      </c>
      <c r="I31" s="535">
        <v>5</v>
      </c>
      <c r="J31" s="552">
        <v>1253</v>
      </c>
    </row>
    <row r="32" spans="1:11" ht="11.1" customHeight="1">
      <c r="A32" s="553" t="s">
        <v>0</v>
      </c>
      <c r="B32" s="535">
        <v>1074</v>
      </c>
      <c r="C32" s="535">
        <v>677</v>
      </c>
      <c r="D32" s="535">
        <v>634</v>
      </c>
      <c r="E32" s="535">
        <v>490</v>
      </c>
      <c r="F32" s="535">
        <v>133</v>
      </c>
      <c r="G32" s="535">
        <v>124</v>
      </c>
      <c r="H32" s="535">
        <v>11</v>
      </c>
      <c r="I32" s="535">
        <v>9</v>
      </c>
      <c r="J32" s="552">
        <v>3152</v>
      </c>
    </row>
    <row r="33" spans="1:10" ht="11.1" customHeight="1">
      <c r="A33" s="551" t="s">
        <v>573</v>
      </c>
      <c r="B33" s="550" t="s">
        <v>29</v>
      </c>
      <c r="C33" s="550" t="s">
        <v>29</v>
      </c>
      <c r="D33" s="1">
        <v>4</v>
      </c>
      <c r="E33" s="1">
        <v>66</v>
      </c>
      <c r="F33" s="1">
        <v>94</v>
      </c>
      <c r="G33" s="15">
        <v>122</v>
      </c>
      <c r="H33" s="550">
        <v>11</v>
      </c>
      <c r="I33" s="550">
        <v>8</v>
      </c>
      <c r="J33" s="204">
        <v>305</v>
      </c>
    </row>
    <row r="34" spans="1:10" ht="11.1" customHeight="1">
      <c r="A34" s="109" t="s">
        <v>34</v>
      </c>
      <c r="B34" s="15">
        <v>1074</v>
      </c>
      <c r="C34" s="15">
        <v>677</v>
      </c>
      <c r="D34" s="15">
        <v>630</v>
      </c>
      <c r="E34" s="15">
        <v>424</v>
      </c>
      <c r="F34" s="15">
        <v>39</v>
      </c>
      <c r="G34" s="15">
        <v>2</v>
      </c>
      <c r="H34" s="550" t="s">
        <v>29</v>
      </c>
      <c r="I34" s="550" t="s">
        <v>29</v>
      </c>
      <c r="J34" s="204">
        <v>2846</v>
      </c>
    </row>
  </sheetData>
  <mergeCells count="1">
    <mergeCell ref="A1:E1"/>
  </mergeCells>
  <pageMargins left="0.75" right="0.75" top="1" bottom="1" header="0.5" footer="0.5"/>
  <pageSetup paperSize="9" orientation="landscape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A594-DCBC-46E8-A8A5-4912461F7F7F}">
  <dimension ref="A1:J34"/>
  <sheetViews>
    <sheetView workbookViewId="0"/>
  </sheetViews>
  <sheetFormatPr defaultRowHeight="11.25"/>
  <cols>
    <col min="1" max="1" width="21.7109375" style="1" customWidth="1"/>
    <col min="2" max="6" width="10.7109375" style="1" customWidth="1"/>
    <col min="7" max="8" width="12.140625" style="1" customWidth="1"/>
    <col min="9" max="10" width="10.7109375" style="1" customWidth="1"/>
    <col min="11" max="16384" width="9.140625" style="1"/>
  </cols>
  <sheetData>
    <row r="1" spans="1:10" s="557" customFormat="1" ht="26.25" customHeight="1">
      <c r="A1" s="561" t="s">
        <v>583</v>
      </c>
      <c r="B1" s="560"/>
      <c r="C1" s="560"/>
      <c r="D1" s="560"/>
      <c r="E1" s="560"/>
      <c r="F1" s="560"/>
      <c r="G1" s="560"/>
      <c r="H1" s="560"/>
      <c r="I1" s="560"/>
      <c r="J1" s="560"/>
    </row>
    <row r="2" spans="1:10" s="559" customFormat="1" ht="21.75" customHeight="1">
      <c r="A2" s="19" t="s">
        <v>37</v>
      </c>
      <c r="B2" s="19" t="s">
        <v>581</v>
      </c>
      <c r="C2" s="19" t="s">
        <v>580</v>
      </c>
      <c r="D2" s="556" t="s">
        <v>579</v>
      </c>
      <c r="E2" s="556" t="s">
        <v>578</v>
      </c>
      <c r="F2" s="556" t="s">
        <v>577</v>
      </c>
      <c r="G2" s="556" t="s">
        <v>576</v>
      </c>
      <c r="H2" s="556" t="s">
        <v>575</v>
      </c>
      <c r="I2" s="556" t="s">
        <v>574</v>
      </c>
      <c r="J2" s="19" t="s">
        <v>0</v>
      </c>
    </row>
    <row r="3" spans="1:10" s="557" customFormat="1" ht="12" customHeight="1">
      <c r="A3" s="32" t="s">
        <v>44</v>
      </c>
      <c r="B3" s="550" t="s">
        <v>29</v>
      </c>
      <c r="C3" s="550" t="s">
        <v>29</v>
      </c>
      <c r="D3" s="550" t="s">
        <v>29</v>
      </c>
      <c r="E3" s="550" t="s">
        <v>29</v>
      </c>
      <c r="F3" s="550" t="s">
        <v>29</v>
      </c>
      <c r="G3" s="550" t="s">
        <v>29</v>
      </c>
      <c r="H3" s="550" t="s">
        <v>29</v>
      </c>
      <c r="I3" s="204">
        <v>1712210</v>
      </c>
      <c r="J3" s="204">
        <v>1712210</v>
      </c>
    </row>
    <row r="4" spans="1:10" ht="12" customHeight="1">
      <c r="A4" s="109" t="s">
        <v>28</v>
      </c>
      <c r="B4" s="15">
        <v>2050</v>
      </c>
      <c r="C4" s="15">
        <v>10142</v>
      </c>
      <c r="D4" s="15">
        <v>60178</v>
      </c>
      <c r="E4" s="15">
        <v>209241</v>
      </c>
      <c r="F4" s="15">
        <v>203341</v>
      </c>
      <c r="G4" s="15">
        <v>664669</v>
      </c>
      <c r="H4" s="15">
        <v>63669</v>
      </c>
      <c r="I4" s="550" t="s">
        <v>29</v>
      </c>
      <c r="J4" s="204">
        <v>1213290</v>
      </c>
    </row>
    <row r="5" spans="1:10" ht="12" customHeight="1">
      <c r="A5" s="554" t="s">
        <v>27</v>
      </c>
      <c r="B5" s="535">
        <v>2050</v>
      </c>
      <c r="C5" s="535">
        <v>10142</v>
      </c>
      <c r="D5" s="535">
        <v>60178</v>
      </c>
      <c r="E5" s="535">
        <v>209241</v>
      </c>
      <c r="F5" s="535">
        <v>203341</v>
      </c>
      <c r="G5" s="535">
        <v>664669</v>
      </c>
      <c r="H5" s="535">
        <v>63669</v>
      </c>
      <c r="I5" s="535">
        <v>1712210</v>
      </c>
      <c r="J5" s="552">
        <v>2925500</v>
      </c>
    </row>
    <row r="6" spans="1:10" ht="12" customHeight="1">
      <c r="A6" s="109" t="s">
        <v>26</v>
      </c>
      <c r="B6" s="15">
        <v>1233</v>
      </c>
      <c r="C6" s="15">
        <v>15455</v>
      </c>
      <c r="D6" s="15">
        <v>46545</v>
      </c>
      <c r="E6" s="15">
        <v>121822</v>
      </c>
      <c r="F6" s="15">
        <v>53815</v>
      </c>
      <c r="G6" s="15">
        <v>87390</v>
      </c>
      <c r="H6" s="550" t="s">
        <v>29</v>
      </c>
      <c r="I6" s="15">
        <v>102035</v>
      </c>
      <c r="J6" s="204">
        <v>428295</v>
      </c>
    </row>
    <row r="7" spans="1:10" ht="12" customHeight="1">
      <c r="A7" s="109" t="s">
        <v>25</v>
      </c>
      <c r="B7" s="15">
        <v>2274</v>
      </c>
      <c r="C7" s="15">
        <v>10739</v>
      </c>
      <c r="D7" s="15">
        <v>32556</v>
      </c>
      <c r="E7" s="15">
        <v>60857</v>
      </c>
      <c r="F7" s="15">
        <v>30884</v>
      </c>
      <c r="G7" s="15">
        <v>106807</v>
      </c>
      <c r="H7" s="15">
        <v>70333</v>
      </c>
      <c r="I7" s="550" t="s">
        <v>29</v>
      </c>
      <c r="J7" s="204">
        <v>314450</v>
      </c>
    </row>
    <row r="8" spans="1:10" ht="12" customHeight="1">
      <c r="A8" s="109" t="s">
        <v>24</v>
      </c>
      <c r="B8" s="15">
        <v>27577</v>
      </c>
      <c r="C8" s="15">
        <v>38875</v>
      </c>
      <c r="D8" s="15">
        <v>44478</v>
      </c>
      <c r="E8" s="15">
        <v>44946</v>
      </c>
      <c r="F8" s="15">
        <v>28436</v>
      </c>
      <c r="G8" s="15">
        <v>112670</v>
      </c>
      <c r="H8" s="15">
        <v>63405</v>
      </c>
      <c r="I8" s="550" t="s">
        <v>29</v>
      </c>
      <c r="J8" s="204">
        <v>360387</v>
      </c>
    </row>
    <row r="9" spans="1:10" ht="12" customHeight="1">
      <c r="A9" s="555" t="s">
        <v>23</v>
      </c>
      <c r="B9" s="535">
        <v>31084</v>
      </c>
      <c r="C9" s="535">
        <v>65069</v>
      </c>
      <c r="D9" s="535">
        <v>123579</v>
      </c>
      <c r="E9" s="535">
        <v>227625</v>
      </c>
      <c r="F9" s="535">
        <v>113135</v>
      </c>
      <c r="G9" s="535">
        <v>306867</v>
      </c>
      <c r="H9" s="535">
        <v>133738</v>
      </c>
      <c r="I9" s="535">
        <v>102035</v>
      </c>
      <c r="J9" s="552">
        <v>1103132</v>
      </c>
    </row>
    <row r="10" spans="1:10" ht="12" customHeight="1">
      <c r="A10" s="109" t="s">
        <v>22</v>
      </c>
      <c r="B10" s="15">
        <v>15129</v>
      </c>
      <c r="C10" s="15">
        <v>34194</v>
      </c>
      <c r="D10" s="15">
        <v>67399</v>
      </c>
      <c r="E10" s="15">
        <v>75568</v>
      </c>
      <c r="F10" s="15">
        <v>11809</v>
      </c>
      <c r="G10" s="15">
        <v>53422</v>
      </c>
      <c r="H10" s="15">
        <v>59036</v>
      </c>
      <c r="I10" s="15">
        <v>130476</v>
      </c>
      <c r="J10" s="204">
        <v>447033</v>
      </c>
    </row>
    <row r="11" spans="1:10" ht="12" customHeight="1">
      <c r="A11" s="109" t="s">
        <v>21</v>
      </c>
      <c r="B11" s="15">
        <v>34868</v>
      </c>
      <c r="C11" s="15">
        <v>37526</v>
      </c>
      <c r="D11" s="15">
        <v>22151</v>
      </c>
      <c r="E11" s="15">
        <v>27621</v>
      </c>
      <c r="F11" s="15">
        <v>8953</v>
      </c>
      <c r="G11" s="15">
        <v>50318</v>
      </c>
      <c r="H11" s="15">
        <v>79513</v>
      </c>
      <c r="I11" s="550" t="s">
        <v>29</v>
      </c>
      <c r="J11" s="204">
        <v>260950</v>
      </c>
    </row>
    <row r="12" spans="1:10" ht="12" customHeight="1">
      <c r="A12" s="109" t="s">
        <v>20</v>
      </c>
      <c r="B12" s="15">
        <v>34941</v>
      </c>
      <c r="C12" s="15">
        <v>40146</v>
      </c>
      <c r="D12" s="15">
        <v>40946</v>
      </c>
      <c r="E12" s="15">
        <v>25116</v>
      </c>
      <c r="F12" s="15">
        <v>15641</v>
      </c>
      <c r="G12" s="15">
        <v>21100</v>
      </c>
      <c r="H12" s="15">
        <v>112314</v>
      </c>
      <c r="I12" s="550" t="s">
        <v>29</v>
      </c>
      <c r="J12" s="204">
        <v>290204</v>
      </c>
    </row>
    <row r="13" spans="1:10" ht="12" customHeight="1">
      <c r="A13" s="555" t="s">
        <v>19</v>
      </c>
      <c r="B13" s="535">
        <v>84938</v>
      </c>
      <c r="C13" s="535">
        <v>111866</v>
      </c>
      <c r="D13" s="535">
        <v>130496</v>
      </c>
      <c r="E13" s="535">
        <v>128305</v>
      </c>
      <c r="F13" s="535">
        <v>36403</v>
      </c>
      <c r="G13" s="535">
        <v>124840</v>
      </c>
      <c r="H13" s="535">
        <v>250863</v>
      </c>
      <c r="I13" s="535">
        <v>130476</v>
      </c>
      <c r="J13" s="552">
        <v>998187</v>
      </c>
    </row>
    <row r="14" spans="1:10" ht="12" customHeight="1">
      <c r="A14" s="109" t="s">
        <v>18</v>
      </c>
      <c r="B14" s="15">
        <v>50539</v>
      </c>
      <c r="C14" s="15">
        <v>34690</v>
      </c>
      <c r="D14" s="15">
        <v>35572</v>
      </c>
      <c r="E14" s="15">
        <v>38480</v>
      </c>
      <c r="F14" s="15">
        <v>22746</v>
      </c>
      <c r="G14" s="15">
        <v>55910</v>
      </c>
      <c r="H14" s="550" t="s">
        <v>29</v>
      </c>
      <c r="I14" s="15">
        <v>156974</v>
      </c>
      <c r="J14" s="204">
        <v>394911</v>
      </c>
    </row>
    <row r="15" spans="1:10" ht="12" customHeight="1">
      <c r="A15" s="109" t="s">
        <v>17</v>
      </c>
      <c r="B15" s="15">
        <v>32305</v>
      </c>
      <c r="C15" s="15">
        <v>42934</v>
      </c>
      <c r="D15" s="15">
        <v>61072</v>
      </c>
      <c r="E15" s="15">
        <v>48059</v>
      </c>
      <c r="F15" s="15">
        <v>11210</v>
      </c>
      <c r="G15" s="15">
        <v>58954</v>
      </c>
      <c r="H15" s="15">
        <v>67663</v>
      </c>
      <c r="I15" s="550" t="s">
        <v>29</v>
      </c>
      <c r="J15" s="204">
        <v>322197</v>
      </c>
    </row>
    <row r="16" spans="1:10" ht="12" customHeight="1">
      <c r="A16" s="109" t="s">
        <v>16</v>
      </c>
      <c r="B16" s="15">
        <v>9763</v>
      </c>
      <c r="C16" s="15">
        <v>22155</v>
      </c>
      <c r="D16" s="15">
        <v>33305</v>
      </c>
      <c r="E16" s="15">
        <v>47055</v>
      </c>
      <c r="F16" s="15">
        <v>24202</v>
      </c>
      <c r="G16" s="15">
        <v>99394</v>
      </c>
      <c r="H16" s="550" t="s">
        <v>29</v>
      </c>
      <c r="I16" s="550" t="s">
        <v>29</v>
      </c>
      <c r="J16" s="204">
        <v>235874</v>
      </c>
    </row>
    <row r="17" spans="1:10" ht="12" customHeight="1">
      <c r="A17" s="555" t="s">
        <v>15</v>
      </c>
      <c r="B17" s="535">
        <v>92607</v>
      </c>
      <c r="C17" s="535">
        <v>99779</v>
      </c>
      <c r="D17" s="535">
        <v>129949</v>
      </c>
      <c r="E17" s="535">
        <v>133594</v>
      </c>
      <c r="F17" s="535">
        <v>58158</v>
      </c>
      <c r="G17" s="535">
        <v>214258</v>
      </c>
      <c r="H17" s="535">
        <v>67663</v>
      </c>
      <c r="I17" s="535">
        <v>156974</v>
      </c>
      <c r="J17" s="552">
        <v>952982</v>
      </c>
    </row>
    <row r="18" spans="1:10" ht="12" customHeight="1">
      <c r="A18" s="554" t="s">
        <v>14</v>
      </c>
      <c r="B18" s="535">
        <v>208629</v>
      </c>
      <c r="C18" s="535">
        <v>276714</v>
      </c>
      <c r="D18" s="535">
        <v>384024</v>
      </c>
      <c r="E18" s="535">
        <v>489524</v>
      </c>
      <c r="F18" s="535">
        <v>207696</v>
      </c>
      <c r="G18" s="535">
        <v>645965</v>
      </c>
      <c r="H18" s="535">
        <v>452264</v>
      </c>
      <c r="I18" s="535">
        <v>389485</v>
      </c>
      <c r="J18" s="552">
        <v>3054301</v>
      </c>
    </row>
    <row r="19" spans="1:10" ht="12" customHeight="1">
      <c r="A19" s="109" t="s">
        <v>13</v>
      </c>
      <c r="B19" s="15">
        <v>34445</v>
      </c>
      <c r="C19" s="15">
        <v>58491</v>
      </c>
      <c r="D19" s="15">
        <v>105219</v>
      </c>
      <c r="E19" s="15">
        <v>122928</v>
      </c>
      <c r="F19" s="15">
        <v>58500</v>
      </c>
      <c r="G19" s="15">
        <v>151343</v>
      </c>
      <c r="H19" s="550" t="s">
        <v>29</v>
      </c>
      <c r="I19" s="15">
        <v>170234</v>
      </c>
      <c r="J19" s="204">
        <v>701160</v>
      </c>
    </row>
    <row r="20" spans="1:10" ht="12" customHeight="1">
      <c r="A20" s="109" t="s">
        <v>12</v>
      </c>
      <c r="B20" s="15">
        <v>4876</v>
      </c>
      <c r="C20" s="15">
        <v>19123</v>
      </c>
      <c r="D20" s="15">
        <v>54657</v>
      </c>
      <c r="E20" s="15">
        <v>100968</v>
      </c>
      <c r="F20" s="15">
        <v>14089</v>
      </c>
      <c r="G20" s="15">
        <v>64299</v>
      </c>
      <c r="H20" s="15">
        <v>56429</v>
      </c>
      <c r="I20" s="550" t="s">
        <v>29</v>
      </c>
      <c r="J20" s="204">
        <v>314441</v>
      </c>
    </row>
    <row r="21" spans="1:10" ht="12" customHeight="1">
      <c r="A21" s="109" t="s">
        <v>11</v>
      </c>
      <c r="B21" s="15">
        <v>9593</v>
      </c>
      <c r="C21" s="15">
        <v>31453</v>
      </c>
      <c r="D21" s="15">
        <v>53007</v>
      </c>
      <c r="E21" s="15">
        <v>29730</v>
      </c>
      <c r="F21" s="15">
        <v>15797</v>
      </c>
      <c r="G21" s="15">
        <v>68057</v>
      </c>
      <c r="H21" s="550" t="s">
        <v>29</v>
      </c>
      <c r="I21" s="550" t="s">
        <v>29</v>
      </c>
      <c r="J21" s="204">
        <v>207637</v>
      </c>
    </row>
    <row r="22" spans="1:10" ht="12" customHeight="1">
      <c r="A22" s="555" t="s">
        <v>10</v>
      </c>
      <c r="B22" s="535">
        <v>48914</v>
      </c>
      <c r="C22" s="535">
        <v>109067</v>
      </c>
      <c r="D22" s="535">
        <v>212883</v>
      </c>
      <c r="E22" s="535">
        <v>253626</v>
      </c>
      <c r="F22" s="535">
        <v>88386</v>
      </c>
      <c r="G22" s="535">
        <v>283699</v>
      </c>
      <c r="H22" s="535">
        <v>56429</v>
      </c>
      <c r="I22" s="535">
        <v>170234</v>
      </c>
      <c r="J22" s="552">
        <v>1223238</v>
      </c>
    </row>
    <row r="23" spans="1:10" ht="12" customHeight="1">
      <c r="A23" s="109" t="s">
        <v>9</v>
      </c>
      <c r="B23" s="15">
        <v>1228</v>
      </c>
      <c r="C23" s="15">
        <v>10862</v>
      </c>
      <c r="D23" s="15">
        <v>28487</v>
      </c>
      <c r="E23" s="15">
        <v>64460</v>
      </c>
      <c r="F23" s="15">
        <v>84728</v>
      </c>
      <c r="G23" s="15">
        <v>146202</v>
      </c>
      <c r="H23" s="550" t="s">
        <v>29</v>
      </c>
      <c r="I23" s="15">
        <v>206225</v>
      </c>
      <c r="J23" s="204">
        <v>542192</v>
      </c>
    </row>
    <row r="24" spans="1:10" ht="12" customHeight="1">
      <c r="A24" s="109" t="s">
        <v>8</v>
      </c>
      <c r="B24" s="15">
        <v>1631</v>
      </c>
      <c r="C24" s="15">
        <v>7672</v>
      </c>
      <c r="D24" s="15">
        <v>33049</v>
      </c>
      <c r="E24" s="15">
        <v>64110</v>
      </c>
      <c r="F24" s="15">
        <v>91182</v>
      </c>
      <c r="G24" s="15">
        <v>122362</v>
      </c>
      <c r="H24" s="15">
        <v>74885</v>
      </c>
      <c r="I24" s="550" t="s">
        <v>29</v>
      </c>
      <c r="J24" s="204">
        <v>394891</v>
      </c>
    </row>
    <row r="25" spans="1:10" ht="12" customHeight="1">
      <c r="A25" s="109" t="s">
        <v>7</v>
      </c>
      <c r="B25" s="15">
        <v>11378</v>
      </c>
      <c r="C25" s="15">
        <v>46193</v>
      </c>
      <c r="D25" s="15">
        <v>94325</v>
      </c>
      <c r="E25" s="15">
        <v>157083</v>
      </c>
      <c r="F25" s="15">
        <v>55284</v>
      </c>
      <c r="G25" s="15">
        <v>83466</v>
      </c>
      <c r="H25" s="550" t="s">
        <v>29</v>
      </c>
      <c r="I25" s="15">
        <v>117597</v>
      </c>
      <c r="J25" s="204">
        <v>565326</v>
      </c>
    </row>
    <row r="26" spans="1:10" ht="12" customHeight="1">
      <c r="A26" s="555" t="s">
        <v>6</v>
      </c>
      <c r="B26" s="535">
        <v>14237</v>
      </c>
      <c r="C26" s="535">
        <v>64727</v>
      </c>
      <c r="D26" s="535">
        <v>155861</v>
      </c>
      <c r="E26" s="535">
        <v>285653</v>
      </c>
      <c r="F26" s="535">
        <v>231194</v>
      </c>
      <c r="G26" s="535">
        <v>352030</v>
      </c>
      <c r="H26" s="535">
        <v>74885</v>
      </c>
      <c r="I26" s="535">
        <v>323822</v>
      </c>
      <c r="J26" s="552">
        <v>1502409</v>
      </c>
    </row>
    <row r="27" spans="1:10" ht="12" customHeight="1">
      <c r="A27" s="109" t="s">
        <v>5</v>
      </c>
      <c r="B27" s="15">
        <v>3159</v>
      </c>
      <c r="C27" s="15">
        <v>14511</v>
      </c>
      <c r="D27" s="15">
        <v>55574</v>
      </c>
      <c r="E27" s="15">
        <v>105253</v>
      </c>
      <c r="F27" s="15">
        <v>77019</v>
      </c>
      <c r="G27" s="15">
        <v>163435</v>
      </c>
      <c r="H27" s="550" t="s">
        <v>29</v>
      </c>
      <c r="I27" s="15">
        <v>111428</v>
      </c>
      <c r="J27" s="204">
        <v>530379</v>
      </c>
    </row>
    <row r="28" spans="1:10" ht="12" customHeight="1">
      <c r="A28" s="109" t="s">
        <v>4</v>
      </c>
      <c r="B28" s="15">
        <v>2853</v>
      </c>
      <c r="C28" s="15">
        <v>7511</v>
      </c>
      <c r="D28" s="15">
        <v>27646</v>
      </c>
      <c r="E28" s="15">
        <v>51888</v>
      </c>
      <c r="F28" s="15">
        <v>80452</v>
      </c>
      <c r="G28" s="15">
        <v>136188</v>
      </c>
      <c r="H28" s="15">
        <v>64784</v>
      </c>
      <c r="I28" s="550" t="s">
        <v>29</v>
      </c>
      <c r="J28" s="204">
        <v>371322</v>
      </c>
    </row>
    <row r="29" spans="1:10" ht="12" customHeight="1">
      <c r="A29" s="109" t="s">
        <v>3</v>
      </c>
      <c r="B29" s="15">
        <v>2239</v>
      </c>
      <c r="C29" s="15">
        <v>5475</v>
      </c>
      <c r="D29" s="15">
        <v>18864</v>
      </c>
      <c r="E29" s="15">
        <v>76351</v>
      </c>
      <c r="F29" s="15">
        <v>33403</v>
      </c>
      <c r="G29" s="15">
        <v>118464</v>
      </c>
      <c r="H29" s="550" t="s">
        <v>29</v>
      </c>
      <c r="I29" s="15">
        <v>169030</v>
      </c>
      <c r="J29" s="204">
        <v>423826</v>
      </c>
    </row>
    <row r="30" spans="1:10" ht="12" customHeight="1">
      <c r="A30" s="555" t="s">
        <v>2</v>
      </c>
      <c r="B30" s="535">
        <v>8251</v>
      </c>
      <c r="C30" s="535">
        <v>27497</v>
      </c>
      <c r="D30" s="535">
        <v>102084</v>
      </c>
      <c r="E30" s="535">
        <v>233492</v>
      </c>
      <c r="F30" s="535">
        <v>190874</v>
      </c>
      <c r="G30" s="535">
        <v>418087</v>
      </c>
      <c r="H30" s="535">
        <v>64784</v>
      </c>
      <c r="I30" s="535">
        <v>280458</v>
      </c>
      <c r="J30" s="552">
        <v>1325527</v>
      </c>
    </row>
    <row r="31" spans="1:10" ht="12" customHeight="1">
      <c r="A31" s="554" t="s">
        <v>1</v>
      </c>
      <c r="B31" s="535">
        <v>71402</v>
      </c>
      <c r="C31" s="535">
        <v>201291</v>
      </c>
      <c r="D31" s="535">
        <v>470828</v>
      </c>
      <c r="E31" s="535">
        <v>772771</v>
      </c>
      <c r="F31" s="535">
        <v>510454</v>
      </c>
      <c r="G31" s="535">
        <v>1053816</v>
      </c>
      <c r="H31" s="535">
        <v>196098</v>
      </c>
      <c r="I31" s="535">
        <v>774514</v>
      </c>
      <c r="J31" s="552">
        <v>4051174</v>
      </c>
    </row>
    <row r="32" spans="1:10" ht="12" customHeight="1">
      <c r="A32" s="553" t="s">
        <v>0</v>
      </c>
      <c r="B32" s="535">
        <v>282081</v>
      </c>
      <c r="C32" s="535">
        <v>488147</v>
      </c>
      <c r="D32" s="535">
        <v>915030</v>
      </c>
      <c r="E32" s="535">
        <v>1471536</v>
      </c>
      <c r="F32" s="535">
        <v>921491</v>
      </c>
      <c r="G32" s="535">
        <v>2364450</v>
      </c>
      <c r="H32" s="535">
        <v>712031</v>
      </c>
      <c r="I32" s="535">
        <v>2876209</v>
      </c>
      <c r="J32" s="535">
        <v>10030975</v>
      </c>
    </row>
    <row r="33" spans="1:10" ht="12" customHeight="1">
      <c r="A33" s="551" t="s">
        <v>573</v>
      </c>
      <c r="B33" s="550" t="s">
        <v>29</v>
      </c>
      <c r="C33" s="550" t="s">
        <v>29</v>
      </c>
      <c r="D33" s="3">
        <v>5855</v>
      </c>
      <c r="E33" s="3">
        <v>247686</v>
      </c>
      <c r="F33" s="3">
        <v>673285</v>
      </c>
      <c r="G33" s="3">
        <v>2344108</v>
      </c>
      <c r="H33" s="3">
        <v>712031</v>
      </c>
      <c r="I33" s="3">
        <v>1163999</v>
      </c>
      <c r="J33" s="204">
        <v>5146964</v>
      </c>
    </row>
    <row r="34" spans="1:10" ht="12" customHeight="1">
      <c r="A34" s="109" t="s">
        <v>34</v>
      </c>
      <c r="B34" s="3">
        <v>282081</v>
      </c>
      <c r="C34" s="3">
        <v>488147</v>
      </c>
      <c r="D34" s="3">
        <v>909175</v>
      </c>
      <c r="E34" s="3">
        <v>1223850</v>
      </c>
      <c r="F34" s="3">
        <v>248206</v>
      </c>
      <c r="G34" s="3">
        <v>20342</v>
      </c>
      <c r="H34" s="550" t="s">
        <v>29</v>
      </c>
      <c r="I34" s="550" t="s">
        <v>29</v>
      </c>
      <c r="J34" s="204">
        <v>3171801</v>
      </c>
    </row>
  </sheetData>
  <pageMargins left="0.75" right="0.75" top="1" bottom="1" header="0.5" footer="0.5"/>
  <pageSetup paperSize="9" orientation="landscape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05DB-22D4-4512-81D7-B241B45076CE}">
  <dimension ref="A1:J102"/>
  <sheetViews>
    <sheetView workbookViewId="0"/>
  </sheetViews>
  <sheetFormatPr defaultRowHeight="11.25"/>
  <cols>
    <col min="1" max="1" width="20.85546875" style="1" customWidth="1"/>
    <col min="2" max="10" width="9.42578125" style="1" customWidth="1"/>
    <col min="11" max="16384" width="9.140625" style="1"/>
  </cols>
  <sheetData>
    <row r="1" spans="1:10" s="557" customFormat="1" ht="14.1" customHeight="1" thickBot="1">
      <c r="A1" s="566" t="s">
        <v>595</v>
      </c>
      <c r="B1" s="565"/>
      <c r="C1" s="565"/>
      <c r="D1" s="565"/>
      <c r="E1" s="565"/>
      <c r="F1" s="565"/>
      <c r="G1" s="565"/>
      <c r="H1" s="565"/>
      <c r="I1" s="565"/>
      <c r="J1" s="565"/>
    </row>
    <row r="2" spans="1:10" ht="21.75" customHeight="1">
      <c r="A2" s="962" t="s">
        <v>37</v>
      </c>
      <c r="B2" s="564" t="s">
        <v>594</v>
      </c>
      <c r="C2" s="563" t="s">
        <v>593</v>
      </c>
      <c r="D2" s="563" t="s">
        <v>592</v>
      </c>
      <c r="E2" s="563" t="s">
        <v>591</v>
      </c>
      <c r="F2" s="563" t="s">
        <v>590</v>
      </c>
      <c r="G2" s="563" t="s">
        <v>589</v>
      </c>
      <c r="H2" s="563" t="s">
        <v>588</v>
      </c>
      <c r="I2" s="562" t="s">
        <v>587</v>
      </c>
      <c r="J2" s="1051" t="s">
        <v>0</v>
      </c>
    </row>
    <row r="3" spans="1:10" ht="11.45" customHeight="1">
      <c r="A3" s="1050"/>
      <c r="B3" s="1053" t="s">
        <v>586</v>
      </c>
      <c r="C3" s="1053"/>
      <c r="D3" s="1053"/>
      <c r="E3" s="1053"/>
      <c r="F3" s="1053"/>
      <c r="G3" s="1053"/>
      <c r="H3" s="1053"/>
      <c r="I3" s="1053"/>
      <c r="J3" s="1052"/>
    </row>
    <row r="4" spans="1:10" ht="11.45" customHeight="1">
      <c r="A4" s="1054" t="s">
        <v>0</v>
      </c>
      <c r="B4" s="1054"/>
      <c r="C4" s="1054"/>
      <c r="D4" s="1054"/>
      <c r="E4" s="1054"/>
      <c r="F4" s="1054"/>
      <c r="G4" s="1054"/>
      <c r="H4" s="1054"/>
      <c r="I4" s="1054"/>
      <c r="J4" s="1054"/>
    </row>
    <row r="5" spans="1:10" ht="11.45" customHeight="1">
      <c r="A5" s="32" t="s">
        <v>44</v>
      </c>
      <c r="B5" s="15">
        <v>215102</v>
      </c>
      <c r="C5" s="15">
        <v>80113</v>
      </c>
      <c r="D5" s="15">
        <v>241862</v>
      </c>
      <c r="E5" s="15">
        <v>310302</v>
      </c>
      <c r="F5" s="15">
        <v>197340</v>
      </c>
      <c r="G5" s="15">
        <v>240082</v>
      </c>
      <c r="H5" s="15">
        <v>205105</v>
      </c>
      <c r="I5" s="15">
        <v>222304</v>
      </c>
      <c r="J5" s="15">
        <v>1712210</v>
      </c>
    </row>
    <row r="6" spans="1:10">
      <c r="A6" s="109" t="s">
        <v>28</v>
      </c>
      <c r="B6" s="15">
        <v>204521</v>
      </c>
      <c r="C6" s="15">
        <v>75037</v>
      </c>
      <c r="D6" s="15">
        <v>158171</v>
      </c>
      <c r="E6" s="15">
        <v>213697</v>
      </c>
      <c r="F6" s="15">
        <v>156009</v>
      </c>
      <c r="G6" s="15">
        <v>168347</v>
      </c>
      <c r="H6" s="15">
        <v>125882</v>
      </c>
      <c r="I6" s="15">
        <v>111626</v>
      </c>
      <c r="J6" s="15">
        <v>1213290</v>
      </c>
    </row>
    <row r="7" spans="1:10">
      <c r="A7" s="554" t="s">
        <v>27</v>
      </c>
      <c r="B7" s="535">
        <v>419623</v>
      </c>
      <c r="C7" s="535">
        <v>155150</v>
      </c>
      <c r="D7" s="535">
        <v>400033</v>
      </c>
      <c r="E7" s="535">
        <v>523999</v>
      </c>
      <c r="F7" s="535">
        <v>353349</v>
      </c>
      <c r="G7" s="535">
        <v>408429</v>
      </c>
      <c r="H7" s="535">
        <v>330987</v>
      </c>
      <c r="I7" s="535">
        <v>333930</v>
      </c>
      <c r="J7" s="535">
        <v>2925500</v>
      </c>
    </row>
    <row r="8" spans="1:10">
      <c r="A8" s="109" t="s">
        <v>26</v>
      </c>
      <c r="B8" s="15">
        <v>63709</v>
      </c>
      <c r="C8" s="15">
        <v>27746</v>
      </c>
      <c r="D8" s="15">
        <v>59240</v>
      </c>
      <c r="E8" s="15">
        <v>68841</v>
      </c>
      <c r="F8" s="15">
        <v>54868</v>
      </c>
      <c r="G8" s="15">
        <v>64452</v>
      </c>
      <c r="H8" s="15">
        <v>44680</v>
      </c>
      <c r="I8" s="15">
        <v>44759</v>
      </c>
      <c r="J8" s="15">
        <v>428295</v>
      </c>
    </row>
    <row r="9" spans="1:10">
      <c r="A9" s="109" t="s">
        <v>25</v>
      </c>
      <c r="B9" s="15">
        <v>46630</v>
      </c>
      <c r="C9" s="15">
        <v>19433</v>
      </c>
      <c r="D9" s="15">
        <v>44292</v>
      </c>
      <c r="E9" s="15">
        <v>50766</v>
      </c>
      <c r="F9" s="15">
        <v>41024</v>
      </c>
      <c r="G9" s="15">
        <v>46186</v>
      </c>
      <c r="H9" s="15">
        <v>33992</v>
      </c>
      <c r="I9" s="15">
        <v>32127</v>
      </c>
      <c r="J9" s="15">
        <v>314450</v>
      </c>
    </row>
    <row r="10" spans="1:10">
      <c r="A10" s="109" t="s">
        <v>24</v>
      </c>
      <c r="B10" s="15">
        <v>50759</v>
      </c>
      <c r="C10" s="15">
        <v>22651</v>
      </c>
      <c r="D10" s="15">
        <v>51101</v>
      </c>
      <c r="E10" s="15">
        <v>54409</v>
      </c>
      <c r="F10" s="15">
        <v>47202</v>
      </c>
      <c r="G10" s="15">
        <v>54847</v>
      </c>
      <c r="H10" s="15">
        <v>39120</v>
      </c>
      <c r="I10" s="15">
        <v>40298</v>
      </c>
      <c r="J10" s="15">
        <v>360387</v>
      </c>
    </row>
    <row r="11" spans="1:10">
      <c r="A11" s="555" t="s">
        <v>23</v>
      </c>
      <c r="B11" s="535">
        <v>161098</v>
      </c>
      <c r="C11" s="535">
        <v>69830</v>
      </c>
      <c r="D11" s="535">
        <v>154633</v>
      </c>
      <c r="E11" s="535">
        <v>174016</v>
      </c>
      <c r="F11" s="535">
        <v>143094</v>
      </c>
      <c r="G11" s="535">
        <v>165485</v>
      </c>
      <c r="H11" s="535">
        <v>117792</v>
      </c>
      <c r="I11" s="535">
        <v>117184</v>
      </c>
      <c r="J11" s="535">
        <v>1103132</v>
      </c>
    </row>
    <row r="12" spans="1:10">
      <c r="A12" s="109" t="s">
        <v>22</v>
      </c>
      <c r="B12" s="15">
        <v>65075</v>
      </c>
      <c r="C12" s="15">
        <v>27074</v>
      </c>
      <c r="D12" s="15">
        <v>64231</v>
      </c>
      <c r="E12" s="15">
        <v>74527</v>
      </c>
      <c r="F12" s="15">
        <v>55535</v>
      </c>
      <c r="G12" s="15">
        <v>65473</v>
      </c>
      <c r="H12" s="15">
        <v>47451</v>
      </c>
      <c r="I12" s="15">
        <v>47667</v>
      </c>
      <c r="J12" s="15">
        <v>447033</v>
      </c>
    </row>
    <row r="13" spans="1:10">
      <c r="A13" s="109" t="s">
        <v>21</v>
      </c>
      <c r="B13" s="15">
        <v>36285</v>
      </c>
      <c r="C13" s="15">
        <v>15609</v>
      </c>
      <c r="D13" s="15">
        <v>34255</v>
      </c>
      <c r="E13" s="15">
        <v>40842</v>
      </c>
      <c r="F13" s="15">
        <v>34131</v>
      </c>
      <c r="G13" s="15">
        <v>40884</v>
      </c>
      <c r="H13" s="15">
        <v>29224</v>
      </c>
      <c r="I13" s="15">
        <v>29720</v>
      </c>
      <c r="J13" s="15">
        <v>260950</v>
      </c>
    </row>
    <row r="14" spans="1:10">
      <c r="A14" s="109" t="s">
        <v>20</v>
      </c>
      <c r="B14" s="15">
        <v>38408</v>
      </c>
      <c r="C14" s="15">
        <v>17179</v>
      </c>
      <c r="D14" s="15">
        <v>38249</v>
      </c>
      <c r="E14" s="15">
        <v>43507</v>
      </c>
      <c r="F14" s="15">
        <v>38590</v>
      </c>
      <c r="G14" s="15">
        <v>46026</v>
      </c>
      <c r="H14" s="15">
        <v>32263</v>
      </c>
      <c r="I14" s="15">
        <v>35982</v>
      </c>
      <c r="J14" s="15">
        <v>290204</v>
      </c>
    </row>
    <row r="15" spans="1:10">
      <c r="A15" s="555" t="s">
        <v>19</v>
      </c>
      <c r="B15" s="535">
        <v>139768</v>
      </c>
      <c r="C15" s="535">
        <v>59862</v>
      </c>
      <c r="D15" s="535">
        <v>136735</v>
      </c>
      <c r="E15" s="535">
        <v>158876</v>
      </c>
      <c r="F15" s="535">
        <v>128256</v>
      </c>
      <c r="G15" s="535">
        <v>152383</v>
      </c>
      <c r="H15" s="535">
        <v>108938</v>
      </c>
      <c r="I15" s="535">
        <v>113369</v>
      </c>
      <c r="J15" s="535">
        <v>998187</v>
      </c>
    </row>
    <row r="16" spans="1:10">
      <c r="A16" s="109" t="s">
        <v>18</v>
      </c>
      <c r="B16" s="15">
        <v>56520</v>
      </c>
      <c r="C16" s="15">
        <v>24301</v>
      </c>
      <c r="D16" s="15">
        <v>55566</v>
      </c>
      <c r="E16" s="15">
        <v>59935</v>
      </c>
      <c r="F16" s="15">
        <v>51808</v>
      </c>
      <c r="G16" s="15">
        <v>59509</v>
      </c>
      <c r="H16" s="15">
        <v>42190</v>
      </c>
      <c r="I16" s="15">
        <v>45082</v>
      </c>
      <c r="J16" s="15">
        <v>394911</v>
      </c>
    </row>
    <row r="17" spans="1:10">
      <c r="A17" s="109" t="s">
        <v>17</v>
      </c>
      <c r="B17" s="15">
        <v>47075</v>
      </c>
      <c r="C17" s="15">
        <v>20090</v>
      </c>
      <c r="D17" s="15">
        <v>41566</v>
      </c>
      <c r="E17" s="15">
        <v>47028</v>
      </c>
      <c r="F17" s="15">
        <v>41502</v>
      </c>
      <c r="G17" s="15">
        <v>50846</v>
      </c>
      <c r="H17" s="15">
        <v>36385</v>
      </c>
      <c r="I17" s="15">
        <v>37705</v>
      </c>
      <c r="J17" s="15">
        <v>322197</v>
      </c>
    </row>
    <row r="18" spans="1:10">
      <c r="A18" s="109" t="s">
        <v>16</v>
      </c>
      <c r="B18" s="15">
        <v>33736</v>
      </c>
      <c r="C18" s="15">
        <v>14898</v>
      </c>
      <c r="D18" s="15">
        <v>30420</v>
      </c>
      <c r="E18" s="15">
        <v>34069</v>
      </c>
      <c r="F18" s="15">
        <v>30911</v>
      </c>
      <c r="G18" s="15">
        <v>37669</v>
      </c>
      <c r="H18" s="15">
        <v>26139</v>
      </c>
      <c r="I18" s="15">
        <v>28032</v>
      </c>
      <c r="J18" s="15">
        <v>235874</v>
      </c>
    </row>
    <row r="19" spans="1:10">
      <c r="A19" s="555" t="s">
        <v>15</v>
      </c>
      <c r="B19" s="535">
        <v>137331</v>
      </c>
      <c r="C19" s="535">
        <v>59289</v>
      </c>
      <c r="D19" s="535">
        <v>127552</v>
      </c>
      <c r="E19" s="535">
        <v>141032</v>
      </c>
      <c r="F19" s="535">
        <v>124221</v>
      </c>
      <c r="G19" s="535">
        <v>148024</v>
      </c>
      <c r="H19" s="535">
        <v>104714</v>
      </c>
      <c r="I19" s="535">
        <v>110819</v>
      </c>
      <c r="J19" s="535">
        <v>952982</v>
      </c>
    </row>
    <row r="20" spans="1:10">
      <c r="A20" s="554" t="s">
        <v>14</v>
      </c>
      <c r="B20" s="535">
        <v>438197</v>
      </c>
      <c r="C20" s="535">
        <v>188981</v>
      </c>
      <c r="D20" s="535">
        <v>418920</v>
      </c>
      <c r="E20" s="535">
        <v>473924</v>
      </c>
      <c r="F20" s="535">
        <v>395571</v>
      </c>
      <c r="G20" s="535">
        <v>465892</v>
      </c>
      <c r="H20" s="535">
        <v>331444</v>
      </c>
      <c r="I20" s="535">
        <v>341372</v>
      </c>
      <c r="J20" s="535">
        <v>3054301</v>
      </c>
    </row>
    <row r="21" spans="1:10">
      <c r="A21" s="109" t="s">
        <v>13</v>
      </c>
      <c r="B21" s="15">
        <v>116599</v>
      </c>
      <c r="C21" s="15">
        <v>48214</v>
      </c>
      <c r="D21" s="15">
        <v>96716</v>
      </c>
      <c r="E21" s="15">
        <v>96673</v>
      </c>
      <c r="F21" s="15">
        <v>91450</v>
      </c>
      <c r="G21" s="15">
        <v>101137</v>
      </c>
      <c r="H21" s="15">
        <v>72030</v>
      </c>
      <c r="I21" s="15">
        <v>78341</v>
      </c>
      <c r="J21" s="15">
        <v>701160</v>
      </c>
    </row>
    <row r="22" spans="1:10">
      <c r="A22" s="109" t="s">
        <v>12</v>
      </c>
      <c r="B22" s="15">
        <v>46527</v>
      </c>
      <c r="C22" s="15">
        <v>19841</v>
      </c>
      <c r="D22" s="15">
        <v>41257</v>
      </c>
      <c r="E22" s="15">
        <v>46228</v>
      </c>
      <c r="F22" s="15">
        <v>38705</v>
      </c>
      <c r="G22" s="15">
        <v>47534</v>
      </c>
      <c r="H22" s="15">
        <v>35432</v>
      </c>
      <c r="I22" s="15">
        <v>38917</v>
      </c>
      <c r="J22" s="15">
        <v>314441</v>
      </c>
    </row>
    <row r="23" spans="1:10">
      <c r="A23" s="109" t="s">
        <v>11</v>
      </c>
      <c r="B23" s="15">
        <v>30986</v>
      </c>
      <c r="C23" s="15">
        <v>12640</v>
      </c>
      <c r="D23" s="15">
        <v>25936</v>
      </c>
      <c r="E23" s="15">
        <v>29442</v>
      </c>
      <c r="F23" s="15">
        <v>27520</v>
      </c>
      <c r="G23" s="15">
        <v>31742</v>
      </c>
      <c r="H23" s="15">
        <v>24084</v>
      </c>
      <c r="I23" s="15">
        <v>25287</v>
      </c>
      <c r="J23" s="15">
        <v>207637</v>
      </c>
    </row>
    <row r="24" spans="1:10">
      <c r="A24" s="555" t="s">
        <v>10</v>
      </c>
      <c r="B24" s="535">
        <v>194112</v>
      </c>
      <c r="C24" s="535">
        <v>80695</v>
      </c>
      <c r="D24" s="535">
        <v>163909</v>
      </c>
      <c r="E24" s="535">
        <v>172343</v>
      </c>
      <c r="F24" s="535">
        <v>157675</v>
      </c>
      <c r="G24" s="535">
        <v>180413</v>
      </c>
      <c r="H24" s="535">
        <v>131546</v>
      </c>
      <c r="I24" s="535">
        <v>142545</v>
      </c>
      <c r="J24" s="535">
        <v>1223238</v>
      </c>
    </row>
    <row r="25" spans="1:10">
      <c r="A25" s="109" t="s">
        <v>9</v>
      </c>
      <c r="B25" s="15">
        <v>87742</v>
      </c>
      <c r="C25" s="15">
        <v>37239</v>
      </c>
      <c r="D25" s="15">
        <v>79036</v>
      </c>
      <c r="E25" s="15">
        <v>83324</v>
      </c>
      <c r="F25" s="15">
        <v>69364</v>
      </c>
      <c r="G25" s="15">
        <v>76738</v>
      </c>
      <c r="H25" s="15">
        <v>53240</v>
      </c>
      <c r="I25" s="15">
        <v>55509</v>
      </c>
      <c r="J25" s="15">
        <v>542192</v>
      </c>
    </row>
    <row r="26" spans="1:10">
      <c r="A26" s="109" t="s">
        <v>8</v>
      </c>
      <c r="B26" s="15">
        <v>60609</v>
      </c>
      <c r="C26" s="15">
        <v>25602</v>
      </c>
      <c r="D26" s="15">
        <v>52917</v>
      </c>
      <c r="E26" s="15">
        <v>56500</v>
      </c>
      <c r="F26" s="15">
        <v>49068</v>
      </c>
      <c r="G26" s="15">
        <v>59628</v>
      </c>
      <c r="H26" s="15">
        <v>43336</v>
      </c>
      <c r="I26" s="15">
        <v>47231</v>
      </c>
      <c r="J26" s="15">
        <v>394891</v>
      </c>
    </row>
    <row r="27" spans="1:10">
      <c r="A27" s="109" t="s">
        <v>7</v>
      </c>
      <c r="B27" s="15">
        <v>101369</v>
      </c>
      <c r="C27" s="15">
        <v>39974</v>
      </c>
      <c r="D27" s="15">
        <v>80829</v>
      </c>
      <c r="E27" s="15">
        <v>83800</v>
      </c>
      <c r="F27" s="15">
        <v>74145</v>
      </c>
      <c r="G27" s="15">
        <v>80574</v>
      </c>
      <c r="H27" s="15">
        <v>50283</v>
      </c>
      <c r="I27" s="15">
        <v>54352</v>
      </c>
      <c r="J27" s="15">
        <v>565326</v>
      </c>
    </row>
    <row r="28" spans="1:10">
      <c r="A28" s="555" t="s">
        <v>6</v>
      </c>
      <c r="B28" s="535">
        <v>249720</v>
      </c>
      <c r="C28" s="535">
        <v>102815</v>
      </c>
      <c r="D28" s="535">
        <v>212782</v>
      </c>
      <c r="E28" s="535">
        <v>223624</v>
      </c>
      <c r="F28" s="535">
        <v>192577</v>
      </c>
      <c r="G28" s="535">
        <v>216940</v>
      </c>
      <c r="H28" s="535">
        <v>146859</v>
      </c>
      <c r="I28" s="535">
        <v>157092</v>
      </c>
      <c r="J28" s="535">
        <v>1502409</v>
      </c>
    </row>
    <row r="29" spans="1:10">
      <c r="A29" s="109" t="s">
        <v>5</v>
      </c>
      <c r="B29" s="15">
        <v>78880</v>
      </c>
      <c r="C29" s="15">
        <v>33914</v>
      </c>
      <c r="D29" s="15">
        <v>71157</v>
      </c>
      <c r="E29" s="15">
        <v>79205</v>
      </c>
      <c r="F29" s="15">
        <v>68019</v>
      </c>
      <c r="G29" s="15">
        <v>78775</v>
      </c>
      <c r="H29" s="15">
        <v>58270</v>
      </c>
      <c r="I29" s="15">
        <v>62159</v>
      </c>
      <c r="J29" s="15">
        <v>530379</v>
      </c>
    </row>
    <row r="30" spans="1:10">
      <c r="A30" s="109" t="s">
        <v>4</v>
      </c>
      <c r="B30" s="15">
        <v>52156</v>
      </c>
      <c r="C30" s="15">
        <v>23754</v>
      </c>
      <c r="D30" s="15">
        <v>47581</v>
      </c>
      <c r="E30" s="15">
        <v>52226</v>
      </c>
      <c r="F30" s="15">
        <v>47084</v>
      </c>
      <c r="G30" s="15">
        <v>57701</v>
      </c>
      <c r="H30" s="15">
        <v>42836</v>
      </c>
      <c r="I30" s="15">
        <v>47984</v>
      </c>
      <c r="J30" s="15">
        <v>371322</v>
      </c>
    </row>
    <row r="31" spans="1:10">
      <c r="A31" s="109" t="s">
        <v>3</v>
      </c>
      <c r="B31" s="15">
        <v>59920</v>
      </c>
      <c r="C31" s="15">
        <v>25983</v>
      </c>
      <c r="D31" s="15">
        <v>60940</v>
      </c>
      <c r="E31" s="15">
        <v>66158</v>
      </c>
      <c r="F31" s="15">
        <v>52266</v>
      </c>
      <c r="G31" s="15">
        <v>61851</v>
      </c>
      <c r="H31" s="15">
        <v>47637</v>
      </c>
      <c r="I31" s="15">
        <v>49071</v>
      </c>
      <c r="J31" s="15">
        <v>423826</v>
      </c>
    </row>
    <row r="32" spans="1:10">
      <c r="A32" s="555" t="s">
        <v>2</v>
      </c>
      <c r="B32" s="535">
        <v>190956</v>
      </c>
      <c r="C32" s="535">
        <v>83651</v>
      </c>
      <c r="D32" s="535">
        <v>179678</v>
      </c>
      <c r="E32" s="535">
        <v>197589</v>
      </c>
      <c r="F32" s="535">
        <v>167369</v>
      </c>
      <c r="G32" s="535">
        <v>198327</v>
      </c>
      <c r="H32" s="535">
        <v>148743</v>
      </c>
      <c r="I32" s="535">
        <v>159214</v>
      </c>
      <c r="J32" s="535">
        <v>1325527</v>
      </c>
    </row>
    <row r="33" spans="1:10">
      <c r="A33" s="554" t="s">
        <v>1</v>
      </c>
      <c r="B33" s="535">
        <v>634788</v>
      </c>
      <c r="C33" s="535">
        <v>267161</v>
      </c>
      <c r="D33" s="535">
        <v>556369</v>
      </c>
      <c r="E33" s="535">
        <v>593556</v>
      </c>
      <c r="F33" s="535">
        <v>517621</v>
      </c>
      <c r="G33" s="535">
        <v>595680</v>
      </c>
      <c r="H33" s="535">
        <v>427148</v>
      </c>
      <c r="I33" s="535">
        <v>458851</v>
      </c>
      <c r="J33" s="535">
        <v>4051174</v>
      </c>
    </row>
    <row r="34" spans="1:10">
      <c r="A34" s="553" t="s">
        <v>0</v>
      </c>
      <c r="B34" s="535">
        <v>1492608</v>
      </c>
      <c r="C34" s="535">
        <v>611292</v>
      </c>
      <c r="D34" s="535">
        <v>1375322</v>
      </c>
      <c r="E34" s="535">
        <f>E67+E100</f>
        <v>1591479</v>
      </c>
      <c r="F34" s="535">
        <v>1266541</v>
      </c>
      <c r="G34" s="535">
        <v>1470001</v>
      </c>
      <c r="H34" s="535">
        <v>1089579</v>
      </c>
      <c r="I34" s="535">
        <v>1134153</v>
      </c>
      <c r="J34" s="535">
        <v>10030975</v>
      </c>
    </row>
    <row r="35" spans="1:10">
      <c r="A35" s="551" t="s">
        <v>573</v>
      </c>
      <c r="B35" s="15">
        <v>765098</v>
      </c>
      <c r="C35" s="15">
        <v>330746</v>
      </c>
      <c r="D35" s="15">
        <v>724105</v>
      </c>
      <c r="E35" s="15">
        <v>816961</v>
      </c>
      <c r="F35" s="15">
        <v>645777</v>
      </c>
      <c r="G35" s="15">
        <v>760817</v>
      </c>
      <c r="H35" s="15">
        <v>553299</v>
      </c>
      <c r="I35" s="15">
        <v>550161</v>
      </c>
      <c r="J35" s="15">
        <v>5146964</v>
      </c>
    </row>
    <row r="36" spans="1:10" s="18" customFormat="1">
      <c r="A36" s="230" t="s">
        <v>34</v>
      </c>
      <c r="B36" s="15">
        <v>512408</v>
      </c>
      <c r="C36" s="15">
        <v>200433</v>
      </c>
      <c r="D36" s="15">
        <v>409355</v>
      </c>
      <c r="E36" s="15">
        <v>464216</v>
      </c>
      <c r="F36" s="15">
        <v>423424</v>
      </c>
      <c r="G36" s="15">
        <v>469102</v>
      </c>
      <c r="H36" s="15">
        <v>331175</v>
      </c>
      <c r="I36" s="15">
        <v>361688</v>
      </c>
      <c r="J36" s="15">
        <v>3171801</v>
      </c>
    </row>
    <row r="37" spans="1:10" s="32" customFormat="1" ht="15" customHeight="1">
      <c r="A37" s="1048" t="s">
        <v>585</v>
      </c>
      <c r="B37" s="1048"/>
      <c r="C37" s="1048"/>
      <c r="D37" s="1048"/>
      <c r="E37" s="1048"/>
      <c r="F37" s="1048"/>
      <c r="G37" s="1048"/>
      <c r="H37" s="1048"/>
      <c r="I37" s="1048"/>
      <c r="J37" s="1048"/>
    </row>
    <row r="38" spans="1:10">
      <c r="A38" s="32" t="s">
        <v>44</v>
      </c>
      <c r="B38" s="15">
        <v>110752</v>
      </c>
      <c r="C38" s="15">
        <v>40318</v>
      </c>
      <c r="D38" s="15">
        <v>117780</v>
      </c>
      <c r="E38" s="15">
        <v>151979</v>
      </c>
      <c r="F38" s="15">
        <v>94707</v>
      </c>
      <c r="G38" s="15">
        <v>105725</v>
      </c>
      <c r="H38" s="15">
        <v>84200</v>
      </c>
      <c r="I38" s="15">
        <v>75663</v>
      </c>
      <c r="J38" s="15">
        <v>781124</v>
      </c>
    </row>
    <row r="39" spans="1:10">
      <c r="A39" s="109" t="s">
        <v>28</v>
      </c>
      <c r="B39" s="15">
        <v>104994</v>
      </c>
      <c r="C39" s="15">
        <v>38556</v>
      </c>
      <c r="D39" s="15">
        <v>80249</v>
      </c>
      <c r="E39" s="15">
        <v>107356</v>
      </c>
      <c r="F39" s="15">
        <v>78637</v>
      </c>
      <c r="G39" s="15">
        <v>79875</v>
      </c>
      <c r="H39" s="15">
        <v>55883</v>
      </c>
      <c r="I39" s="15">
        <v>38461</v>
      </c>
      <c r="J39" s="15">
        <v>584011</v>
      </c>
    </row>
    <row r="40" spans="1:10">
      <c r="A40" s="554" t="s">
        <v>27</v>
      </c>
      <c r="B40" s="535">
        <v>215746</v>
      </c>
      <c r="C40" s="535">
        <v>78874</v>
      </c>
      <c r="D40" s="535">
        <v>198029</v>
      </c>
      <c r="E40" s="535">
        <v>259335</v>
      </c>
      <c r="F40" s="535">
        <v>173344</v>
      </c>
      <c r="G40" s="535">
        <v>185600</v>
      </c>
      <c r="H40" s="535">
        <v>140083</v>
      </c>
      <c r="I40" s="535">
        <v>114124</v>
      </c>
      <c r="J40" s="535">
        <v>1365135</v>
      </c>
    </row>
    <row r="41" spans="1:10">
      <c r="A41" s="109" t="s">
        <v>26</v>
      </c>
      <c r="B41" s="15">
        <v>32700</v>
      </c>
      <c r="C41" s="15">
        <v>14277</v>
      </c>
      <c r="D41" s="15">
        <v>30886</v>
      </c>
      <c r="E41" s="15">
        <v>35760</v>
      </c>
      <c r="F41" s="15">
        <v>27635</v>
      </c>
      <c r="G41" s="15">
        <v>30930</v>
      </c>
      <c r="H41" s="15">
        <v>19520</v>
      </c>
      <c r="I41" s="15">
        <v>15612</v>
      </c>
      <c r="J41" s="15">
        <v>207320</v>
      </c>
    </row>
    <row r="42" spans="1:10">
      <c r="A42" s="109" t="s">
        <v>25</v>
      </c>
      <c r="B42" s="15">
        <v>23977</v>
      </c>
      <c r="C42" s="15">
        <v>9999</v>
      </c>
      <c r="D42" s="15">
        <v>23194</v>
      </c>
      <c r="E42" s="15">
        <v>26589</v>
      </c>
      <c r="F42" s="15">
        <v>20559</v>
      </c>
      <c r="G42" s="15">
        <v>21841</v>
      </c>
      <c r="H42" s="15">
        <v>14845</v>
      </c>
      <c r="I42" s="15">
        <v>11098</v>
      </c>
      <c r="J42" s="15">
        <v>152102</v>
      </c>
    </row>
    <row r="43" spans="1:10">
      <c r="A43" s="109" t="s">
        <v>24</v>
      </c>
      <c r="B43" s="15">
        <v>25894</v>
      </c>
      <c r="C43" s="15">
        <v>11736</v>
      </c>
      <c r="D43" s="15">
        <v>26721</v>
      </c>
      <c r="E43" s="15">
        <v>28294</v>
      </c>
      <c r="F43" s="15">
        <v>23817</v>
      </c>
      <c r="G43" s="15">
        <v>26265</v>
      </c>
      <c r="H43" s="15">
        <v>17508</v>
      </c>
      <c r="I43" s="15">
        <v>14291</v>
      </c>
      <c r="J43" s="15">
        <v>174526</v>
      </c>
    </row>
    <row r="44" spans="1:10">
      <c r="A44" s="555" t="s">
        <v>23</v>
      </c>
      <c r="B44" s="535">
        <v>82571</v>
      </c>
      <c r="C44" s="535">
        <v>36012</v>
      </c>
      <c r="D44" s="535">
        <v>80801</v>
      </c>
      <c r="E44" s="535">
        <v>90643</v>
      </c>
      <c r="F44" s="535">
        <v>72011</v>
      </c>
      <c r="G44" s="535">
        <v>79036</v>
      </c>
      <c r="H44" s="535">
        <v>51873</v>
      </c>
      <c r="I44" s="535">
        <v>41001</v>
      </c>
      <c r="J44" s="535">
        <v>533948</v>
      </c>
    </row>
    <row r="45" spans="1:10">
      <c r="A45" s="109" t="s">
        <v>22</v>
      </c>
      <c r="B45" s="15">
        <v>33342</v>
      </c>
      <c r="C45" s="15">
        <v>14020</v>
      </c>
      <c r="D45" s="15">
        <v>32854</v>
      </c>
      <c r="E45" s="15">
        <v>38510</v>
      </c>
      <c r="F45" s="15">
        <v>28018</v>
      </c>
      <c r="G45" s="15">
        <v>31238</v>
      </c>
      <c r="H45" s="15">
        <v>21312</v>
      </c>
      <c r="I45" s="15">
        <v>16790</v>
      </c>
      <c r="J45" s="15">
        <v>216084</v>
      </c>
    </row>
    <row r="46" spans="1:10">
      <c r="A46" s="109" t="s">
        <v>21</v>
      </c>
      <c r="B46" s="15">
        <v>18606</v>
      </c>
      <c r="C46" s="15">
        <v>7917</v>
      </c>
      <c r="D46" s="15">
        <v>17667</v>
      </c>
      <c r="E46" s="15">
        <v>20998</v>
      </c>
      <c r="F46" s="15">
        <v>17162</v>
      </c>
      <c r="G46" s="15">
        <v>19769</v>
      </c>
      <c r="H46" s="15">
        <v>13039</v>
      </c>
      <c r="I46" s="15">
        <v>10185</v>
      </c>
      <c r="J46" s="15">
        <v>125343</v>
      </c>
    </row>
    <row r="47" spans="1:10">
      <c r="A47" s="109" t="s">
        <v>20</v>
      </c>
      <c r="B47" s="15">
        <v>19861</v>
      </c>
      <c r="C47" s="15">
        <v>8886</v>
      </c>
      <c r="D47" s="15">
        <v>19749</v>
      </c>
      <c r="E47" s="15">
        <v>22475</v>
      </c>
      <c r="F47" s="15">
        <v>19127</v>
      </c>
      <c r="G47" s="15">
        <v>22024</v>
      </c>
      <c r="H47" s="15">
        <v>14033</v>
      </c>
      <c r="I47" s="15">
        <v>12148</v>
      </c>
      <c r="J47" s="15">
        <v>138303</v>
      </c>
    </row>
    <row r="48" spans="1:10">
      <c r="A48" s="555" t="s">
        <v>19</v>
      </c>
      <c r="B48" s="535">
        <v>71809</v>
      </c>
      <c r="C48" s="535">
        <v>30823</v>
      </c>
      <c r="D48" s="535">
        <v>70270</v>
      </c>
      <c r="E48" s="535">
        <v>81983</v>
      </c>
      <c r="F48" s="535">
        <v>64307</v>
      </c>
      <c r="G48" s="535">
        <v>73031</v>
      </c>
      <c r="H48" s="535">
        <v>48384</v>
      </c>
      <c r="I48" s="535">
        <v>39123</v>
      </c>
      <c r="J48" s="535">
        <v>479730</v>
      </c>
    </row>
    <row r="49" spans="1:10">
      <c r="A49" s="109" t="s">
        <v>18</v>
      </c>
      <c r="B49" s="15">
        <v>29131</v>
      </c>
      <c r="C49" s="15">
        <v>12311</v>
      </c>
      <c r="D49" s="15">
        <v>28186</v>
      </c>
      <c r="E49" s="15">
        <v>30508</v>
      </c>
      <c r="F49" s="15">
        <v>25492</v>
      </c>
      <c r="G49" s="15">
        <v>28033</v>
      </c>
      <c r="H49" s="15">
        <v>18022</v>
      </c>
      <c r="I49" s="15">
        <v>15666</v>
      </c>
      <c r="J49" s="15">
        <v>187349</v>
      </c>
    </row>
    <row r="50" spans="1:10">
      <c r="A50" s="109" t="s">
        <v>17</v>
      </c>
      <c r="B50" s="15">
        <v>24108</v>
      </c>
      <c r="C50" s="15">
        <v>10129</v>
      </c>
      <c r="D50" s="15">
        <v>21662</v>
      </c>
      <c r="E50" s="15">
        <v>24028</v>
      </c>
      <c r="F50" s="15">
        <v>20795</v>
      </c>
      <c r="G50" s="15">
        <v>24174</v>
      </c>
      <c r="H50" s="15">
        <v>15801</v>
      </c>
      <c r="I50" s="15">
        <v>12547</v>
      </c>
      <c r="J50" s="15">
        <v>153244</v>
      </c>
    </row>
    <row r="51" spans="1:10">
      <c r="A51" s="109" t="s">
        <v>16</v>
      </c>
      <c r="B51" s="15">
        <v>17564</v>
      </c>
      <c r="C51" s="15">
        <v>7793</v>
      </c>
      <c r="D51" s="15">
        <v>16029</v>
      </c>
      <c r="E51" s="15">
        <v>17352</v>
      </c>
      <c r="F51" s="15">
        <v>15252</v>
      </c>
      <c r="G51" s="15">
        <v>17967</v>
      </c>
      <c r="H51" s="15">
        <v>11376</v>
      </c>
      <c r="I51" s="15">
        <v>9590</v>
      </c>
      <c r="J51" s="15">
        <v>112923</v>
      </c>
    </row>
    <row r="52" spans="1:10">
      <c r="A52" s="555" t="s">
        <v>15</v>
      </c>
      <c r="B52" s="535">
        <v>70803</v>
      </c>
      <c r="C52" s="535">
        <v>30233</v>
      </c>
      <c r="D52" s="535">
        <v>65877</v>
      </c>
      <c r="E52" s="535">
        <v>71888</v>
      </c>
      <c r="F52" s="535">
        <v>61539</v>
      </c>
      <c r="G52" s="535">
        <v>70174</v>
      </c>
      <c r="H52" s="535">
        <v>45199</v>
      </c>
      <c r="I52" s="535">
        <v>37803</v>
      </c>
      <c r="J52" s="535">
        <v>453516</v>
      </c>
    </row>
    <row r="53" spans="1:10">
      <c r="A53" s="554" t="s">
        <v>14</v>
      </c>
      <c r="B53" s="535">
        <v>225183</v>
      </c>
      <c r="C53" s="535">
        <v>97068</v>
      </c>
      <c r="D53" s="535">
        <v>216948</v>
      </c>
      <c r="E53" s="535">
        <v>244514</v>
      </c>
      <c r="F53" s="535">
        <v>197857</v>
      </c>
      <c r="G53" s="535">
        <v>222241</v>
      </c>
      <c r="H53" s="535">
        <v>145456</v>
      </c>
      <c r="I53" s="535">
        <v>117927</v>
      </c>
      <c r="J53" s="535">
        <v>1467194</v>
      </c>
    </row>
    <row r="54" spans="1:10">
      <c r="A54" s="109" t="s">
        <v>13</v>
      </c>
      <c r="B54" s="15">
        <v>59680</v>
      </c>
      <c r="C54" s="15">
        <v>24767</v>
      </c>
      <c r="D54" s="15">
        <v>50500</v>
      </c>
      <c r="E54" s="15">
        <v>50028</v>
      </c>
      <c r="F54" s="15">
        <v>44986</v>
      </c>
      <c r="G54" s="15">
        <v>47460</v>
      </c>
      <c r="H54" s="15">
        <v>30108</v>
      </c>
      <c r="I54" s="15">
        <v>26091</v>
      </c>
      <c r="J54" s="15">
        <v>333620</v>
      </c>
    </row>
    <row r="55" spans="1:10">
      <c r="A55" s="109" t="s">
        <v>12</v>
      </c>
      <c r="B55" s="15">
        <v>23780</v>
      </c>
      <c r="C55" s="15">
        <v>10125</v>
      </c>
      <c r="D55" s="15">
        <v>21081</v>
      </c>
      <c r="E55" s="15">
        <v>23854</v>
      </c>
      <c r="F55" s="15">
        <v>19163</v>
      </c>
      <c r="G55" s="15">
        <v>22101</v>
      </c>
      <c r="H55" s="15">
        <v>15034</v>
      </c>
      <c r="I55" s="15">
        <v>12928</v>
      </c>
      <c r="J55" s="15">
        <v>148066</v>
      </c>
    </row>
    <row r="56" spans="1:10">
      <c r="A56" s="109" t="s">
        <v>11</v>
      </c>
      <c r="B56" s="15">
        <v>15890</v>
      </c>
      <c r="C56" s="15">
        <v>6486</v>
      </c>
      <c r="D56" s="15">
        <v>13655</v>
      </c>
      <c r="E56" s="15">
        <v>15465</v>
      </c>
      <c r="F56" s="15">
        <v>13748</v>
      </c>
      <c r="G56" s="15">
        <v>15127</v>
      </c>
      <c r="H56" s="15">
        <v>10351</v>
      </c>
      <c r="I56" s="15">
        <v>8504</v>
      </c>
      <c r="J56" s="15">
        <v>99226</v>
      </c>
    </row>
    <row r="57" spans="1:10">
      <c r="A57" s="555" t="s">
        <v>10</v>
      </c>
      <c r="B57" s="535">
        <v>99350</v>
      </c>
      <c r="C57" s="535">
        <v>41378</v>
      </c>
      <c r="D57" s="535">
        <v>85236</v>
      </c>
      <c r="E57" s="535">
        <v>89347</v>
      </c>
      <c r="F57" s="535">
        <v>77897</v>
      </c>
      <c r="G57" s="535">
        <v>84688</v>
      </c>
      <c r="H57" s="535">
        <v>55493</v>
      </c>
      <c r="I57" s="535">
        <v>47523</v>
      </c>
      <c r="J57" s="535">
        <v>580912</v>
      </c>
    </row>
    <row r="58" spans="1:10">
      <c r="A58" s="109" t="s">
        <v>9</v>
      </c>
      <c r="B58" s="15">
        <v>45009</v>
      </c>
      <c r="C58" s="15">
        <v>18912</v>
      </c>
      <c r="D58" s="15">
        <v>40279</v>
      </c>
      <c r="E58" s="15">
        <v>42555</v>
      </c>
      <c r="F58" s="15">
        <v>34225</v>
      </c>
      <c r="G58" s="15">
        <v>36086</v>
      </c>
      <c r="H58" s="15">
        <v>22962</v>
      </c>
      <c r="I58" s="15">
        <v>19419</v>
      </c>
      <c r="J58" s="15">
        <v>259447</v>
      </c>
    </row>
    <row r="59" spans="1:10">
      <c r="A59" s="109" t="s">
        <v>8</v>
      </c>
      <c r="B59" s="15">
        <v>31155</v>
      </c>
      <c r="C59" s="15">
        <v>13214</v>
      </c>
      <c r="D59" s="15">
        <v>27476</v>
      </c>
      <c r="E59" s="15">
        <v>29462</v>
      </c>
      <c r="F59" s="15">
        <v>24381</v>
      </c>
      <c r="G59" s="15">
        <v>28394</v>
      </c>
      <c r="H59" s="15">
        <v>18881</v>
      </c>
      <c r="I59" s="15">
        <v>16870</v>
      </c>
      <c r="J59" s="15">
        <v>189833</v>
      </c>
    </row>
    <row r="60" spans="1:10">
      <c r="A60" s="109" t="s">
        <v>7</v>
      </c>
      <c r="B60" s="15">
        <v>51775</v>
      </c>
      <c r="C60" s="15">
        <v>20472</v>
      </c>
      <c r="D60" s="15">
        <v>41698</v>
      </c>
      <c r="E60" s="15">
        <v>42579</v>
      </c>
      <c r="F60" s="15">
        <v>36860</v>
      </c>
      <c r="G60" s="15">
        <v>38354</v>
      </c>
      <c r="H60" s="15">
        <v>21332</v>
      </c>
      <c r="I60" s="15">
        <v>17649</v>
      </c>
      <c r="J60" s="15">
        <v>270719</v>
      </c>
    </row>
    <row r="61" spans="1:10">
      <c r="A61" s="555" t="s">
        <v>6</v>
      </c>
      <c r="B61" s="535">
        <v>127939</v>
      </c>
      <c r="C61" s="535">
        <v>52598</v>
      </c>
      <c r="D61" s="535">
        <v>109453</v>
      </c>
      <c r="E61" s="535">
        <v>114596</v>
      </c>
      <c r="F61" s="535">
        <v>95466</v>
      </c>
      <c r="G61" s="535">
        <v>102834</v>
      </c>
      <c r="H61" s="535">
        <v>63175</v>
      </c>
      <c r="I61" s="535">
        <v>53938</v>
      </c>
      <c r="J61" s="535">
        <v>719999</v>
      </c>
    </row>
    <row r="62" spans="1:10">
      <c r="A62" s="109" t="s">
        <v>5</v>
      </c>
      <c r="B62" s="15">
        <v>40327</v>
      </c>
      <c r="C62" s="15">
        <v>17200</v>
      </c>
      <c r="D62" s="15">
        <v>36593</v>
      </c>
      <c r="E62" s="15">
        <v>40831</v>
      </c>
      <c r="F62" s="15">
        <v>33674</v>
      </c>
      <c r="G62" s="15">
        <v>37269</v>
      </c>
      <c r="H62" s="15">
        <v>25030</v>
      </c>
      <c r="I62" s="15">
        <v>21111</v>
      </c>
      <c r="J62" s="15">
        <v>252035</v>
      </c>
    </row>
    <row r="63" spans="1:10">
      <c r="A63" s="109" t="s">
        <v>4</v>
      </c>
      <c r="B63" s="15">
        <v>26653</v>
      </c>
      <c r="C63" s="15">
        <v>12080</v>
      </c>
      <c r="D63" s="15">
        <v>24633</v>
      </c>
      <c r="E63" s="15">
        <v>27012</v>
      </c>
      <c r="F63" s="15">
        <v>23312</v>
      </c>
      <c r="G63" s="15">
        <v>27737</v>
      </c>
      <c r="H63" s="15">
        <v>18719</v>
      </c>
      <c r="I63" s="15">
        <v>17415</v>
      </c>
      <c r="J63" s="15">
        <v>177561</v>
      </c>
    </row>
    <row r="64" spans="1:10">
      <c r="A64" s="109" t="s">
        <v>3</v>
      </c>
      <c r="B64" s="15">
        <v>30570</v>
      </c>
      <c r="C64" s="15">
        <v>13287</v>
      </c>
      <c r="D64" s="15">
        <v>30649</v>
      </c>
      <c r="E64" s="15">
        <v>33639</v>
      </c>
      <c r="F64" s="15">
        <v>25722</v>
      </c>
      <c r="G64" s="15">
        <v>28721</v>
      </c>
      <c r="H64" s="15">
        <v>20501</v>
      </c>
      <c r="I64" s="15">
        <v>17125</v>
      </c>
      <c r="J64" s="15">
        <v>200214</v>
      </c>
    </row>
    <row r="65" spans="1:10">
      <c r="A65" s="555" t="s">
        <v>2</v>
      </c>
      <c r="B65" s="535">
        <v>97550</v>
      </c>
      <c r="C65" s="535">
        <v>42567</v>
      </c>
      <c r="D65" s="535">
        <v>91875</v>
      </c>
      <c r="E65" s="535">
        <v>101482</v>
      </c>
      <c r="F65" s="535">
        <v>82708</v>
      </c>
      <c r="G65" s="535">
        <v>93727</v>
      </c>
      <c r="H65" s="535">
        <v>64250</v>
      </c>
      <c r="I65" s="535">
        <v>55651</v>
      </c>
      <c r="J65" s="535">
        <v>629810</v>
      </c>
    </row>
    <row r="66" spans="1:10">
      <c r="A66" s="554" t="s">
        <v>1</v>
      </c>
      <c r="B66" s="535">
        <v>324839</v>
      </c>
      <c r="C66" s="535">
        <v>136543</v>
      </c>
      <c r="D66" s="535">
        <v>286564</v>
      </c>
      <c r="E66" s="535">
        <v>305425</v>
      </c>
      <c r="F66" s="535">
        <v>256071</v>
      </c>
      <c r="G66" s="535">
        <v>281249</v>
      </c>
      <c r="H66" s="535">
        <v>182918</v>
      </c>
      <c r="I66" s="535">
        <v>157112</v>
      </c>
      <c r="J66" s="535">
        <v>1930721</v>
      </c>
    </row>
    <row r="67" spans="1:10">
      <c r="A67" s="553" t="s">
        <v>0</v>
      </c>
      <c r="B67" s="535">
        <v>765768</v>
      </c>
      <c r="C67" s="535">
        <v>312485</v>
      </c>
      <c r="D67" s="535">
        <v>701541</v>
      </c>
      <c r="E67" s="535">
        <v>809274</v>
      </c>
      <c r="F67" s="535">
        <v>627272</v>
      </c>
      <c r="G67" s="535">
        <v>689090</v>
      </c>
      <c r="H67" s="535">
        <v>468457</v>
      </c>
      <c r="I67" s="535">
        <v>389163</v>
      </c>
      <c r="J67" s="535">
        <v>4763050</v>
      </c>
    </row>
    <row r="68" spans="1:10">
      <c r="A68" s="551" t="s">
        <v>573</v>
      </c>
      <c r="B68" s="15">
        <v>391630</v>
      </c>
      <c r="C68" s="15">
        <v>167234</v>
      </c>
      <c r="D68" s="15">
        <v>366340</v>
      </c>
      <c r="E68" s="15">
        <v>414418</v>
      </c>
      <c r="F68" s="15">
        <v>314578</v>
      </c>
      <c r="G68" s="15">
        <v>349720</v>
      </c>
      <c r="H68" s="15">
        <v>238562</v>
      </c>
      <c r="I68" s="15">
        <v>190803</v>
      </c>
      <c r="J68" s="15">
        <v>2433285</v>
      </c>
    </row>
    <row r="69" spans="1:10">
      <c r="A69" s="109" t="s">
        <v>34</v>
      </c>
      <c r="B69" s="15">
        <v>263386</v>
      </c>
      <c r="C69" s="15">
        <v>104933</v>
      </c>
      <c r="D69" s="15">
        <v>217421</v>
      </c>
      <c r="E69" s="15">
        <v>242877</v>
      </c>
      <c r="F69" s="15">
        <v>217987</v>
      </c>
      <c r="G69" s="15">
        <v>233645</v>
      </c>
      <c r="H69" s="15">
        <v>145695</v>
      </c>
      <c r="I69" s="15">
        <v>122697</v>
      </c>
      <c r="J69" s="15">
        <v>1548641</v>
      </c>
    </row>
    <row r="70" spans="1:10" ht="15" customHeight="1">
      <c r="A70" s="1049" t="s">
        <v>584</v>
      </c>
      <c r="B70" s="1049"/>
      <c r="C70" s="1049"/>
      <c r="D70" s="1049"/>
      <c r="E70" s="1049"/>
      <c r="F70" s="1049"/>
      <c r="G70" s="1049"/>
      <c r="H70" s="1049"/>
      <c r="I70" s="1049"/>
      <c r="J70" s="1049"/>
    </row>
    <row r="71" spans="1:10">
      <c r="A71" s="32" t="s">
        <v>44</v>
      </c>
      <c r="B71" s="15">
        <v>104350</v>
      </c>
      <c r="C71" s="15">
        <v>39795</v>
      </c>
      <c r="D71" s="15">
        <v>124082</v>
      </c>
      <c r="E71" s="15">
        <v>158323</v>
      </c>
      <c r="F71" s="15">
        <v>102633</v>
      </c>
      <c r="G71" s="15">
        <v>134357</v>
      </c>
      <c r="H71" s="15">
        <v>120905</v>
      </c>
      <c r="I71" s="15">
        <v>146641</v>
      </c>
      <c r="J71" s="15">
        <v>931086</v>
      </c>
    </row>
    <row r="72" spans="1:10">
      <c r="A72" s="109" t="s">
        <v>28</v>
      </c>
      <c r="B72" s="15">
        <v>99527</v>
      </c>
      <c r="C72" s="15">
        <v>36481</v>
      </c>
      <c r="D72" s="15">
        <v>77922</v>
      </c>
      <c r="E72" s="15">
        <v>106341</v>
      </c>
      <c r="F72" s="15">
        <v>77372</v>
      </c>
      <c r="G72" s="15">
        <v>88472</v>
      </c>
      <c r="H72" s="15">
        <v>69999</v>
      </c>
      <c r="I72" s="15">
        <v>73165</v>
      </c>
      <c r="J72" s="15">
        <v>629279</v>
      </c>
    </row>
    <row r="73" spans="1:10">
      <c r="A73" s="554" t="s">
        <v>27</v>
      </c>
      <c r="B73" s="535">
        <v>203877</v>
      </c>
      <c r="C73" s="535">
        <v>76276</v>
      </c>
      <c r="D73" s="535">
        <v>202004</v>
      </c>
      <c r="E73" s="535">
        <v>264664</v>
      </c>
      <c r="F73" s="535">
        <v>180005</v>
      </c>
      <c r="G73" s="535">
        <v>222829</v>
      </c>
      <c r="H73" s="535">
        <v>190904</v>
      </c>
      <c r="I73" s="535">
        <v>219806</v>
      </c>
      <c r="J73" s="535">
        <v>1560365</v>
      </c>
    </row>
    <row r="74" spans="1:10">
      <c r="A74" s="109" t="s">
        <v>26</v>
      </c>
      <c r="B74" s="15">
        <v>31009</v>
      </c>
      <c r="C74" s="15">
        <v>13469</v>
      </c>
      <c r="D74" s="15">
        <v>28354</v>
      </c>
      <c r="E74" s="15">
        <v>33081</v>
      </c>
      <c r="F74" s="15">
        <v>27233</v>
      </c>
      <c r="G74" s="15">
        <v>33522</v>
      </c>
      <c r="H74" s="15">
        <v>25160</v>
      </c>
      <c r="I74" s="15">
        <v>29147</v>
      </c>
      <c r="J74" s="15">
        <v>220975</v>
      </c>
    </row>
    <row r="75" spans="1:10">
      <c r="A75" s="109" t="s">
        <v>25</v>
      </c>
      <c r="B75" s="15">
        <v>22653</v>
      </c>
      <c r="C75" s="15">
        <v>9434</v>
      </c>
      <c r="D75" s="15">
        <v>21098</v>
      </c>
      <c r="E75" s="15">
        <v>24177</v>
      </c>
      <c r="F75" s="15">
        <v>20465</v>
      </c>
      <c r="G75" s="15">
        <v>24345</v>
      </c>
      <c r="H75" s="15">
        <v>19147</v>
      </c>
      <c r="I75" s="15">
        <v>21029</v>
      </c>
      <c r="J75" s="15">
        <v>162348</v>
      </c>
    </row>
    <row r="76" spans="1:10">
      <c r="A76" s="109" t="s">
        <v>24</v>
      </c>
      <c r="B76" s="15">
        <v>24865</v>
      </c>
      <c r="C76" s="15">
        <v>10915</v>
      </c>
      <c r="D76" s="15">
        <v>24380</v>
      </c>
      <c r="E76" s="15">
        <v>26115</v>
      </c>
      <c r="F76" s="15">
        <v>23385</v>
      </c>
      <c r="G76" s="15">
        <v>28582</v>
      </c>
      <c r="H76" s="15">
        <v>21612</v>
      </c>
      <c r="I76" s="15">
        <v>26007</v>
      </c>
      <c r="J76" s="15">
        <v>185861</v>
      </c>
    </row>
    <row r="77" spans="1:10">
      <c r="A77" s="555" t="s">
        <v>23</v>
      </c>
      <c r="B77" s="535">
        <v>78527</v>
      </c>
      <c r="C77" s="535">
        <v>33818</v>
      </c>
      <c r="D77" s="535">
        <v>73832</v>
      </c>
      <c r="E77" s="535">
        <v>83373</v>
      </c>
      <c r="F77" s="535">
        <v>71083</v>
      </c>
      <c r="G77" s="535">
        <v>86449</v>
      </c>
      <c r="H77" s="535">
        <v>65919</v>
      </c>
      <c r="I77" s="535">
        <v>76183</v>
      </c>
      <c r="J77" s="535">
        <v>569184</v>
      </c>
    </row>
    <row r="78" spans="1:10">
      <c r="A78" s="109" t="s">
        <v>22</v>
      </c>
      <c r="B78" s="15">
        <v>31733</v>
      </c>
      <c r="C78" s="15">
        <v>13054</v>
      </c>
      <c r="D78" s="15">
        <v>31377</v>
      </c>
      <c r="E78" s="15">
        <v>36017</v>
      </c>
      <c r="F78" s="15">
        <v>27517</v>
      </c>
      <c r="G78" s="15">
        <v>34235</v>
      </c>
      <c r="H78" s="15">
        <v>26139</v>
      </c>
      <c r="I78" s="15">
        <v>30877</v>
      </c>
      <c r="J78" s="15">
        <v>230949</v>
      </c>
    </row>
    <row r="79" spans="1:10">
      <c r="A79" s="109" t="s">
        <v>21</v>
      </c>
      <c r="B79" s="15">
        <v>17679</v>
      </c>
      <c r="C79" s="15">
        <v>7692</v>
      </c>
      <c r="D79" s="15">
        <v>16588</v>
      </c>
      <c r="E79" s="15">
        <v>19844</v>
      </c>
      <c r="F79" s="15">
        <v>16969</v>
      </c>
      <c r="G79" s="15">
        <v>21115</v>
      </c>
      <c r="H79" s="15">
        <v>16185</v>
      </c>
      <c r="I79" s="15">
        <v>19535</v>
      </c>
      <c r="J79" s="15">
        <v>135607</v>
      </c>
    </row>
    <row r="80" spans="1:10">
      <c r="A80" s="109" t="s">
        <v>20</v>
      </c>
      <c r="B80" s="15">
        <v>18547</v>
      </c>
      <c r="C80" s="15">
        <v>8293</v>
      </c>
      <c r="D80" s="15">
        <v>18500</v>
      </c>
      <c r="E80" s="15">
        <v>21032</v>
      </c>
      <c r="F80" s="15">
        <v>19463</v>
      </c>
      <c r="G80" s="15">
        <v>24002</v>
      </c>
      <c r="H80" s="15">
        <v>18230</v>
      </c>
      <c r="I80" s="15">
        <v>23834</v>
      </c>
      <c r="J80" s="15">
        <v>151901</v>
      </c>
    </row>
    <row r="81" spans="1:10">
      <c r="A81" s="555" t="s">
        <v>19</v>
      </c>
      <c r="B81" s="535">
        <v>67959</v>
      </c>
      <c r="C81" s="535">
        <v>29039</v>
      </c>
      <c r="D81" s="535">
        <v>66465</v>
      </c>
      <c r="E81" s="535">
        <v>76893</v>
      </c>
      <c r="F81" s="535">
        <v>63949</v>
      </c>
      <c r="G81" s="535">
        <v>79352</v>
      </c>
      <c r="H81" s="535">
        <v>60554</v>
      </c>
      <c r="I81" s="535">
        <v>74246</v>
      </c>
      <c r="J81" s="535">
        <v>518457</v>
      </c>
    </row>
    <row r="82" spans="1:10">
      <c r="A82" s="109" t="s">
        <v>18</v>
      </c>
      <c r="B82" s="15">
        <v>27389</v>
      </c>
      <c r="C82" s="15">
        <v>11990</v>
      </c>
      <c r="D82" s="15">
        <v>27380</v>
      </c>
      <c r="E82" s="15">
        <v>29427</v>
      </c>
      <c r="F82" s="15">
        <v>26316</v>
      </c>
      <c r="G82" s="15">
        <v>31476</v>
      </c>
      <c r="H82" s="15">
        <v>24168</v>
      </c>
      <c r="I82" s="15">
        <v>29416</v>
      </c>
      <c r="J82" s="15">
        <v>207562</v>
      </c>
    </row>
    <row r="83" spans="1:10">
      <c r="A83" s="109" t="s">
        <v>17</v>
      </c>
      <c r="B83" s="15">
        <v>22967</v>
      </c>
      <c r="C83" s="15">
        <v>9961</v>
      </c>
      <c r="D83" s="15">
        <v>19904</v>
      </c>
      <c r="E83" s="15">
        <v>23000</v>
      </c>
      <c r="F83" s="15">
        <v>20707</v>
      </c>
      <c r="G83" s="15">
        <v>26672</v>
      </c>
      <c r="H83" s="15">
        <v>20584</v>
      </c>
      <c r="I83" s="15">
        <v>25158</v>
      </c>
      <c r="J83" s="15">
        <v>168953</v>
      </c>
    </row>
    <row r="84" spans="1:10">
      <c r="A84" s="109" t="s">
        <v>16</v>
      </c>
      <c r="B84" s="15">
        <v>16172</v>
      </c>
      <c r="C84" s="15">
        <v>7105</v>
      </c>
      <c r="D84" s="15">
        <v>14391</v>
      </c>
      <c r="E84" s="15">
        <v>16717</v>
      </c>
      <c r="F84" s="15">
        <v>15659</v>
      </c>
      <c r="G84" s="15">
        <v>19702</v>
      </c>
      <c r="H84" s="15">
        <v>14763</v>
      </c>
      <c r="I84" s="15">
        <v>18442</v>
      </c>
      <c r="J84" s="15">
        <v>122951</v>
      </c>
    </row>
    <row r="85" spans="1:10">
      <c r="A85" s="555" t="s">
        <v>15</v>
      </c>
      <c r="B85" s="535">
        <v>66528</v>
      </c>
      <c r="C85" s="535">
        <v>29056</v>
      </c>
      <c r="D85" s="535">
        <v>61675</v>
      </c>
      <c r="E85" s="535">
        <v>69144</v>
      </c>
      <c r="F85" s="535">
        <v>62682</v>
      </c>
      <c r="G85" s="535">
        <v>77850</v>
      </c>
      <c r="H85" s="535">
        <v>59515</v>
      </c>
      <c r="I85" s="535">
        <v>73016</v>
      </c>
      <c r="J85" s="535">
        <v>499466</v>
      </c>
    </row>
    <row r="86" spans="1:10">
      <c r="A86" s="554" t="s">
        <v>14</v>
      </c>
      <c r="B86" s="535">
        <v>213014</v>
      </c>
      <c r="C86" s="535">
        <v>91913</v>
      </c>
      <c r="D86" s="535">
        <v>201972</v>
      </c>
      <c r="E86" s="535">
        <v>229410</v>
      </c>
      <c r="F86" s="535">
        <v>197714</v>
      </c>
      <c r="G86" s="535">
        <v>243651</v>
      </c>
      <c r="H86" s="535">
        <v>185988</v>
      </c>
      <c r="I86" s="535">
        <v>223445</v>
      </c>
      <c r="J86" s="535">
        <v>1587107</v>
      </c>
    </row>
    <row r="87" spans="1:10">
      <c r="A87" s="109" t="s">
        <v>13</v>
      </c>
      <c r="B87" s="15">
        <v>56919</v>
      </c>
      <c r="C87" s="15">
        <v>23447</v>
      </c>
      <c r="D87" s="15">
        <v>46216</v>
      </c>
      <c r="E87" s="15">
        <v>46645</v>
      </c>
      <c r="F87" s="15">
        <v>46464</v>
      </c>
      <c r="G87" s="15">
        <v>53677</v>
      </c>
      <c r="H87" s="15">
        <v>41922</v>
      </c>
      <c r="I87" s="15">
        <v>52250</v>
      </c>
      <c r="J87" s="15">
        <v>367540</v>
      </c>
    </row>
    <row r="88" spans="1:10">
      <c r="A88" s="109" t="s">
        <v>12</v>
      </c>
      <c r="B88" s="15">
        <v>22747</v>
      </c>
      <c r="C88" s="15">
        <v>9716</v>
      </c>
      <c r="D88" s="15">
        <v>20176</v>
      </c>
      <c r="E88" s="15">
        <v>22374</v>
      </c>
      <c r="F88" s="15">
        <v>19542</v>
      </c>
      <c r="G88" s="15">
        <v>25433</v>
      </c>
      <c r="H88" s="15">
        <v>20398</v>
      </c>
      <c r="I88" s="15">
        <v>25989</v>
      </c>
      <c r="J88" s="15">
        <v>166375</v>
      </c>
    </row>
    <row r="89" spans="1:10">
      <c r="A89" s="109" t="s">
        <v>11</v>
      </c>
      <c r="B89" s="15">
        <v>15096</v>
      </c>
      <c r="C89" s="15">
        <v>6154</v>
      </c>
      <c r="D89" s="15">
        <v>12281</v>
      </c>
      <c r="E89" s="15">
        <v>13977</v>
      </c>
      <c r="F89" s="15">
        <v>13772</v>
      </c>
      <c r="G89" s="15">
        <v>16615</v>
      </c>
      <c r="H89" s="15">
        <v>13733</v>
      </c>
      <c r="I89" s="15">
        <v>16783</v>
      </c>
      <c r="J89" s="15">
        <v>108411</v>
      </c>
    </row>
    <row r="90" spans="1:10">
      <c r="A90" s="555" t="s">
        <v>10</v>
      </c>
      <c r="B90" s="535">
        <v>94762</v>
      </c>
      <c r="C90" s="535">
        <v>39317</v>
      </c>
      <c r="D90" s="535">
        <v>78673</v>
      </c>
      <c r="E90" s="535">
        <v>82996</v>
      </c>
      <c r="F90" s="535">
        <v>79778</v>
      </c>
      <c r="G90" s="535">
        <v>95725</v>
      </c>
      <c r="H90" s="535">
        <v>76053</v>
      </c>
      <c r="I90" s="535">
        <v>95022</v>
      </c>
      <c r="J90" s="535">
        <v>642326</v>
      </c>
    </row>
    <row r="91" spans="1:10">
      <c r="A91" s="109" t="s">
        <v>9</v>
      </c>
      <c r="B91" s="15">
        <v>42733</v>
      </c>
      <c r="C91" s="15">
        <v>18327</v>
      </c>
      <c r="D91" s="15">
        <v>38757</v>
      </c>
      <c r="E91" s="15">
        <v>40769</v>
      </c>
      <c r="F91" s="15">
        <v>35139</v>
      </c>
      <c r="G91" s="15">
        <v>40652</v>
      </c>
      <c r="H91" s="15">
        <v>30278</v>
      </c>
      <c r="I91" s="15">
        <v>36090</v>
      </c>
      <c r="J91" s="15">
        <v>282745</v>
      </c>
    </row>
    <row r="92" spans="1:10">
      <c r="A92" s="109" t="s">
        <v>8</v>
      </c>
      <c r="B92" s="15">
        <v>29454</v>
      </c>
      <c r="C92" s="15">
        <v>12388</v>
      </c>
      <c r="D92" s="15">
        <v>25441</v>
      </c>
      <c r="E92" s="15">
        <v>27038</v>
      </c>
      <c r="F92" s="15">
        <v>24687</v>
      </c>
      <c r="G92" s="15">
        <v>31234</v>
      </c>
      <c r="H92" s="15">
        <v>24455</v>
      </c>
      <c r="I92" s="15">
        <v>30361</v>
      </c>
      <c r="J92" s="15">
        <v>205058</v>
      </c>
    </row>
    <row r="93" spans="1:10">
      <c r="A93" s="109" t="s">
        <v>7</v>
      </c>
      <c r="B93" s="15">
        <v>49594</v>
      </c>
      <c r="C93" s="15">
        <v>19502</v>
      </c>
      <c r="D93" s="15">
        <v>39131</v>
      </c>
      <c r="E93" s="15">
        <v>41221</v>
      </c>
      <c r="F93" s="15">
        <v>37285</v>
      </c>
      <c r="G93" s="15">
        <v>42220</v>
      </c>
      <c r="H93" s="15">
        <v>28951</v>
      </c>
      <c r="I93" s="15">
        <v>36703</v>
      </c>
      <c r="J93" s="15">
        <v>294607</v>
      </c>
    </row>
    <row r="94" spans="1:10">
      <c r="A94" s="555" t="s">
        <v>6</v>
      </c>
      <c r="B94" s="535">
        <v>121781</v>
      </c>
      <c r="C94" s="535">
        <v>50217</v>
      </c>
      <c r="D94" s="535">
        <v>103329</v>
      </c>
      <c r="E94" s="535">
        <v>109028</v>
      </c>
      <c r="F94" s="535">
        <v>97111</v>
      </c>
      <c r="G94" s="535">
        <v>114106</v>
      </c>
      <c r="H94" s="535">
        <v>83684</v>
      </c>
      <c r="I94" s="535">
        <v>103154</v>
      </c>
      <c r="J94" s="535">
        <v>782410</v>
      </c>
    </row>
    <row r="95" spans="1:10">
      <c r="A95" s="109" t="s">
        <v>5</v>
      </c>
      <c r="B95" s="15">
        <v>38553</v>
      </c>
      <c r="C95" s="15">
        <v>16714</v>
      </c>
      <c r="D95" s="15">
        <v>34564</v>
      </c>
      <c r="E95" s="15">
        <v>38374</v>
      </c>
      <c r="F95" s="15">
        <v>34345</v>
      </c>
      <c r="G95" s="15">
        <v>41506</v>
      </c>
      <c r="H95" s="15">
        <v>33240</v>
      </c>
      <c r="I95" s="15">
        <v>41048</v>
      </c>
      <c r="J95" s="15">
        <v>278344</v>
      </c>
    </row>
    <row r="96" spans="1:10">
      <c r="A96" s="109" t="s">
        <v>4</v>
      </c>
      <c r="B96" s="15">
        <v>25503</v>
      </c>
      <c r="C96" s="15">
        <v>11674</v>
      </c>
      <c r="D96" s="15">
        <v>22948</v>
      </c>
      <c r="E96" s="15">
        <v>25214</v>
      </c>
      <c r="F96" s="15">
        <v>23772</v>
      </c>
      <c r="G96" s="15">
        <v>29964</v>
      </c>
      <c r="H96" s="15">
        <v>24117</v>
      </c>
      <c r="I96" s="15">
        <v>30569</v>
      </c>
      <c r="J96" s="15">
        <v>193761</v>
      </c>
    </row>
    <row r="97" spans="1:10">
      <c r="A97" s="109" t="s">
        <v>3</v>
      </c>
      <c r="B97" s="15">
        <v>29350</v>
      </c>
      <c r="C97" s="15">
        <v>12696</v>
      </c>
      <c r="D97" s="15">
        <v>30291</v>
      </c>
      <c r="E97" s="15">
        <v>32519</v>
      </c>
      <c r="F97" s="15">
        <v>26544</v>
      </c>
      <c r="G97" s="15">
        <v>33130</v>
      </c>
      <c r="H97" s="15">
        <v>27136</v>
      </c>
      <c r="I97" s="15">
        <v>31946</v>
      </c>
      <c r="J97" s="15">
        <v>223612</v>
      </c>
    </row>
    <row r="98" spans="1:10">
      <c r="A98" s="555" t="s">
        <v>2</v>
      </c>
      <c r="B98" s="535">
        <v>93406</v>
      </c>
      <c r="C98" s="535">
        <v>41084</v>
      </c>
      <c r="D98" s="535">
        <v>87803</v>
      </c>
      <c r="E98" s="535">
        <v>96107</v>
      </c>
      <c r="F98" s="535">
        <v>84661</v>
      </c>
      <c r="G98" s="535">
        <v>104600</v>
      </c>
      <c r="H98" s="535">
        <v>84493</v>
      </c>
      <c r="I98" s="535">
        <v>103563</v>
      </c>
      <c r="J98" s="535">
        <v>695717</v>
      </c>
    </row>
    <row r="99" spans="1:10">
      <c r="A99" s="554" t="s">
        <v>1</v>
      </c>
      <c r="B99" s="535">
        <v>309949</v>
      </c>
      <c r="C99" s="535">
        <v>130618</v>
      </c>
      <c r="D99" s="535">
        <v>269805</v>
      </c>
      <c r="E99" s="535">
        <v>288131</v>
      </c>
      <c r="F99" s="535">
        <v>261550</v>
      </c>
      <c r="G99" s="535">
        <v>314431</v>
      </c>
      <c r="H99" s="535">
        <v>244230</v>
      </c>
      <c r="I99" s="535">
        <v>301739</v>
      </c>
      <c r="J99" s="535">
        <v>2120453</v>
      </c>
    </row>
    <row r="100" spans="1:10">
      <c r="A100" s="553" t="s">
        <v>0</v>
      </c>
      <c r="B100" s="535">
        <v>726840</v>
      </c>
      <c r="C100" s="535">
        <v>298807</v>
      </c>
      <c r="D100" s="535">
        <v>673781</v>
      </c>
      <c r="E100" s="535">
        <v>782205</v>
      </c>
      <c r="F100" s="535">
        <v>639269</v>
      </c>
      <c r="G100" s="535">
        <v>780911</v>
      </c>
      <c r="H100" s="535">
        <v>621122</v>
      </c>
      <c r="I100" s="535">
        <v>744990</v>
      </c>
      <c r="J100" s="535">
        <v>5267925</v>
      </c>
    </row>
    <row r="101" spans="1:10">
      <c r="A101" s="551" t="s">
        <v>573</v>
      </c>
      <c r="B101" s="15">
        <v>373468</v>
      </c>
      <c r="C101" s="15">
        <v>163512</v>
      </c>
      <c r="D101" s="15">
        <v>357765</v>
      </c>
      <c r="E101" s="15">
        <v>402543</v>
      </c>
      <c r="F101" s="15">
        <v>331199</v>
      </c>
      <c r="G101" s="15">
        <v>411097</v>
      </c>
      <c r="H101" s="15">
        <v>314737</v>
      </c>
      <c r="I101" s="15">
        <v>359358</v>
      </c>
      <c r="J101" s="15">
        <v>2713679</v>
      </c>
    </row>
    <row r="102" spans="1:10">
      <c r="A102" s="109" t="s">
        <v>34</v>
      </c>
      <c r="B102" s="15">
        <v>249022</v>
      </c>
      <c r="C102" s="15">
        <v>95500</v>
      </c>
      <c r="D102" s="15">
        <v>191934</v>
      </c>
      <c r="E102" s="15">
        <v>221339</v>
      </c>
      <c r="F102" s="15">
        <v>205437</v>
      </c>
      <c r="G102" s="15">
        <v>235457</v>
      </c>
      <c r="H102" s="15">
        <v>185480</v>
      </c>
      <c r="I102" s="15">
        <v>238991</v>
      </c>
      <c r="J102" s="15">
        <v>1623160</v>
      </c>
    </row>
  </sheetData>
  <mergeCells count="6">
    <mergeCell ref="A37:J37"/>
    <mergeCell ref="A70:J70"/>
    <mergeCell ref="A2:A3"/>
    <mergeCell ref="J2:J3"/>
    <mergeCell ref="B3:I3"/>
    <mergeCell ref="A4:J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B259-36B4-4D74-A3E5-EF3F90D1A9C9}">
  <dimension ref="A1:R33"/>
  <sheetViews>
    <sheetView workbookViewId="0"/>
  </sheetViews>
  <sheetFormatPr defaultRowHeight="11.25"/>
  <cols>
    <col min="1" max="1" width="21.28515625" style="114" customWidth="1"/>
    <col min="2" max="7" width="9.28515625" style="114" customWidth="1"/>
    <col min="8" max="8" width="9.28515625" style="255" customWidth="1"/>
    <col min="9" max="16" width="9.28515625" style="114" customWidth="1"/>
    <col min="17" max="16384" width="9.140625" style="114"/>
  </cols>
  <sheetData>
    <row r="1" spans="1:16" s="575" customFormat="1" ht="14.1" customHeight="1">
      <c r="A1" s="579" t="s">
        <v>611</v>
      </c>
      <c r="B1" s="578"/>
      <c r="C1" s="578"/>
      <c r="D1" s="578"/>
      <c r="E1" s="578"/>
      <c r="F1" s="578"/>
      <c r="G1" s="577"/>
      <c r="H1" s="576"/>
      <c r="I1" s="576"/>
    </row>
    <row r="2" spans="1:16" ht="11.25" customHeight="1">
      <c r="A2" s="982" t="s">
        <v>37</v>
      </c>
      <c r="B2" s="982" t="s">
        <v>610</v>
      </c>
      <c r="C2" s="1056" t="s">
        <v>183</v>
      </c>
      <c r="D2" s="1057"/>
      <c r="E2" s="1057"/>
      <c r="F2" s="1057"/>
      <c r="G2" s="1057"/>
      <c r="H2" s="1057"/>
      <c r="I2" s="1057"/>
      <c r="J2" s="1057"/>
      <c r="K2" s="1057"/>
      <c r="L2" s="1057"/>
      <c r="M2" s="1057"/>
      <c r="N2" s="1057"/>
      <c r="O2" s="1057"/>
      <c r="P2" s="968"/>
    </row>
    <row r="3" spans="1:16" ht="24" customHeight="1">
      <c r="A3" s="1055"/>
      <c r="B3" s="1055"/>
      <c r="C3" s="316" t="s">
        <v>609</v>
      </c>
      <c r="D3" s="316" t="s">
        <v>608</v>
      </c>
      <c r="E3" s="316" t="s">
        <v>607</v>
      </c>
      <c r="F3" s="316" t="s">
        <v>606</v>
      </c>
      <c r="G3" s="316" t="s">
        <v>605</v>
      </c>
      <c r="H3" s="316" t="s">
        <v>604</v>
      </c>
      <c r="I3" s="316" t="s">
        <v>603</v>
      </c>
      <c r="J3" s="316" t="s">
        <v>602</v>
      </c>
      <c r="K3" s="316" t="s">
        <v>601</v>
      </c>
      <c r="L3" s="316" t="s">
        <v>600</v>
      </c>
      <c r="M3" s="316" t="s">
        <v>599</v>
      </c>
      <c r="N3" s="316" t="s">
        <v>598</v>
      </c>
      <c r="O3" s="574" t="s">
        <v>597</v>
      </c>
      <c r="P3" s="316" t="s">
        <v>596</v>
      </c>
    </row>
    <row r="4" spans="1:16" ht="15" customHeight="1">
      <c r="A4" s="438" t="s">
        <v>44</v>
      </c>
      <c r="B4" s="573">
        <v>1777921</v>
      </c>
      <c r="C4" s="573">
        <v>1603511</v>
      </c>
      <c r="D4" s="573">
        <v>784</v>
      </c>
      <c r="E4" s="573">
        <v>12266</v>
      </c>
      <c r="F4" s="573">
        <v>1522</v>
      </c>
      <c r="G4" s="573">
        <v>769</v>
      </c>
      <c r="H4" s="573">
        <v>1185</v>
      </c>
      <c r="I4" s="573">
        <v>7014</v>
      </c>
      <c r="J4" s="573">
        <v>364</v>
      </c>
      <c r="K4" s="573">
        <v>1205</v>
      </c>
      <c r="L4" s="573">
        <v>430</v>
      </c>
      <c r="M4" s="573">
        <v>996</v>
      </c>
      <c r="N4" s="573">
        <v>1528</v>
      </c>
      <c r="O4" s="573">
        <v>359</v>
      </c>
      <c r="P4" s="573">
        <v>1425</v>
      </c>
    </row>
    <row r="5" spans="1:16" ht="11.1" customHeight="1">
      <c r="A5" s="227" t="s">
        <v>28</v>
      </c>
      <c r="B5" s="573">
        <v>1083877</v>
      </c>
      <c r="C5" s="573">
        <v>994127</v>
      </c>
      <c r="D5" s="573">
        <v>187</v>
      </c>
      <c r="E5" s="573">
        <v>11252</v>
      </c>
      <c r="F5" s="573">
        <v>177</v>
      </c>
      <c r="G5" s="573">
        <v>344</v>
      </c>
      <c r="H5" s="573">
        <v>355</v>
      </c>
      <c r="I5" s="573">
        <v>10319</v>
      </c>
      <c r="J5" s="573">
        <v>52</v>
      </c>
      <c r="K5" s="573">
        <v>557</v>
      </c>
      <c r="L5" s="573">
        <v>116</v>
      </c>
      <c r="M5" s="573">
        <v>884</v>
      </c>
      <c r="N5" s="573">
        <v>3472</v>
      </c>
      <c r="O5" s="573">
        <v>193</v>
      </c>
      <c r="P5" s="573">
        <v>601</v>
      </c>
    </row>
    <row r="6" spans="1:16" ht="11.1" customHeight="1">
      <c r="A6" s="572" t="s">
        <v>27</v>
      </c>
      <c r="B6" s="570">
        <v>2861798</v>
      </c>
      <c r="C6" s="570">
        <v>2597638</v>
      </c>
      <c r="D6" s="570">
        <v>971</v>
      </c>
      <c r="E6" s="570">
        <v>23518</v>
      </c>
      <c r="F6" s="570">
        <v>1699</v>
      </c>
      <c r="G6" s="570">
        <v>1113</v>
      </c>
      <c r="H6" s="570">
        <v>1540</v>
      </c>
      <c r="I6" s="570">
        <v>17333</v>
      </c>
      <c r="J6" s="570">
        <v>416</v>
      </c>
      <c r="K6" s="570">
        <v>1762</v>
      </c>
      <c r="L6" s="570">
        <v>546</v>
      </c>
      <c r="M6" s="570">
        <v>1880</v>
      </c>
      <c r="N6" s="570">
        <v>5000</v>
      </c>
      <c r="O6" s="570">
        <v>552</v>
      </c>
      <c r="P6" s="570">
        <v>2026</v>
      </c>
    </row>
    <row r="7" spans="1:16" ht="11.1" customHeight="1">
      <c r="A7" s="227" t="s">
        <v>26</v>
      </c>
      <c r="B7" s="573">
        <v>434317</v>
      </c>
      <c r="C7" s="573">
        <v>403984</v>
      </c>
      <c r="D7" s="573">
        <v>16</v>
      </c>
      <c r="E7" s="573">
        <v>3755</v>
      </c>
      <c r="F7" s="573">
        <v>324</v>
      </c>
      <c r="G7" s="573">
        <v>65</v>
      </c>
      <c r="H7" s="573">
        <v>122</v>
      </c>
      <c r="I7" s="573">
        <v>2147</v>
      </c>
      <c r="J7" s="573">
        <v>23</v>
      </c>
      <c r="K7" s="573">
        <v>162</v>
      </c>
      <c r="L7" s="573">
        <v>37</v>
      </c>
      <c r="M7" s="573">
        <v>69</v>
      </c>
      <c r="N7" s="573">
        <v>133</v>
      </c>
      <c r="O7" s="573">
        <v>45</v>
      </c>
      <c r="P7" s="573">
        <v>195</v>
      </c>
    </row>
    <row r="8" spans="1:16" ht="11.1" customHeight="1">
      <c r="A8" s="227" t="s">
        <v>25</v>
      </c>
      <c r="B8" s="573">
        <v>316590</v>
      </c>
      <c r="C8" s="573">
        <v>292209</v>
      </c>
      <c r="D8" s="573">
        <v>32</v>
      </c>
      <c r="E8" s="573">
        <v>2337</v>
      </c>
      <c r="F8" s="573">
        <v>37</v>
      </c>
      <c r="G8" s="573">
        <v>40</v>
      </c>
      <c r="H8" s="251">
        <v>126</v>
      </c>
      <c r="I8" s="251">
        <v>5112</v>
      </c>
      <c r="J8" s="251">
        <v>5</v>
      </c>
      <c r="K8" s="251">
        <v>140</v>
      </c>
      <c r="L8" s="251">
        <v>22</v>
      </c>
      <c r="M8" s="251">
        <v>28</v>
      </c>
      <c r="N8" s="251">
        <v>2795</v>
      </c>
      <c r="O8" s="251">
        <v>56</v>
      </c>
      <c r="P8" s="251">
        <v>133</v>
      </c>
    </row>
    <row r="9" spans="1:16" ht="11.1" customHeight="1">
      <c r="A9" s="227" t="s">
        <v>24</v>
      </c>
      <c r="B9" s="573">
        <v>373794</v>
      </c>
      <c r="C9" s="573">
        <v>352797</v>
      </c>
      <c r="D9" s="573">
        <v>14</v>
      </c>
      <c r="E9" s="573">
        <v>2053</v>
      </c>
      <c r="F9" s="573">
        <v>11</v>
      </c>
      <c r="G9" s="573">
        <v>61</v>
      </c>
      <c r="H9" s="251">
        <v>97</v>
      </c>
      <c r="I9" s="251">
        <v>3032</v>
      </c>
      <c r="J9" s="251">
        <v>10</v>
      </c>
      <c r="K9" s="251">
        <v>224</v>
      </c>
      <c r="L9" s="251">
        <v>36</v>
      </c>
      <c r="M9" s="251">
        <v>22</v>
      </c>
      <c r="N9" s="251">
        <v>60</v>
      </c>
      <c r="O9" s="251">
        <v>33</v>
      </c>
      <c r="P9" s="251">
        <v>186</v>
      </c>
    </row>
    <row r="10" spans="1:16" ht="11.1" customHeight="1">
      <c r="A10" s="572" t="s">
        <v>23</v>
      </c>
      <c r="B10" s="570">
        <v>1124701</v>
      </c>
      <c r="C10" s="570">
        <v>1048990</v>
      </c>
      <c r="D10" s="570">
        <v>62</v>
      </c>
      <c r="E10" s="570">
        <v>8145</v>
      </c>
      <c r="F10" s="570">
        <v>372</v>
      </c>
      <c r="G10" s="570">
        <v>166</v>
      </c>
      <c r="H10" s="246">
        <v>345</v>
      </c>
      <c r="I10" s="246">
        <v>10291</v>
      </c>
      <c r="J10" s="246">
        <v>38</v>
      </c>
      <c r="K10" s="246">
        <v>526</v>
      </c>
      <c r="L10" s="246">
        <v>95</v>
      </c>
      <c r="M10" s="246">
        <v>119</v>
      </c>
      <c r="N10" s="246">
        <v>2988</v>
      </c>
      <c r="O10" s="246">
        <v>134</v>
      </c>
      <c r="P10" s="246">
        <v>514</v>
      </c>
    </row>
    <row r="11" spans="1:16" ht="11.1" customHeight="1">
      <c r="A11" s="227" t="s">
        <v>22</v>
      </c>
      <c r="B11" s="573">
        <v>434706</v>
      </c>
      <c r="C11" s="573">
        <v>412272</v>
      </c>
      <c r="D11" s="573">
        <v>16</v>
      </c>
      <c r="E11" s="573">
        <v>1368</v>
      </c>
      <c r="F11" s="573">
        <v>26</v>
      </c>
      <c r="G11" s="573">
        <v>1954</v>
      </c>
      <c r="H11" s="251">
        <v>95</v>
      </c>
      <c r="I11" s="251">
        <v>1803</v>
      </c>
      <c r="J11" s="251">
        <v>8</v>
      </c>
      <c r="K11" s="251">
        <v>99</v>
      </c>
      <c r="L11" s="251">
        <v>11</v>
      </c>
      <c r="M11" s="251">
        <v>36</v>
      </c>
      <c r="N11" s="251">
        <v>84</v>
      </c>
      <c r="O11" s="251">
        <v>75</v>
      </c>
      <c r="P11" s="251">
        <v>138</v>
      </c>
    </row>
    <row r="12" spans="1:16" ht="11.1" customHeight="1">
      <c r="A12" s="227" t="s">
        <v>21</v>
      </c>
      <c r="B12" s="573">
        <v>268123</v>
      </c>
      <c r="C12" s="573">
        <v>253466</v>
      </c>
      <c r="D12" s="573">
        <v>5</v>
      </c>
      <c r="E12" s="573">
        <v>1378</v>
      </c>
      <c r="F12" s="573">
        <v>8</v>
      </c>
      <c r="G12" s="573">
        <v>2321</v>
      </c>
      <c r="H12" s="251">
        <v>36</v>
      </c>
      <c r="I12" s="251">
        <v>1023</v>
      </c>
      <c r="J12" s="251">
        <v>6</v>
      </c>
      <c r="K12" s="251">
        <v>73</v>
      </c>
      <c r="L12" s="251">
        <v>16</v>
      </c>
      <c r="M12" s="251">
        <v>11</v>
      </c>
      <c r="N12" s="251">
        <v>29</v>
      </c>
      <c r="O12" s="251">
        <v>1693</v>
      </c>
      <c r="P12" s="251">
        <v>76</v>
      </c>
    </row>
    <row r="13" spans="1:16" ht="11.1" customHeight="1">
      <c r="A13" s="227" t="s">
        <v>20</v>
      </c>
      <c r="B13" s="573">
        <v>297404</v>
      </c>
      <c r="C13" s="573">
        <v>280163</v>
      </c>
      <c r="D13" s="573">
        <v>8</v>
      </c>
      <c r="E13" s="573">
        <v>4039</v>
      </c>
      <c r="F13" s="573">
        <v>8</v>
      </c>
      <c r="G13" s="573">
        <v>2734</v>
      </c>
      <c r="H13" s="251">
        <v>39</v>
      </c>
      <c r="I13" s="251">
        <v>452</v>
      </c>
      <c r="J13" s="251">
        <v>6</v>
      </c>
      <c r="K13" s="251">
        <v>62</v>
      </c>
      <c r="L13" s="251">
        <v>15</v>
      </c>
      <c r="M13" s="251">
        <v>18</v>
      </c>
      <c r="N13" s="251">
        <v>12</v>
      </c>
      <c r="O13" s="251">
        <v>39</v>
      </c>
      <c r="P13" s="251">
        <v>82</v>
      </c>
    </row>
    <row r="14" spans="1:16" ht="11.1" customHeight="1">
      <c r="A14" s="572" t="s">
        <v>19</v>
      </c>
      <c r="B14" s="570">
        <v>1000233</v>
      </c>
      <c r="C14" s="570">
        <v>945901</v>
      </c>
      <c r="D14" s="570">
        <v>29</v>
      </c>
      <c r="E14" s="570">
        <v>6785</v>
      </c>
      <c r="F14" s="570">
        <v>42</v>
      </c>
      <c r="G14" s="570">
        <v>7009</v>
      </c>
      <c r="H14" s="246">
        <v>170</v>
      </c>
      <c r="I14" s="246">
        <v>3278</v>
      </c>
      <c r="J14" s="246">
        <v>20</v>
      </c>
      <c r="K14" s="246">
        <v>234</v>
      </c>
      <c r="L14" s="246">
        <v>42</v>
      </c>
      <c r="M14" s="246">
        <v>65</v>
      </c>
      <c r="N14" s="246">
        <v>125</v>
      </c>
      <c r="O14" s="246">
        <v>1807</v>
      </c>
      <c r="P14" s="246">
        <v>296</v>
      </c>
    </row>
    <row r="15" spans="1:16" ht="11.1" customHeight="1">
      <c r="A15" s="227" t="s">
        <v>18</v>
      </c>
      <c r="B15" s="573">
        <v>407448</v>
      </c>
      <c r="C15" s="573">
        <v>359781</v>
      </c>
      <c r="D15" s="573">
        <v>54</v>
      </c>
      <c r="E15" s="573">
        <v>8545</v>
      </c>
      <c r="F15" s="573">
        <v>75</v>
      </c>
      <c r="G15" s="573">
        <v>4599</v>
      </c>
      <c r="H15" s="251">
        <v>125</v>
      </c>
      <c r="I15" s="251">
        <v>14204</v>
      </c>
      <c r="J15" s="251">
        <v>13</v>
      </c>
      <c r="K15" s="251">
        <v>155</v>
      </c>
      <c r="L15" s="251">
        <v>22</v>
      </c>
      <c r="M15" s="251">
        <v>324</v>
      </c>
      <c r="N15" s="251">
        <v>70</v>
      </c>
      <c r="O15" s="251">
        <v>46</v>
      </c>
      <c r="P15" s="251">
        <v>139</v>
      </c>
    </row>
    <row r="16" spans="1:16" ht="11.1" customHeight="1">
      <c r="A16" s="227" t="s">
        <v>17</v>
      </c>
      <c r="B16" s="573">
        <v>335237</v>
      </c>
      <c r="C16" s="573">
        <v>311309</v>
      </c>
      <c r="D16" s="573">
        <v>7</v>
      </c>
      <c r="E16" s="573">
        <v>9418</v>
      </c>
      <c r="F16" s="573">
        <v>11</v>
      </c>
      <c r="G16" s="573">
        <v>720</v>
      </c>
      <c r="H16" s="251">
        <v>68</v>
      </c>
      <c r="I16" s="251">
        <v>965</v>
      </c>
      <c r="J16" s="251">
        <v>14</v>
      </c>
      <c r="K16" s="251">
        <v>101</v>
      </c>
      <c r="L16" s="251">
        <v>19</v>
      </c>
      <c r="M16" s="251">
        <v>71</v>
      </c>
      <c r="N16" s="251">
        <v>29</v>
      </c>
      <c r="O16" s="251">
        <v>44</v>
      </c>
      <c r="P16" s="251">
        <v>112</v>
      </c>
    </row>
    <row r="17" spans="1:16" ht="11.1" customHeight="1">
      <c r="A17" s="227" t="s">
        <v>16</v>
      </c>
      <c r="B17" s="573">
        <v>249683</v>
      </c>
      <c r="C17" s="573">
        <v>233656</v>
      </c>
      <c r="D17" s="573">
        <v>11</v>
      </c>
      <c r="E17" s="573">
        <v>4760</v>
      </c>
      <c r="F17" s="573">
        <v>8</v>
      </c>
      <c r="G17" s="573">
        <v>84</v>
      </c>
      <c r="H17" s="251">
        <v>43</v>
      </c>
      <c r="I17" s="251">
        <v>6658</v>
      </c>
      <c r="J17" s="251">
        <v>14</v>
      </c>
      <c r="K17" s="251">
        <v>126</v>
      </c>
      <c r="L17" s="251">
        <v>12</v>
      </c>
      <c r="M17" s="251">
        <v>82</v>
      </c>
      <c r="N17" s="251">
        <v>72</v>
      </c>
      <c r="O17" s="251">
        <v>27</v>
      </c>
      <c r="P17" s="251">
        <v>99</v>
      </c>
    </row>
    <row r="18" spans="1:16" ht="11.1" customHeight="1">
      <c r="A18" s="572" t="s">
        <v>15</v>
      </c>
      <c r="B18" s="570">
        <v>992368</v>
      </c>
      <c r="C18" s="570">
        <v>904746</v>
      </c>
      <c r="D18" s="570">
        <v>72</v>
      </c>
      <c r="E18" s="570">
        <v>22723</v>
      </c>
      <c r="F18" s="570">
        <v>94</v>
      </c>
      <c r="G18" s="570">
        <v>5403</v>
      </c>
      <c r="H18" s="246">
        <v>236</v>
      </c>
      <c r="I18" s="246">
        <v>21827</v>
      </c>
      <c r="J18" s="246">
        <v>41</v>
      </c>
      <c r="K18" s="246">
        <v>382</v>
      </c>
      <c r="L18" s="246">
        <v>53</v>
      </c>
      <c r="M18" s="246">
        <v>477</v>
      </c>
      <c r="N18" s="246">
        <v>171</v>
      </c>
      <c r="O18" s="246">
        <v>117</v>
      </c>
      <c r="P18" s="246">
        <v>350</v>
      </c>
    </row>
    <row r="19" spans="1:16" ht="11.1" customHeight="1">
      <c r="A19" s="571" t="s">
        <v>14</v>
      </c>
      <c r="B19" s="570">
        <v>3117302</v>
      </c>
      <c r="C19" s="570">
        <v>2899637</v>
      </c>
      <c r="D19" s="570">
        <v>163</v>
      </c>
      <c r="E19" s="570">
        <v>37653</v>
      </c>
      <c r="F19" s="570">
        <v>508</v>
      </c>
      <c r="G19" s="570">
        <v>12578</v>
      </c>
      <c r="H19" s="246">
        <v>751</v>
      </c>
      <c r="I19" s="246">
        <v>35396</v>
      </c>
      <c r="J19" s="246">
        <v>99</v>
      </c>
      <c r="K19" s="246">
        <v>1142</v>
      </c>
      <c r="L19" s="246">
        <v>190</v>
      </c>
      <c r="M19" s="246">
        <v>661</v>
      </c>
      <c r="N19" s="246">
        <v>3284</v>
      </c>
      <c r="O19" s="246">
        <v>2058</v>
      </c>
      <c r="P19" s="246">
        <v>1160</v>
      </c>
    </row>
    <row r="20" spans="1:16" ht="11.1" customHeight="1">
      <c r="A20" s="227" t="s">
        <v>13</v>
      </c>
      <c r="B20" s="573">
        <v>744404</v>
      </c>
      <c r="C20" s="573">
        <v>684418</v>
      </c>
      <c r="D20" s="573">
        <v>55</v>
      </c>
      <c r="E20" s="573">
        <v>45525</v>
      </c>
      <c r="F20" s="573">
        <v>136</v>
      </c>
      <c r="G20" s="573">
        <v>16</v>
      </c>
      <c r="H20" s="251">
        <v>185</v>
      </c>
      <c r="I20" s="251">
        <v>1156</v>
      </c>
      <c r="J20" s="251">
        <v>8</v>
      </c>
      <c r="K20" s="251">
        <v>137</v>
      </c>
      <c r="L20" s="251">
        <v>168</v>
      </c>
      <c r="M20" s="251">
        <v>18</v>
      </c>
      <c r="N20" s="251">
        <v>1150</v>
      </c>
      <c r="O20" s="251">
        <v>57</v>
      </c>
      <c r="P20" s="251">
        <v>285</v>
      </c>
    </row>
    <row r="21" spans="1:16" ht="11.1" customHeight="1">
      <c r="A21" s="227" t="s">
        <v>12</v>
      </c>
      <c r="B21" s="573">
        <v>325727</v>
      </c>
      <c r="C21" s="573">
        <v>301756</v>
      </c>
      <c r="D21" s="573">
        <v>9</v>
      </c>
      <c r="E21" s="573">
        <v>12095</v>
      </c>
      <c r="F21" s="573">
        <v>16</v>
      </c>
      <c r="G21" s="573">
        <v>6</v>
      </c>
      <c r="H21" s="251">
        <v>61</v>
      </c>
      <c r="I21" s="251">
        <v>219</v>
      </c>
      <c r="J21" s="251">
        <v>5</v>
      </c>
      <c r="K21" s="251">
        <v>145</v>
      </c>
      <c r="L21" s="251">
        <v>23</v>
      </c>
      <c r="M21" s="251">
        <v>7</v>
      </c>
      <c r="N21" s="251">
        <v>222</v>
      </c>
      <c r="O21" s="251">
        <v>18</v>
      </c>
      <c r="P21" s="251">
        <v>98</v>
      </c>
    </row>
    <row r="22" spans="1:16" ht="11.1" customHeight="1">
      <c r="A22" s="227" t="s">
        <v>11</v>
      </c>
      <c r="B22" s="573">
        <v>220261</v>
      </c>
      <c r="C22" s="573">
        <v>204367</v>
      </c>
      <c r="D22" s="573">
        <v>10</v>
      </c>
      <c r="E22" s="573">
        <v>9207</v>
      </c>
      <c r="F22" s="573">
        <v>6</v>
      </c>
      <c r="G22" s="573">
        <v>9</v>
      </c>
      <c r="H22" s="251">
        <v>34</v>
      </c>
      <c r="I22" s="251">
        <v>744</v>
      </c>
      <c r="J22" s="251">
        <v>5</v>
      </c>
      <c r="K22" s="251">
        <v>58</v>
      </c>
      <c r="L22" s="251">
        <v>11</v>
      </c>
      <c r="M22" s="251">
        <v>3</v>
      </c>
      <c r="N22" s="251">
        <v>1778</v>
      </c>
      <c r="O22" s="251">
        <v>29</v>
      </c>
      <c r="P22" s="251">
        <v>73</v>
      </c>
    </row>
    <row r="23" spans="1:16" ht="11.1" customHeight="1">
      <c r="A23" s="572" t="s">
        <v>10</v>
      </c>
      <c r="B23" s="570">
        <v>1290392</v>
      </c>
      <c r="C23" s="570">
        <v>1190541</v>
      </c>
      <c r="D23" s="570">
        <v>74</v>
      </c>
      <c r="E23" s="570">
        <v>66827</v>
      </c>
      <c r="F23" s="570">
        <v>158</v>
      </c>
      <c r="G23" s="570">
        <v>31</v>
      </c>
      <c r="H23" s="246">
        <v>280</v>
      </c>
      <c r="I23" s="246">
        <v>2119</v>
      </c>
      <c r="J23" s="246">
        <v>18</v>
      </c>
      <c r="K23" s="246">
        <v>340</v>
      </c>
      <c r="L23" s="246">
        <v>202</v>
      </c>
      <c r="M23" s="246">
        <v>28</v>
      </c>
      <c r="N23" s="246">
        <v>3150</v>
      </c>
      <c r="O23" s="246">
        <v>104</v>
      </c>
      <c r="P23" s="246">
        <v>456</v>
      </c>
    </row>
    <row r="24" spans="1:16" ht="11.1" customHeight="1">
      <c r="A24" s="227" t="s">
        <v>9</v>
      </c>
      <c r="B24" s="573">
        <v>552998</v>
      </c>
      <c r="C24" s="573">
        <v>518787</v>
      </c>
      <c r="D24" s="573">
        <v>21</v>
      </c>
      <c r="E24" s="573">
        <v>10836</v>
      </c>
      <c r="F24" s="573">
        <v>32</v>
      </c>
      <c r="G24" s="573">
        <v>15</v>
      </c>
      <c r="H24" s="251">
        <v>74</v>
      </c>
      <c r="I24" s="251">
        <v>318</v>
      </c>
      <c r="J24" s="251">
        <v>20</v>
      </c>
      <c r="K24" s="251">
        <v>669</v>
      </c>
      <c r="L24" s="251">
        <v>32</v>
      </c>
      <c r="M24" s="251">
        <v>16</v>
      </c>
      <c r="N24" s="251">
        <v>48</v>
      </c>
      <c r="O24" s="251">
        <v>32</v>
      </c>
      <c r="P24" s="251">
        <v>208</v>
      </c>
    </row>
    <row r="25" spans="1:16" ht="11.1" customHeight="1">
      <c r="A25" s="227" t="s">
        <v>8</v>
      </c>
      <c r="B25" s="573">
        <v>415917</v>
      </c>
      <c r="C25" s="573">
        <v>384470</v>
      </c>
      <c r="D25" s="573">
        <v>18</v>
      </c>
      <c r="E25" s="573">
        <v>11679</v>
      </c>
      <c r="F25" s="573">
        <v>16</v>
      </c>
      <c r="G25" s="573">
        <v>12</v>
      </c>
      <c r="H25" s="251">
        <v>49</v>
      </c>
      <c r="I25" s="251">
        <v>217</v>
      </c>
      <c r="J25" s="251">
        <v>4</v>
      </c>
      <c r="K25" s="251">
        <v>112</v>
      </c>
      <c r="L25" s="251">
        <v>21</v>
      </c>
      <c r="M25" s="251">
        <v>16</v>
      </c>
      <c r="N25" s="251">
        <v>70</v>
      </c>
      <c r="O25" s="251">
        <v>26</v>
      </c>
      <c r="P25" s="251">
        <v>155</v>
      </c>
    </row>
    <row r="26" spans="1:16" ht="11.1" customHeight="1">
      <c r="A26" s="227" t="s">
        <v>7</v>
      </c>
      <c r="B26" s="573">
        <v>582256</v>
      </c>
      <c r="C26" s="573">
        <v>541857</v>
      </c>
      <c r="D26" s="573">
        <v>21</v>
      </c>
      <c r="E26" s="573">
        <v>25612</v>
      </c>
      <c r="F26" s="573">
        <v>13</v>
      </c>
      <c r="G26" s="573">
        <v>6</v>
      </c>
      <c r="H26" s="251">
        <v>47</v>
      </c>
      <c r="I26" s="251">
        <v>727</v>
      </c>
      <c r="J26" s="251">
        <v>20</v>
      </c>
      <c r="K26" s="251">
        <v>121</v>
      </c>
      <c r="L26" s="251">
        <v>29</v>
      </c>
      <c r="M26" s="251">
        <v>12</v>
      </c>
      <c r="N26" s="251">
        <v>146</v>
      </c>
      <c r="O26" s="251">
        <v>31</v>
      </c>
      <c r="P26" s="251">
        <v>472</v>
      </c>
    </row>
    <row r="27" spans="1:16" ht="11.1" customHeight="1">
      <c r="A27" s="572" t="s">
        <v>6</v>
      </c>
      <c r="B27" s="570">
        <v>1551171</v>
      </c>
      <c r="C27" s="570">
        <v>1445114</v>
      </c>
      <c r="D27" s="570">
        <v>60</v>
      </c>
      <c r="E27" s="570">
        <v>48127</v>
      </c>
      <c r="F27" s="570">
        <v>61</v>
      </c>
      <c r="G27" s="570">
        <v>33</v>
      </c>
      <c r="H27" s="246">
        <v>170</v>
      </c>
      <c r="I27" s="246">
        <v>1262</v>
      </c>
      <c r="J27" s="246">
        <v>44</v>
      </c>
      <c r="K27" s="246">
        <v>902</v>
      </c>
      <c r="L27" s="246">
        <v>82</v>
      </c>
      <c r="M27" s="246">
        <v>44</v>
      </c>
      <c r="N27" s="246">
        <v>264</v>
      </c>
      <c r="O27" s="246">
        <v>89</v>
      </c>
      <c r="P27" s="246">
        <v>835</v>
      </c>
    </row>
    <row r="28" spans="1:16" ht="11.1" customHeight="1">
      <c r="A28" s="227" t="s">
        <v>5</v>
      </c>
      <c r="B28" s="573">
        <v>546517</v>
      </c>
      <c r="C28" s="573">
        <v>511844</v>
      </c>
      <c r="D28" s="573">
        <v>28</v>
      </c>
      <c r="E28" s="573">
        <v>6026</v>
      </c>
      <c r="F28" s="573">
        <v>13</v>
      </c>
      <c r="G28" s="573">
        <v>1683</v>
      </c>
      <c r="H28" s="251">
        <v>83</v>
      </c>
      <c r="I28" s="251">
        <v>4474</v>
      </c>
      <c r="J28" s="251">
        <v>6</v>
      </c>
      <c r="K28" s="251">
        <v>175</v>
      </c>
      <c r="L28" s="251">
        <v>34</v>
      </c>
      <c r="M28" s="251">
        <v>307</v>
      </c>
      <c r="N28" s="251">
        <v>614</v>
      </c>
      <c r="O28" s="251">
        <v>66</v>
      </c>
      <c r="P28" s="251">
        <v>257</v>
      </c>
    </row>
    <row r="29" spans="1:16" ht="11.1" customHeight="1">
      <c r="A29" s="227" t="s">
        <v>4</v>
      </c>
      <c r="B29" s="573">
        <v>397791</v>
      </c>
      <c r="C29" s="573">
        <v>368363</v>
      </c>
      <c r="D29" s="573">
        <v>22</v>
      </c>
      <c r="E29" s="573">
        <v>4989</v>
      </c>
      <c r="F29" s="573">
        <v>13</v>
      </c>
      <c r="G29" s="573">
        <v>30</v>
      </c>
      <c r="H29" s="251">
        <v>47</v>
      </c>
      <c r="I29" s="251">
        <v>964</v>
      </c>
      <c r="J29" s="251">
        <v>19</v>
      </c>
      <c r="K29" s="251">
        <v>3233</v>
      </c>
      <c r="L29" s="251">
        <v>19</v>
      </c>
      <c r="M29" s="251">
        <v>316</v>
      </c>
      <c r="N29" s="251">
        <v>5022</v>
      </c>
      <c r="O29" s="251">
        <v>113</v>
      </c>
      <c r="P29" s="251">
        <v>144</v>
      </c>
    </row>
    <row r="30" spans="1:16" ht="11.1" customHeight="1">
      <c r="A30" s="227" t="s">
        <v>3</v>
      </c>
      <c r="B30" s="573">
        <v>433344</v>
      </c>
      <c r="C30" s="573">
        <v>402908</v>
      </c>
      <c r="D30" s="573">
        <v>40</v>
      </c>
      <c r="E30" s="573">
        <v>2844</v>
      </c>
      <c r="F30" s="573">
        <v>57</v>
      </c>
      <c r="G30" s="573">
        <v>129</v>
      </c>
      <c r="H30" s="251">
        <v>91</v>
      </c>
      <c r="I30" s="251">
        <v>557</v>
      </c>
      <c r="J30" s="251">
        <v>18</v>
      </c>
      <c r="K30" s="251">
        <v>441</v>
      </c>
      <c r="L30" s="251">
        <v>25</v>
      </c>
      <c r="M30" s="251">
        <v>580</v>
      </c>
      <c r="N30" s="251">
        <v>359</v>
      </c>
      <c r="O30" s="251">
        <v>43</v>
      </c>
      <c r="P30" s="251">
        <v>192</v>
      </c>
    </row>
    <row r="31" spans="1:16" ht="11.1" customHeight="1">
      <c r="A31" s="572" t="s">
        <v>2</v>
      </c>
      <c r="B31" s="570">
        <v>1377652</v>
      </c>
      <c r="C31" s="570">
        <v>1283115</v>
      </c>
      <c r="D31" s="570">
        <v>90</v>
      </c>
      <c r="E31" s="570">
        <v>13859</v>
      </c>
      <c r="F31" s="570">
        <v>83</v>
      </c>
      <c r="G31" s="570">
        <v>1842</v>
      </c>
      <c r="H31" s="246">
        <v>221</v>
      </c>
      <c r="I31" s="246">
        <v>5995</v>
      </c>
      <c r="J31" s="246">
        <v>43</v>
      </c>
      <c r="K31" s="246">
        <v>3849</v>
      </c>
      <c r="L31" s="246">
        <v>78</v>
      </c>
      <c r="M31" s="246">
        <v>1203</v>
      </c>
      <c r="N31" s="246">
        <v>5995</v>
      </c>
      <c r="O31" s="246">
        <v>222</v>
      </c>
      <c r="P31" s="246">
        <v>593</v>
      </c>
    </row>
    <row r="32" spans="1:16" ht="11.1" customHeight="1">
      <c r="A32" s="571" t="s">
        <v>1</v>
      </c>
      <c r="B32" s="570">
        <v>4219215</v>
      </c>
      <c r="C32" s="570">
        <v>3918770</v>
      </c>
      <c r="D32" s="570">
        <v>224</v>
      </c>
      <c r="E32" s="570">
        <v>128813</v>
      </c>
      <c r="F32" s="570">
        <v>302</v>
      </c>
      <c r="G32" s="570">
        <v>1906</v>
      </c>
      <c r="H32" s="567">
        <v>671</v>
      </c>
      <c r="I32" s="246">
        <v>9376</v>
      </c>
      <c r="J32" s="246">
        <v>105</v>
      </c>
      <c r="K32" s="246">
        <v>5091</v>
      </c>
      <c r="L32" s="246">
        <v>362</v>
      </c>
      <c r="M32" s="246">
        <v>1275</v>
      </c>
      <c r="N32" s="246">
        <v>9409</v>
      </c>
      <c r="O32" s="246">
        <v>415</v>
      </c>
      <c r="P32" s="246">
        <v>1884</v>
      </c>
    </row>
    <row r="33" spans="1:18" ht="11.1" customHeight="1">
      <c r="A33" s="569" t="s">
        <v>0</v>
      </c>
      <c r="B33" s="568">
        <v>10198315</v>
      </c>
      <c r="C33" s="568">
        <v>9416045</v>
      </c>
      <c r="D33" s="568">
        <v>1358</v>
      </c>
      <c r="E33" s="568">
        <v>189984</v>
      </c>
      <c r="F33" s="568">
        <v>2509</v>
      </c>
      <c r="G33" s="568">
        <v>15597</v>
      </c>
      <c r="H33" s="567">
        <v>2962</v>
      </c>
      <c r="I33" s="246">
        <v>62105</v>
      </c>
      <c r="J33" s="246">
        <v>620</v>
      </c>
      <c r="K33" s="246">
        <v>7995</v>
      </c>
      <c r="L33" s="246">
        <v>1098</v>
      </c>
      <c r="M33" s="246">
        <v>3816</v>
      </c>
      <c r="N33" s="246">
        <v>17693</v>
      </c>
      <c r="O33" s="246">
        <v>3025</v>
      </c>
      <c r="P33" s="246">
        <v>5070</v>
      </c>
      <c r="Q33" s="115"/>
      <c r="R33" s="115"/>
    </row>
  </sheetData>
  <mergeCells count="3">
    <mergeCell ref="A2:A3"/>
    <mergeCell ref="B2:B3"/>
    <mergeCell ref="C2:P2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DB039-8EA3-4468-8830-2091E980F593}">
  <dimension ref="A1:I34"/>
  <sheetViews>
    <sheetView workbookViewId="0"/>
  </sheetViews>
  <sheetFormatPr defaultRowHeight="10.5" customHeight="1"/>
  <cols>
    <col min="1" max="1" width="21" style="580" customWidth="1"/>
    <col min="2" max="5" width="8" style="580" customWidth="1"/>
    <col min="6" max="8" width="10" style="580" customWidth="1"/>
    <col min="9" max="9" width="8" style="580" customWidth="1"/>
    <col min="10" max="16384" width="9.140625" style="580"/>
  </cols>
  <sheetData>
    <row r="1" spans="1:9" s="599" customFormat="1" ht="15" customHeight="1" thickBot="1">
      <c r="A1" s="604" t="s">
        <v>623</v>
      </c>
      <c r="B1" s="603"/>
      <c r="C1" s="603"/>
      <c r="D1" s="603"/>
      <c r="E1" s="603"/>
      <c r="F1" s="603"/>
      <c r="G1" s="603"/>
      <c r="H1" s="603"/>
    </row>
    <row r="2" spans="1:9" s="599" customFormat="1" ht="23.25" customHeight="1">
      <c r="A2" s="1012" t="s">
        <v>37</v>
      </c>
      <c r="B2" s="980" t="s">
        <v>622</v>
      </c>
      <c r="C2" s="980"/>
      <c r="D2" s="980"/>
      <c r="E2" s="980" t="s">
        <v>621</v>
      </c>
      <c r="F2" s="980"/>
      <c r="G2" s="980"/>
      <c r="H2" s="980"/>
      <c r="I2" s="1059"/>
    </row>
    <row r="3" spans="1:9" s="599" customFormat="1" ht="22.5" customHeight="1">
      <c r="A3" s="1013"/>
      <c r="B3" s="982" t="s">
        <v>620</v>
      </c>
      <c r="C3" s="982" t="s">
        <v>619</v>
      </c>
      <c r="D3" s="1058"/>
      <c r="E3" s="982" t="s">
        <v>56</v>
      </c>
      <c r="F3" s="982" t="s">
        <v>618</v>
      </c>
      <c r="G3" s="982"/>
      <c r="H3" s="982"/>
      <c r="I3" s="1058"/>
    </row>
    <row r="4" spans="1:9" s="599" customFormat="1" ht="56.25" customHeight="1">
      <c r="A4" s="1014"/>
      <c r="B4" s="1038"/>
      <c r="C4" s="602" t="s">
        <v>56</v>
      </c>
      <c r="D4" s="600" t="s">
        <v>617</v>
      </c>
      <c r="E4" s="1038"/>
      <c r="F4" s="600" t="s">
        <v>616</v>
      </c>
      <c r="G4" s="600" t="s">
        <v>615</v>
      </c>
      <c r="H4" s="601" t="s">
        <v>614</v>
      </c>
      <c r="I4" s="600" t="s">
        <v>613</v>
      </c>
    </row>
    <row r="5" spans="1:9" ht="15" customHeight="1">
      <c r="A5" s="598" t="s">
        <v>30</v>
      </c>
      <c r="B5" s="594">
        <v>790181</v>
      </c>
      <c r="C5" s="595">
        <v>746203</v>
      </c>
      <c r="D5" s="594">
        <v>507620</v>
      </c>
      <c r="E5" s="593">
        <v>2118.9499999999998</v>
      </c>
      <c r="F5" s="591">
        <v>704.44399999999996</v>
      </c>
      <c r="G5" s="591">
        <v>73.400000000000006</v>
      </c>
      <c r="H5" s="592">
        <v>143.19999999999999</v>
      </c>
      <c r="I5" s="591">
        <v>106.5</v>
      </c>
    </row>
    <row r="6" spans="1:9" ht="10.5" customHeight="1">
      <c r="A6" s="596" t="s">
        <v>28</v>
      </c>
      <c r="B6" s="594">
        <v>415281</v>
      </c>
      <c r="C6" s="595">
        <v>390488</v>
      </c>
      <c r="D6" s="594">
        <v>376602</v>
      </c>
      <c r="E6" s="593">
        <v>993.18700000000001</v>
      </c>
      <c r="F6" s="591">
        <v>641.71600000000001</v>
      </c>
      <c r="G6" s="591">
        <v>38.4</v>
      </c>
      <c r="H6" s="592">
        <v>54.1</v>
      </c>
      <c r="I6" s="591">
        <v>23.4</v>
      </c>
    </row>
    <row r="7" spans="1:9" s="587" customFormat="1" ht="10.5" customHeight="1">
      <c r="A7" s="589" t="s">
        <v>612</v>
      </c>
      <c r="B7" s="584">
        <v>1205462</v>
      </c>
      <c r="C7" s="585">
        <v>1136691</v>
      </c>
      <c r="D7" s="584">
        <v>884222</v>
      </c>
      <c r="E7" s="582">
        <v>3112.1370000000002</v>
      </c>
      <c r="F7" s="588">
        <v>1346.16</v>
      </c>
      <c r="G7" s="588">
        <v>111.8</v>
      </c>
      <c r="H7" s="582">
        <v>197.3</v>
      </c>
      <c r="I7" s="588">
        <v>129.9</v>
      </c>
    </row>
    <row r="8" spans="1:9" ht="10.5" customHeight="1">
      <c r="A8" s="596" t="s">
        <v>26</v>
      </c>
      <c r="B8" s="594">
        <v>154600</v>
      </c>
      <c r="C8" s="595">
        <v>147303</v>
      </c>
      <c r="D8" s="594">
        <v>111428</v>
      </c>
      <c r="E8" s="593">
        <v>600.32060000000001</v>
      </c>
      <c r="F8" s="591">
        <v>175.41900000000001</v>
      </c>
      <c r="G8" s="591">
        <v>35.700000000000003</v>
      </c>
      <c r="H8" s="592">
        <v>14</v>
      </c>
      <c r="I8" s="591">
        <v>3.4</v>
      </c>
    </row>
    <row r="9" spans="1:9" ht="10.5" customHeight="1">
      <c r="A9" s="596" t="s">
        <v>25</v>
      </c>
      <c r="B9" s="594">
        <v>61985</v>
      </c>
      <c r="C9" s="595">
        <v>57558</v>
      </c>
      <c r="D9" s="594">
        <v>57511</v>
      </c>
      <c r="E9" s="593">
        <v>310.9502</v>
      </c>
      <c r="F9" s="591">
        <v>97.828999999999994</v>
      </c>
      <c r="G9" s="591">
        <v>54.5</v>
      </c>
      <c r="H9" s="592">
        <v>25</v>
      </c>
      <c r="I9" s="591">
        <v>1.2</v>
      </c>
    </row>
    <row r="10" spans="1:9" ht="10.5" customHeight="1">
      <c r="A10" s="596" t="s">
        <v>24</v>
      </c>
      <c r="B10" s="594">
        <v>102755</v>
      </c>
      <c r="C10" s="595">
        <v>96762</v>
      </c>
      <c r="D10" s="594">
        <v>87398</v>
      </c>
      <c r="E10" s="593">
        <v>338.55099999999999</v>
      </c>
      <c r="F10" s="591">
        <v>98.554000000000002</v>
      </c>
      <c r="G10" s="591">
        <v>21.5</v>
      </c>
      <c r="H10" s="592">
        <v>29.9</v>
      </c>
      <c r="I10" s="591">
        <v>2.8</v>
      </c>
    </row>
    <row r="11" spans="1:9" s="587" customFormat="1" ht="10.5" customHeight="1">
      <c r="A11" s="590" t="s">
        <v>23</v>
      </c>
      <c r="B11" s="584">
        <v>319340</v>
      </c>
      <c r="C11" s="585">
        <v>301623</v>
      </c>
      <c r="D11" s="584">
        <v>256337</v>
      </c>
      <c r="E11" s="582">
        <v>1249.8217999999999</v>
      </c>
      <c r="F11" s="588">
        <v>371.80200000000002</v>
      </c>
      <c r="G11" s="588">
        <v>111.7</v>
      </c>
      <c r="H11" s="582">
        <v>68.8</v>
      </c>
      <c r="I11" s="588">
        <v>7.4</v>
      </c>
    </row>
    <row r="12" spans="1:9" ht="10.5" customHeight="1">
      <c r="A12" s="596" t="s">
        <v>22</v>
      </c>
      <c r="B12" s="594">
        <v>143256</v>
      </c>
      <c r="C12" s="595">
        <v>134015</v>
      </c>
      <c r="D12" s="594">
        <v>100194</v>
      </c>
      <c r="E12" s="593">
        <v>437.18599999999998</v>
      </c>
      <c r="F12" s="591">
        <v>149.2585</v>
      </c>
      <c r="G12" s="591">
        <v>103.7</v>
      </c>
      <c r="H12" s="592">
        <v>33.299999999999997</v>
      </c>
      <c r="I12" s="591">
        <v>2.8</v>
      </c>
    </row>
    <row r="13" spans="1:9" ht="10.5" customHeight="1">
      <c r="A13" s="596" t="s">
        <v>21</v>
      </c>
      <c r="B13" s="594">
        <v>78609</v>
      </c>
      <c r="C13" s="595">
        <v>71844</v>
      </c>
      <c r="D13" s="594">
        <v>62226</v>
      </c>
      <c r="E13" s="593">
        <v>211.40199999999999</v>
      </c>
      <c r="F13" s="591">
        <v>74.893000000000001</v>
      </c>
      <c r="G13" s="591">
        <v>37.5</v>
      </c>
      <c r="H13" s="592">
        <v>26.8</v>
      </c>
      <c r="I13" s="591">
        <v>1.1000000000000001</v>
      </c>
    </row>
    <row r="14" spans="1:9" ht="10.5" customHeight="1">
      <c r="A14" s="596" t="s">
        <v>20</v>
      </c>
      <c r="B14" s="594">
        <v>105763</v>
      </c>
      <c r="C14" s="595">
        <v>97786</v>
      </c>
      <c r="D14" s="594">
        <v>87843</v>
      </c>
      <c r="E14" s="593">
        <v>243.0121</v>
      </c>
      <c r="F14" s="597">
        <v>82.902500000000003</v>
      </c>
      <c r="G14" s="597">
        <v>6.9</v>
      </c>
      <c r="H14" s="592">
        <v>28</v>
      </c>
      <c r="I14" s="597">
        <v>8.3000000000000007</v>
      </c>
    </row>
    <row r="15" spans="1:9" s="587" customFormat="1" ht="10.5" customHeight="1">
      <c r="A15" s="590" t="s">
        <v>19</v>
      </c>
      <c r="B15" s="584">
        <v>327628</v>
      </c>
      <c r="C15" s="585">
        <v>303645</v>
      </c>
      <c r="D15" s="584">
        <v>250263</v>
      </c>
      <c r="E15" s="582">
        <v>891.6001</v>
      </c>
      <c r="F15" s="581">
        <v>307.05399999999997</v>
      </c>
      <c r="G15" s="581">
        <v>148.1</v>
      </c>
      <c r="H15" s="582">
        <v>88</v>
      </c>
      <c r="I15" s="581">
        <v>12.3</v>
      </c>
    </row>
    <row r="16" spans="1:9" ht="10.5" customHeight="1">
      <c r="A16" s="596" t="s">
        <v>18</v>
      </c>
      <c r="B16" s="594">
        <v>98532</v>
      </c>
      <c r="C16" s="595">
        <v>91012</v>
      </c>
      <c r="D16" s="594">
        <v>67371</v>
      </c>
      <c r="E16" s="593">
        <v>235.20239999999998</v>
      </c>
      <c r="F16" s="591">
        <v>108.9247</v>
      </c>
      <c r="G16" s="591">
        <v>21.5</v>
      </c>
      <c r="H16" s="592">
        <v>10.5</v>
      </c>
      <c r="I16" s="591">
        <v>2.2000000000000002</v>
      </c>
    </row>
    <row r="17" spans="1:9" ht="10.5" customHeight="1">
      <c r="A17" s="596" t="s">
        <v>17</v>
      </c>
      <c r="B17" s="594">
        <v>107170</v>
      </c>
      <c r="C17" s="595">
        <v>99202</v>
      </c>
      <c r="D17" s="594">
        <v>91725</v>
      </c>
      <c r="E17" s="593">
        <v>213.3219</v>
      </c>
      <c r="F17" s="591">
        <v>91.484499999999997</v>
      </c>
      <c r="G17" s="591">
        <v>7</v>
      </c>
      <c r="H17" s="592">
        <v>33.5</v>
      </c>
      <c r="I17" s="591">
        <v>0.7</v>
      </c>
    </row>
    <row r="18" spans="1:9" ht="10.5" customHeight="1">
      <c r="A18" s="596" t="s">
        <v>16</v>
      </c>
      <c r="B18" s="594">
        <v>56361</v>
      </c>
      <c r="C18" s="595">
        <v>51883</v>
      </c>
      <c r="D18" s="594">
        <v>46339</v>
      </c>
      <c r="E18" s="593">
        <v>151.64479999999998</v>
      </c>
      <c r="F18" s="591">
        <v>70.441999999999993</v>
      </c>
      <c r="G18" s="591">
        <v>20.2</v>
      </c>
      <c r="H18" s="592">
        <v>8.5</v>
      </c>
      <c r="I18" s="591">
        <v>2.2999999999999998</v>
      </c>
    </row>
    <row r="19" spans="1:9" s="587" customFormat="1" ht="10.5" customHeight="1">
      <c r="A19" s="590" t="s">
        <v>15</v>
      </c>
      <c r="B19" s="584">
        <v>262063</v>
      </c>
      <c r="C19" s="585">
        <v>242097</v>
      </c>
      <c r="D19" s="584">
        <v>205435</v>
      </c>
      <c r="E19" s="582">
        <v>600.16909999999996</v>
      </c>
      <c r="F19" s="588">
        <v>270.85120000000001</v>
      </c>
      <c r="G19" s="588">
        <v>48.7</v>
      </c>
      <c r="H19" s="582">
        <v>52.6</v>
      </c>
      <c r="I19" s="588">
        <v>5.2</v>
      </c>
    </row>
    <row r="20" spans="1:9" s="587" customFormat="1" ht="10.5" customHeight="1">
      <c r="A20" s="589" t="s">
        <v>14</v>
      </c>
      <c r="B20" s="584">
        <v>909031</v>
      </c>
      <c r="C20" s="585">
        <v>847365</v>
      </c>
      <c r="D20" s="584">
        <v>712035</v>
      </c>
      <c r="E20" s="582">
        <v>2741.5909999999999</v>
      </c>
      <c r="F20" s="588">
        <v>949.70719999999994</v>
      </c>
      <c r="G20" s="588">
        <v>308.5</v>
      </c>
      <c r="H20" s="582">
        <v>209.4</v>
      </c>
      <c r="I20" s="588">
        <v>24.9</v>
      </c>
    </row>
    <row r="21" spans="1:9" ht="10.5" customHeight="1">
      <c r="A21" s="596" t="s">
        <v>13</v>
      </c>
      <c r="B21" s="594">
        <v>217635</v>
      </c>
      <c r="C21" s="595">
        <v>206347</v>
      </c>
      <c r="D21" s="594">
        <v>165889</v>
      </c>
      <c r="E21" s="593">
        <v>553.66969999999992</v>
      </c>
      <c r="F21" s="591">
        <v>233.88200000000001</v>
      </c>
      <c r="G21" s="591">
        <v>38.5</v>
      </c>
      <c r="H21" s="592">
        <v>38.700000000000003</v>
      </c>
      <c r="I21" s="591">
        <v>2.6</v>
      </c>
    </row>
    <row r="22" spans="1:9" ht="10.5" customHeight="1">
      <c r="A22" s="596" t="s">
        <v>12</v>
      </c>
      <c r="B22" s="594">
        <v>120281</v>
      </c>
      <c r="C22" s="595">
        <v>112219</v>
      </c>
      <c r="D22" s="594">
        <v>106403</v>
      </c>
      <c r="E22" s="593">
        <v>253.7439</v>
      </c>
      <c r="F22" s="591">
        <v>137.971</v>
      </c>
      <c r="G22" s="591">
        <v>8.3000000000000007</v>
      </c>
      <c r="H22" s="592">
        <v>16.600000000000001</v>
      </c>
      <c r="I22" s="591">
        <v>0.4</v>
      </c>
    </row>
    <row r="23" spans="1:9" ht="10.5" customHeight="1">
      <c r="A23" s="596" t="s">
        <v>11</v>
      </c>
      <c r="B23" s="594">
        <v>58104</v>
      </c>
      <c r="C23" s="595">
        <v>54465</v>
      </c>
      <c r="D23" s="594">
        <v>53553</v>
      </c>
      <c r="E23" s="593">
        <v>147.3092</v>
      </c>
      <c r="F23" s="591">
        <v>72.472999999999999</v>
      </c>
      <c r="G23" s="591">
        <v>13.1</v>
      </c>
      <c r="H23" s="592">
        <v>14.5</v>
      </c>
      <c r="I23" s="591">
        <v>1.2</v>
      </c>
    </row>
    <row r="24" spans="1:9" s="587" customFormat="1" ht="10.5" customHeight="1">
      <c r="A24" s="590" t="s">
        <v>10</v>
      </c>
      <c r="B24" s="584">
        <v>396020</v>
      </c>
      <c r="C24" s="585">
        <v>373031</v>
      </c>
      <c r="D24" s="584">
        <v>325845</v>
      </c>
      <c r="E24" s="582">
        <v>954.72280000000001</v>
      </c>
      <c r="F24" s="588">
        <v>444.32600000000002</v>
      </c>
      <c r="G24" s="588">
        <v>59.9</v>
      </c>
      <c r="H24" s="582">
        <v>69.8</v>
      </c>
      <c r="I24" s="588">
        <v>4.2</v>
      </c>
    </row>
    <row r="25" spans="1:9" ht="10.5" customHeight="1">
      <c r="A25" s="596" t="s">
        <v>9</v>
      </c>
      <c r="B25" s="594">
        <v>171708</v>
      </c>
      <c r="C25" s="595">
        <v>161485</v>
      </c>
      <c r="D25" s="594">
        <v>149381</v>
      </c>
      <c r="E25" s="593">
        <v>569.64300000000003</v>
      </c>
      <c r="F25" s="591">
        <v>191.197</v>
      </c>
      <c r="G25" s="591">
        <v>106.4</v>
      </c>
      <c r="H25" s="592">
        <v>24.4</v>
      </c>
      <c r="I25" s="591">
        <v>3.4</v>
      </c>
    </row>
    <row r="26" spans="1:9" ht="10.5" customHeight="1">
      <c r="A26" s="596" t="s">
        <v>8</v>
      </c>
      <c r="B26" s="594">
        <v>141682</v>
      </c>
      <c r="C26" s="595">
        <v>132287</v>
      </c>
      <c r="D26" s="594">
        <v>127719</v>
      </c>
      <c r="E26" s="593">
        <v>290.67109999999997</v>
      </c>
      <c r="F26" s="591">
        <v>154.84399999999999</v>
      </c>
      <c r="G26" s="591">
        <v>23.2</v>
      </c>
      <c r="H26" s="592">
        <v>22.3</v>
      </c>
      <c r="I26" s="591">
        <v>0.3</v>
      </c>
    </row>
    <row r="27" spans="1:9" ht="10.5" customHeight="1">
      <c r="A27" s="596" t="s">
        <v>7</v>
      </c>
      <c r="B27" s="594">
        <v>170602</v>
      </c>
      <c r="C27" s="595">
        <v>158216</v>
      </c>
      <c r="D27" s="594">
        <v>150522</v>
      </c>
      <c r="E27" s="593">
        <v>403.01519999999999</v>
      </c>
      <c r="F27" s="591">
        <v>184.01400000000001</v>
      </c>
      <c r="G27" s="591">
        <v>13.2</v>
      </c>
      <c r="H27" s="592">
        <v>32.4</v>
      </c>
      <c r="I27" s="591">
        <v>1.1000000000000001</v>
      </c>
    </row>
    <row r="28" spans="1:9" s="587" customFormat="1" ht="10.5" customHeight="1">
      <c r="A28" s="590" t="s">
        <v>6</v>
      </c>
      <c r="B28" s="584">
        <v>483992</v>
      </c>
      <c r="C28" s="585">
        <v>451988</v>
      </c>
      <c r="D28" s="584">
        <v>427622</v>
      </c>
      <c r="E28" s="582">
        <v>1263.3293000000001</v>
      </c>
      <c r="F28" s="588">
        <v>530.05499999999995</v>
      </c>
      <c r="G28" s="588">
        <v>142.80000000000001</v>
      </c>
      <c r="H28" s="582">
        <v>79.2</v>
      </c>
      <c r="I28" s="588">
        <v>4.8</v>
      </c>
    </row>
    <row r="29" spans="1:9" ht="10.5" customHeight="1">
      <c r="A29" s="596" t="s">
        <v>5</v>
      </c>
      <c r="B29" s="594">
        <v>191414</v>
      </c>
      <c r="C29" s="595">
        <v>177371</v>
      </c>
      <c r="D29" s="594">
        <v>157593</v>
      </c>
      <c r="E29" s="593">
        <v>380.28699999999998</v>
      </c>
      <c r="F29" s="591">
        <v>201.39</v>
      </c>
      <c r="G29" s="591">
        <v>32.4</v>
      </c>
      <c r="H29" s="592">
        <v>27.9</v>
      </c>
      <c r="I29" s="591">
        <v>3.5</v>
      </c>
    </row>
    <row r="30" spans="1:9" ht="10.5" customHeight="1">
      <c r="A30" s="596" t="s">
        <v>4</v>
      </c>
      <c r="B30" s="594">
        <v>150718</v>
      </c>
      <c r="C30" s="595">
        <v>140336</v>
      </c>
      <c r="D30" s="594">
        <v>128034</v>
      </c>
      <c r="E30" s="593">
        <v>297.536</v>
      </c>
      <c r="F30" s="591">
        <v>161.88800000000001</v>
      </c>
      <c r="G30" s="591">
        <v>2.6</v>
      </c>
      <c r="H30" s="592">
        <v>19.399999999999999</v>
      </c>
      <c r="I30" s="591">
        <v>5.8</v>
      </c>
    </row>
    <row r="31" spans="1:9" ht="10.5" customHeight="1">
      <c r="A31" s="596" t="s">
        <v>3</v>
      </c>
      <c r="B31" s="594">
        <v>176197</v>
      </c>
      <c r="C31" s="595">
        <v>164772</v>
      </c>
      <c r="D31" s="594">
        <v>128471</v>
      </c>
      <c r="E31" s="593">
        <v>368.42</v>
      </c>
      <c r="F31" s="591">
        <v>160.31800000000001</v>
      </c>
      <c r="G31" s="591">
        <v>56.4</v>
      </c>
      <c r="H31" s="592">
        <v>19.600000000000001</v>
      </c>
      <c r="I31" s="591">
        <v>1.6</v>
      </c>
    </row>
    <row r="32" spans="1:9" s="587" customFormat="1" ht="10.5" customHeight="1">
      <c r="A32" s="590" t="s">
        <v>2</v>
      </c>
      <c r="B32" s="584">
        <v>518329</v>
      </c>
      <c r="C32" s="585">
        <v>482479</v>
      </c>
      <c r="D32" s="584">
        <v>414098</v>
      </c>
      <c r="E32" s="582">
        <v>1046.2429999999999</v>
      </c>
      <c r="F32" s="588">
        <v>523.596</v>
      </c>
      <c r="G32" s="588">
        <v>91.4</v>
      </c>
      <c r="H32" s="582">
        <v>66.900000000000006</v>
      </c>
      <c r="I32" s="588">
        <v>10.9</v>
      </c>
    </row>
    <row r="33" spans="1:9" s="587" customFormat="1" ht="10.5" customHeight="1">
      <c r="A33" s="589" t="s">
        <v>1</v>
      </c>
      <c r="B33" s="584">
        <v>1398341</v>
      </c>
      <c r="C33" s="585">
        <v>1307498</v>
      </c>
      <c r="D33" s="584">
        <v>1167565</v>
      </c>
      <c r="E33" s="582">
        <v>3264.2950999999998</v>
      </c>
      <c r="F33" s="588">
        <v>1497.9770000000001</v>
      </c>
      <c r="G33" s="588">
        <v>294.2</v>
      </c>
      <c r="H33" s="582">
        <v>215.9</v>
      </c>
      <c r="I33" s="588">
        <v>20</v>
      </c>
    </row>
    <row r="34" spans="1:9" ht="10.5" customHeight="1">
      <c r="A34" s="586" t="s">
        <v>0</v>
      </c>
      <c r="B34" s="584">
        <v>3512834</v>
      </c>
      <c r="C34" s="585">
        <v>3291554</v>
      </c>
      <c r="D34" s="584">
        <v>2763822</v>
      </c>
      <c r="E34" s="583">
        <v>9118.0231000000003</v>
      </c>
      <c r="F34" s="581">
        <v>3793.8442</v>
      </c>
      <c r="G34" s="581">
        <v>714.5</v>
      </c>
      <c r="H34" s="582">
        <v>622.6</v>
      </c>
      <c r="I34" s="581">
        <v>174.8</v>
      </c>
    </row>
  </sheetData>
  <mergeCells count="7">
    <mergeCell ref="A2:A4"/>
    <mergeCell ref="B2:D2"/>
    <mergeCell ref="E3:E4"/>
    <mergeCell ref="B3:B4"/>
    <mergeCell ref="C3:D3"/>
    <mergeCell ref="E2:I2"/>
    <mergeCell ref="F3:I3"/>
  </mergeCells>
  <pageMargins left="0.75" right="0.75" top="1" bottom="1" header="0.5" footer="0.5"/>
  <pageSetup paperSize="9" orientation="portrait" cellComments="atEnd" r:id="rId1"/>
  <headerFooter alignWithMargins="0">
    <oddFooter>&amp;R&amp;D</oddFooter>
  </headerFooter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C022-57AA-4E0F-83B6-283DD9F4D6E1}">
  <dimension ref="A1:I34"/>
  <sheetViews>
    <sheetView workbookViewId="0"/>
  </sheetViews>
  <sheetFormatPr defaultRowHeight="11.25"/>
  <cols>
    <col min="1" max="1" width="21.42578125" style="1" customWidth="1"/>
    <col min="2" max="2" width="12.7109375" style="1" customWidth="1"/>
    <col min="3" max="3" width="13.140625" style="1" customWidth="1"/>
    <col min="4" max="4" width="11.42578125" style="1" customWidth="1"/>
    <col min="5" max="5" width="11.5703125" style="1" customWidth="1"/>
    <col min="6" max="6" width="12.140625" style="1" customWidth="1"/>
    <col min="7" max="7" width="13.7109375" style="1" customWidth="1"/>
    <col min="8" max="9" width="12.140625" style="1" customWidth="1"/>
    <col min="10" max="16384" width="9.140625" style="1"/>
  </cols>
  <sheetData>
    <row r="1" spans="1:9" ht="12" customHeight="1">
      <c r="A1" s="610" t="s">
        <v>631</v>
      </c>
      <c r="B1" s="608"/>
      <c r="C1" s="609"/>
      <c r="D1" s="609"/>
      <c r="E1" s="609"/>
      <c r="F1" s="609"/>
      <c r="G1" s="609"/>
      <c r="H1" s="609"/>
      <c r="I1" s="608"/>
    </row>
    <row r="2" spans="1:9" s="108" customFormat="1" ht="11.45" customHeight="1">
      <c r="A2" s="1038" t="s">
        <v>37</v>
      </c>
      <c r="B2" s="1038" t="s">
        <v>630</v>
      </c>
      <c r="C2" s="1038"/>
      <c r="D2" s="1038"/>
      <c r="E2" s="1038"/>
      <c r="F2" s="1038" t="s">
        <v>629</v>
      </c>
      <c r="G2" s="1038"/>
      <c r="H2" s="1038"/>
      <c r="I2" s="1038"/>
    </row>
    <row r="3" spans="1:9" s="108" customFormat="1" ht="11.45" customHeight="1">
      <c r="A3" s="1038"/>
      <c r="B3" s="1038" t="s">
        <v>627</v>
      </c>
      <c r="C3" s="1038" t="s">
        <v>618</v>
      </c>
      <c r="D3" s="1038"/>
      <c r="E3" s="1038" t="s">
        <v>628</v>
      </c>
      <c r="F3" s="1038" t="s">
        <v>627</v>
      </c>
      <c r="G3" s="1038" t="s">
        <v>618</v>
      </c>
      <c r="H3" s="1038"/>
      <c r="I3" s="1038" t="s">
        <v>626</v>
      </c>
    </row>
    <row r="4" spans="1:9" s="108" customFormat="1" ht="36.75" customHeight="1">
      <c r="A4" s="1038"/>
      <c r="B4" s="1038"/>
      <c r="C4" s="243" t="s">
        <v>625</v>
      </c>
      <c r="D4" s="243" t="s">
        <v>624</v>
      </c>
      <c r="E4" s="1038"/>
      <c r="F4" s="1038"/>
      <c r="G4" s="243" t="s">
        <v>625</v>
      </c>
      <c r="H4" s="243" t="s">
        <v>624</v>
      </c>
      <c r="I4" s="1038"/>
    </row>
    <row r="5" spans="1:9" ht="10.5" customHeight="1">
      <c r="A5" s="1" t="s">
        <v>44</v>
      </c>
      <c r="B5" s="16">
        <v>7156523</v>
      </c>
      <c r="C5" s="16">
        <v>6582295</v>
      </c>
      <c r="D5" s="16">
        <v>574228</v>
      </c>
      <c r="E5" s="16">
        <v>58484</v>
      </c>
      <c r="F5" s="16">
        <v>1662685</v>
      </c>
      <c r="G5" s="16">
        <v>1474553</v>
      </c>
      <c r="H5" s="253">
        <v>188132</v>
      </c>
      <c r="I5" s="16">
        <v>268792</v>
      </c>
    </row>
    <row r="6" spans="1:9" ht="10.5" customHeight="1">
      <c r="A6" s="1" t="s">
        <v>28</v>
      </c>
      <c r="B6" s="16">
        <v>5079851</v>
      </c>
      <c r="C6" s="16">
        <v>4694973</v>
      </c>
      <c r="D6" s="16">
        <v>384878</v>
      </c>
      <c r="E6" s="16">
        <v>47584</v>
      </c>
      <c r="F6" s="16">
        <v>1364721</v>
      </c>
      <c r="G6" s="16">
        <v>1239111</v>
      </c>
      <c r="H6" s="253">
        <v>125610</v>
      </c>
      <c r="I6" s="16">
        <v>164677</v>
      </c>
    </row>
    <row r="7" spans="1:9" ht="10.5" customHeight="1">
      <c r="A7" s="606" t="s">
        <v>27</v>
      </c>
      <c r="B7" s="536">
        <v>12236374</v>
      </c>
      <c r="C7" s="536">
        <v>11277268</v>
      </c>
      <c r="D7" s="536">
        <v>959106</v>
      </c>
      <c r="E7" s="536">
        <v>106068</v>
      </c>
      <c r="F7" s="536">
        <v>3027406</v>
      </c>
      <c r="G7" s="536">
        <v>2713664</v>
      </c>
      <c r="H7" s="605">
        <v>313742</v>
      </c>
      <c r="I7" s="536">
        <v>433469</v>
      </c>
    </row>
    <row r="8" spans="1:9" ht="10.5" customHeight="1">
      <c r="A8" s="1" t="s">
        <v>26</v>
      </c>
      <c r="B8" s="16">
        <v>2463864</v>
      </c>
      <c r="C8" s="16">
        <v>2318426</v>
      </c>
      <c r="D8" s="16">
        <v>145438</v>
      </c>
      <c r="E8" s="16">
        <v>19156</v>
      </c>
      <c r="F8" s="16">
        <v>441059</v>
      </c>
      <c r="G8" s="16">
        <v>419088</v>
      </c>
      <c r="H8" s="253">
        <v>21971</v>
      </c>
      <c r="I8" s="16">
        <v>45741</v>
      </c>
    </row>
    <row r="9" spans="1:9" ht="10.5" customHeight="1">
      <c r="A9" s="1" t="s">
        <v>25</v>
      </c>
      <c r="B9" s="16">
        <v>1729272</v>
      </c>
      <c r="C9" s="16">
        <v>1632760</v>
      </c>
      <c r="D9" s="16">
        <v>96512</v>
      </c>
      <c r="E9" s="16">
        <v>16477</v>
      </c>
      <c r="F9" s="16">
        <v>387915</v>
      </c>
      <c r="G9" s="16">
        <v>357230</v>
      </c>
      <c r="H9" s="253">
        <v>30685</v>
      </c>
      <c r="I9" s="16">
        <v>37177</v>
      </c>
    </row>
    <row r="10" spans="1:9" ht="10.5" customHeight="1">
      <c r="A10" s="1" t="s">
        <v>24</v>
      </c>
      <c r="B10" s="16">
        <v>1947003</v>
      </c>
      <c r="C10" s="16">
        <v>1868741</v>
      </c>
      <c r="D10" s="16">
        <v>78262</v>
      </c>
      <c r="E10" s="16">
        <v>13938</v>
      </c>
      <c r="F10" s="16">
        <v>333430</v>
      </c>
      <c r="G10" s="16">
        <v>316062</v>
      </c>
      <c r="H10" s="253">
        <v>17368</v>
      </c>
      <c r="I10" s="16">
        <v>33262</v>
      </c>
    </row>
    <row r="11" spans="1:9" ht="10.5" customHeight="1">
      <c r="A11" s="607" t="s">
        <v>23</v>
      </c>
      <c r="B11" s="536">
        <v>6140139</v>
      </c>
      <c r="C11" s="536">
        <v>5819927</v>
      </c>
      <c r="D11" s="536">
        <v>320212</v>
      </c>
      <c r="E11" s="536">
        <v>49571</v>
      </c>
      <c r="F11" s="536">
        <v>1162404</v>
      </c>
      <c r="G11" s="536">
        <v>1092380</v>
      </c>
      <c r="H11" s="605">
        <v>70024</v>
      </c>
      <c r="I11" s="536">
        <v>116180</v>
      </c>
    </row>
    <row r="12" spans="1:9" ht="10.5" customHeight="1">
      <c r="A12" s="1" t="s">
        <v>22</v>
      </c>
      <c r="B12" s="16">
        <v>2386603</v>
      </c>
      <c r="C12" s="16">
        <v>2243283</v>
      </c>
      <c r="D12" s="16">
        <v>143320</v>
      </c>
      <c r="E12" s="16">
        <v>13996</v>
      </c>
      <c r="F12" s="16">
        <v>408213</v>
      </c>
      <c r="G12" s="16">
        <v>375832</v>
      </c>
      <c r="H12" s="253">
        <v>32381</v>
      </c>
      <c r="I12" s="16">
        <v>64166</v>
      </c>
    </row>
    <row r="13" spans="1:9" ht="10.5" customHeight="1">
      <c r="A13" s="1" t="s">
        <v>21</v>
      </c>
      <c r="B13" s="16">
        <v>1523460</v>
      </c>
      <c r="C13" s="16">
        <v>1450037</v>
      </c>
      <c r="D13" s="16">
        <v>73423</v>
      </c>
      <c r="E13" s="16">
        <v>9017</v>
      </c>
      <c r="F13" s="16">
        <v>232284</v>
      </c>
      <c r="G13" s="16">
        <v>220209</v>
      </c>
      <c r="H13" s="253">
        <v>12075</v>
      </c>
      <c r="I13" s="16">
        <v>25483</v>
      </c>
    </row>
    <row r="14" spans="1:9" ht="10.5" customHeight="1">
      <c r="A14" s="1" t="s">
        <v>20</v>
      </c>
      <c r="B14" s="16">
        <v>1622894</v>
      </c>
      <c r="C14" s="16">
        <v>1557287</v>
      </c>
      <c r="D14" s="16">
        <v>65607</v>
      </c>
      <c r="E14" s="16">
        <v>11067</v>
      </c>
      <c r="F14" s="16">
        <v>245542</v>
      </c>
      <c r="G14" s="16">
        <v>223137</v>
      </c>
      <c r="H14" s="253">
        <v>22405</v>
      </c>
      <c r="I14" s="16">
        <v>31480</v>
      </c>
    </row>
    <row r="15" spans="1:9" ht="10.5" customHeight="1">
      <c r="A15" s="607" t="s">
        <v>19</v>
      </c>
      <c r="B15" s="536">
        <v>5532957</v>
      </c>
      <c r="C15" s="536">
        <v>5250607</v>
      </c>
      <c r="D15" s="536">
        <v>282350</v>
      </c>
      <c r="E15" s="536">
        <v>34080</v>
      </c>
      <c r="F15" s="536">
        <v>886039</v>
      </c>
      <c r="G15" s="536">
        <v>819178</v>
      </c>
      <c r="H15" s="605">
        <v>66861</v>
      </c>
      <c r="I15" s="536">
        <v>121129</v>
      </c>
    </row>
    <row r="16" spans="1:9" ht="10.5" customHeight="1">
      <c r="A16" s="1" t="s">
        <v>18</v>
      </c>
      <c r="B16" s="16">
        <v>2411770</v>
      </c>
      <c r="C16" s="16">
        <v>2324518</v>
      </c>
      <c r="D16" s="16">
        <v>87252</v>
      </c>
      <c r="E16" s="16">
        <v>13865</v>
      </c>
      <c r="F16" s="16">
        <v>455704</v>
      </c>
      <c r="G16" s="16">
        <v>434884</v>
      </c>
      <c r="H16" s="253">
        <v>20820</v>
      </c>
      <c r="I16" s="16">
        <v>41422</v>
      </c>
    </row>
    <row r="17" spans="1:9" ht="10.5" customHeight="1">
      <c r="A17" s="1" t="s">
        <v>17</v>
      </c>
      <c r="B17" s="16">
        <v>1968920</v>
      </c>
      <c r="C17" s="16">
        <v>1882851</v>
      </c>
      <c r="D17" s="16">
        <v>86069</v>
      </c>
      <c r="E17" s="16">
        <v>16487</v>
      </c>
      <c r="F17" s="16">
        <v>286410</v>
      </c>
      <c r="G17" s="16">
        <v>267474</v>
      </c>
      <c r="H17" s="253">
        <v>18936</v>
      </c>
      <c r="I17" s="16">
        <v>30030</v>
      </c>
    </row>
    <row r="18" spans="1:9" ht="10.5" customHeight="1">
      <c r="A18" s="1" t="s">
        <v>16</v>
      </c>
      <c r="B18" s="16">
        <v>1472620</v>
      </c>
      <c r="C18" s="16">
        <v>1411948</v>
      </c>
      <c r="D18" s="16">
        <v>60672</v>
      </c>
      <c r="E18" s="16">
        <v>10458</v>
      </c>
      <c r="F18" s="16">
        <v>305270</v>
      </c>
      <c r="G18" s="16">
        <v>289138</v>
      </c>
      <c r="H18" s="253">
        <v>16132</v>
      </c>
      <c r="I18" s="16">
        <v>25479</v>
      </c>
    </row>
    <row r="19" spans="1:9" ht="10.5" customHeight="1">
      <c r="A19" s="607" t="s">
        <v>15</v>
      </c>
      <c r="B19" s="536">
        <v>5853310</v>
      </c>
      <c r="C19" s="536">
        <v>5619317</v>
      </c>
      <c r="D19" s="536">
        <v>233993</v>
      </c>
      <c r="E19" s="536">
        <v>40810</v>
      </c>
      <c r="F19" s="536">
        <v>1047384</v>
      </c>
      <c r="G19" s="536">
        <v>991496</v>
      </c>
      <c r="H19" s="605">
        <v>55888</v>
      </c>
      <c r="I19" s="536">
        <v>96931</v>
      </c>
    </row>
    <row r="20" spans="1:9" ht="10.5" customHeight="1">
      <c r="A20" s="606" t="s">
        <v>14</v>
      </c>
      <c r="B20" s="536">
        <v>17526406</v>
      </c>
      <c r="C20" s="536">
        <v>16689851</v>
      </c>
      <c r="D20" s="536">
        <v>836555</v>
      </c>
      <c r="E20" s="536">
        <v>124461</v>
      </c>
      <c r="F20" s="536">
        <v>3095827</v>
      </c>
      <c r="G20" s="536">
        <v>2903054</v>
      </c>
      <c r="H20" s="605">
        <v>192773</v>
      </c>
      <c r="I20" s="158">
        <v>334240</v>
      </c>
    </row>
    <row r="21" spans="1:9" ht="10.5" customHeight="1">
      <c r="A21" s="1" t="s">
        <v>13</v>
      </c>
      <c r="B21" s="3">
        <v>4219187</v>
      </c>
      <c r="C21" s="3">
        <v>4040331</v>
      </c>
      <c r="D21" s="3">
        <v>178856</v>
      </c>
      <c r="E21" s="3">
        <v>29970</v>
      </c>
      <c r="F21" s="16">
        <v>722782</v>
      </c>
      <c r="G21" s="3">
        <v>683292</v>
      </c>
      <c r="H21" s="253">
        <v>39490</v>
      </c>
      <c r="I21" s="16">
        <v>62901</v>
      </c>
    </row>
    <row r="22" spans="1:9" ht="10.5" customHeight="1">
      <c r="A22" s="1" t="s">
        <v>12</v>
      </c>
      <c r="B22" s="3">
        <v>2072435</v>
      </c>
      <c r="C22" s="3">
        <v>1959417</v>
      </c>
      <c r="D22" s="3">
        <v>113018</v>
      </c>
      <c r="E22" s="3">
        <v>16070</v>
      </c>
      <c r="F22" s="16">
        <v>274515</v>
      </c>
      <c r="G22" s="3">
        <v>252552</v>
      </c>
      <c r="H22" s="253">
        <v>21963</v>
      </c>
      <c r="I22" s="3">
        <v>25995</v>
      </c>
    </row>
    <row r="23" spans="1:9" ht="10.5" customHeight="1">
      <c r="A23" s="1" t="s">
        <v>11</v>
      </c>
      <c r="B23" s="3">
        <v>1228651</v>
      </c>
      <c r="C23" s="3">
        <v>1180285</v>
      </c>
      <c r="D23" s="3">
        <v>48366</v>
      </c>
      <c r="E23" s="3">
        <v>12011</v>
      </c>
      <c r="F23" s="16">
        <v>184982</v>
      </c>
      <c r="G23" s="3">
        <v>173328</v>
      </c>
      <c r="H23" s="253">
        <v>11654</v>
      </c>
      <c r="I23" s="3">
        <v>15694</v>
      </c>
    </row>
    <row r="24" spans="1:9" ht="10.5" customHeight="1">
      <c r="A24" s="607" t="s">
        <v>10</v>
      </c>
      <c r="B24" s="158">
        <v>7520273</v>
      </c>
      <c r="C24" s="158">
        <v>7180033</v>
      </c>
      <c r="D24" s="158">
        <v>340240</v>
      </c>
      <c r="E24" s="158">
        <v>58051</v>
      </c>
      <c r="F24" s="536">
        <v>1182279</v>
      </c>
      <c r="G24" s="158">
        <v>1109172</v>
      </c>
      <c r="H24" s="605">
        <v>73107</v>
      </c>
      <c r="I24" s="158">
        <v>104590</v>
      </c>
    </row>
    <row r="25" spans="1:9" ht="10.5" customHeight="1">
      <c r="A25" s="1" t="s">
        <v>9</v>
      </c>
      <c r="B25" s="3">
        <v>2738798</v>
      </c>
      <c r="C25" s="3">
        <v>2599734</v>
      </c>
      <c r="D25" s="3">
        <v>139064</v>
      </c>
      <c r="E25" s="3">
        <v>23307</v>
      </c>
      <c r="F25" s="16">
        <v>686016</v>
      </c>
      <c r="G25" s="3">
        <v>639208</v>
      </c>
      <c r="H25" s="253">
        <v>46808</v>
      </c>
      <c r="I25" s="3">
        <v>66073</v>
      </c>
    </row>
    <row r="26" spans="1:9" ht="10.5" customHeight="1">
      <c r="A26" s="1" t="s">
        <v>8</v>
      </c>
      <c r="B26" s="3">
        <v>2357665</v>
      </c>
      <c r="C26" s="3">
        <v>2238535</v>
      </c>
      <c r="D26" s="3">
        <v>119130</v>
      </c>
      <c r="E26" s="3">
        <v>17785</v>
      </c>
      <c r="F26" s="16">
        <v>477339</v>
      </c>
      <c r="G26" s="3">
        <v>452990</v>
      </c>
      <c r="H26" s="253">
        <v>24349</v>
      </c>
      <c r="I26" s="3">
        <v>40566</v>
      </c>
    </row>
    <row r="27" spans="1:9" ht="10.5" customHeight="1">
      <c r="A27" s="1" t="s">
        <v>7</v>
      </c>
      <c r="B27" s="3">
        <v>3663873</v>
      </c>
      <c r="C27" s="3">
        <v>3508914</v>
      </c>
      <c r="D27" s="3">
        <v>154959</v>
      </c>
      <c r="E27" s="3">
        <v>38432</v>
      </c>
      <c r="F27" s="16">
        <v>486567</v>
      </c>
      <c r="G27" s="3">
        <v>452759</v>
      </c>
      <c r="H27" s="253">
        <v>33808</v>
      </c>
      <c r="I27" s="3">
        <v>35084</v>
      </c>
    </row>
    <row r="28" spans="1:9" ht="10.5" customHeight="1">
      <c r="A28" s="607" t="s">
        <v>6</v>
      </c>
      <c r="B28" s="158">
        <v>8760336</v>
      </c>
      <c r="C28" s="158">
        <v>8347183</v>
      </c>
      <c r="D28" s="158">
        <v>413153</v>
      </c>
      <c r="E28" s="158">
        <v>79524</v>
      </c>
      <c r="F28" s="536">
        <v>1649922</v>
      </c>
      <c r="G28" s="158">
        <v>1544957</v>
      </c>
      <c r="H28" s="605">
        <v>104965</v>
      </c>
      <c r="I28" s="158">
        <v>141723</v>
      </c>
    </row>
    <row r="29" spans="1:9" ht="10.5" customHeight="1">
      <c r="A29" s="1" t="s">
        <v>5</v>
      </c>
      <c r="B29" s="3">
        <v>3120006</v>
      </c>
      <c r="C29" s="3">
        <v>2979583</v>
      </c>
      <c r="D29" s="3">
        <v>140423</v>
      </c>
      <c r="E29" s="3">
        <v>24916</v>
      </c>
      <c r="F29" s="16">
        <v>647997</v>
      </c>
      <c r="G29" s="3">
        <v>607996</v>
      </c>
      <c r="H29" s="253">
        <v>40001</v>
      </c>
      <c r="I29" s="3">
        <v>65835</v>
      </c>
    </row>
    <row r="30" spans="1:9" ht="10.5" customHeight="1">
      <c r="A30" s="1" t="s">
        <v>4</v>
      </c>
      <c r="B30" s="3">
        <v>2207170</v>
      </c>
      <c r="C30" s="3">
        <v>2063655</v>
      </c>
      <c r="D30" s="3">
        <v>143515</v>
      </c>
      <c r="E30" s="3">
        <v>17520</v>
      </c>
      <c r="F30" s="16">
        <v>419637</v>
      </c>
      <c r="G30" s="3">
        <v>402340</v>
      </c>
      <c r="H30" s="253">
        <v>17297</v>
      </c>
      <c r="I30" s="3">
        <v>33175</v>
      </c>
    </row>
    <row r="31" spans="1:9" ht="10.5" customHeight="1">
      <c r="A31" s="1" t="s">
        <v>3</v>
      </c>
      <c r="B31" s="3">
        <v>2245509</v>
      </c>
      <c r="C31" s="3">
        <v>2123347</v>
      </c>
      <c r="D31" s="3">
        <v>122162</v>
      </c>
      <c r="E31" s="3">
        <v>20963</v>
      </c>
      <c r="F31" s="16">
        <v>536786</v>
      </c>
      <c r="G31" s="3">
        <v>489250</v>
      </c>
      <c r="H31" s="253">
        <v>47536</v>
      </c>
      <c r="I31" s="3">
        <v>63045</v>
      </c>
    </row>
    <row r="32" spans="1:9" ht="10.5" customHeight="1">
      <c r="A32" s="607" t="s">
        <v>2</v>
      </c>
      <c r="B32" s="158">
        <v>7572685</v>
      </c>
      <c r="C32" s="158">
        <v>7166585</v>
      </c>
      <c r="D32" s="158">
        <v>406100</v>
      </c>
      <c r="E32" s="158">
        <v>63399</v>
      </c>
      <c r="F32" s="536">
        <v>1604420</v>
      </c>
      <c r="G32" s="158">
        <v>1499586</v>
      </c>
      <c r="H32" s="605">
        <v>104834</v>
      </c>
      <c r="I32" s="158">
        <v>162055</v>
      </c>
    </row>
    <row r="33" spans="1:9" ht="10.5" customHeight="1">
      <c r="A33" s="606" t="s">
        <v>1</v>
      </c>
      <c r="B33" s="158">
        <v>23853294</v>
      </c>
      <c r="C33" s="158">
        <v>22693801</v>
      </c>
      <c r="D33" s="158">
        <v>1159493</v>
      </c>
      <c r="E33" s="158">
        <v>200974</v>
      </c>
      <c r="F33" s="536">
        <v>4436621</v>
      </c>
      <c r="G33" s="158">
        <v>4153715</v>
      </c>
      <c r="H33" s="605">
        <v>282906</v>
      </c>
      <c r="I33" s="158">
        <v>408368</v>
      </c>
    </row>
    <row r="34" spans="1:9" ht="10.5" customHeight="1">
      <c r="A34" s="98" t="s">
        <v>0</v>
      </c>
      <c r="B34" s="158">
        <v>53616074</v>
      </c>
      <c r="C34" s="158">
        <v>50660920</v>
      </c>
      <c r="D34" s="158">
        <v>2955154</v>
      </c>
      <c r="E34" s="158">
        <v>431503</v>
      </c>
      <c r="F34" s="536">
        <v>10559854</v>
      </c>
      <c r="G34" s="158">
        <v>9770433</v>
      </c>
      <c r="H34" s="605">
        <v>789421</v>
      </c>
      <c r="I34" s="158">
        <v>1176077</v>
      </c>
    </row>
  </sheetData>
  <mergeCells count="9">
    <mergeCell ref="A2:A4"/>
    <mergeCell ref="B2:E2"/>
    <mergeCell ref="F2:I2"/>
    <mergeCell ref="B3:B4"/>
    <mergeCell ref="C3:D3"/>
    <mergeCell ref="E3:E4"/>
    <mergeCell ref="F3:F4"/>
    <mergeCell ref="G3:H3"/>
    <mergeCell ref="I3:I4"/>
  </mergeCells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78D7-7F78-48F6-AE75-2F22B69D2A01}">
  <dimension ref="A1:S33"/>
  <sheetViews>
    <sheetView workbookViewId="0"/>
  </sheetViews>
  <sheetFormatPr defaultRowHeight="12.75"/>
  <cols>
    <col min="1" max="1" width="21.42578125" style="557" customWidth="1"/>
    <col min="2" max="3" width="9.85546875" style="557" customWidth="1"/>
    <col min="4" max="4" width="9.5703125" style="557" customWidth="1"/>
    <col min="5" max="7" width="9.85546875" style="557" customWidth="1"/>
    <col min="8" max="11" width="9.7109375" style="557" customWidth="1"/>
    <col min="12" max="12" width="10.42578125" style="557" customWidth="1"/>
    <col min="13" max="14" width="9.5703125" style="557" customWidth="1"/>
    <col min="15" max="15" width="9.7109375" style="557" customWidth="1"/>
    <col min="16" max="16384" width="9.140625" style="557"/>
  </cols>
  <sheetData>
    <row r="1" spans="1:19" ht="12" customHeight="1">
      <c r="A1" s="625" t="s">
        <v>634</v>
      </c>
      <c r="B1" s="625"/>
      <c r="C1" s="624"/>
      <c r="D1" s="623"/>
      <c r="E1" s="623"/>
      <c r="F1" s="622"/>
      <c r="G1" s="622"/>
    </row>
    <row r="2" spans="1:19" ht="11.45" customHeight="1">
      <c r="A2" s="1038" t="s">
        <v>37</v>
      </c>
      <c r="B2" s="1040" t="s">
        <v>633</v>
      </c>
      <c r="C2" s="1060"/>
      <c r="D2" s="1060"/>
      <c r="E2" s="1060"/>
      <c r="F2" s="1060"/>
      <c r="G2" s="1060"/>
      <c r="H2" s="1060"/>
      <c r="I2" s="1060"/>
      <c r="J2" s="1061"/>
      <c r="K2" s="1040" t="s">
        <v>632</v>
      </c>
      <c r="L2" s="1060"/>
      <c r="M2" s="1060"/>
      <c r="N2" s="1060"/>
      <c r="O2" s="1060"/>
      <c r="P2" s="1060"/>
      <c r="Q2" s="1060"/>
      <c r="R2" s="1060"/>
      <c r="S2" s="1061"/>
    </row>
    <row r="3" spans="1:19" ht="11.45" customHeight="1">
      <c r="A3" s="1038"/>
      <c r="B3" s="19">
        <v>2000</v>
      </c>
      <c r="C3" s="19">
        <v>2001</v>
      </c>
      <c r="D3" s="19">
        <v>2002</v>
      </c>
      <c r="E3" s="19">
        <v>2003</v>
      </c>
      <c r="F3" s="19">
        <v>2004</v>
      </c>
      <c r="G3" s="19">
        <v>2005</v>
      </c>
      <c r="H3" s="19">
        <v>2006</v>
      </c>
      <c r="I3" s="19">
        <v>2007</v>
      </c>
      <c r="J3" s="19">
        <v>2008</v>
      </c>
      <c r="K3" s="19">
        <v>2000</v>
      </c>
      <c r="L3" s="19">
        <v>2001</v>
      </c>
      <c r="M3" s="19">
        <v>2002</v>
      </c>
      <c r="N3" s="19">
        <v>2003</v>
      </c>
      <c r="O3" s="19">
        <v>2004</v>
      </c>
      <c r="P3" s="19">
        <v>2005</v>
      </c>
      <c r="Q3" s="621">
        <v>2006</v>
      </c>
      <c r="R3" s="621">
        <v>2007</v>
      </c>
      <c r="S3" s="621">
        <v>2008</v>
      </c>
    </row>
    <row r="4" spans="1:19" ht="11.1" customHeight="1">
      <c r="A4" s="1" t="s">
        <v>44</v>
      </c>
      <c r="B4" s="618">
        <v>23990</v>
      </c>
      <c r="C4" s="618">
        <v>22843</v>
      </c>
      <c r="D4" s="618">
        <v>22971</v>
      </c>
      <c r="E4" s="618">
        <v>22463</v>
      </c>
      <c r="F4" s="618">
        <v>22568</v>
      </c>
      <c r="G4" s="618">
        <v>22561</v>
      </c>
      <c r="H4" s="618">
        <v>22503</v>
      </c>
      <c r="I4" s="620">
        <v>19628</v>
      </c>
      <c r="J4" s="617">
        <v>18749</v>
      </c>
      <c r="K4" s="616">
        <v>136.36810634779599</v>
      </c>
      <c r="L4" s="616">
        <v>131.30000000000001</v>
      </c>
      <c r="M4" s="616">
        <v>133.60343666356084</v>
      </c>
      <c r="N4" s="616">
        <v>131.7239280388481</v>
      </c>
      <c r="O4" s="616">
        <v>133</v>
      </c>
      <c r="P4" s="616">
        <v>132.85978613820339</v>
      </c>
      <c r="Q4" s="616">
        <v>132.67276997962418</v>
      </c>
      <c r="R4" s="616">
        <v>115.30302878992326</v>
      </c>
      <c r="S4" s="616">
        <v>109.50175504172971</v>
      </c>
    </row>
    <row r="5" spans="1:19" ht="11.1" customHeight="1">
      <c r="A5" s="1" t="s">
        <v>28</v>
      </c>
      <c r="B5" s="618">
        <v>4354</v>
      </c>
      <c r="C5" s="618">
        <v>3902</v>
      </c>
      <c r="D5" s="618">
        <v>3922</v>
      </c>
      <c r="E5" s="618">
        <v>3901</v>
      </c>
      <c r="F5" s="618">
        <v>3992</v>
      </c>
      <c r="G5" s="618">
        <v>3992</v>
      </c>
      <c r="H5" s="618">
        <v>4021</v>
      </c>
      <c r="I5" s="617">
        <v>3600</v>
      </c>
      <c r="J5" s="617">
        <v>3600</v>
      </c>
      <c r="K5" s="616">
        <v>40.619536560381675</v>
      </c>
      <c r="L5" s="616">
        <v>35.799999999999997</v>
      </c>
      <c r="M5" s="616">
        <v>35.47998393359218</v>
      </c>
      <c r="N5" s="616">
        <v>34.69421333250326</v>
      </c>
      <c r="O5" s="616">
        <v>34.9</v>
      </c>
      <c r="P5" s="616">
        <v>34.486214153169932</v>
      </c>
      <c r="Q5" s="616">
        <v>34.176193106965279</v>
      </c>
      <c r="R5" s="616">
        <v>30.125018828136767</v>
      </c>
      <c r="S5" s="616">
        <v>29.671389362806913</v>
      </c>
    </row>
    <row r="6" spans="1:19" ht="11.1" customHeight="1">
      <c r="A6" s="606" t="s">
        <v>27</v>
      </c>
      <c r="B6" s="614">
        <v>28344</v>
      </c>
      <c r="C6" s="614">
        <v>26745</v>
      </c>
      <c r="D6" s="614">
        <v>26893</v>
      </c>
      <c r="E6" s="614">
        <v>26364</v>
      </c>
      <c r="F6" s="614">
        <v>26560</v>
      </c>
      <c r="G6" s="614">
        <v>26553</v>
      </c>
      <c r="H6" s="614">
        <v>26524</v>
      </c>
      <c r="I6" s="613">
        <v>23228</v>
      </c>
      <c r="J6" s="613">
        <v>22349</v>
      </c>
      <c r="K6" s="615">
        <v>100.11631492557505</v>
      </c>
      <c r="L6" s="615">
        <v>94.5</v>
      </c>
      <c r="M6" s="615">
        <v>95.204750572970255</v>
      </c>
      <c r="N6" s="615">
        <v>93.168755459935028</v>
      </c>
      <c r="O6" s="615">
        <v>93.5</v>
      </c>
      <c r="P6" s="615">
        <v>92.983432959690731</v>
      </c>
      <c r="Q6" s="615">
        <v>92.331963415321866</v>
      </c>
      <c r="R6" s="615">
        <v>80.170723465882404</v>
      </c>
      <c r="S6" s="615">
        <v>76.393778841223721</v>
      </c>
    </row>
    <row r="7" spans="1:19" ht="11.1" customHeight="1">
      <c r="A7" s="1" t="s">
        <v>26</v>
      </c>
      <c r="B7" s="618">
        <v>2925</v>
      </c>
      <c r="C7" s="618">
        <v>2742</v>
      </c>
      <c r="D7" s="618">
        <v>2696</v>
      </c>
      <c r="E7" s="618">
        <v>2638</v>
      </c>
      <c r="F7" s="618">
        <v>2705</v>
      </c>
      <c r="G7" s="618">
        <v>2734</v>
      </c>
      <c r="H7" s="618">
        <v>2746</v>
      </c>
      <c r="I7" s="617">
        <v>2579</v>
      </c>
      <c r="J7" s="617">
        <v>2579</v>
      </c>
      <c r="K7" s="616">
        <v>68.322763743386702</v>
      </c>
      <c r="L7" s="616">
        <v>63.9</v>
      </c>
      <c r="M7" s="616">
        <v>62.930517332735775</v>
      </c>
      <c r="N7" s="616">
        <v>61.552245910322249</v>
      </c>
      <c r="O7" s="616">
        <v>63.1</v>
      </c>
      <c r="P7" s="616">
        <v>63.828992463789774</v>
      </c>
      <c r="Q7" s="616">
        <v>64.052473577771508</v>
      </c>
      <c r="R7" s="616">
        <v>60.176586431218091</v>
      </c>
      <c r="S7" s="616">
        <v>60.215505667822413</v>
      </c>
    </row>
    <row r="8" spans="1:19" ht="11.1" customHeight="1">
      <c r="A8" s="1" t="s">
        <v>25</v>
      </c>
      <c r="B8" s="618">
        <v>2087</v>
      </c>
      <c r="C8" s="618">
        <v>1920</v>
      </c>
      <c r="D8" s="618">
        <v>1920</v>
      </c>
      <c r="E8" s="618">
        <v>1948</v>
      </c>
      <c r="F8" s="618">
        <v>1970</v>
      </c>
      <c r="G8" s="618">
        <v>2068</v>
      </c>
      <c r="H8" s="618">
        <v>2112</v>
      </c>
      <c r="I8" s="617">
        <v>1920</v>
      </c>
      <c r="J8" s="617">
        <v>1926</v>
      </c>
      <c r="K8" s="616">
        <v>65.8363775165774</v>
      </c>
      <c r="L8" s="616">
        <v>60.5</v>
      </c>
      <c r="M8" s="616">
        <v>60.852891304692328</v>
      </c>
      <c r="N8" s="616">
        <v>61.667816870643207</v>
      </c>
      <c r="O8" s="616">
        <v>62.4</v>
      </c>
      <c r="P8" s="616">
        <v>65.696050930323437</v>
      </c>
      <c r="Q8" s="616">
        <v>67.039957338208964</v>
      </c>
      <c r="R8" s="616">
        <v>61.020375084618102</v>
      </c>
      <c r="S8" s="616">
        <v>61.249801240260773</v>
      </c>
    </row>
    <row r="9" spans="1:19" ht="11.1" customHeight="1">
      <c r="A9" s="1" t="s">
        <v>24</v>
      </c>
      <c r="B9" s="618">
        <v>3208</v>
      </c>
      <c r="C9" s="618">
        <v>3194</v>
      </c>
      <c r="D9" s="618">
        <v>3194</v>
      </c>
      <c r="E9" s="618">
        <v>3182</v>
      </c>
      <c r="F9" s="618">
        <v>3165</v>
      </c>
      <c r="G9" s="618">
        <v>3149</v>
      </c>
      <c r="H9" s="618">
        <v>3169</v>
      </c>
      <c r="I9" s="617">
        <v>3037</v>
      </c>
      <c r="J9" s="617">
        <v>3037</v>
      </c>
      <c r="K9" s="616">
        <v>85.406145089279761</v>
      </c>
      <c r="L9" s="616">
        <v>85.3</v>
      </c>
      <c r="M9" s="616">
        <v>86.383391886884823</v>
      </c>
      <c r="N9" s="616">
        <v>86.345615829848654</v>
      </c>
      <c r="O9" s="616">
        <v>86.3</v>
      </c>
      <c r="P9" s="616">
        <v>86.271845351758444</v>
      </c>
      <c r="Q9" s="616">
        <v>87.130814449033011</v>
      </c>
      <c r="R9" s="616">
        <v>83.983186770643215</v>
      </c>
      <c r="S9" s="616">
        <v>84.270520301786689</v>
      </c>
    </row>
    <row r="10" spans="1:19" ht="11.1" customHeight="1">
      <c r="A10" s="607" t="s">
        <v>23</v>
      </c>
      <c r="B10" s="614">
        <v>8220</v>
      </c>
      <c r="C10" s="614">
        <v>7856</v>
      </c>
      <c r="D10" s="614">
        <v>7810</v>
      </c>
      <c r="E10" s="614">
        <v>7768</v>
      </c>
      <c r="F10" s="614">
        <v>7840</v>
      </c>
      <c r="G10" s="614">
        <v>7951</v>
      </c>
      <c r="H10" s="614">
        <v>8027</v>
      </c>
      <c r="I10" s="613">
        <v>7536</v>
      </c>
      <c r="J10" s="613">
        <v>7542</v>
      </c>
      <c r="K10" s="615">
        <v>73.345051885824418</v>
      </c>
      <c r="L10" s="615">
        <v>70.099999999999994</v>
      </c>
      <c r="M10" s="615">
        <v>70.128431107571274</v>
      </c>
      <c r="N10" s="615">
        <v>69.794354635825854</v>
      </c>
      <c r="O10" s="615">
        <v>70.599999999999994</v>
      </c>
      <c r="P10" s="615">
        <v>71.751897802051033</v>
      </c>
      <c r="Q10" s="615">
        <v>72.481631274645508</v>
      </c>
      <c r="R10" s="615">
        <v>68.208909698318578</v>
      </c>
      <c r="S10" s="615">
        <v>68.368971256386359</v>
      </c>
    </row>
    <row r="11" spans="1:19" ht="11.1" customHeight="1">
      <c r="A11" s="1" t="s">
        <v>22</v>
      </c>
      <c r="B11" s="618">
        <v>3663</v>
      </c>
      <c r="C11" s="618">
        <v>3438</v>
      </c>
      <c r="D11" s="618">
        <v>3438</v>
      </c>
      <c r="E11" s="618">
        <v>3438</v>
      </c>
      <c r="F11" s="618">
        <v>3438</v>
      </c>
      <c r="G11" s="618">
        <v>3438</v>
      </c>
      <c r="H11" s="618">
        <v>3438</v>
      </c>
      <c r="I11" s="617">
        <v>3202</v>
      </c>
      <c r="J11" s="617">
        <v>3184</v>
      </c>
      <c r="K11" s="616">
        <v>84.360296539224194</v>
      </c>
      <c r="L11" s="616">
        <v>79</v>
      </c>
      <c r="M11" s="616">
        <v>78.306145597500034</v>
      </c>
      <c r="N11" s="616">
        <v>78.111864915094813</v>
      </c>
      <c r="O11" s="616">
        <v>78.2</v>
      </c>
      <c r="P11" s="616">
        <v>77.852203095066642</v>
      </c>
      <c r="Q11" s="616">
        <v>77.665604167466739</v>
      </c>
      <c r="R11" s="616">
        <v>72.054799452725575</v>
      </c>
      <c r="S11" s="616">
        <v>71.225166822136174</v>
      </c>
    </row>
    <row r="12" spans="1:19" ht="11.1" customHeight="1">
      <c r="A12" s="1" t="s">
        <v>21</v>
      </c>
      <c r="B12" s="618">
        <v>2010</v>
      </c>
      <c r="C12" s="618">
        <v>1905</v>
      </c>
      <c r="D12" s="618">
        <v>1905</v>
      </c>
      <c r="E12" s="618">
        <v>1905</v>
      </c>
      <c r="F12" s="618">
        <v>1905</v>
      </c>
      <c r="G12" s="618">
        <v>1905</v>
      </c>
      <c r="H12" s="618">
        <v>1905</v>
      </c>
      <c r="I12" s="617">
        <v>1824</v>
      </c>
      <c r="J12" s="617">
        <v>1824</v>
      </c>
      <c r="K12" s="616">
        <v>74.679824186602957</v>
      </c>
      <c r="L12" s="616">
        <v>70.900000000000006</v>
      </c>
      <c r="M12" s="616">
        <v>71.233860202147113</v>
      </c>
      <c r="N12" s="616">
        <v>71.524581177583713</v>
      </c>
      <c r="O12" s="616">
        <v>71.8</v>
      </c>
      <c r="P12" s="616">
        <v>72.060553561228772</v>
      </c>
      <c r="Q12" s="616">
        <v>72.364397476172925</v>
      </c>
      <c r="R12" s="616">
        <v>69.65101937168977</v>
      </c>
      <c r="S12" s="616">
        <v>69.898447978539949</v>
      </c>
    </row>
    <row r="13" spans="1:19" ht="11.1" customHeight="1">
      <c r="A13" s="1" t="s">
        <v>20</v>
      </c>
      <c r="B13" s="618">
        <v>2721</v>
      </c>
      <c r="C13" s="618">
        <v>2635</v>
      </c>
      <c r="D13" s="618">
        <v>2627</v>
      </c>
      <c r="E13" s="618">
        <v>2623</v>
      </c>
      <c r="F13" s="618">
        <v>2548</v>
      </c>
      <c r="G13" s="618">
        <v>2542</v>
      </c>
      <c r="H13" s="618">
        <v>2522</v>
      </c>
      <c r="I13" s="617">
        <v>2073</v>
      </c>
      <c r="J13" s="617">
        <v>2073</v>
      </c>
      <c r="K13" s="616">
        <v>90.550290186891019</v>
      </c>
      <c r="L13" s="616">
        <v>88.1</v>
      </c>
      <c r="M13" s="616">
        <v>88.197869418807258</v>
      </c>
      <c r="N13" s="616">
        <v>88.404307308606178</v>
      </c>
      <c r="O13" s="616">
        <v>86.3</v>
      </c>
      <c r="P13" s="616">
        <v>86.411149825783966</v>
      </c>
      <c r="Q13" s="616">
        <v>85.94514096434402</v>
      </c>
      <c r="R13" s="616">
        <v>71.071524077921538</v>
      </c>
      <c r="S13" s="616">
        <v>71.432509545009722</v>
      </c>
    </row>
    <row r="14" spans="1:19" ht="11.1" customHeight="1">
      <c r="A14" s="607" t="s">
        <v>19</v>
      </c>
      <c r="B14" s="614">
        <v>8394</v>
      </c>
      <c r="C14" s="614">
        <v>7978</v>
      </c>
      <c r="D14" s="614">
        <v>7970</v>
      </c>
      <c r="E14" s="614">
        <v>7966</v>
      </c>
      <c r="F14" s="614">
        <v>7891</v>
      </c>
      <c r="G14" s="614">
        <v>7885</v>
      </c>
      <c r="H14" s="614">
        <v>7865</v>
      </c>
      <c r="I14" s="613">
        <v>7099</v>
      </c>
      <c r="J14" s="613">
        <v>7081</v>
      </c>
      <c r="K14" s="615">
        <v>83.617737240674444</v>
      </c>
      <c r="L14" s="615">
        <v>79.5</v>
      </c>
      <c r="M14" s="615">
        <v>79.356544873786262</v>
      </c>
      <c r="N14" s="615">
        <v>79.407088423371562</v>
      </c>
      <c r="O14" s="615">
        <v>78.900000000000006</v>
      </c>
      <c r="P14" s="615">
        <v>78.838804889705671</v>
      </c>
      <c r="Q14" s="615">
        <v>78.7002894849809</v>
      </c>
      <c r="R14" s="615">
        <v>71.136612558483037</v>
      </c>
      <c r="S14" s="615">
        <v>70.938611703017571</v>
      </c>
    </row>
    <row r="15" spans="1:19" ht="11.1" customHeight="1">
      <c r="A15" s="1" t="s">
        <v>18</v>
      </c>
      <c r="B15" s="618">
        <v>3741</v>
      </c>
      <c r="C15" s="618">
        <v>3470</v>
      </c>
      <c r="D15" s="618">
        <v>3507</v>
      </c>
      <c r="E15" s="618">
        <v>3504</v>
      </c>
      <c r="F15" s="618">
        <v>3430</v>
      </c>
      <c r="G15" s="618">
        <v>3465</v>
      </c>
      <c r="H15" s="618">
        <v>3445</v>
      </c>
      <c r="I15" s="617">
        <v>3201</v>
      </c>
      <c r="J15" s="617">
        <v>3201</v>
      </c>
      <c r="K15" s="616">
        <v>91.658152577380207</v>
      </c>
      <c r="L15" s="616">
        <v>85.4</v>
      </c>
      <c r="M15" s="616">
        <v>86.654855711140598</v>
      </c>
      <c r="N15" s="616">
        <v>87.107840700044747</v>
      </c>
      <c r="O15" s="616">
        <v>85.7</v>
      </c>
      <c r="P15" s="616">
        <v>86.982716421282518</v>
      </c>
      <c r="Q15" s="616">
        <v>86.511055585550523</v>
      </c>
      <c r="R15" s="616">
        <v>80.704328686720459</v>
      </c>
      <c r="S15" s="616">
        <v>81.05623798779979</v>
      </c>
    </row>
    <row r="16" spans="1:19" ht="11.1" customHeight="1">
      <c r="A16" s="1" t="s">
        <v>17</v>
      </c>
      <c r="B16" s="618">
        <v>2440</v>
      </c>
      <c r="C16" s="618">
        <v>2344</v>
      </c>
      <c r="D16" s="618">
        <v>2344</v>
      </c>
      <c r="E16" s="618">
        <v>2354</v>
      </c>
      <c r="F16" s="618">
        <v>2368</v>
      </c>
      <c r="G16" s="618">
        <v>2368</v>
      </c>
      <c r="H16" s="618">
        <v>2368</v>
      </c>
      <c r="I16" s="617">
        <v>2307</v>
      </c>
      <c r="J16" s="617">
        <v>2304</v>
      </c>
      <c r="K16" s="616">
        <v>72.20430266623265</v>
      </c>
      <c r="L16" s="616">
        <v>69.599999999999994</v>
      </c>
      <c r="M16" s="616">
        <v>69.824039844981101</v>
      </c>
      <c r="N16" s="616">
        <v>70.465328603714838</v>
      </c>
      <c r="O16" s="616">
        <v>71.400000000000006</v>
      </c>
      <c r="P16" s="616">
        <v>71.888499965087931</v>
      </c>
      <c r="Q16" s="616">
        <v>72.086113681749552</v>
      </c>
      <c r="R16" s="616">
        <v>70.979373830855565</v>
      </c>
      <c r="S16" s="616">
        <v>71.509045708060597</v>
      </c>
    </row>
    <row r="17" spans="1:19" ht="11.1" customHeight="1">
      <c r="A17" s="1" t="s">
        <v>16</v>
      </c>
      <c r="B17" s="618">
        <v>1677</v>
      </c>
      <c r="C17" s="618">
        <v>1654</v>
      </c>
      <c r="D17" s="618">
        <v>1654</v>
      </c>
      <c r="E17" s="618">
        <v>1654</v>
      </c>
      <c r="F17" s="618">
        <v>1654</v>
      </c>
      <c r="G17" s="618">
        <v>1654</v>
      </c>
      <c r="H17" s="618">
        <v>1654</v>
      </c>
      <c r="I17" s="617">
        <v>1572</v>
      </c>
      <c r="J17" s="617">
        <v>1572</v>
      </c>
      <c r="K17" s="616">
        <v>66.655007671089137</v>
      </c>
      <c r="L17" s="616">
        <v>66.099999999999994</v>
      </c>
      <c r="M17" s="616">
        <v>66.426236355312085</v>
      </c>
      <c r="N17" s="616">
        <v>66.885845192023837</v>
      </c>
      <c r="O17" s="616">
        <v>67.400000000000006</v>
      </c>
      <c r="P17" s="616">
        <v>68.080972726449502</v>
      </c>
      <c r="Q17" s="616">
        <v>68.640389100537007</v>
      </c>
      <c r="R17" s="616">
        <v>65.93102406985669</v>
      </c>
      <c r="S17" s="616">
        <v>66.645751545316557</v>
      </c>
    </row>
    <row r="18" spans="1:19" ht="11.1" customHeight="1">
      <c r="A18" s="607" t="s">
        <v>15</v>
      </c>
      <c r="B18" s="614">
        <v>7858</v>
      </c>
      <c r="C18" s="614">
        <v>7468</v>
      </c>
      <c r="D18" s="614">
        <v>7505</v>
      </c>
      <c r="E18" s="614">
        <v>7512</v>
      </c>
      <c r="F18" s="614">
        <v>7452</v>
      </c>
      <c r="G18" s="614">
        <v>7487</v>
      </c>
      <c r="H18" s="614">
        <v>7467</v>
      </c>
      <c r="I18" s="613">
        <v>7080</v>
      </c>
      <c r="J18" s="613">
        <v>7077</v>
      </c>
      <c r="K18" s="615">
        <v>78.763440051880835</v>
      </c>
      <c r="L18" s="615">
        <v>75.2</v>
      </c>
      <c r="M18" s="615">
        <v>75.853439632588376</v>
      </c>
      <c r="N18" s="615">
        <v>76.371577410604999</v>
      </c>
      <c r="O18" s="615">
        <v>76.2</v>
      </c>
      <c r="P18" s="615">
        <v>77.129906253219332</v>
      </c>
      <c r="Q18" s="615">
        <v>77.164177716324758</v>
      </c>
      <c r="R18" s="615">
        <v>73.743240202981397</v>
      </c>
      <c r="S18" s="615">
        <v>74.26163348310881</v>
      </c>
    </row>
    <row r="19" spans="1:19" ht="11.1" customHeight="1">
      <c r="A19" s="606" t="s">
        <v>14</v>
      </c>
      <c r="B19" s="158">
        <v>24472</v>
      </c>
      <c r="C19" s="158">
        <v>23302</v>
      </c>
      <c r="D19" s="158">
        <v>23285</v>
      </c>
      <c r="E19" s="158">
        <v>23246</v>
      </c>
      <c r="F19" s="158">
        <v>23183</v>
      </c>
      <c r="G19" s="158">
        <v>23323</v>
      </c>
      <c r="H19" s="614">
        <v>23359</v>
      </c>
      <c r="I19" s="613">
        <v>21715</v>
      </c>
      <c r="J19" s="613">
        <v>21700</v>
      </c>
      <c r="K19" s="615">
        <v>78.400000000000006</v>
      </c>
      <c r="L19" s="615">
        <v>74.8</v>
      </c>
      <c r="M19" s="615">
        <v>74.900000000000006</v>
      </c>
      <c r="N19" s="615">
        <v>75</v>
      </c>
      <c r="O19" s="615">
        <v>75.099999999999994</v>
      </c>
      <c r="P19" s="615">
        <v>75.7</v>
      </c>
      <c r="Q19" s="615">
        <v>75.976803965274257</v>
      </c>
      <c r="R19" s="615">
        <v>70.897603161481328</v>
      </c>
      <c r="S19" s="615">
        <v>71.047352569376756</v>
      </c>
    </row>
    <row r="20" spans="1:19" ht="11.1" customHeight="1">
      <c r="A20" s="1" t="s">
        <v>13</v>
      </c>
      <c r="B20" s="618">
        <v>5520</v>
      </c>
      <c r="C20" s="3">
        <v>5370</v>
      </c>
      <c r="D20" s="618">
        <v>5415</v>
      </c>
      <c r="E20" s="618">
        <v>5400</v>
      </c>
      <c r="F20" s="618">
        <v>5350</v>
      </c>
      <c r="G20" s="618">
        <v>5398</v>
      </c>
      <c r="H20" s="618">
        <v>5433</v>
      </c>
      <c r="I20" s="617">
        <v>5223</v>
      </c>
      <c r="J20" s="617">
        <v>5152</v>
      </c>
      <c r="K20" s="616">
        <v>73.258420405124369</v>
      </c>
      <c r="L20" s="616">
        <v>71.7</v>
      </c>
      <c r="M20" s="616">
        <v>72.734941247897865</v>
      </c>
      <c r="N20" s="616">
        <v>73.156556385415826</v>
      </c>
      <c r="O20" s="616">
        <v>73.099999999999994</v>
      </c>
      <c r="P20" s="616">
        <v>74.375257481960759</v>
      </c>
      <c r="Q20" s="616">
        <v>75.568432341007934</v>
      </c>
      <c r="R20" s="616">
        <v>73.601321244472501</v>
      </c>
      <c r="S20" s="616">
        <v>73.478236065947854</v>
      </c>
    </row>
    <row r="21" spans="1:19" ht="11.1" customHeight="1">
      <c r="A21" s="1" t="s">
        <v>12</v>
      </c>
      <c r="B21" s="618">
        <v>2647</v>
      </c>
      <c r="C21" s="3">
        <v>2480</v>
      </c>
      <c r="D21" s="618">
        <v>2575</v>
      </c>
      <c r="E21" s="618">
        <v>2575</v>
      </c>
      <c r="F21" s="618">
        <v>2565</v>
      </c>
      <c r="G21" s="618">
        <v>2565</v>
      </c>
      <c r="H21" s="618">
        <v>2565</v>
      </c>
      <c r="I21" s="617">
        <v>2183</v>
      </c>
      <c r="J21" s="617">
        <v>2153</v>
      </c>
      <c r="K21" s="616">
        <v>80.766965792276025</v>
      </c>
      <c r="L21" s="616">
        <v>75.900000000000006</v>
      </c>
      <c r="M21" s="616">
        <v>79.223700039073435</v>
      </c>
      <c r="N21" s="616">
        <v>79.532012020916142</v>
      </c>
      <c r="O21" s="616">
        <v>79.5</v>
      </c>
      <c r="P21" s="616">
        <v>79.934930162113645</v>
      </c>
      <c r="Q21" s="616">
        <v>80.291742315156839</v>
      </c>
      <c r="R21" s="616">
        <v>68.891736147490803</v>
      </c>
      <c r="S21" s="616">
        <v>68.470714696874765</v>
      </c>
    </row>
    <row r="22" spans="1:19" ht="11.1" customHeight="1">
      <c r="A22" s="1" t="s">
        <v>11</v>
      </c>
      <c r="B22" s="618">
        <v>1660</v>
      </c>
      <c r="C22" s="3">
        <v>1622</v>
      </c>
      <c r="D22" s="618">
        <v>1617</v>
      </c>
      <c r="E22" s="618">
        <v>1614</v>
      </c>
      <c r="F22" s="618">
        <v>1622</v>
      </c>
      <c r="G22" s="618">
        <v>1622</v>
      </c>
      <c r="H22" s="618">
        <v>1622</v>
      </c>
      <c r="I22" s="617">
        <v>1474</v>
      </c>
      <c r="J22" s="617">
        <v>1474</v>
      </c>
      <c r="K22" s="616">
        <v>74.908057128674898</v>
      </c>
      <c r="L22" s="616">
        <v>73.5</v>
      </c>
      <c r="M22" s="616">
        <v>73.685217843032717</v>
      </c>
      <c r="N22" s="616">
        <v>73.993251668744961</v>
      </c>
      <c r="O22" s="616">
        <v>74.900000000000006</v>
      </c>
      <c r="P22" s="616">
        <v>75.503668119018357</v>
      </c>
      <c r="Q22" s="616">
        <v>76.139510867014039</v>
      </c>
      <c r="R22" s="616">
        <v>70.129697119639161</v>
      </c>
      <c r="S22" s="616">
        <v>70.989274551260124</v>
      </c>
    </row>
    <row r="23" spans="1:19" ht="11.1" customHeight="1">
      <c r="A23" s="607" t="s">
        <v>10</v>
      </c>
      <c r="B23" s="614">
        <v>9827</v>
      </c>
      <c r="C23" s="158">
        <v>9472</v>
      </c>
      <c r="D23" s="614">
        <v>9607</v>
      </c>
      <c r="E23" s="614">
        <v>9589</v>
      </c>
      <c r="F23" s="614">
        <v>9537</v>
      </c>
      <c r="G23" s="614">
        <v>9585</v>
      </c>
      <c r="H23" s="614">
        <v>9620</v>
      </c>
      <c r="I23" s="613">
        <v>8880</v>
      </c>
      <c r="J23" s="613">
        <v>8779</v>
      </c>
      <c r="K23" s="615">
        <v>75.427817029785047</v>
      </c>
      <c r="L23" s="615">
        <v>73.099999999999994</v>
      </c>
      <c r="M23" s="615">
        <v>74.53295680238331</v>
      </c>
      <c r="N23" s="615">
        <v>74.911721508702854</v>
      </c>
      <c r="O23" s="615">
        <v>75</v>
      </c>
      <c r="P23" s="615">
        <v>75.98163757274142</v>
      </c>
      <c r="Q23" s="615">
        <v>76.871382670057955</v>
      </c>
      <c r="R23" s="615">
        <v>71.804575115833387</v>
      </c>
      <c r="S23" s="615">
        <v>71.768535640652104</v>
      </c>
    </row>
    <row r="24" spans="1:19" ht="11.1" customHeight="1">
      <c r="A24" s="1" t="s">
        <v>9</v>
      </c>
      <c r="B24" s="618">
        <v>4292</v>
      </c>
      <c r="C24" s="3">
        <v>4340</v>
      </c>
      <c r="D24" s="618">
        <v>4287</v>
      </c>
      <c r="E24" s="618">
        <v>4379</v>
      </c>
      <c r="F24" s="618">
        <v>4290</v>
      </c>
      <c r="G24" s="618">
        <v>4290</v>
      </c>
      <c r="H24" s="618">
        <v>4290</v>
      </c>
      <c r="I24" s="617">
        <v>3738</v>
      </c>
      <c r="J24" s="617">
        <v>3738</v>
      </c>
      <c r="K24" s="616">
        <v>77.575985424679715</v>
      </c>
      <c r="L24" s="616">
        <v>78.599999999999994</v>
      </c>
      <c r="M24" s="616">
        <v>77.685983361028704</v>
      </c>
      <c r="N24" s="616">
        <v>79.579838804939428</v>
      </c>
      <c r="O24" s="616">
        <v>78.099999999999994</v>
      </c>
      <c r="P24" s="616">
        <v>78.376635358641622</v>
      </c>
      <c r="Q24" s="616">
        <v>78.623123995447571</v>
      </c>
      <c r="R24" s="616">
        <v>68.738253996859157</v>
      </c>
      <c r="S24" s="616">
        <v>68.942367279487712</v>
      </c>
    </row>
    <row r="25" spans="1:19" ht="11.1" customHeight="1">
      <c r="A25" s="1" t="s">
        <v>8</v>
      </c>
      <c r="B25" s="618">
        <v>2930</v>
      </c>
      <c r="C25" s="3">
        <v>2794</v>
      </c>
      <c r="D25" s="618">
        <v>2758</v>
      </c>
      <c r="E25" s="618">
        <v>2701</v>
      </c>
      <c r="F25" s="618">
        <v>2682</v>
      </c>
      <c r="G25" s="618">
        <v>2682</v>
      </c>
      <c r="H25" s="618">
        <v>2699</v>
      </c>
      <c r="I25" s="617">
        <v>2553</v>
      </c>
      <c r="J25" s="617">
        <v>2523</v>
      </c>
      <c r="K25" s="616">
        <v>69.685416721170341</v>
      </c>
      <c r="L25" s="616">
        <v>66.7</v>
      </c>
      <c r="M25" s="616">
        <v>66.274657753149725</v>
      </c>
      <c r="N25" s="616">
        <v>65.371974035152263</v>
      </c>
      <c r="O25" s="616">
        <v>65.3</v>
      </c>
      <c r="P25" s="616">
        <v>65.859264497878357</v>
      </c>
      <c r="Q25" s="616">
        <v>66.869496707315264</v>
      </c>
      <c r="R25" s="616">
        <v>63.952905811623246</v>
      </c>
      <c r="S25" s="616">
        <v>63.89104841589198</v>
      </c>
    </row>
    <row r="26" spans="1:19" ht="11.1" customHeight="1">
      <c r="A26" s="1" t="s">
        <v>7</v>
      </c>
      <c r="B26" s="618">
        <v>4177</v>
      </c>
      <c r="C26" s="3">
        <v>4453</v>
      </c>
      <c r="D26" s="618">
        <v>4127</v>
      </c>
      <c r="E26" s="618">
        <v>4127</v>
      </c>
      <c r="F26" s="618">
        <v>4051</v>
      </c>
      <c r="G26" s="618">
        <v>4066</v>
      </c>
      <c r="H26" s="618">
        <v>4086</v>
      </c>
      <c r="I26" s="617">
        <v>3908</v>
      </c>
      <c r="J26" s="617">
        <v>3908</v>
      </c>
      <c r="K26" s="616">
        <v>70.797930130900738</v>
      </c>
      <c r="L26" s="616">
        <v>75.7</v>
      </c>
      <c r="M26" s="616">
        <v>70.403433681398454</v>
      </c>
      <c r="N26" s="616">
        <v>70.720606480180408</v>
      </c>
      <c r="O26" s="616">
        <v>69.599999999999994</v>
      </c>
      <c r="P26" s="616">
        <v>70.276352335833153</v>
      </c>
      <c r="Q26" s="616">
        <v>70.930850232790675</v>
      </c>
      <c r="R26" s="616">
        <v>68.439173546192933</v>
      </c>
      <c r="S26" s="616">
        <v>69.128255201423613</v>
      </c>
    </row>
    <row r="27" spans="1:19" ht="11.1" customHeight="1">
      <c r="A27" s="607" t="s">
        <v>6</v>
      </c>
      <c r="B27" s="614">
        <v>11399</v>
      </c>
      <c r="C27" s="158">
        <v>11587</v>
      </c>
      <c r="D27" s="614">
        <v>11172</v>
      </c>
      <c r="E27" s="614">
        <v>11207</v>
      </c>
      <c r="F27" s="614">
        <v>11023</v>
      </c>
      <c r="G27" s="614">
        <v>11038</v>
      </c>
      <c r="H27" s="614">
        <v>11075</v>
      </c>
      <c r="I27" s="613">
        <v>10199</v>
      </c>
      <c r="J27" s="613">
        <v>10169</v>
      </c>
      <c r="K27" s="619">
        <v>72.896961976422801</v>
      </c>
      <c r="L27" s="615">
        <v>74.3</v>
      </c>
      <c r="M27" s="615">
        <v>71.883704365718955</v>
      </c>
      <c r="N27" s="615">
        <v>72.443298429285534</v>
      </c>
      <c r="O27" s="615">
        <v>71.5</v>
      </c>
      <c r="P27" s="616">
        <v>71.995001180566703</v>
      </c>
      <c r="Q27" s="616">
        <v>72.607857907569382</v>
      </c>
      <c r="R27" s="615">
        <v>67.363707216549315</v>
      </c>
      <c r="S27" s="615">
        <v>67.684631814639033</v>
      </c>
    </row>
    <row r="28" spans="1:19" ht="11.1" customHeight="1">
      <c r="A28" s="1" t="s">
        <v>5</v>
      </c>
      <c r="B28" s="618">
        <v>3800</v>
      </c>
      <c r="C28" s="3">
        <v>3597</v>
      </c>
      <c r="D28" s="618">
        <v>3586</v>
      </c>
      <c r="E28" s="618">
        <v>3519</v>
      </c>
      <c r="F28" s="618">
        <v>3519</v>
      </c>
      <c r="G28" s="618">
        <v>3486</v>
      </c>
      <c r="H28" s="618">
        <v>3469</v>
      </c>
      <c r="I28" s="617">
        <v>2985</v>
      </c>
      <c r="J28" s="617">
        <v>2985</v>
      </c>
      <c r="K28" s="616">
        <v>69.348886950364445</v>
      </c>
      <c r="L28" s="616">
        <v>65.900000000000006</v>
      </c>
      <c r="M28" s="616">
        <v>65.905064361275905</v>
      </c>
      <c r="N28" s="616">
        <v>64.976070194097318</v>
      </c>
      <c r="O28" s="616">
        <v>65.099999999999994</v>
      </c>
      <c r="P28" s="616">
        <v>64.812163714856226</v>
      </c>
      <c r="Q28" s="616">
        <v>64.6851516903168</v>
      </c>
      <c r="R28" s="616">
        <v>55.929249967210659</v>
      </c>
      <c r="S28" s="616">
        <v>56.280508843675939</v>
      </c>
    </row>
    <row r="29" spans="1:19" ht="11.1" customHeight="1">
      <c r="A29" s="1" t="s">
        <v>4</v>
      </c>
      <c r="B29" s="618">
        <v>2839</v>
      </c>
      <c r="C29" s="3">
        <v>2816</v>
      </c>
      <c r="D29" s="618">
        <v>2841</v>
      </c>
      <c r="E29" s="618">
        <v>2803</v>
      </c>
      <c r="F29" s="618">
        <v>2803</v>
      </c>
      <c r="G29" s="618">
        <v>2803</v>
      </c>
      <c r="H29" s="618">
        <v>2803</v>
      </c>
      <c r="I29" s="617">
        <v>2427</v>
      </c>
      <c r="J29" s="617">
        <v>2427</v>
      </c>
      <c r="K29" s="616">
        <v>70.63612319895303</v>
      </c>
      <c r="L29" s="616">
        <v>70.599999999999994</v>
      </c>
      <c r="M29" s="616">
        <v>71.718699117211216</v>
      </c>
      <c r="N29" s="616">
        <v>71.351296312795128</v>
      </c>
      <c r="O29" s="616">
        <v>71.900000000000006</v>
      </c>
      <c r="P29" s="616">
        <v>72.645374980238287</v>
      </c>
      <c r="Q29" s="616">
        <v>73.34048509903451</v>
      </c>
      <c r="R29" s="616">
        <v>64.435281967413317</v>
      </c>
      <c r="S29" s="616">
        <v>65.361061289123725</v>
      </c>
    </row>
    <row r="30" spans="1:19" ht="11.1" customHeight="1">
      <c r="A30" s="1" t="s">
        <v>3</v>
      </c>
      <c r="B30" s="618">
        <v>3596</v>
      </c>
      <c r="C30" s="3">
        <v>3460</v>
      </c>
      <c r="D30" s="618">
        <v>3460</v>
      </c>
      <c r="E30" s="618">
        <v>3446</v>
      </c>
      <c r="F30" s="618">
        <v>3446</v>
      </c>
      <c r="G30" s="618">
        <v>3397</v>
      </c>
      <c r="H30" s="618">
        <v>3402</v>
      </c>
      <c r="I30" s="617">
        <v>3043</v>
      </c>
      <c r="J30" s="617">
        <v>3031</v>
      </c>
      <c r="K30" s="616">
        <v>83.528061805191001</v>
      </c>
      <c r="L30" s="616">
        <v>80.8</v>
      </c>
      <c r="M30" s="616">
        <v>81.06518718795175</v>
      </c>
      <c r="N30" s="616">
        <v>80.932865178435122</v>
      </c>
      <c r="O30" s="616">
        <v>81.099999999999994</v>
      </c>
      <c r="P30" s="616">
        <v>80.196418664494715</v>
      </c>
      <c r="Q30" s="616">
        <v>80.282996382309435</v>
      </c>
      <c r="R30" s="616">
        <v>71.745347633676687</v>
      </c>
      <c r="S30" s="616">
        <v>71.515197274353156</v>
      </c>
    </row>
    <row r="31" spans="1:19" ht="11.1" customHeight="1">
      <c r="A31" s="607" t="s">
        <v>2</v>
      </c>
      <c r="B31" s="614">
        <v>10235</v>
      </c>
      <c r="C31" s="158">
        <v>9873</v>
      </c>
      <c r="D31" s="614">
        <v>9887</v>
      </c>
      <c r="E31" s="614">
        <v>9768</v>
      </c>
      <c r="F31" s="614">
        <v>9768</v>
      </c>
      <c r="G31" s="614">
        <v>9686</v>
      </c>
      <c r="H31" s="614">
        <v>9674</v>
      </c>
      <c r="I31" s="613">
        <v>8455</v>
      </c>
      <c r="J31" s="613">
        <v>8443</v>
      </c>
      <c r="K31" s="611">
        <v>74.145873584726601</v>
      </c>
      <c r="L31" s="615">
        <v>71.900000000000006</v>
      </c>
      <c r="M31" s="611">
        <v>72.32287588584002</v>
      </c>
      <c r="N31" s="611">
        <v>71.812229546233169</v>
      </c>
      <c r="O31" s="611">
        <v>72.099999999999994</v>
      </c>
      <c r="P31" s="611">
        <v>71.892252173616157</v>
      </c>
      <c r="Q31" s="611">
        <v>72.074031966181678</v>
      </c>
      <c r="R31" s="611">
        <v>63.356777714000536</v>
      </c>
      <c r="S31" s="611">
        <v>63.695420764722257</v>
      </c>
    </row>
    <row r="32" spans="1:19" ht="11.1" customHeight="1">
      <c r="A32" s="606" t="s">
        <v>1</v>
      </c>
      <c r="B32" s="158">
        <v>31461</v>
      </c>
      <c r="C32" s="158">
        <v>30932</v>
      </c>
      <c r="D32" s="158">
        <v>30666</v>
      </c>
      <c r="E32" s="158">
        <v>30564</v>
      </c>
      <c r="F32" s="158">
        <v>30328</v>
      </c>
      <c r="G32" s="158">
        <v>30309</v>
      </c>
      <c r="H32" s="614">
        <v>30369</v>
      </c>
      <c r="I32" s="613">
        <v>27534</v>
      </c>
      <c r="J32" s="613">
        <v>27391</v>
      </c>
      <c r="K32" s="615">
        <v>74.099999999999994</v>
      </c>
      <c r="L32" s="615">
        <v>73.099999999999994</v>
      </c>
      <c r="M32" s="615">
        <v>72.8</v>
      </c>
      <c r="N32" s="615">
        <v>73</v>
      </c>
      <c r="O32" s="611">
        <v>72.8</v>
      </c>
      <c r="P32" s="611">
        <v>73.2</v>
      </c>
      <c r="Q32" s="611">
        <v>73.729257349315574</v>
      </c>
      <c r="R32" s="611">
        <v>67.399128956706335</v>
      </c>
      <c r="S32" s="611">
        <v>67.612499487802793</v>
      </c>
    </row>
    <row r="33" spans="1:19" ht="11.1" customHeight="1">
      <c r="A33" s="98" t="s">
        <v>0</v>
      </c>
      <c r="B33" s="614">
        <v>84277</v>
      </c>
      <c r="C33" s="614">
        <v>80979</v>
      </c>
      <c r="D33" s="614">
        <v>80844</v>
      </c>
      <c r="E33" s="614">
        <v>80174</v>
      </c>
      <c r="F33" s="614">
        <v>80071</v>
      </c>
      <c r="G33" s="614">
        <v>80185</v>
      </c>
      <c r="H33" s="614">
        <v>80252</v>
      </c>
      <c r="I33" s="613">
        <v>72477</v>
      </c>
      <c r="J33" s="613">
        <v>71440</v>
      </c>
      <c r="K33" s="612">
        <v>82.622095942687167</v>
      </c>
      <c r="L33" s="612">
        <v>79.599999999999994</v>
      </c>
      <c r="M33" s="612">
        <v>79.70924327094616</v>
      </c>
      <c r="N33" s="612">
        <v>79.248833270631977</v>
      </c>
      <c r="O33" s="612">
        <v>79.3</v>
      </c>
      <c r="P33" s="611">
        <v>79.57560208169815</v>
      </c>
      <c r="Q33" s="611">
        <v>79.724558267414437</v>
      </c>
      <c r="R33" s="611">
        <v>72.149434353093511</v>
      </c>
      <c r="S33" s="611">
        <v>71.219397914958421</v>
      </c>
    </row>
  </sheetData>
  <mergeCells count="3">
    <mergeCell ref="K2:S2"/>
    <mergeCell ref="A2:A3"/>
    <mergeCell ref="B2:J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15B7-4E6B-4060-BE2D-AD5229461135}">
  <dimension ref="A1:E33"/>
  <sheetViews>
    <sheetView workbookViewId="0"/>
  </sheetViews>
  <sheetFormatPr defaultRowHeight="12.75"/>
  <cols>
    <col min="1" max="1" width="22.28515625" style="557" customWidth="1"/>
    <col min="2" max="2" width="22.5703125" style="557" customWidth="1"/>
    <col min="3" max="3" width="19.140625" style="557" customWidth="1"/>
    <col min="4" max="4" width="18.5703125" style="557" customWidth="1"/>
    <col min="5" max="5" width="21.85546875" style="557" customWidth="1"/>
    <col min="6" max="16384" width="9.140625" style="557"/>
  </cols>
  <sheetData>
    <row r="1" spans="1:5" ht="12.75" customHeight="1">
      <c r="A1" s="625" t="s">
        <v>640</v>
      </c>
      <c r="B1" s="625"/>
      <c r="C1" s="625"/>
      <c r="D1" s="625"/>
    </row>
    <row r="2" spans="1:5" ht="11.45" customHeight="1">
      <c r="A2" s="1039" t="s">
        <v>37</v>
      </c>
      <c r="B2" s="1039" t="s">
        <v>639</v>
      </c>
      <c r="C2" s="1039"/>
      <c r="D2" s="1039" t="s">
        <v>638</v>
      </c>
      <c r="E2" s="1039"/>
    </row>
    <row r="3" spans="1:5" ht="23.1" customHeight="1">
      <c r="A3" s="1039"/>
      <c r="B3" s="243" t="s">
        <v>635</v>
      </c>
      <c r="C3" s="243" t="s">
        <v>637</v>
      </c>
      <c r="D3" s="243" t="s">
        <v>636</v>
      </c>
      <c r="E3" s="243" t="s">
        <v>635</v>
      </c>
    </row>
    <row r="4" spans="1:5" ht="10.5" customHeight="1">
      <c r="A4" s="1" t="s">
        <v>44</v>
      </c>
      <c r="B4" s="36">
        <v>67.392434339245767</v>
      </c>
      <c r="C4" s="36">
        <v>39.072310055425447</v>
      </c>
      <c r="D4" s="629">
        <v>2.5</v>
      </c>
      <c r="E4" s="36">
        <v>3.0751145040850698</v>
      </c>
    </row>
    <row r="5" spans="1:5" ht="10.5" customHeight="1">
      <c r="A5" s="1" t="s">
        <v>28</v>
      </c>
      <c r="B5" s="4">
        <v>209.25747348119577</v>
      </c>
      <c r="C5" s="4">
        <v>10.978414064238557</v>
      </c>
      <c r="D5" s="629">
        <v>1.6692203246259825</v>
      </c>
      <c r="E5" s="36">
        <v>35.717993115504228</v>
      </c>
    </row>
    <row r="6" spans="1:5" ht="10.5" customHeight="1">
      <c r="A6" s="606" t="s">
        <v>27</v>
      </c>
      <c r="B6" s="628">
        <v>126.22799521449325</v>
      </c>
      <c r="C6" s="628">
        <v>27.420953683131088</v>
      </c>
      <c r="D6" s="627">
        <v>2.1879444262115739</v>
      </c>
      <c r="E6" s="626">
        <v>16.576169232177485</v>
      </c>
    </row>
    <row r="7" spans="1:5" ht="10.5" customHeight="1">
      <c r="A7" s="1" t="s">
        <v>26</v>
      </c>
      <c r="B7" s="4">
        <v>59.374963518135864</v>
      </c>
      <c r="C7" s="4">
        <v>9.4094023978799655</v>
      </c>
      <c r="D7" s="629">
        <v>0.56018028468828884</v>
      </c>
      <c r="E7" s="36">
        <v>12.744101476658571</v>
      </c>
    </row>
    <row r="8" spans="1:5" ht="10.5" customHeight="1">
      <c r="A8" s="1" t="s">
        <v>25</v>
      </c>
      <c r="B8" s="4">
        <v>87.867705517570371</v>
      </c>
      <c r="C8" s="4">
        <v>4.1660041342025762</v>
      </c>
      <c r="D8" s="629">
        <v>1.4624089372260962</v>
      </c>
      <c r="E8" s="36">
        <v>12.52585046232787</v>
      </c>
    </row>
    <row r="9" spans="1:5" ht="10.5" customHeight="1">
      <c r="A9" s="1" t="s">
        <v>24</v>
      </c>
      <c r="B9" s="4">
        <v>127.14110109410163</v>
      </c>
      <c r="C9" s="4">
        <v>17.037240521994413</v>
      </c>
      <c r="D9" s="629">
        <v>0.58171181165833574</v>
      </c>
      <c r="E9" s="36">
        <v>30.055110269014012</v>
      </c>
    </row>
    <row r="10" spans="1:5" ht="10.5" customHeight="1">
      <c r="A10" s="607" t="s">
        <v>23</v>
      </c>
      <c r="B10" s="628">
        <v>89.635691830170813</v>
      </c>
      <c r="C10" s="628">
        <v>10.40673282979734</v>
      </c>
      <c r="D10" s="627">
        <v>0.82428544189625508</v>
      </c>
      <c r="E10" s="626">
        <v>18.342615602636446</v>
      </c>
    </row>
    <row r="11" spans="1:5" ht="10.5" customHeight="1">
      <c r="A11" s="1" t="s">
        <v>22</v>
      </c>
      <c r="B11" s="4">
        <v>85.877328966765319</v>
      </c>
      <c r="C11" s="4">
        <v>37.670597025275541</v>
      </c>
      <c r="D11" s="629">
        <v>1.0545008677195971</v>
      </c>
      <c r="E11" s="36">
        <v>5.2500681499231003</v>
      </c>
    </row>
    <row r="12" spans="1:5" ht="10.5" customHeight="1">
      <c r="A12" s="1" t="s">
        <v>21</v>
      </c>
      <c r="B12" s="4">
        <v>74.765280705115913</v>
      </c>
      <c r="C12" s="4">
        <v>4.9817972791722545</v>
      </c>
      <c r="D12" s="629">
        <v>0.45904285738877293</v>
      </c>
      <c r="E12" s="36">
        <v>4.3991607166424078</v>
      </c>
    </row>
    <row r="13" spans="1:5" ht="10.5" customHeight="1">
      <c r="A13" s="1" t="s">
        <v>20</v>
      </c>
      <c r="B13" s="4">
        <v>145.48386652148145</v>
      </c>
      <c r="C13" s="4">
        <v>31.253876583368939</v>
      </c>
      <c r="D13" s="629">
        <v>0.48119721868007603</v>
      </c>
      <c r="E13" s="36">
        <v>90.980645560440095</v>
      </c>
    </row>
    <row r="14" spans="1:5" ht="10.5" customHeight="1">
      <c r="A14" s="607" t="s">
        <v>19</v>
      </c>
      <c r="B14" s="628">
        <v>100.30184724906256</v>
      </c>
      <c r="C14" s="628">
        <v>27.259421330872872</v>
      </c>
      <c r="D14" s="627">
        <v>0.73141675425298802</v>
      </c>
      <c r="E14" s="626">
        <v>30.01814514715003</v>
      </c>
    </row>
    <row r="15" spans="1:5" ht="10.5" customHeight="1">
      <c r="A15" s="1" t="s">
        <v>18</v>
      </c>
      <c r="B15" s="4">
        <v>373.2486560262945</v>
      </c>
      <c r="C15" s="4">
        <v>22.384790497099349</v>
      </c>
      <c r="D15" s="629">
        <v>0.65694389699119693</v>
      </c>
      <c r="E15" s="36">
        <v>82.092720050938425</v>
      </c>
    </row>
    <row r="16" spans="1:5" ht="10.5" customHeight="1">
      <c r="A16" s="1" t="s">
        <v>17</v>
      </c>
      <c r="B16" s="4">
        <v>152.0498328662278</v>
      </c>
      <c r="C16" s="4">
        <v>7.541969664522016</v>
      </c>
      <c r="D16" s="629">
        <v>0.92704037724363086</v>
      </c>
      <c r="E16" s="36">
        <v>34.733112800728037</v>
      </c>
    </row>
    <row r="17" spans="1:5" ht="10.5" customHeight="1">
      <c r="A17" s="1" t="s">
        <v>16</v>
      </c>
      <c r="B17" s="4">
        <v>138.08219642690588</v>
      </c>
      <c r="C17" s="4">
        <v>3.2220592350153043</v>
      </c>
      <c r="D17" s="629">
        <v>1.4</v>
      </c>
      <c r="E17" s="36">
        <v>23.613497643921104</v>
      </c>
    </row>
    <row r="18" spans="1:5" ht="10.5" customHeight="1">
      <c r="A18" s="607" t="s">
        <v>15</v>
      </c>
      <c r="B18" s="628">
        <v>240.25637420224098</v>
      </c>
      <c r="C18" s="628">
        <v>12.623533288141854</v>
      </c>
      <c r="D18" s="627">
        <v>0.91998724563136736</v>
      </c>
      <c r="E18" s="626">
        <v>51.571557757949265</v>
      </c>
    </row>
    <row r="19" spans="1:5" ht="10.5" customHeight="1">
      <c r="A19" s="606" t="s">
        <v>14</v>
      </c>
      <c r="B19" s="628">
        <v>140.11716592438006</v>
      </c>
      <c r="C19" s="628">
        <v>16.6060908862617</v>
      </c>
      <c r="D19" s="627">
        <v>0.82391053770134526</v>
      </c>
      <c r="E19" s="626">
        <v>32.544466239203139</v>
      </c>
    </row>
    <row r="20" spans="1:5" ht="10.5" customHeight="1">
      <c r="A20" s="1" t="s">
        <v>13</v>
      </c>
      <c r="B20" s="4">
        <v>24.93011580808945</v>
      </c>
      <c r="C20" s="4">
        <v>1.668663357864111</v>
      </c>
      <c r="D20" s="629">
        <v>1.4</v>
      </c>
      <c r="E20" s="36">
        <v>1.8004045948593486</v>
      </c>
    </row>
    <row r="21" spans="1:5" ht="10.5" customHeight="1">
      <c r="A21" s="1" t="s">
        <v>12</v>
      </c>
      <c r="B21" s="4">
        <v>246.05569884334423</v>
      </c>
      <c r="C21" s="4">
        <v>18.286419391873196</v>
      </c>
      <c r="D21" s="629">
        <v>0.72863784323198399</v>
      </c>
      <c r="E21" s="36">
        <v>10.264289617702733</v>
      </c>
    </row>
    <row r="22" spans="1:5" ht="10.5" customHeight="1">
      <c r="A22" s="1" t="s">
        <v>11</v>
      </c>
      <c r="B22" s="4">
        <v>193.55895143929067</v>
      </c>
      <c r="C22" s="4">
        <v>32.604978881413238</v>
      </c>
      <c r="D22" s="629">
        <v>0.81374949439829203</v>
      </c>
      <c r="E22" s="36">
        <v>69.88672128361803</v>
      </c>
    </row>
    <row r="23" spans="1:5" ht="10.5" customHeight="1">
      <c r="A23" s="607" t="s">
        <v>10</v>
      </c>
      <c r="B23" s="628">
        <v>110.39552401086297</v>
      </c>
      <c r="C23" s="628">
        <v>11.191607847369031</v>
      </c>
      <c r="D23" s="627">
        <v>1.0975931002858621</v>
      </c>
      <c r="E23" s="626">
        <v>15.537040108490981</v>
      </c>
    </row>
    <row r="24" spans="1:5" ht="10.5" customHeight="1">
      <c r="A24" s="1" t="s">
        <v>9</v>
      </c>
      <c r="B24" s="4">
        <v>197.84504382211469</v>
      </c>
      <c r="C24" s="4">
        <v>22.925458140289788</v>
      </c>
      <c r="D24" s="629">
        <v>2.0994591130337734</v>
      </c>
      <c r="E24" s="36">
        <v>17.753320920741736</v>
      </c>
    </row>
    <row r="25" spans="1:5" ht="10.5" customHeight="1">
      <c r="A25" s="1" t="s">
        <v>8</v>
      </c>
      <c r="B25" s="4">
        <v>200.10585199460107</v>
      </c>
      <c r="C25" s="4">
        <v>13.953217470137329</v>
      </c>
      <c r="D25" s="629">
        <v>1.7126500615168792</v>
      </c>
      <c r="E25" s="36">
        <v>35.814535109955912</v>
      </c>
    </row>
    <row r="26" spans="1:5" ht="10.5" customHeight="1">
      <c r="A26" s="1" t="s">
        <v>7</v>
      </c>
      <c r="B26" s="4">
        <v>48.538365474080443</v>
      </c>
      <c r="C26" s="4">
        <v>25.578161980874754</v>
      </c>
      <c r="D26" s="629">
        <v>3.2560562646522531</v>
      </c>
      <c r="E26" s="36">
        <v>12.865822321409714</v>
      </c>
    </row>
    <row r="27" spans="1:5" ht="10.5" customHeight="1">
      <c r="A27" s="607" t="s">
        <v>6</v>
      </c>
      <c r="B27" s="626">
        <v>142.25819999747071</v>
      </c>
      <c r="C27" s="626">
        <v>21.565366022168398</v>
      </c>
      <c r="D27" s="627">
        <v>2.4333408808892898</v>
      </c>
      <c r="E27" s="626">
        <v>20.666821595999771</v>
      </c>
    </row>
    <row r="28" spans="1:5" ht="10.5" customHeight="1">
      <c r="A28" s="1" t="s">
        <v>5</v>
      </c>
      <c r="B28" s="4">
        <v>93.216360376259246</v>
      </c>
      <c r="C28" s="4">
        <v>14.310521344170866</v>
      </c>
      <c r="D28" s="629">
        <v>1.0337481169338278</v>
      </c>
      <c r="E28" s="36">
        <v>21.76509671653405</v>
      </c>
    </row>
    <row r="29" spans="1:5" ht="10.5" customHeight="1">
      <c r="A29" s="1" t="s">
        <v>4</v>
      </c>
      <c r="B29" s="4">
        <v>71.716731031288205</v>
      </c>
      <c r="C29" s="4">
        <v>24.07613876904681</v>
      </c>
      <c r="D29" s="629">
        <v>0.80216155801165545</v>
      </c>
      <c r="E29" s="36">
        <v>5.7755632176839189</v>
      </c>
    </row>
    <row r="30" spans="1:5" ht="10.5" customHeight="1">
      <c r="A30" s="1" t="s">
        <v>3</v>
      </c>
      <c r="B30" s="4">
        <v>550.32017856384459</v>
      </c>
      <c r="C30" s="4">
        <v>18.781292322792844</v>
      </c>
      <c r="D30" s="629">
        <v>0.87267752796400799</v>
      </c>
      <c r="E30" s="36">
        <v>69.554757566644852</v>
      </c>
    </row>
    <row r="31" spans="1:5" ht="10.5" customHeight="1">
      <c r="A31" s="607" t="s">
        <v>2</v>
      </c>
      <c r="B31" s="628">
        <v>233.34869829132111</v>
      </c>
      <c r="C31" s="628">
        <v>18.475670431458582</v>
      </c>
      <c r="D31" s="627">
        <v>0.91728185327024137</v>
      </c>
      <c r="E31" s="626">
        <v>32.503356161370931</v>
      </c>
    </row>
    <row r="32" spans="1:5" ht="10.5" customHeight="1">
      <c r="A32" s="606" t="s">
        <v>1</v>
      </c>
      <c r="B32" s="628">
        <v>162.44180082119405</v>
      </c>
      <c r="C32" s="628">
        <v>17.422110232737474</v>
      </c>
      <c r="D32" s="627">
        <v>1.5338497785873095</v>
      </c>
      <c r="E32" s="626">
        <v>22.985623845464634</v>
      </c>
    </row>
    <row r="33" spans="1:5" ht="10.5" customHeight="1">
      <c r="A33" s="98" t="s">
        <v>0</v>
      </c>
      <c r="B33" s="628">
        <v>145.08260662597604</v>
      </c>
      <c r="C33" s="628">
        <v>20.089771931442357</v>
      </c>
      <c r="D33" s="627">
        <v>1.6</v>
      </c>
      <c r="E33" s="626">
        <v>24.03919910645228</v>
      </c>
    </row>
  </sheetData>
  <mergeCells count="3"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C36A-D7B3-4C4D-AEE0-17B4D9473022}">
  <dimension ref="A1:F33"/>
  <sheetViews>
    <sheetView workbookViewId="0"/>
  </sheetViews>
  <sheetFormatPr defaultRowHeight="12.75"/>
  <cols>
    <col min="1" max="1" width="21.7109375" style="557" customWidth="1"/>
    <col min="2" max="2" width="15.140625" style="557" customWidth="1"/>
    <col min="3" max="3" width="15.5703125" style="557" customWidth="1"/>
    <col min="4" max="4" width="15.42578125" style="557" customWidth="1"/>
    <col min="5" max="5" width="16.28515625" style="557" customWidth="1"/>
    <col min="6" max="6" width="15" style="557" customWidth="1"/>
    <col min="7" max="16384" width="9.140625" style="557"/>
  </cols>
  <sheetData>
    <row r="1" spans="1:6" ht="12.75" customHeight="1">
      <c r="A1" s="625" t="s">
        <v>646</v>
      </c>
      <c r="B1" s="625"/>
      <c r="C1" s="625"/>
      <c r="D1" s="625"/>
      <c r="E1" s="625"/>
      <c r="F1" s="634"/>
    </row>
    <row r="2" spans="1:6" ht="11.45" customHeight="1">
      <c r="A2" s="1038" t="s">
        <v>37</v>
      </c>
      <c r="B2" s="1038" t="s">
        <v>645</v>
      </c>
      <c r="C2" s="1038" t="s">
        <v>644</v>
      </c>
      <c r="D2" s="1062" t="s">
        <v>183</v>
      </c>
      <c r="E2" s="1063"/>
      <c r="F2" s="1063"/>
    </row>
    <row r="3" spans="1:6">
      <c r="A3" s="1038"/>
      <c r="B3" s="1038"/>
      <c r="C3" s="1038"/>
      <c r="D3" s="19" t="s">
        <v>643</v>
      </c>
      <c r="E3" s="19" t="s">
        <v>642</v>
      </c>
      <c r="F3" s="19" t="s">
        <v>641</v>
      </c>
    </row>
    <row r="4" spans="1:6" ht="10.5" customHeight="1">
      <c r="A4" s="1" t="s">
        <v>44</v>
      </c>
      <c r="B4" s="631">
        <v>436</v>
      </c>
      <c r="C4" s="633">
        <v>121827</v>
      </c>
      <c r="D4" s="632">
        <v>20510</v>
      </c>
      <c r="E4" s="632">
        <v>40470</v>
      </c>
      <c r="F4" s="633">
        <v>52065</v>
      </c>
    </row>
    <row r="5" spans="1:6" ht="10.5" customHeight="1">
      <c r="A5" s="1" t="s">
        <v>28</v>
      </c>
      <c r="B5" s="631">
        <v>201</v>
      </c>
      <c r="C5" s="633">
        <v>63329</v>
      </c>
      <c r="D5" s="632">
        <v>11460</v>
      </c>
      <c r="E5" s="632">
        <v>19141</v>
      </c>
      <c r="F5" s="633">
        <v>28033</v>
      </c>
    </row>
    <row r="6" spans="1:6" ht="10.5" customHeight="1">
      <c r="A6" s="606" t="s">
        <v>27</v>
      </c>
      <c r="B6" s="286">
        <v>637</v>
      </c>
      <c r="C6" s="286">
        <v>185156</v>
      </c>
      <c r="D6" s="286">
        <v>31970</v>
      </c>
      <c r="E6" s="286">
        <v>59611</v>
      </c>
      <c r="F6" s="286">
        <v>80098</v>
      </c>
    </row>
    <row r="7" spans="1:6" ht="10.5" customHeight="1">
      <c r="A7" s="1" t="s">
        <v>26</v>
      </c>
      <c r="B7" s="631">
        <v>24</v>
      </c>
      <c r="C7" s="631">
        <v>31620</v>
      </c>
      <c r="D7" s="632">
        <v>4412</v>
      </c>
      <c r="E7" s="632">
        <v>12052</v>
      </c>
      <c r="F7" s="631">
        <v>13448</v>
      </c>
    </row>
    <row r="8" spans="1:6" ht="10.5" customHeight="1">
      <c r="A8" s="1" t="s">
        <v>25</v>
      </c>
      <c r="B8" s="631">
        <v>46</v>
      </c>
      <c r="C8" s="631">
        <v>33054</v>
      </c>
      <c r="D8" s="632">
        <v>4372</v>
      </c>
      <c r="E8" s="632">
        <v>8000</v>
      </c>
      <c r="F8" s="631">
        <v>19004</v>
      </c>
    </row>
    <row r="9" spans="1:6" ht="10.5" customHeight="1">
      <c r="A9" s="1" t="s">
        <v>24</v>
      </c>
      <c r="B9" s="631">
        <v>21</v>
      </c>
      <c r="C9" s="631">
        <v>31675</v>
      </c>
      <c r="D9" s="632">
        <v>3714</v>
      </c>
      <c r="E9" s="632">
        <v>8246</v>
      </c>
      <c r="F9" s="631">
        <v>17873</v>
      </c>
    </row>
    <row r="10" spans="1:6" ht="10.5" customHeight="1">
      <c r="A10" s="607" t="s">
        <v>23</v>
      </c>
      <c r="B10" s="286">
        <v>91</v>
      </c>
      <c r="C10" s="286">
        <v>96349</v>
      </c>
      <c r="D10" s="286">
        <v>12498</v>
      </c>
      <c r="E10" s="286">
        <v>28298</v>
      </c>
      <c r="F10" s="286">
        <v>50325</v>
      </c>
    </row>
    <row r="11" spans="1:6" ht="10.5" customHeight="1">
      <c r="A11" s="1" t="s">
        <v>22</v>
      </c>
      <c r="B11" s="631">
        <v>47</v>
      </c>
      <c r="C11" s="631">
        <v>31730</v>
      </c>
      <c r="D11" s="632">
        <v>3619</v>
      </c>
      <c r="E11" s="632">
        <v>11072</v>
      </c>
      <c r="F11" s="631">
        <v>15230</v>
      </c>
    </row>
    <row r="12" spans="1:6" ht="10.5" customHeight="1">
      <c r="A12" s="1" t="s">
        <v>21</v>
      </c>
      <c r="B12" s="631">
        <v>12</v>
      </c>
      <c r="C12" s="631">
        <v>18298</v>
      </c>
      <c r="D12" s="632">
        <v>2987</v>
      </c>
      <c r="E12" s="632">
        <v>5671</v>
      </c>
      <c r="F12" s="631">
        <v>8473</v>
      </c>
    </row>
    <row r="13" spans="1:6" ht="10.5" customHeight="1">
      <c r="A13" s="1" t="s">
        <v>20</v>
      </c>
      <c r="B13" s="631">
        <v>14</v>
      </c>
      <c r="C13" s="631">
        <v>27167</v>
      </c>
      <c r="D13" s="632">
        <v>3622</v>
      </c>
      <c r="E13" s="632">
        <v>7168</v>
      </c>
      <c r="F13" s="631">
        <v>14830</v>
      </c>
    </row>
    <row r="14" spans="1:6" ht="10.5" customHeight="1">
      <c r="A14" s="607" t="s">
        <v>19</v>
      </c>
      <c r="B14" s="286">
        <v>73</v>
      </c>
      <c r="C14" s="286">
        <v>77195</v>
      </c>
      <c r="D14" s="286">
        <v>10228</v>
      </c>
      <c r="E14" s="286">
        <v>23911</v>
      </c>
      <c r="F14" s="286">
        <v>38533</v>
      </c>
    </row>
    <row r="15" spans="1:6" ht="10.5" customHeight="1">
      <c r="A15" s="1" t="s">
        <v>18</v>
      </c>
      <c r="B15" s="631">
        <v>26</v>
      </c>
      <c r="C15" s="631">
        <v>33630</v>
      </c>
      <c r="D15" s="632">
        <v>6100</v>
      </c>
      <c r="E15" s="632">
        <v>9215</v>
      </c>
      <c r="F15" s="631">
        <v>11398</v>
      </c>
    </row>
    <row r="16" spans="1:6" ht="10.5" customHeight="1">
      <c r="A16" s="1" t="s">
        <v>17</v>
      </c>
      <c r="B16" s="631">
        <v>30</v>
      </c>
      <c r="C16" s="631">
        <v>25079</v>
      </c>
      <c r="D16" s="632">
        <v>4530</v>
      </c>
      <c r="E16" s="632">
        <v>10139</v>
      </c>
      <c r="F16" s="631">
        <v>8956</v>
      </c>
    </row>
    <row r="17" spans="1:6" ht="10.5" customHeight="1">
      <c r="A17" s="1" t="s">
        <v>16</v>
      </c>
      <c r="B17" s="631">
        <v>32</v>
      </c>
      <c r="C17" s="631">
        <v>18715</v>
      </c>
      <c r="D17" s="632">
        <v>2967</v>
      </c>
      <c r="E17" s="632">
        <v>4836</v>
      </c>
      <c r="F17" s="631">
        <v>9461</v>
      </c>
    </row>
    <row r="18" spans="1:6" ht="10.5" customHeight="1">
      <c r="A18" s="607" t="s">
        <v>15</v>
      </c>
      <c r="B18" s="286">
        <v>88</v>
      </c>
      <c r="C18" s="286">
        <v>77424</v>
      </c>
      <c r="D18" s="286">
        <v>13597</v>
      </c>
      <c r="E18" s="286">
        <v>24190</v>
      </c>
      <c r="F18" s="286">
        <v>29815</v>
      </c>
    </row>
    <row r="19" spans="1:6" ht="10.5" customHeight="1">
      <c r="A19" s="606" t="s">
        <v>14</v>
      </c>
      <c r="B19" s="158">
        <v>252</v>
      </c>
      <c r="C19" s="158">
        <v>250968</v>
      </c>
      <c r="D19" s="158">
        <v>36323</v>
      </c>
      <c r="E19" s="158">
        <v>76399</v>
      </c>
      <c r="F19" s="158">
        <v>118673</v>
      </c>
    </row>
    <row r="20" spans="1:6" ht="10.5" customHeight="1">
      <c r="A20" s="1" t="s">
        <v>13</v>
      </c>
      <c r="B20" s="631">
        <v>95</v>
      </c>
      <c r="C20" s="631">
        <v>40512</v>
      </c>
      <c r="D20" s="632">
        <v>10500</v>
      </c>
      <c r="E20" s="632">
        <v>15210</v>
      </c>
      <c r="F20" s="631">
        <v>10842</v>
      </c>
    </row>
    <row r="21" spans="1:6" ht="10.5" customHeight="1">
      <c r="A21" s="1" t="s">
        <v>12</v>
      </c>
      <c r="B21" s="631">
        <v>23</v>
      </c>
      <c r="C21" s="631">
        <v>30296</v>
      </c>
      <c r="D21" s="632">
        <v>5897</v>
      </c>
      <c r="E21" s="632">
        <v>7621</v>
      </c>
      <c r="F21" s="631">
        <v>14962</v>
      </c>
    </row>
    <row r="22" spans="1:6" ht="10.5" customHeight="1">
      <c r="A22" s="1" t="s">
        <v>11</v>
      </c>
      <c r="B22" s="631">
        <v>17</v>
      </c>
      <c r="C22" s="631">
        <v>17540</v>
      </c>
      <c r="D22" s="632">
        <v>2335</v>
      </c>
      <c r="E22" s="632">
        <v>6507</v>
      </c>
      <c r="F22" s="631">
        <v>7643</v>
      </c>
    </row>
    <row r="23" spans="1:6" ht="10.5" customHeight="1">
      <c r="A23" s="607" t="s">
        <v>10</v>
      </c>
      <c r="B23" s="286">
        <v>135</v>
      </c>
      <c r="C23" s="286">
        <v>88348</v>
      </c>
      <c r="D23" s="286">
        <v>18732</v>
      </c>
      <c r="E23" s="286">
        <v>29338</v>
      </c>
      <c r="F23" s="286">
        <v>33447</v>
      </c>
    </row>
    <row r="24" spans="1:6" ht="10.5" customHeight="1">
      <c r="A24" s="1" t="s">
        <v>9</v>
      </c>
      <c r="B24" s="631">
        <v>114</v>
      </c>
      <c r="C24" s="631">
        <v>24164</v>
      </c>
      <c r="D24" s="632">
        <v>5464</v>
      </c>
      <c r="E24" s="632">
        <v>10326</v>
      </c>
      <c r="F24" s="631">
        <v>6128</v>
      </c>
    </row>
    <row r="25" spans="1:6" ht="10.5" customHeight="1">
      <c r="A25" s="1" t="s">
        <v>8</v>
      </c>
      <c r="B25" s="631">
        <v>68</v>
      </c>
      <c r="C25" s="631">
        <v>29676</v>
      </c>
      <c r="D25" s="632">
        <v>6956</v>
      </c>
      <c r="E25" s="632">
        <v>11792</v>
      </c>
      <c r="F25" s="631">
        <v>8145</v>
      </c>
    </row>
    <row r="26" spans="1:6" ht="10.5" customHeight="1">
      <c r="A26" s="1" t="s">
        <v>7</v>
      </c>
      <c r="B26" s="631">
        <v>185</v>
      </c>
      <c r="C26" s="631">
        <v>48316</v>
      </c>
      <c r="D26" s="632">
        <v>9670</v>
      </c>
      <c r="E26" s="632">
        <v>16767</v>
      </c>
      <c r="F26" s="631">
        <v>19177</v>
      </c>
    </row>
    <row r="27" spans="1:6" ht="10.5" customHeight="1">
      <c r="A27" s="607" t="s">
        <v>6</v>
      </c>
      <c r="B27" s="286">
        <v>367</v>
      </c>
      <c r="C27" s="286">
        <v>102156</v>
      </c>
      <c r="D27" s="286">
        <v>22090</v>
      </c>
      <c r="E27" s="286">
        <v>38885</v>
      </c>
      <c r="F27" s="286">
        <v>33450</v>
      </c>
    </row>
    <row r="28" spans="1:6" ht="10.5" customHeight="1">
      <c r="A28" s="1" t="s">
        <v>5</v>
      </c>
      <c r="B28" s="631">
        <v>55</v>
      </c>
      <c r="C28" s="631">
        <v>35850</v>
      </c>
      <c r="D28" s="632">
        <v>6514</v>
      </c>
      <c r="E28" s="632">
        <v>11504</v>
      </c>
      <c r="F28" s="631">
        <v>15542</v>
      </c>
    </row>
    <row r="29" spans="1:6" ht="10.5" customHeight="1">
      <c r="A29" s="1" t="s">
        <v>4</v>
      </c>
      <c r="B29" s="631">
        <v>30</v>
      </c>
      <c r="C29" s="631">
        <v>24016</v>
      </c>
      <c r="D29" s="632">
        <v>4761</v>
      </c>
      <c r="E29" s="632">
        <v>9636</v>
      </c>
      <c r="F29" s="631">
        <v>7656</v>
      </c>
    </row>
    <row r="30" spans="1:6" ht="10.5" customHeight="1">
      <c r="A30" s="1" t="s">
        <v>3</v>
      </c>
      <c r="B30" s="631">
        <v>37</v>
      </c>
      <c r="C30" s="631">
        <v>24065</v>
      </c>
      <c r="D30" s="632">
        <v>5273</v>
      </c>
      <c r="E30" s="632">
        <v>8444</v>
      </c>
      <c r="F30" s="631">
        <v>8125</v>
      </c>
    </row>
    <row r="31" spans="1:6" ht="10.5" customHeight="1">
      <c r="A31" s="607" t="s">
        <v>2</v>
      </c>
      <c r="B31" s="286">
        <v>122</v>
      </c>
      <c r="C31" s="286">
        <v>83931</v>
      </c>
      <c r="D31" s="286">
        <v>16548</v>
      </c>
      <c r="E31" s="286">
        <v>29584</v>
      </c>
      <c r="F31" s="286">
        <v>31323</v>
      </c>
    </row>
    <row r="32" spans="1:6" ht="10.5" customHeight="1">
      <c r="A32" s="606" t="s">
        <v>1</v>
      </c>
      <c r="B32" s="158">
        <v>624</v>
      </c>
      <c r="C32" s="158">
        <v>274435</v>
      </c>
      <c r="D32" s="158">
        <v>57370</v>
      </c>
      <c r="E32" s="158">
        <v>97807</v>
      </c>
      <c r="F32" s="158">
        <v>98220</v>
      </c>
    </row>
    <row r="33" spans="1:6" s="630" customFormat="1" ht="10.5" customHeight="1">
      <c r="A33" s="98" t="s">
        <v>0</v>
      </c>
      <c r="B33" s="286">
        <v>1513</v>
      </c>
      <c r="C33" s="286">
        <v>710559</v>
      </c>
      <c r="D33" s="286">
        <v>125663</v>
      </c>
      <c r="E33" s="286">
        <v>233817</v>
      </c>
      <c r="F33" s="286">
        <v>296991</v>
      </c>
    </row>
  </sheetData>
  <mergeCells count="4">
    <mergeCell ref="A2:A3"/>
    <mergeCell ref="B2:B3"/>
    <mergeCell ref="C2:C3"/>
    <mergeCell ref="D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CE4EA-B5C9-427E-9C32-570DE2BC6A51}">
  <dimension ref="A1:G34"/>
  <sheetViews>
    <sheetView workbookViewId="0"/>
  </sheetViews>
  <sheetFormatPr defaultRowHeight="12.75"/>
  <cols>
    <col min="1" max="1" width="21.85546875" style="557" customWidth="1"/>
    <col min="2" max="2" width="16" style="557" customWidth="1"/>
    <col min="3" max="3" width="16.85546875" style="557" customWidth="1"/>
    <col min="4" max="4" width="17.85546875" style="557" customWidth="1"/>
    <col min="5" max="5" width="21.140625" style="557" customWidth="1"/>
    <col min="6" max="6" width="15.28515625" style="557" customWidth="1"/>
    <col min="7" max="7" width="16" style="557" customWidth="1"/>
    <col min="8" max="16384" width="9.140625" style="557"/>
  </cols>
  <sheetData>
    <row r="1" spans="1:7" ht="12.75" customHeight="1">
      <c r="A1" s="630" t="s">
        <v>654</v>
      </c>
    </row>
    <row r="2" spans="1:7" s="640" customFormat="1" ht="11.45" customHeight="1">
      <c r="A2" s="1038" t="s">
        <v>37</v>
      </c>
      <c r="B2" s="1038" t="s">
        <v>653</v>
      </c>
      <c r="C2" s="974" t="s">
        <v>652</v>
      </c>
      <c r="D2" s="985"/>
      <c r="E2" s="985"/>
      <c r="F2" s="985"/>
      <c r="G2" s="975" t="s">
        <v>651</v>
      </c>
    </row>
    <row r="3" spans="1:7" s="640" customFormat="1" ht="11.45" customHeight="1">
      <c r="A3" s="1038"/>
      <c r="B3" s="1038"/>
      <c r="C3" s="1038" t="s">
        <v>650</v>
      </c>
      <c r="D3" s="1038" t="s">
        <v>618</v>
      </c>
      <c r="E3" s="1038"/>
      <c r="F3" s="974" t="s">
        <v>649</v>
      </c>
      <c r="G3" s="972"/>
    </row>
    <row r="4" spans="1:7" s="640" customFormat="1" ht="23.1" customHeight="1">
      <c r="A4" s="1038"/>
      <c r="B4" s="1038"/>
      <c r="C4" s="1038"/>
      <c r="D4" s="243" t="s">
        <v>648</v>
      </c>
      <c r="E4" s="243" t="s">
        <v>647</v>
      </c>
      <c r="F4" s="974"/>
      <c r="G4" s="973"/>
    </row>
    <row r="5" spans="1:7" ht="10.5" customHeight="1">
      <c r="A5" s="1" t="s">
        <v>44</v>
      </c>
      <c r="B5" s="638">
        <v>28311</v>
      </c>
      <c r="C5" s="637">
        <v>17141</v>
      </c>
      <c r="D5" s="637">
        <v>1041</v>
      </c>
      <c r="E5" s="639">
        <v>218</v>
      </c>
      <c r="F5" s="637">
        <v>217551</v>
      </c>
      <c r="G5" s="637">
        <v>17155</v>
      </c>
    </row>
    <row r="6" spans="1:7" ht="10.5" customHeight="1">
      <c r="A6" s="1" t="s">
        <v>28</v>
      </c>
      <c r="B6" s="638">
        <v>21428</v>
      </c>
      <c r="C6" s="637">
        <v>13941</v>
      </c>
      <c r="D6" s="637">
        <v>925</v>
      </c>
      <c r="E6" s="637">
        <v>176</v>
      </c>
      <c r="F6" s="637">
        <v>174393</v>
      </c>
      <c r="G6" s="637">
        <v>14046</v>
      </c>
    </row>
    <row r="7" spans="1:7" ht="10.5" customHeight="1">
      <c r="A7" s="606" t="s">
        <v>27</v>
      </c>
      <c r="B7" s="636">
        <v>49739</v>
      </c>
      <c r="C7" s="635">
        <v>31082</v>
      </c>
      <c r="D7" s="635">
        <v>1966</v>
      </c>
      <c r="E7" s="635">
        <v>394</v>
      </c>
      <c r="F7" s="635">
        <v>391944</v>
      </c>
      <c r="G7" s="635">
        <v>31201</v>
      </c>
    </row>
    <row r="8" spans="1:7" ht="10.5" customHeight="1">
      <c r="A8" s="1" t="s">
        <v>26</v>
      </c>
      <c r="B8" s="638">
        <v>6746</v>
      </c>
      <c r="C8" s="637">
        <v>4132</v>
      </c>
      <c r="D8" s="637">
        <v>278</v>
      </c>
      <c r="E8" s="637">
        <v>79</v>
      </c>
      <c r="F8" s="637">
        <v>61430</v>
      </c>
      <c r="G8" s="637">
        <v>4294</v>
      </c>
    </row>
    <row r="9" spans="1:7" ht="10.5" customHeight="1">
      <c r="A9" s="1" t="s">
        <v>25</v>
      </c>
      <c r="B9" s="638">
        <v>5033</v>
      </c>
      <c r="C9" s="637">
        <v>2994</v>
      </c>
      <c r="D9" s="637">
        <v>245</v>
      </c>
      <c r="E9" s="637">
        <v>56</v>
      </c>
      <c r="F9" s="637">
        <v>43238</v>
      </c>
      <c r="G9" s="637">
        <v>2950</v>
      </c>
    </row>
    <row r="10" spans="1:7" ht="10.5" customHeight="1">
      <c r="A10" s="1" t="s">
        <v>24</v>
      </c>
      <c r="B10" s="638">
        <v>5360</v>
      </c>
      <c r="C10" s="637">
        <v>3299</v>
      </c>
      <c r="D10" s="637">
        <v>214</v>
      </c>
      <c r="E10" s="637">
        <v>62</v>
      </c>
      <c r="F10" s="637">
        <v>51140</v>
      </c>
      <c r="G10" s="637">
        <v>3265</v>
      </c>
    </row>
    <row r="11" spans="1:7" ht="10.5" customHeight="1">
      <c r="A11" s="607" t="s">
        <v>23</v>
      </c>
      <c r="B11" s="636">
        <v>17139</v>
      </c>
      <c r="C11" s="635">
        <v>10425</v>
      </c>
      <c r="D11" s="635">
        <v>737</v>
      </c>
      <c r="E11" s="635">
        <v>197</v>
      </c>
      <c r="F11" s="635">
        <v>155808</v>
      </c>
      <c r="G11" s="635">
        <v>10509</v>
      </c>
    </row>
    <row r="12" spans="1:7" ht="10.5" customHeight="1">
      <c r="A12" s="1" t="s">
        <v>22</v>
      </c>
      <c r="B12" s="638">
        <v>7313</v>
      </c>
      <c r="C12" s="637">
        <v>4267</v>
      </c>
      <c r="D12" s="637">
        <v>330</v>
      </c>
      <c r="E12" s="637">
        <v>97</v>
      </c>
      <c r="F12" s="637">
        <v>58898</v>
      </c>
      <c r="G12" s="637">
        <v>4227</v>
      </c>
    </row>
    <row r="13" spans="1:7" ht="10.5" customHeight="1">
      <c r="A13" s="1" t="s">
        <v>21</v>
      </c>
      <c r="B13" s="638">
        <v>3596</v>
      </c>
      <c r="C13" s="637">
        <v>2226</v>
      </c>
      <c r="D13" s="637">
        <v>177</v>
      </c>
      <c r="E13" s="637">
        <v>41</v>
      </c>
      <c r="F13" s="637">
        <v>38734</v>
      </c>
      <c r="G13" s="637">
        <v>2223</v>
      </c>
    </row>
    <row r="14" spans="1:7" ht="10.5" customHeight="1">
      <c r="A14" s="1" t="s">
        <v>20</v>
      </c>
      <c r="B14" s="638">
        <v>3952</v>
      </c>
      <c r="C14" s="637">
        <v>2470</v>
      </c>
      <c r="D14" s="637">
        <v>187</v>
      </c>
      <c r="E14" s="637">
        <v>67</v>
      </c>
      <c r="F14" s="637">
        <v>46279</v>
      </c>
      <c r="G14" s="637">
        <v>2484</v>
      </c>
    </row>
    <row r="15" spans="1:7" ht="10.5" customHeight="1">
      <c r="A15" s="607" t="s">
        <v>19</v>
      </c>
      <c r="B15" s="636">
        <v>14861</v>
      </c>
      <c r="C15" s="635">
        <v>8963</v>
      </c>
      <c r="D15" s="635">
        <v>694</v>
      </c>
      <c r="E15" s="635">
        <v>205</v>
      </c>
      <c r="F15" s="635">
        <v>143911</v>
      </c>
      <c r="G15" s="635">
        <v>8934</v>
      </c>
    </row>
    <row r="16" spans="1:7" ht="10.5" customHeight="1">
      <c r="A16" s="1" t="s">
        <v>18</v>
      </c>
      <c r="B16" s="638">
        <v>5811</v>
      </c>
      <c r="C16" s="637">
        <v>3656</v>
      </c>
      <c r="D16" s="637">
        <v>331</v>
      </c>
      <c r="E16" s="637">
        <v>72</v>
      </c>
      <c r="F16" s="637">
        <v>58914</v>
      </c>
      <c r="G16" s="637">
        <v>4089</v>
      </c>
    </row>
    <row r="17" spans="1:7" ht="10.5" customHeight="1">
      <c r="A17" s="1" t="s">
        <v>17</v>
      </c>
      <c r="B17" s="638">
        <v>4233</v>
      </c>
      <c r="C17" s="637">
        <v>2754</v>
      </c>
      <c r="D17" s="637">
        <v>266</v>
      </c>
      <c r="E17" s="637">
        <v>89</v>
      </c>
      <c r="F17" s="637">
        <v>48463</v>
      </c>
      <c r="G17" s="637">
        <v>2691</v>
      </c>
    </row>
    <row r="18" spans="1:7" ht="10.5" customHeight="1">
      <c r="A18" s="1" t="s">
        <v>16</v>
      </c>
      <c r="B18" s="638">
        <v>3305</v>
      </c>
      <c r="C18" s="637">
        <v>2062</v>
      </c>
      <c r="D18" s="637">
        <v>166</v>
      </c>
      <c r="E18" s="637">
        <v>35</v>
      </c>
      <c r="F18" s="637">
        <v>40498</v>
      </c>
      <c r="G18" s="637">
        <v>2204</v>
      </c>
    </row>
    <row r="19" spans="1:7" ht="10.5" customHeight="1">
      <c r="A19" s="607" t="s">
        <v>15</v>
      </c>
      <c r="B19" s="636">
        <v>13349</v>
      </c>
      <c r="C19" s="635">
        <v>8472</v>
      </c>
      <c r="D19" s="635">
        <v>763</v>
      </c>
      <c r="E19" s="635">
        <v>196</v>
      </c>
      <c r="F19" s="635">
        <v>147875</v>
      </c>
      <c r="G19" s="635">
        <v>8984</v>
      </c>
    </row>
    <row r="20" spans="1:7" ht="10.5" customHeight="1">
      <c r="A20" s="606" t="s">
        <v>14</v>
      </c>
      <c r="B20" s="158">
        <v>45349</v>
      </c>
      <c r="C20" s="158">
        <v>27860</v>
      </c>
      <c r="D20" s="158">
        <v>2194</v>
      </c>
      <c r="E20" s="158">
        <v>598</v>
      </c>
      <c r="F20" s="158">
        <v>447594</v>
      </c>
      <c r="G20" s="158">
        <v>28427</v>
      </c>
    </row>
    <row r="21" spans="1:7" ht="10.5" customHeight="1">
      <c r="A21" s="1" t="s">
        <v>13</v>
      </c>
      <c r="B21" s="638">
        <v>11519</v>
      </c>
      <c r="C21" s="637">
        <v>7275</v>
      </c>
      <c r="D21" s="637">
        <v>687</v>
      </c>
      <c r="E21" s="637">
        <v>141</v>
      </c>
      <c r="F21" s="637">
        <v>122234</v>
      </c>
      <c r="G21" s="637">
        <v>7409</v>
      </c>
    </row>
    <row r="22" spans="1:7" ht="10.5" customHeight="1">
      <c r="A22" s="1" t="s">
        <v>12</v>
      </c>
      <c r="B22" s="638">
        <v>4708</v>
      </c>
      <c r="C22" s="637">
        <v>2977</v>
      </c>
      <c r="D22" s="637">
        <v>282</v>
      </c>
      <c r="E22" s="637">
        <v>64</v>
      </c>
      <c r="F22" s="637">
        <v>44135</v>
      </c>
      <c r="G22" s="637">
        <v>2961</v>
      </c>
    </row>
    <row r="23" spans="1:7" ht="10.5" customHeight="1">
      <c r="A23" s="1" t="s">
        <v>11</v>
      </c>
      <c r="B23" s="638">
        <v>2761</v>
      </c>
      <c r="C23" s="637">
        <v>1797</v>
      </c>
      <c r="D23" s="637">
        <v>125</v>
      </c>
      <c r="E23" s="637">
        <v>43</v>
      </c>
      <c r="F23" s="637">
        <v>32488</v>
      </c>
      <c r="G23" s="637">
        <v>1783</v>
      </c>
    </row>
    <row r="24" spans="1:7" ht="10.5" customHeight="1">
      <c r="A24" s="607" t="s">
        <v>10</v>
      </c>
      <c r="B24" s="636">
        <v>18988</v>
      </c>
      <c r="C24" s="635">
        <v>12049</v>
      </c>
      <c r="D24" s="635">
        <v>1094</v>
      </c>
      <c r="E24" s="635">
        <v>248</v>
      </c>
      <c r="F24" s="635">
        <v>198857</v>
      </c>
      <c r="G24" s="635">
        <v>12153</v>
      </c>
    </row>
    <row r="25" spans="1:7" ht="10.5" customHeight="1">
      <c r="A25" s="1" t="s">
        <v>9</v>
      </c>
      <c r="B25" s="638">
        <v>8611</v>
      </c>
      <c r="C25" s="637">
        <v>5501</v>
      </c>
      <c r="D25" s="637">
        <v>439</v>
      </c>
      <c r="E25" s="637">
        <v>84</v>
      </c>
      <c r="F25" s="637">
        <v>82289</v>
      </c>
      <c r="G25" s="637">
        <v>5627</v>
      </c>
    </row>
    <row r="26" spans="1:7" ht="10.5" customHeight="1">
      <c r="A26" s="1" t="s">
        <v>8</v>
      </c>
      <c r="B26" s="638">
        <v>5923</v>
      </c>
      <c r="C26" s="637">
        <v>3737</v>
      </c>
      <c r="D26" s="637">
        <v>308</v>
      </c>
      <c r="E26" s="637">
        <v>53</v>
      </c>
      <c r="F26" s="637">
        <v>62257</v>
      </c>
      <c r="G26" s="637">
        <v>3684</v>
      </c>
    </row>
    <row r="27" spans="1:7" ht="10.5" customHeight="1">
      <c r="A27" s="1" t="s">
        <v>7</v>
      </c>
      <c r="B27" s="638">
        <v>7982</v>
      </c>
      <c r="C27" s="637">
        <v>6188</v>
      </c>
      <c r="D27" s="637">
        <v>600</v>
      </c>
      <c r="E27" s="637">
        <v>120</v>
      </c>
      <c r="F27" s="637">
        <v>113919</v>
      </c>
      <c r="G27" s="637">
        <v>6594</v>
      </c>
    </row>
    <row r="28" spans="1:7" ht="10.5" customHeight="1">
      <c r="A28" s="607" t="s">
        <v>6</v>
      </c>
      <c r="B28" s="636">
        <v>22516</v>
      </c>
      <c r="C28" s="635">
        <v>15426</v>
      </c>
      <c r="D28" s="635">
        <v>1347</v>
      </c>
      <c r="E28" s="635">
        <v>257</v>
      </c>
      <c r="F28" s="635">
        <v>258465</v>
      </c>
      <c r="G28" s="635">
        <v>15905</v>
      </c>
    </row>
    <row r="29" spans="1:7" ht="10.5" customHeight="1">
      <c r="A29" s="1" t="s">
        <v>5</v>
      </c>
      <c r="B29" s="638">
        <v>8057</v>
      </c>
      <c r="C29" s="637">
        <v>5007</v>
      </c>
      <c r="D29" s="637">
        <v>463</v>
      </c>
      <c r="E29" s="637">
        <v>163</v>
      </c>
      <c r="F29" s="637">
        <v>71045</v>
      </c>
      <c r="G29" s="637">
        <v>4932</v>
      </c>
    </row>
    <row r="30" spans="1:7" ht="10.5" customHeight="1">
      <c r="A30" s="1" t="s">
        <v>4</v>
      </c>
      <c r="B30" s="638">
        <v>5011</v>
      </c>
      <c r="C30" s="637">
        <v>3006</v>
      </c>
      <c r="D30" s="637">
        <v>266</v>
      </c>
      <c r="E30" s="637">
        <v>62</v>
      </c>
      <c r="F30" s="637">
        <v>44437</v>
      </c>
      <c r="G30" s="637">
        <v>3123</v>
      </c>
    </row>
    <row r="31" spans="1:7" ht="10.5" customHeight="1">
      <c r="A31" s="1" t="s">
        <v>3</v>
      </c>
      <c r="B31" s="638">
        <v>6102</v>
      </c>
      <c r="C31" s="637">
        <v>3801</v>
      </c>
      <c r="D31" s="637">
        <v>275</v>
      </c>
      <c r="E31" s="637">
        <v>66</v>
      </c>
      <c r="F31" s="637">
        <v>63735</v>
      </c>
      <c r="G31" s="637">
        <v>3764</v>
      </c>
    </row>
    <row r="32" spans="1:7" ht="10.5" customHeight="1">
      <c r="A32" s="607" t="s">
        <v>2</v>
      </c>
      <c r="B32" s="636">
        <v>19170</v>
      </c>
      <c r="C32" s="635">
        <v>11814</v>
      </c>
      <c r="D32" s="635">
        <v>1004</v>
      </c>
      <c r="E32" s="635">
        <v>291</v>
      </c>
      <c r="F32" s="635">
        <v>179217</v>
      </c>
      <c r="G32" s="635">
        <v>11819</v>
      </c>
    </row>
    <row r="33" spans="1:7" ht="10.5" customHeight="1">
      <c r="A33" s="606" t="s">
        <v>1</v>
      </c>
      <c r="B33" s="158">
        <v>60674</v>
      </c>
      <c r="C33" s="158">
        <v>39289</v>
      </c>
      <c r="D33" s="158">
        <v>3445</v>
      </c>
      <c r="E33" s="158">
        <v>796</v>
      </c>
      <c r="F33" s="158">
        <v>636539</v>
      </c>
      <c r="G33" s="158">
        <v>39877</v>
      </c>
    </row>
    <row r="34" spans="1:7" ht="10.5" customHeight="1">
      <c r="A34" s="98" t="s">
        <v>0</v>
      </c>
      <c r="B34" s="636">
        <v>155762</v>
      </c>
      <c r="C34" s="635">
        <v>98231</v>
      </c>
      <c r="D34" s="635">
        <v>7605</v>
      </c>
      <c r="E34" s="635">
        <v>1788</v>
      </c>
      <c r="F34" s="635">
        <v>1476077</v>
      </c>
      <c r="G34" s="635">
        <v>99505</v>
      </c>
    </row>
  </sheetData>
  <mergeCells count="7">
    <mergeCell ref="G2:G4"/>
    <mergeCell ref="A2:A4"/>
    <mergeCell ref="B2:B4"/>
    <mergeCell ref="C3:C4"/>
    <mergeCell ref="D3:E3"/>
    <mergeCell ref="F3:F4"/>
    <mergeCell ref="C2:F2"/>
  </mergeCells>
  <pageMargins left="0.75" right="0.75" top="1" bottom="1" header="0.5" footer="0.5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027D-C7A9-4956-A06F-F9D6FB7C7FEA}">
  <dimension ref="A1:G33"/>
  <sheetViews>
    <sheetView workbookViewId="0"/>
  </sheetViews>
  <sheetFormatPr defaultRowHeight="12.75"/>
  <cols>
    <col min="1" max="1" width="20.5703125" style="557" customWidth="1"/>
    <col min="2" max="7" width="14.28515625" style="557" customWidth="1"/>
    <col min="8" max="16384" width="9.140625" style="557"/>
  </cols>
  <sheetData>
    <row r="1" spans="1:7" ht="12.75" customHeight="1">
      <c r="A1" s="630" t="s">
        <v>663</v>
      </c>
      <c r="B1" s="630"/>
      <c r="C1" s="630"/>
    </row>
    <row r="2" spans="1:7" s="646" customFormat="1" ht="23.1" customHeight="1">
      <c r="A2" s="1064" t="s">
        <v>37</v>
      </c>
      <c r="B2" s="647" t="s">
        <v>662</v>
      </c>
      <c r="C2" s="647" t="s">
        <v>661</v>
      </c>
      <c r="D2" s="1038" t="s">
        <v>660</v>
      </c>
      <c r="E2" s="19" t="s">
        <v>659</v>
      </c>
      <c r="F2" s="243" t="s">
        <v>658</v>
      </c>
      <c r="G2" s="243" t="s">
        <v>657</v>
      </c>
    </row>
    <row r="3" spans="1:7" ht="15.75" customHeight="1">
      <c r="A3" s="1065"/>
      <c r="B3" s="974" t="s">
        <v>656</v>
      </c>
      <c r="C3" s="949"/>
      <c r="D3" s="1038"/>
      <c r="E3" s="1039" t="s">
        <v>655</v>
      </c>
      <c r="F3" s="1039"/>
      <c r="G3" s="1039"/>
    </row>
    <row r="4" spans="1:7" ht="11.1" customHeight="1">
      <c r="A4" s="1" t="s">
        <v>44</v>
      </c>
      <c r="B4" s="127">
        <v>700</v>
      </c>
      <c r="C4" s="642">
        <v>408334</v>
      </c>
      <c r="D4" s="642">
        <v>81454</v>
      </c>
      <c r="E4" s="642">
        <v>23010</v>
      </c>
      <c r="F4" s="642">
        <v>249</v>
      </c>
      <c r="G4" s="642">
        <v>17</v>
      </c>
    </row>
    <row r="5" spans="1:7" ht="11.1" customHeight="1">
      <c r="A5" s="1" t="s">
        <v>28</v>
      </c>
      <c r="B5" s="127">
        <v>525</v>
      </c>
      <c r="C5" s="642">
        <v>363989</v>
      </c>
      <c r="D5" s="642">
        <v>77407</v>
      </c>
      <c r="E5" s="642">
        <v>22339</v>
      </c>
      <c r="F5" s="642">
        <v>721</v>
      </c>
      <c r="G5" s="642">
        <v>59</v>
      </c>
    </row>
    <row r="6" spans="1:7" ht="11.1" customHeight="1">
      <c r="A6" s="606" t="s">
        <v>27</v>
      </c>
      <c r="B6" s="644">
        <f t="shared" ref="B6:G6" si="0">SUM(B4:B5)</f>
        <v>1225</v>
      </c>
      <c r="C6" s="134">
        <f t="shared" si="0"/>
        <v>772323</v>
      </c>
      <c r="D6" s="134">
        <f t="shared" si="0"/>
        <v>158861</v>
      </c>
      <c r="E6" s="134">
        <f t="shared" si="0"/>
        <v>45349</v>
      </c>
      <c r="F6" s="134">
        <f t="shared" si="0"/>
        <v>970</v>
      </c>
      <c r="G6" s="134">
        <f t="shared" si="0"/>
        <v>76</v>
      </c>
    </row>
    <row r="7" spans="1:7" ht="11.1" customHeight="1">
      <c r="A7" s="1" t="s">
        <v>26</v>
      </c>
      <c r="B7" s="127">
        <v>195</v>
      </c>
      <c r="C7" s="642">
        <v>129339</v>
      </c>
      <c r="D7" s="642">
        <v>24485</v>
      </c>
      <c r="E7" s="642">
        <v>8418</v>
      </c>
      <c r="F7" s="642">
        <v>373</v>
      </c>
      <c r="G7" s="642">
        <v>15</v>
      </c>
    </row>
    <row r="8" spans="1:7" ht="11.1" customHeight="1">
      <c r="A8" s="1" t="s">
        <v>25</v>
      </c>
      <c r="B8" s="127">
        <v>148</v>
      </c>
      <c r="C8" s="642">
        <v>94246</v>
      </c>
      <c r="D8" s="642">
        <v>17850</v>
      </c>
      <c r="E8" s="642">
        <v>5433</v>
      </c>
      <c r="F8" s="642">
        <v>441</v>
      </c>
      <c r="G8" s="642">
        <v>16</v>
      </c>
    </row>
    <row r="9" spans="1:7" ht="11.1" customHeight="1">
      <c r="A9" s="1" t="s">
        <v>24</v>
      </c>
      <c r="B9" s="128">
        <v>183</v>
      </c>
      <c r="C9" s="642">
        <v>108250</v>
      </c>
      <c r="D9" s="642">
        <v>18558</v>
      </c>
      <c r="E9" s="642">
        <v>5214</v>
      </c>
      <c r="F9" s="642">
        <v>174</v>
      </c>
      <c r="G9" s="642">
        <v>16</v>
      </c>
    </row>
    <row r="10" spans="1:7" ht="11.1" customHeight="1">
      <c r="A10" s="607" t="s">
        <v>23</v>
      </c>
      <c r="B10" s="134">
        <f t="shared" ref="B10:G10" si="1">SUM(B7:B9)</f>
        <v>526</v>
      </c>
      <c r="C10" s="134">
        <f t="shared" si="1"/>
        <v>331835</v>
      </c>
      <c r="D10" s="134">
        <f t="shared" si="1"/>
        <v>60893</v>
      </c>
      <c r="E10" s="134">
        <f t="shared" si="1"/>
        <v>19065</v>
      </c>
      <c r="F10" s="134">
        <f t="shared" si="1"/>
        <v>988</v>
      </c>
      <c r="G10" s="134">
        <f t="shared" si="1"/>
        <v>47</v>
      </c>
    </row>
    <row r="11" spans="1:7" ht="11.1" customHeight="1">
      <c r="A11" s="1" t="s">
        <v>22</v>
      </c>
      <c r="B11" s="127">
        <v>208</v>
      </c>
      <c r="C11" s="642">
        <v>122748</v>
      </c>
      <c r="D11" s="642">
        <v>24492</v>
      </c>
      <c r="E11" s="642">
        <v>5834</v>
      </c>
      <c r="F11" s="642">
        <v>134</v>
      </c>
      <c r="G11" s="642">
        <v>13</v>
      </c>
    </row>
    <row r="12" spans="1:7" ht="11.1" customHeight="1">
      <c r="A12" s="1" t="s">
        <v>21</v>
      </c>
      <c r="B12" s="128">
        <v>140</v>
      </c>
      <c r="C12" s="642">
        <v>88619</v>
      </c>
      <c r="D12" s="642">
        <v>13897</v>
      </c>
      <c r="E12" s="642">
        <v>3384</v>
      </c>
      <c r="F12" s="642">
        <v>87</v>
      </c>
      <c r="G12" s="642">
        <v>4</v>
      </c>
    </row>
    <row r="13" spans="1:7" ht="11.1" customHeight="1">
      <c r="A13" s="1" t="s">
        <v>20</v>
      </c>
      <c r="B13" s="127">
        <v>166</v>
      </c>
      <c r="C13" s="642">
        <v>105149</v>
      </c>
      <c r="D13" s="642">
        <v>14022</v>
      </c>
      <c r="E13" s="642">
        <v>5049</v>
      </c>
      <c r="F13" s="642">
        <v>165</v>
      </c>
      <c r="G13" s="642">
        <v>28</v>
      </c>
    </row>
    <row r="14" spans="1:7" ht="11.1" customHeight="1">
      <c r="A14" s="607" t="s">
        <v>19</v>
      </c>
      <c r="B14" s="134">
        <f t="shared" ref="B14:G14" si="2">SUM(B11:B13)</f>
        <v>514</v>
      </c>
      <c r="C14" s="134">
        <f t="shared" si="2"/>
        <v>316516</v>
      </c>
      <c r="D14" s="134">
        <f t="shared" si="2"/>
        <v>52411</v>
      </c>
      <c r="E14" s="134">
        <f t="shared" si="2"/>
        <v>14267</v>
      </c>
      <c r="F14" s="134">
        <f t="shared" si="2"/>
        <v>386</v>
      </c>
      <c r="G14" s="134">
        <f t="shared" si="2"/>
        <v>45</v>
      </c>
    </row>
    <row r="15" spans="1:7" ht="11.1" customHeight="1">
      <c r="A15" s="1" t="s">
        <v>18</v>
      </c>
      <c r="B15" s="128">
        <v>207</v>
      </c>
      <c r="C15" s="642">
        <v>126170</v>
      </c>
      <c r="D15" s="642">
        <v>21935</v>
      </c>
      <c r="E15" s="642">
        <v>7112</v>
      </c>
      <c r="F15" s="642">
        <v>249</v>
      </c>
      <c r="G15" s="642">
        <v>24</v>
      </c>
    </row>
    <row r="16" spans="1:7" ht="11.1" customHeight="1">
      <c r="A16" s="1" t="s">
        <v>17</v>
      </c>
      <c r="B16" s="128">
        <v>175</v>
      </c>
      <c r="C16" s="642">
        <v>111134</v>
      </c>
      <c r="D16" s="642">
        <v>17293</v>
      </c>
      <c r="E16" s="642">
        <v>6911</v>
      </c>
      <c r="F16" s="642">
        <v>191</v>
      </c>
      <c r="G16" s="642">
        <v>13</v>
      </c>
    </row>
    <row r="17" spans="1:7" ht="11.1" customHeight="1">
      <c r="A17" s="1" t="s">
        <v>16</v>
      </c>
      <c r="B17" s="127">
        <v>125</v>
      </c>
      <c r="C17" s="642">
        <v>92162</v>
      </c>
      <c r="D17" s="642">
        <v>12702</v>
      </c>
      <c r="E17" s="642">
        <v>4480</v>
      </c>
      <c r="F17" s="642">
        <v>327</v>
      </c>
      <c r="G17" s="642">
        <v>8</v>
      </c>
    </row>
    <row r="18" spans="1:7" ht="11.1" customHeight="1">
      <c r="A18" s="607" t="s">
        <v>15</v>
      </c>
      <c r="B18" s="645">
        <f t="shared" ref="B18:G18" si="3">SUM(B15:B17)</f>
        <v>507</v>
      </c>
      <c r="C18" s="118">
        <f t="shared" si="3"/>
        <v>329466</v>
      </c>
      <c r="D18" s="118">
        <f t="shared" si="3"/>
        <v>51930</v>
      </c>
      <c r="E18" s="118">
        <f t="shared" si="3"/>
        <v>18503</v>
      </c>
      <c r="F18" s="118">
        <f t="shared" si="3"/>
        <v>767</v>
      </c>
      <c r="G18" s="118">
        <f t="shared" si="3"/>
        <v>45</v>
      </c>
    </row>
    <row r="19" spans="1:7" ht="11.1" customHeight="1">
      <c r="A19" s="606" t="s">
        <v>14</v>
      </c>
      <c r="B19" s="644">
        <f t="shared" ref="B19:G19" si="4">B10+B14+B18</f>
        <v>1547</v>
      </c>
      <c r="C19" s="644">
        <f t="shared" si="4"/>
        <v>977817</v>
      </c>
      <c r="D19" s="644">
        <f t="shared" si="4"/>
        <v>165234</v>
      </c>
      <c r="E19" s="644">
        <f t="shared" si="4"/>
        <v>51835</v>
      </c>
      <c r="F19" s="644">
        <f t="shared" si="4"/>
        <v>2141</v>
      </c>
      <c r="G19" s="644">
        <f t="shared" si="4"/>
        <v>137</v>
      </c>
    </row>
    <row r="20" spans="1:7" ht="11.1" customHeight="1">
      <c r="A20" s="1" t="s">
        <v>13</v>
      </c>
      <c r="B20" s="127">
        <v>396</v>
      </c>
      <c r="C20" s="642">
        <v>281468</v>
      </c>
      <c r="D20" s="642">
        <v>39771</v>
      </c>
      <c r="E20" s="642">
        <v>17216</v>
      </c>
      <c r="F20" s="642">
        <v>1804</v>
      </c>
      <c r="G20" s="642">
        <v>58</v>
      </c>
    </row>
    <row r="21" spans="1:7" ht="11.1" customHeight="1">
      <c r="A21" s="1" t="s">
        <v>12</v>
      </c>
      <c r="B21" s="127">
        <v>164</v>
      </c>
      <c r="C21" s="642">
        <v>93886</v>
      </c>
      <c r="D21" s="642">
        <v>17661</v>
      </c>
      <c r="E21" s="642">
        <v>7987</v>
      </c>
      <c r="F21" s="642">
        <v>641</v>
      </c>
      <c r="G21" s="642">
        <v>18</v>
      </c>
    </row>
    <row r="22" spans="1:7" ht="11.1" customHeight="1">
      <c r="A22" s="1" t="s">
        <v>11</v>
      </c>
      <c r="B22" s="128">
        <v>94</v>
      </c>
      <c r="C22" s="642">
        <v>78248</v>
      </c>
      <c r="D22" s="642">
        <v>10822</v>
      </c>
      <c r="E22" s="642">
        <v>3791</v>
      </c>
      <c r="F22" s="642">
        <v>195</v>
      </c>
      <c r="G22" s="642">
        <v>14</v>
      </c>
    </row>
    <row r="23" spans="1:7" ht="11.1" customHeight="1">
      <c r="A23" s="607" t="s">
        <v>10</v>
      </c>
      <c r="B23" s="118">
        <f t="shared" ref="B23:G23" si="5">SUM(B20:B22)</f>
        <v>654</v>
      </c>
      <c r="C23" s="118">
        <f t="shared" si="5"/>
        <v>453602</v>
      </c>
      <c r="D23" s="118">
        <f t="shared" si="5"/>
        <v>68254</v>
      </c>
      <c r="E23" s="118">
        <f t="shared" si="5"/>
        <v>28994</v>
      </c>
      <c r="F23" s="118">
        <f t="shared" si="5"/>
        <v>2640</v>
      </c>
      <c r="G23" s="118">
        <f t="shared" si="5"/>
        <v>90</v>
      </c>
    </row>
    <row r="24" spans="1:7" ht="11.1" customHeight="1">
      <c r="A24" s="1" t="s">
        <v>9</v>
      </c>
      <c r="B24" s="127">
        <v>273</v>
      </c>
      <c r="C24" s="642">
        <v>174415</v>
      </c>
      <c r="D24" s="642">
        <v>30892</v>
      </c>
      <c r="E24" s="642">
        <v>12547</v>
      </c>
      <c r="F24" s="642">
        <v>542</v>
      </c>
      <c r="G24" s="642">
        <v>8</v>
      </c>
    </row>
    <row r="25" spans="1:7" ht="11.1" customHeight="1">
      <c r="A25" s="1" t="s">
        <v>8</v>
      </c>
      <c r="B25" s="128">
        <v>188</v>
      </c>
      <c r="C25" s="642">
        <v>133553</v>
      </c>
      <c r="D25" s="642">
        <v>19460</v>
      </c>
      <c r="E25" s="642">
        <v>5851</v>
      </c>
      <c r="F25" s="642">
        <v>291</v>
      </c>
      <c r="G25" s="642">
        <v>6</v>
      </c>
    </row>
    <row r="26" spans="1:7" ht="11.1" customHeight="1">
      <c r="A26" s="1" t="s">
        <v>7</v>
      </c>
      <c r="B26" s="128">
        <v>319</v>
      </c>
      <c r="C26" s="642">
        <v>253931</v>
      </c>
      <c r="D26" s="642">
        <v>37784</v>
      </c>
      <c r="E26" s="642">
        <v>15253</v>
      </c>
      <c r="F26" s="642">
        <v>958</v>
      </c>
      <c r="G26" s="642">
        <v>22</v>
      </c>
    </row>
    <row r="27" spans="1:7" ht="11.1" customHeight="1">
      <c r="A27" s="607" t="s">
        <v>6</v>
      </c>
      <c r="B27" s="118">
        <f t="shared" ref="B27:G27" si="6">SUM(B24:B26)</f>
        <v>780</v>
      </c>
      <c r="C27" s="118">
        <f t="shared" si="6"/>
        <v>561899</v>
      </c>
      <c r="D27" s="118">
        <f t="shared" si="6"/>
        <v>88136</v>
      </c>
      <c r="E27" s="118">
        <f t="shared" si="6"/>
        <v>33651</v>
      </c>
      <c r="F27" s="118">
        <f t="shared" si="6"/>
        <v>1791</v>
      </c>
      <c r="G27" s="118">
        <f t="shared" si="6"/>
        <v>36</v>
      </c>
    </row>
    <row r="28" spans="1:7" ht="11.1" customHeight="1">
      <c r="A28" s="1" t="s">
        <v>5</v>
      </c>
      <c r="B28" s="643">
        <v>264</v>
      </c>
      <c r="C28" s="642">
        <v>148401</v>
      </c>
      <c r="D28" s="642">
        <v>29550</v>
      </c>
      <c r="E28" s="642">
        <v>8243</v>
      </c>
      <c r="F28" s="642">
        <v>484</v>
      </c>
      <c r="G28" s="642">
        <v>31</v>
      </c>
    </row>
    <row r="29" spans="1:7" ht="11.1" customHeight="1">
      <c r="A29" s="1" t="s">
        <v>4</v>
      </c>
      <c r="B29" s="643">
        <v>189</v>
      </c>
      <c r="C29" s="642">
        <v>97981</v>
      </c>
      <c r="D29" s="642">
        <v>18844</v>
      </c>
      <c r="E29" s="642">
        <v>7117</v>
      </c>
      <c r="F29" s="642">
        <v>459</v>
      </c>
      <c r="G29" s="642">
        <v>30</v>
      </c>
    </row>
    <row r="30" spans="1:7" ht="11.1" customHeight="1">
      <c r="A30" s="1" t="s">
        <v>3</v>
      </c>
      <c r="B30" s="643">
        <v>223</v>
      </c>
      <c r="C30" s="642">
        <v>141792</v>
      </c>
      <c r="D30" s="642">
        <v>22713</v>
      </c>
      <c r="E30" s="642">
        <v>7167</v>
      </c>
      <c r="F30" s="642">
        <v>353</v>
      </c>
      <c r="G30" s="642">
        <v>33</v>
      </c>
    </row>
    <row r="31" spans="1:7" ht="11.1" customHeight="1">
      <c r="A31" s="607" t="s">
        <v>2</v>
      </c>
      <c r="B31" s="641">
        <f t="shared" ref="B31:G31" si="7">SUM(B28:B30)</f>
        <v>676</v>
      </c>
      <c r="C31" s="118">
        <f t="shared" si="7"/>
        <v>388174</v>
      </c>
      <c r="D31" s="118">
        <f t="shared" si="7"/>
        <v>71107</v>
      </c>
      <c r="E31" s="118">
        <f t="shared" si="7"/>
        <v>22527</v>
      </c>
      <c r="F31" s="118">
        <f t="shared" si="7"/>
        <v>1296</v>
      </c>
      <c r="G31" s="118">
        <f t="shared" si="7"/>
        <v>94</v>
      </c>
    </row>
    <row r="32" spans="1:7" ht="11.1" customHeight="1">
      <c r="A32" s="606" t="s">
        <v>1</v>
      </c>
      <c r="B32" s="641">
        <f t="shared" ref="B32:G32" si="8">B23+B27+B31</f>
        <v>2110</v>
      </c>
      <c r="C32" s="641">
        <f t="shared" si="8"/>
        <v>1403675</v>
      </c>
      <c r="D32" s="641">
        <f t="shared" si="8"/>
        <v>227497</v>
      </c>
      <c r="E32" s="641">
        <f t="shared" si="8"/>
        <v>85172</v>
      </c>
      <c r="F32" s="641">
        <f t="shared" si="8"/>
        <v>5727</v>
      </c>
      <c r="G32" s="641">
        <f t="shared" si="8"/>
        <v>220</v>
      </c>
    </row>
    <row r="33" spans="1:7" ht="11.1" customHeight="1">
      <c r="A33" s="98" t="s">
        <v>0</v>
      </c>
      <c r="B33" s="641">
        <f t="shared" ref="B33:G33" si="9">B6+B19+B32</f>
        <v>4882</v>
      </c>
      <c r="C33" s="641">
        <f t="shared" si="9"/>
        <v>3153815</v>
      </c>
      <c r="D33" s="641">
        <f t="shared" si="9"/>
        <v>551592</v>
      </c>
      <c r="E33" s="641">
        <f t="shared" si="9"/>
        <v>182356</v>
      </c>
      <c r="F33" s="641">
        <f t="shared" si="9"/>
        <v>8838</v>
      </c>
      <c r="G33" s="641">
        <f t="shared" si="9"/>
        <v>433</v>
      </c>
    </row>
  </sheetData>
  <mergeCells count="4">
    <mergeCell ref="A2:A3"/>
    <mergeCell ref="D2:D3"/>
    <mergeCell ref="E3:G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50A2-AC72-4E39-94BA-22C15D5B94B7}">
  <dimension ref="A1:F33"/>
  <sheetViews>
    <sheetView workbookViewId="0"/>
  </sheetViews>
  <sheetFormatPr defaultRowHeight="12.75"/>
  <cols>
    <col min="1" max="1" width="21.28515625" style="557" customWidth="1"/>
    <col min="2" max="5" width="13.7109375" style="557" customWidth="1"/>
    <col min="6" max="6" width="14.5703125" style="557" customWidth="1"/>
    <col min="7" max="16384" width="9.140625" style="557"/>
  </cols>
  <sheetData>
    <row r="1" spans="1:6" ht="12.75" customHeight="1">
      <c r="A1" s="625" t="s">
        <v>670</v>
      </c>
      <c r="B1" s="625"/>
      <c r="C1" s="625"/>
      <c r="D1" s="625"/>
      <c r="E1" s="630"/>
      <c r="F1" s="630"/>
    </row>
    <row r="2" spans="1:6" s="648" customFormat="1" ht="21.75" customHeight="1">
      <c r="A2" s="1038" t="s">
        <v>37</v>
      </c>
      <c r="B2" s="1038" t="s">
        <v>669</v>
      </c>
      <c r="C2" s="1038"/>
      <c r="D2" s="1038"/>
      <c r="E2" s="243" t="s">
        <v>668</v>
      </c>
      <c r="F2" s="243" t="s">
        <v>667</v>
      </c>
    </row>
    <row r="3" spans="1:6" s="648" customFormat="1" ht="27" customHeight="1">
      <c r="A3" s="1038"/>
      <c r="B3" s="243" t="s">
        <v>666</v>
      </c>
      <c r="C3" s="243" t="s">
        <v>665</v>
      </c>
      <c r="D3" s="243" t="s">
        <v>664</v>
      </c>
      <c r="E3" s="1038" t="s">
        <v>249</v>
      </c>
      <c r="F3" s="1038"/>
    </row>
    <row r="4" spans="1:6" ht="10.5" customHeight="1">
      <c r="A4" s="1" t="s">
        <v>44</v>
      </c>
      <c r="B4" s="3">
        <v>13</v>
      </c>
      <c r="C4" s="3">
        <v>64</v>
      </c>
      <c r="D4" s="3">
        <v>51</v>
      </c>
      <c r="E4" s="4">
        <v>58.798278248579322</v>
      </c>
      <c r="F4" s="4">
        <v>94.257713715023272</v>
      </c>
    </row>
    <row r="5" spans="1:6" ht="10.5" customHeight="1">
      <c r="A5" s="1" t="s">
        <v>28</v>
      </c>
      <c r="B5" s="3">
        <v>23</v>
      </c>
      <c r="C5" s="3">
        <v>72</v>
      </c>
      <c r="D5" s="3">
        <v>8</v>
      </c>
      <c r="E5" s="4">
        <v>23.919260852722761</v>
      </c>
      <c r="F5" s="4">
        <v>59.948569591771133</v>
      </c>
    </row>
    <row r="6" spans="1:6" ht="10.5" customHeight="1">
      <c r="A6" s="606" t="s">
        <v>27</v>
      </c>
      <c r="B6" s="158">
        <v>36</v>
      </c>
      <c r="C6" s="158">
        <v>136</v>
      </c>
      <c r="D6" s="158">
        <v>59</v>
      </c>
      <c r="E6" s="628">
        <v>44.33293454110408</v>
      </c>
      <c r="F6" s="628">
        <v>80.028713040505892</v>
      </c>
    </row>
    <row r="7" spans="1:6" ht="10.5" customHeight="1">
      <c r="A7" s="1" t="s">
        <v>26</v>
      </c>
      <c r="B7" s="3">
        <v>11</v>
      </c>
      <c r="C7" s="3">
        <v>27</v>
      </c>
      <c r="D7" s="3">
        <v>0</v>
      </c>
      <c r="E7" s="4">
        <v>43.871630535028423</v>
      </c>
      <c r="F7" s="4">
        <v>84.294703417037326</v>
      </c>
    </row>
    <row r="8" spans="1:6" ht="10.5" customHeight="1">
      <c r="A8" s="1" t="s">
        <v>25</v>
      </c>
      <c r="B8" s="3">
        <v>8</v>
      </c>
      <c r="C8" s="3">
        <v>22</v>
      </c>
      <c r="D8" s="3">
        <v>2</v>
      </c>
      <c r="E8" s="4">
        <v>29.181109874383843</v>
      </c>
      <c r="F8" s="4">
        <v>81.453331213229447</v>
      </c>
    </row>
    <row r="9" spans="1:6" ht="10.5" customHeight="1">
      <c r="A9" s="1" t="s">
        <v>24</v>
      </c>
      <c r="B9" s="3">
        <v>11</v>
      </c>
      <c r="C9" s="3">
        <v>31</v>
      </c>
      <c r="D9" s="3">
        <v>3</v>
      </c>
      <c r="E9" s="4">
        <v>44.477187023949256</v>
      </c>
      <c r="F9" s="4">
        <v>92.508886280581706</v>
      </c>
    </row>
    <row r="10" spans="1:6" ht="10.5" customHeight="1">
      <c r="A10" s="607" t="s">
        <v>23</v>
      </c>
      <c r="B10" s="158">
        <v>30</v>
      </c>
      <c r="C10" s="158">
        <v>80</v>
      </c>
      <c r="D10" s="158">
        <v>5</v>
      </c>
      <c r="E10" s="628">
        <v>39.881899899558711</v>
      </c>
      <c r="F10" s="628">
        <v>86.168291736619011</v>
      </c>
    </row>
    <row r="11" spans="1:6" ht="10.5" customHeight="1">
      <c r="A11" s="1" t="s">
        <v>22</v>
      </c>
      <c r="B11" s="3">
        <v>8</v>
      </c>
      <c r="C11" s="3">
        <v>28</v>
      </c>
      <c r="D11" s="3">
        <v>6</v>
      </c>
      <c r="E11" s="4">
        <v>31.355626989506369</v>
      </c>
      <c r="F11" s="4">
        <v>74.712605109689889</v>
      </c>
    </row>
    <row r="12" spans="1:6" ht="10.5" customHeight="1">
      <c r="A12" s="1" t="s">
        <v>21</v>
      </c>
      <c r="B12" s="3">
        <v>10</v>
      </c>
      <c r="C12" s="3">
        <v>25</v>
      </c>
      <c r="D12" s="3">
        <v>7</v>
      </c>
      <c r="E12" s="4">
        <v>39.578463307146961</v>
      </c>
      <c r="F12" s="4">
        <v>106.25407166123777</v>
      </c>
    </row>
    <row r="13" spans="1:6" ht="10.5" customHeight="1">
      <c r="A13" s="1" t="s">
        <v>20</v>
      </c>
      <c r="B13" s="3">
        <v>8</v>
      </c>
      <c r="C13" s="3">
        <v>24</v>
      </c>
      <c r="D13" s="3">
        <v>2</v>
      </c>
      <c r="E13" s="4">
        <v>35.74726743945638</v>
      </c>
      <c r="F13" s="4">
        <v>79.802483770037625</v>
      </c>
    </row>
    <row r="14" spans="1:6" ht="10.5" customHeight="1">
      <c r="A14" s="607" t="s">
        <v>19</v>
      </c>
      <c r="B14" s="158">
        <v>26</v>
      </c>
      <c r="C14" s="158">
        <v>77</v>
      </c>
      <c r="D14" s="158">
        <v>15</v>
      </c>
      <c r="E14" s="628">
        <v>34.782059874552566</v>
      </c>
      <c r="F14" s="628">
        <v>84.438086250371924</v>
      </c>
    </row>
    <row r="15" spans="1:6" ht="10.5" customHeight="1">
      <c r="A15" s="1" t="s">
        <v>18</v>
      </c>
      <c r="B15" s="3">
        <v>7</v>
      </c>
      <c r="C15" s="3">
        <v>30</v>
      </c>
      <c r="D15" s="3">
        <v>8</v>
      </c>
      <c r="E15" s="4">
        <v>24.489062092471467</v>
      </c>
      <c r="F15" s="4">
        <v>102.17998485734761</v>
      </c>
    </row>
    <row r="16" spans="1:6" ht="10.5" customHeight="1">
      <c r="A16" s="1" t="s">
        <v>17</v>
      </c>
      <c r="B16" s="3">
        <v>10</v>
      </c>
      <c r="C16" s="3">
        <v>33</v>
      </c>
      <c r="D16" s="3">
        <v>5</v>
      </c>
      <c r="E16" s="4">
        <v>57.483465085025621</v>
      </c>
      <c r="F16" s="4">
        <v>93.697334239611166</v>
      </c>
    </row>
    <row r="17" spans="1:6" ht="10.5" customHeight="1">
      <c r="A17" s="1" t="s">
        <v>16</v>
      </c>
      <c r="B17" s="3">
        <v>8</v>
      </c>
      <c r="C17" s="3">
        <v>25</v>
      </c>
      <c r="D17" s="3">
        <v>2</v>
      </c>
      <c r="E17" s="4">
        <v>38.473930997057749</v>
      </c>
      <c r="F17" s="4">
        <v>81.191653170760659</v>
      </c>
    </row>
    <row r="18" spans="1:6" ht="10.5" customHeight="1">
      <c r="A18" s="607" t="s">
        <v>15</v>
      </c>
      <c r="B18" s="158">
        <v>25</v>
      </c>
      <c r="C18" s="158">
        <v>88</v>
      </c>
      <c r="D18" s="158">
        <v>15</v>
      </c>
      <c r="E18" s="628">
        <v>39.105670411403366</v>
      </c>
      <c r="F18" s="628">
        <v>94.117202633418046</v>
      </c>
    </row>
    <row r="19" spans="1:6" ht="10.5" customHeight="1">
      <c r="A19" s="606" t="s">
        <v>14</v>
      </c>
      <c r="B19" s="158">
        <v>81</v>
      </c>
      <c r="C19" s="158">
        <v>245</v>
      </c>
      <c r="D19" s="158">
        <v>35</v>
      </c>
      <c r="E19" s="628">
        <v>37.97300920898104</v>
      </c>
      <c r="F19" s="628">
        <v>88.083001642601687</v>
      </c>
    </row>
    <row r="20" spans="1:6" ht="10.5" customHeight="1">
      <c r="A20" s="1" t="s">
        <v>13</v>
      </c>
      <c r="B20" s="3">
        <v>21</v>
      </c>
      <c r="C20" s="3">
        <v>76</v>
      </c>
      <c r="D20" s="3">
        <v>7</v>
      </c>
      <c r="E20" s="4">
        <v>32.148154486850366</v>
      </c>
      <c r="F20" s="4">
        <v>108.7483598608021</v>
      </c>
    </row>
    <row r="21" spans="1:6" ht="10.5" customHeight="1">
      <c r="A21" s="1" t="s">
        <v>12</v>
      </c>
      <c r="B21" s="3">
        <v>8</v>
      </c>
      <c r="C21" s="3">
        <v>28</v>
      </c>
      <c r="D21" s="3">
        <v>5</v>
      </c>
      <c r="E21" s="4">
        <v>30.018350024328889</v>
      </c>
      <c r="F21" s="4">
        <v>86.009776078819243</v>
      </c>
    </row>
    <row r="22" spans="1:6" ht="10.5" customHeight="1">
      <c r="A22" s="1" t="s">
        <v>11</v>
      </c>
      <c r="B22" s="3">
        <v>8</v>
      </c>
      <c r="C22" s="3">
        <v>20</v>
      </c>
      <c r="D22" s="3">
        <v>1</v>
      </c>
      <c r="E22" s="4">
        <v>31.372057966547384</v>
      </c>
      <c r="F22" s="4">
        <v>81.714723291128266</v>
      </c>
    </row>
    <row r="23" spans="1:6" ht="10.5" customHeight="1">
      <c r="A23" s="607" t="s">
        <v>10</v>
      </c>
      <c r="B23" s="158">
        <v>37</v>
      </c>
      <c r="C23" s="158">
        <v>124</v>
      </c>
      <c r="D23" s="158">
        <v>13</v>
      </c>
      <c r="E23" s="628">
        <v>31.468937361331154</v>
      </c>
      <c r="F23" s="628">
        <v>98.314473552979877</v>
      </c>
    </row>
    <row r="24" spans="1:6" ht="10.5" customHeight="1">
      <c r="A24" s="1" t="s">
        <v>9</v>
      </c>
      <c r="B24" s="3">
        <v>14</v>
      </c>
      <c r="C24" s="3">
        <v>61</v>
      </c>
      <c r="D24" s="3">
        <v>13</v>
      </c>
      <c r="E24" s="4">
        <v>40.369463215982535</v>
      </c>
      <c r="F24" s="4">
        <v>102.20364741641338</v>
      </c>
    </row>
    <row r="25" spans="1:6" ht="10.5" customHeight="1">
      <c r="A25" s="1" t="s">
        <v>8</v>
      </c>
      <c r="B25" s="3">
        <v>14</v>
      </c>
      <c r="C25" s="3">
        <v>38</v>
      </c>
      <c r="D25" s="3">
        <v>5</v>
      </c>
      <c r="E25" s="4">
        <v>39.816050505076085</v>
      </c>
      <c r="F25" s="4">
        <v>99.528730713032203</v>
      </c>
    </row>
    <row r="26" spans="1:6" ht="10.5" customHeight="1">
      <c r="A26" s="1" t="s">
        <v>7</v>
      </c>
      <c r="B26" s="3">
        <v>16</v>
      </c>
      <c r="C26" s="3">
        <v>48</v>
      </c>
      <c r="D26" s="3">
        <v>2</v>
      </c>
      <c r="E26" s="4">
        <v>69.678380262008119</v>
      </c>
      <c r="F26" s="4">
        <v>101.48657588718723</v>
      </c>
    </row>
    <row r="27" spans="1:6" ht="10.5" customHeight="1">
      <c r="A27" s="607" t="s">
        <v>6</v>
      </c>
      <c r="B27" s="158">
        <v>44</v>
      </c>
      <c r="C27" s="158">
        <v>147</v>
      </c>
      <c r="D27" s="158">
        <v>20</v>
      </c>
      <c r="E27" s="628">
        <v>51.25235538392009</v>
      </c>
      <c r="F27" s="628">
        <v>101.23075673801209</v>
      </c>
    </row>
    <row r="28" spans="1:6" ht="10.5" customHeight="1">
      <c r="A28" s="1" t="s">
        <v>5</v>
      </c>
      <c r="B28" s="3">
        <v>12</v>
      </c>
      <c r="C28" s="3">
        <v>39</v>
      </c>
      <c r="D28" s="3">
        <v>5</v>
      </c>
      <c r="E28" s="4">
        <v>32.242980962670096</v>
      </c>
      <c r="F28" s="4">
        <v>83.791024908603092</v>
      </c>
    </row>
    <row r="29" spans="1:6" ht="11.25" customHeight="1">
      <c r="A29" s="1" t="s">
        <v>4</v>
      </c>
      <c r="B29" s="3">
        <v>10</v>
      </c>
      <c r="C29" s="3">
        <v>41</v>
      </c>
      <c r="D29" s="3">
        <v>1</v>
      </c>
      <c r="E29" s="4">
        <v>46.272507419436494</v>
      </c>
      <c r="F29" s="4">
        <v>82.567151959754597</v>
      </c>
    </row>
    <row r="30" spans="1:6" ht="10.5" customHeight="1">
      <c r="A30" s="1" t="s">
        <v>3</v>
      </c>
      <c r="B30" s="3">
        <v>8</v>
      </c>
      <c r="C30" s="3">
        <v>38</v>
      </c>
      <c r="D30" s="3">
        <v>9</v>
      </c>
      <c r="E30" s="4">
        <v>53.892399239310478</v>
      </c>
      <c r="F30" s="4">
        <v>112.1474378636516</v>
      </c>
    </row>
    <row r="31" spans="1:6" ht="10.5" customHeight="1">
      <c r="A31" s="607" t="s">
        <v>2</v>
      </c>
      <c r="B31" s="158">
        <v>30</v>
      </c>
      <c r="C31" s="158">
        <v>118</v>
      </c>
      <c r="D31" s="158">
        <v>15</v>
      </c>
      <c r="E31" s="628">
        <v>43.095312279568802</v>
      </c>
      <c r="F31" s="628">
        <v>92.514901620261227</v>
      </c>
    </row>
    <row r="32" spans="1:6" ht="10.5" customHeight="1">
      <c r="A32" s="606" t="s">
        <v>1</v>
      </c>
      <c r="B32" s="158">
        <v>111</v>
      </c>
      <c r="C32" s="158">
        <v>389</v>
      </c>
      <c r="D32" s="158">
        <v>48</v>
      </c>
      <c r="E32" s="628">
        <v>42.609870620220207</v>
      </c>
      <c r="F32" s="628">
        <v>97.498404166298457</v>
      </c>
    </row>
    <row r="33" spans="1:6" ht="10.5" customHeight="1">
      <c r="A33" s="98" t="s">
        <v>0</v>
      </c>
      <c r="B33" s="186">
        <v>228</v>
      </c>
      <c r="C33" s="186">
        <v>770</v>
      </c>
      <c r="D33" s="186">
        <v>142</v>
      </c>
      <c r="E33" s="628">
        <v>41.700532600270662</v>
      </c>
      <c r="F33" s="628">
        <v>89.536560503839354</v>
      </c>
    </row>
  </sheetData>
  <mergeCells count="3">
    <mergeCell ref="A2:A3"/>
    <mergeCell ref="B2:D2"/>
    <mergeCell ref="E3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26F92-74E1-402A-97DE-44BE0AE10840}">
  <dimension ref="A1:H39"/>
  <sheetViews>
    <sheetView workbookViewId="0"/>
  </sheetViews>
  <sheetFormatPr defaultRowHeight="11.25"/>
  <cols>
    <col min="1" max="1" width="21.85546875" style="649" customWidth="1"/>
    <col min="2" max="2" width="9.5703125" style="649" customWidth="1"/>
    <col min="3" max="8" width="9.42578125" style="649" customWidth="1"/>
    <col min="9" max="16384" width="9.140625" style="649"/>
  </cols>
  <sheetData>
    <row r="1" spans="1:8" s="671" customFormat="1" ht="15.75" customHeight="1">
      <c r="A1" s="673" t="s">
        <v>682</v>
      </c>
      <c r="B1" s="672"/>
      <c r="C1" s="672"/>
      <c r="D1" s="672"/>
      <c r="E1" s="672"/>
      <c r="F1" s="672"/>
      <c r="G1" s="672"/>
      <c r="H1" s="672"/>
    </row>
    <row r="2" spans="1:8" s="669" customFormat="1" ht="35.25" customHeight="1">
      <c r="A2" s="982" t="s">
        <v>37</v>
      </c>
      <c r="B2" s="982" t="s">
        <v>0</v>
      </c>
      <c r="C2" s="982" t="s">
        <v>183</v>
      </c>
      <c r="D2" s="1066"/>
      <c r="E2" s="1066"/>
      <c r="F2" s="982" t="s">
        <v>681</v>
      </c>
      <c r="G2" s="982"/>
      <c r="H2" s="982"/>
    </row>
    <row r="3" spans="1:8" s="669" customFormat="1" ht="13.5" customHeight="1">
      <c r="A3" s="982"/>
      <c r="B3" s="982"/>
      <c r="C3" s="670" t="s">
        <v>680</v>
      </c>
      <c r="D3" s="670" t="s">
        <v>679</v>
      </c>
      <c r="E3" s="982" t="s">
        <v>678</v>
      </c>
      <c r="F3" s="982" t="s">
        <v>56</v>
      </c>
      <c r="G3" s="982" t="s">
        <v>676</v>
      </c>
      <c r="H3" s="982" t="s">
        <v>675</v>
      </c>
    </row>
    <row r="4" spans="1:8" s="669" customFormat="1" ht="11.45" customHeight="1">
      <c r="A4" s="982"/>
      <c r="B4" s="982"/>
      <c r="C4" s="954" t="s">
        <v>677</v>
      </c>
      <c r="D4" s="954"/>
      <c r="E4" s="982"/>
      <c r="F4" s="1067"/>
      <c r="G4" s="982" t="s">
        <v>676</v>
      </c>
      <c r="H4" s="982" t="s">
        <v>675</v>
      </c>
    </row>
    <row r="5" spans="1:8" s="665" customFormat="1">
      <c r="A5" s="668" t="s">
        <v>44</v>
      </c>
      <c r="B5" s="652">
        <v>328</v>
      </c>
      <c r="C5" s="652">
        <v>70</v>
      </c>
      <c r="D5" s="652">
        <v>133</v>
      </c>
      <c r="E5" s="652">
        <v>124</v>
      </c>
      <c r="F5" s="667">
        <v>19.212143949331484</v>
      </c>
      <c r="G5" s="667">
        <v>27.735083725283996</v>
      </c>
      <c r="H5" s="667">
        <v>12.063031493667179</v>
      </c>
    </row>
    <row r="6" spans="1:8">
      <c r="A6" s="663" t="s">
        <v>28</v>
      </c>
      <c r="B6" s="651">
        <v>268</v>
      </c>
      <c r="C6" s="651">
        <v>46</v>
      </c>
      <c r="D6" s="651">
        <v>131</v>
      </c>
      <c r="E6" s="651">
        <v>89</v>
      </c>
      <c r="F6" s="650">
        <v>22.2562709950131</v>
      </c>
      <c r="G6" s="650">
        <v>36.409190991227284</v>
      </c>
      <c r="H6" s="650">
        <v>9.1253876288560765</v>
      </c>
    </row>
    <row r="7" spans="1:8">
      <c r="A7" s="661" t="s">
        <v>27</v>
      </c>
      <c r="B7" s="660">
        <v>596</v>
      </c>
      <c r="C7" s="660">
        <v>116</v>
      </c>
      <c r="D7" s="660">
        <v>264</v>
      </c>
      <c r="E7" s="660">
        <v>213</v>
      </c>
      <c r="F7" s="656">
        <v>20.471191177740945</v>
      </c>
      <c r="G7" s="656">
        <v>31.435868252055293</v>
      </c>
      <c r="H7" s="656">
        <v>10.881550459970866</v>
      </c>
    </row>
    <row r="8" spans="1:8">
      <c r="A8" s="663" t="s">
        <v>26</v>
      </c>
      <c r="B8" s="651">
        <v>82</v>
      </c>
      <c r="C8" s="651">
        <v>18</v>
      </c>
      <c r="D8" s="651">
        <v>41</v>
      </c>
      <c r="E8" s="651">
        <v>23</v>
      </c>
      <c r="F8" s="650">
        <v>19.139493060183202</v>
      </c>
      <c r="G8" s="650">
        <v>28.446758757021286</v>
      </c>
      <c r="H8" s="650">
        <v>10.405897881947352</v>
      </c>
    </row>
    <row r="9" spans="1:8">
      <c r="A9" s="663" t="s">
        <v>25</v>
      </c>
      <c r="B9" s="651">
        <v>68</v>
      </c>
      <c r="C9" s="651">
        <v>18</v>
      </c>
      <c r="D9" s="651">
        <v>34</v>
      </c>
      <c r="E9" s="651">
        <v>16</v>
      </c>
      <c r="F9" s="650">
        <v>21.618219072037945</v>
      </c>
      <c r="G9" s="650">
        <v>32.875919703853718</v>
      </c>
      <c r="H9" s="650">
        <v>11.079479879972302</v>
      </c>
    </row>
    <row r="10" spans="1:8">
      <c r="A10" s="663" t="s">
        <v>24</v>
      </c>
      <c r="B10" s="651">
        <v>67</v>
      </c>
      <c r="C10" s="651">
        <v>15</v>
      </c>
      <c r="D10" s="651">
        <v>30</v>
      </c>
      <c r="E10" s="651">
        <v>22</v>
      </c>
      <c r="F10" s="650">
        <v>18.559376848146901</v>
      </c>
      <c r="G10" s="650">
        <v>35.457038365087399</v>
      </c>
      <c r="H10" s="650">
        <v>2.6860924875365311</v>
      </c>
    </row>
    <row r="11" spans="1:8">
      <c r="A11" s="662" t="s">
        <v>23</v>
      </c>
      <c r="B11" s="660">
        <v>217</v>
      </c>
      <c r="C11" s="660">
        <v>51</v>
      </c>
      <c r="D11" s="660">
        <v>105</v>
      </c>
      <c r="E11" s="660">
        <v>61</v>
      </c>
      <c r="F11" s="656">
        <v>19.656037460603006</v>
      </c>
      <c r="G11" s="656">
        <v>32.001407313350853</v>
      </c>
      <c r="H11" s="656">
        <v>8.0753464938074391</v>
      </c>
    </row>
    <row r="12" spans="1:8">
      <c r="A12" s="663" t="s">
        <v>22</v>
      </c>
      <c r="B12" s="651">
        <v>83</v>
      </c>
      <c r="C12" s="651">
        <v>21</v>
      </c>
      <c r="D12" s="651">
        <v>36</v>
      </c>
      <c r="E12" s="651">
        <v>26</v>
      </c>
      <c r="F12" s="650">
        <v>18.622036600154583</v>
      </c>
      <c r="G12" s="650">
        <v>32.025100252487746</v>
      </c>
      <c r="H12" s="650">
        <v>6.0802814301690535</v>
      </c>
    </row>
    <row r="13" spans="1:8">
      <c r="A13" s="663" t="s">
        <v>21</v>
      </c>
      <c r="B13" s="651">
        <v>61</v>
      </c>
      <c r="C13" s="651">
        <v>10</v>
      </c>
      <c r="D13" s="651">
        <v>31</v>
      </c>
      <c r="E13" s="651">
        <v>20</v>
      </c>
      <c r="F13" s="650">
        <v>23.334678583929293</v>
      </c>
      <c r="G13" s="650">
        <v>39.029052748959558</v>
      </c>
      <c r="H13" s="650">
        <v>8.8322317577613241</v>
      </c>
    </row>
    <row r="14" spans="1:8">
      <c r="A14" s="663" t="s">
        <v>20</v>
      </c>
      <c r="B14" s="651">
        <v>45</v>
      </c>
      <c r="C14" s="651">
        <v>10</v>
      </c>
      <c r="D14" s="651">
        <v>17</v>
      </c>
      <c r="E14" s="651">
        <v>18</v>
      </c>
      <c r="F14" s="650">
        <v>15.467053457573872</v>
      </c>
      <c r="G14" s="650">
        <v>26.689557169752799</v>
      </c>
      <c r="H14" s="650">
        <v>5.2524456700151001</v>
      </c>
    </row>
    <row r="15" spans="1:8">
      <c r="A15" s="662" t="s">
        <v>19</v>
      </c>
      <c r="B15" s="660">
        <v>189</v>
      </c>
      <c r="C15" s="660">
        <v>41</v>
      </c>
      <c r="D15" s="660">
        <v>84</v>
      </c>
      <c r="E15" s="660">
        <v>64</v>
      </c>
      <c r="F15" s="656">
        <v>18.936680349837633</v>
      </c>
      <c r="G15" s="656">
        <v>32.316274162930313</v>
      </c>
      <c r="H15" s="656">
        <v>6.5582814216425218</v>
      </c>
    </row>
    <row r="16" spans="1:8">
      <c r="A16" s="663" t="s">
        <v>18</v>
      </c>
      <c r="B16" s="651">
        <v>93</v>
      </c>
      <c r="C16" s="651">
        <v>13</v>
      </c>
      <c r="D16" s="651">
        <v>44</v>
      </c>
      <c r="E16" s="651">
        <v>36</v>
      </c>
      <c r="F16" s="650">
        <v>23.498377853915891</v>
      </c>
      <c r="G16" s="650">
        <v>37.27935283043486</v>
      </c>
      <c r="H16" s="650">
        <v>11.05766572676508</v>
      </c>
    </row>
    <row r="17" spans="1:8">
      <c r="A17" s="663" t="s">
        <v>17</v>
      </c>
      <c r="B17" s="651">
        <v>74</v>
      </c>
      <c r="C17" s="651">
        <v>14</v>
      </c>
      <c r="D17" s="651">
        <v>28</v>
      </c>
      <c r="E17" s="651">
        <v>32</v>
      </c>
      <c r="F17" s="650">
        <v>22.866995972009562</v>
      </c>
      <c r="G17" s="650">
        <v>40.918922078681241</v>
      </c>
      <c r="H17" s="650">
        <v>6.4840330685686496</v>
      </c>
    </row>
    <row r="18" spans="1:8">
      <c r="A18" s="663" t="s">
        <v>16</v>
      </c>
      <c r="B18" s="651">
        <v>58</v>
      </c>
      <c r="C18" s="651">
        <v>11</v>
      </c>
      <c r="D18" s="651">
        <v>26</v>
      </c>
      <c r="E18" s="651">
        <v>21</v>
      </c>
      <c r="F18" s="650">
        <v>24.456836845489715</v>
      </c>
      <c r="G18" s="650">
        <v>40.53434845440767</v>
      </c>
      <c r="H18" s="650">
        <v>9.7033601927734221</v>
      </c>
    </row>
    <row r="19" spans="1:8">
      <c r="A19" s="662" t="s">
        <v>15</v>
      </c>
      <c r="B19" s="660">
        <v>225</v>
      </c>
      <c r="C19" s="660">
        <v>38</v>
      </c>
      <c r="D19" s="660">
        <v>98</v>
      </c>
      <c r="E19" s="660">
        <v>89</v>
      </c>
      <c r="F19" s="656">
        <v>23.522401166711099</v>
      </c>
      <c r="G19" s="656">
        <v>39.32177624591268</v>
      </c>
      <c r="H19" s="656">
        <v>9.1758400132451268</v>
      </c>
    </row>
    <row r="20" spans="1:8">
      <c r="A20" s="661" t="s">
        <v>14</v>
      </c>
      <c r="B20" s="660">
        <v>631</v>
      </c>
      <c r="C20" s="660">
        <v>130</v>
      </c>
      <c r="D20" s="660">
        <v>287</v>
      </c>
      <c r="E20" s="660">
        <v>214</v>
      </c>
      <c r="F20" s="656">
        <v>20.630458305140827</v>
      </c>
      <c r="G20" s="656">
        <v>34.372342311774837</v>
      </c>
      <c r="H20" s="656">
        <v>7.9276195749285883</v>
      </c>
    </row>
    <row r="21" spans="1:8">
      <c r="A21" s="663" t="s">
        <v>13</v>
      </c>
      <c r="B21" s="651">
        <v>204</v>
      </c>
      <c r="C21" s="651">
        <v>47</v>
      </c>
      <c r="D21" s="651">
        <v>95</v>
      </c>
      <c r="E21" s="651">
        <v>61</v>
      </c>
      <c r="F21" s="650">
        <v>28.919884830811586</v>
      </c>
      <c r="G21" s="650">
        <v>46.17210876957288</v>
      </c>
      <c r="H21" s="650">
        <v>13.254115199900459</v>
      </c>
    </row>
    <row r="22" spans="1:8">
      <c r="A22" s="663" t="s">
        <v>12</v>
      </c>
      <c r="B22" s="651">
        <v>64</v>
      </c>
      <c r="C22" s="651">
        <v>14</v>
      </c>
      <c r="D22" s="651">
        <v>31</v>
      </c>
      <c r="E22" s="651">
        <v>19</v>
      </c>
      <c r="F22" s="650">
        <v>20.275139985585643</v>
      </c>
      <c r="G22" s="650">
        <v>33.631985363359966</v>
      </c>
      <c r="H22" s="650">
        <v>8.3837606556100823</v>
      </c>
    </row>
    <row r="23" spans="1:8">
      <c r="A23" s="663" t="s">
        <v>11</v>
      </c>
      <c r="B23" s="651">
        <v>32</v>
      </c>
      <c r="C23" s="651">
        <v>7</v>
      </c>
      <c r="D23" s="651">
        <v>16</v>
      </c>
      <c r="E23" s="651">
        <v>9</v>
      </c>
      <c r="F23" s="650">
        <v>15.317637541614911</v>
      </c>
      <c r="G23" s="650">
        <v>25.052736009299576</v>
      </c>
      <c r="H23" s="650">
        <v>6.4149560117302054</v>
      </c>
    </row>
    <row r="24" spans="1:8">
      <c r="A24" s="662" t="s">
        <v>10</v>
      </c>
      <c r="B24" s="660">
        <v>300</v>
      </c>
      <c r="C24" s="660">
        <v>68</v>
      </c>
      <c r="D24" s="660">
        <v>142</v>
      </c>
      <c r="E24" s="660">
        <v>89</v>
      </c>
      <c r="F24" s="656">
        <v>24.390957784130265</v>
      </c>
      <c r="G24" s="656">
        <v>39.372909384104986</v>
      </c>
      <c r="H24" s="656">
        <v>10.839168418998893</v>
      </c>
    </row>
    <row r="25" spans="1:8">
      <c r="A25" s="663" t="s">
        <v>9</v>
      </c>
      <c r="B25" s="651">
        <v>183</v>
      </c>
      <c r="C25" s="651">
        <v>34</v>
      </c>
      <c r="D25" s="651">
        <v>76</v>
      </c>
      <c r="E25" s="651">
        <v>73</v>
      </c>
      <c r="F25" s="650">
        <v>33.701843656594782</v>
      </c>
      <c r="G25" s="650">
        <v>53.888642968494388</v>
      </c>
      <c r="H25" s="650">
        <v>15.183508591041022</v>
      </c>
    </row>
    <row r="26" spans="1:8">
      <c r="A26" s="666" t="s">
        <v>8</v>
      </c>
      <c r="B26" s="665">
        <v>153</v>
      </c>
      <c r="C26" s="665">
        <v>39</v>
      </c>
      <c r="D26" s="665">
        <v>61</v>
      </c>
      <c r="E26" s="665">
        <v>53</v>
      </c>
      <c r="F26" s="664">
        <v>38.53462638412978</v>
      </c>
      <c r="G26" s="664">
        <v>67.062931750368719</v>
      </c>
      <c r="H26" s="664">
        <v>12.125327383839364</v>
      </c>
    </row>
    <row r="27" spans="1:8">
      <c r="A27" s="663" t="s">
        <v>7</v>
      </c>
      <c r="B27" s="651">
        <v>140</v>
      </c>
      <c r="C27" s="651">
        <v>33</v>
      </c>
      <c r="D27" s="651">
        <v>58</v>
      </c>
      <c r="E27" s="651">
        <v>49</v>
      </c>
      <c r="F27" s="650">
        <v>24.640425786557593</v>
      </c>
      <c r="G27" s="650">
        <v>41.545721434099477</v>
      </c>
      <c r="H27" s="650">
        <v>9.116001114177914</v>
      </c>
    </row>
    <row r="28" spans="1:8">
      <c r="A28" s="662" t="s">
        <v>6</v>
      </c>
      <c r="B28" s="660">
        <v>476</v>
      </c>
      <c r="C28" s="660">
        <v>106</v>
      </c>
      <c r="D28" s="660">
        <v>195</v>
      </c>
      <c r="E28" s="660">
        <v>175</v>
      </c>
      <c r="F28" s="656">
        <v>31.560497528700328</v>
      </c>
      <c r="G28" s="656">
        <v>52.722618141562307</v>
      </c>
      <c r="H28" s="656">
        <v>12.09321449734554</v>
      </c>
    </row>
    <row r="29" spans="1:8">
      <c r="A29" s="663" t="s">
        <v>5</v>
      </c>
      <c r="B29" s="651">
        <v>159</v>
      </c>
      <c r="C29" s="651">
        <v>22</v>
      </c>
      <c r="D29" s="651">
        <v>66</v>
      </c>
      <c r="E29" s="651">
        <v>71</v>
      </c>
      <c r="F29" s="650">
        <v>29.884718289541571</v>
      </c>
      <c r="G29" s="650">
        <v>45.887981897982314</v>
      </c>
      <c r="H29" s="650">
        <v>15.398112835938479</v>
      </c>
    </row>
    <row r="30" spans="1:8">
      <c r="A30" s="663" t="s">
        <v>4</v>
      </c>
      <c r="B30" s="651">
        <v>150</v>
      </c>
      <c r="C30" s="651">
        <v>23</v>
      </c>
      <c r="D30" s="651">
        <v>65</v>
      </c>
      <c r="E30" s="651">
        <v>62</v>
      </c>
      <c r="F30" s="650">
        <v>40.108077900582771</v>
      </c>
      <c r="G30" s="650">
        <v>69.311109061589065</v>
      </c>
      <c r="H30" s="650">
        <v>13.327455583691293</v>
      </c>
    </row>
    <row r="31" spans="1:8">
      <c r="A31" s="663" t="s">
        <v>3</v>
      </c>
      <c r="B31" s="651">
        <v>146</v>
      </c>
      <c r="C31" s="651">
        <v>12</v>
      </c>
      <c r="D31" s="651">
        <v>60</v>
      </c>
      <c r="E31" s="651">
        <v>74</v>
      </c>
      <c r="F31" s="650">
        <v>34.435383535877072</v>
      </c>
      <c r="G31" s="650">
        <v>54.423942540299933</v>
      </c>
      <c r="H31" s="650">
        <v>16.539787128469445</v>
      </c>
    </row>
    <row r="32" spans="1:8">
      <c r="A32" s="662" t="s">
        <v>2</v>
      </c>
      <c r="B32" s="660">
        <v>455</v>
      </c>
      <c r="C32" s="660">
        <v>57</v>
      </c>
      <c r="D32" s="660">
        <v>191</v>
      </c>
      <c r="E32" s="660">
        <v>207</v>
      </c>
      <c r="F32" s="656">
        <v>34.210101904750807</v>
      </c>
      <c r="G32" s="656">
        <v>55.223921926982584</v>
      </c>
      <c r="H32" s="656">
        <v>15.185289179478657</v>
      </c>
    </row>
    <row r="33" spans="1:8">
      <c r="A33" s="661" t="s">
        <v>1</v>
      </c>
      <c r="B33" s="657">
        <v>1231</v>
      </c>
      <c r="C33" s="660">
        <v>231</v>
      </c>
      <c r="D33" s="660">
        <v>528</v>
      </c>
      <c r="E33" s="660">
        <v>471</v>
      </c>
      <c r="F33" s="656">
        <v>30.259119830784904</v>
      </c>
      <c r="G33" s="656">
        <v>49.515662036006653</v>
      </c>
      <c r="H33" s="656">
        <v>12.726502989436769</v>
      </c>
    </row>
    <row r="34" spans="1:8">
      <c r="A34" s="659" t="s">
        <v>170</v>
      </c>
      <c r="B34" s="651">
        <v>9</v>
      </c>
      <c r="C34" s="651">
        <v>3</v>
      </c>
      <c r="D34" s="651">
        <v>5</v>
      </c>
      <c r="E34" s="651">
        <v>1</v>
      </c>
      <c r="F34" s="650" t="s">
        <v>673</v>
      </c>
      <c r="G34" s="650" t="s">
        <v>673</v>
      </c>
      <c r="H34" s="650" t="s">
        <v>673</v>
      </c>
    </row>
    <row r="35" spans="1:8">
      <c r="A35" s="659" t="s">
        <v>674</v>
      </c>
      <c r="B35" s="651">
        <v>10</v>
      </c>
      <c r="C35" s="651">
        <v>3</v>
      </c>
      <c r="D35" s="651">
        <v>4</v>
      </c>
      <c r="E35" s="651">
        <v>3</v>
      </c>
      <c r="F35" s="650" t="s">
        <v>673</v>
      </c>
      <c r="G35" s="650" t="s">
        <v>673</v>
      </c>
      <c r="H35" s="650" t="s">
        <v>673</v>
      </c>
    </row>
    <row r="36" spans="1:8" ht="13.5" customHeight="1">
      <c r="A36" s="658" t="s">
        <v>672</v>
      </c>
      <c r="B36" s="657">
        <v>2477</v>
      </c>
      <c r="C36" s="657">
        <v>483</v>
      </c>
      <c r="D36" s="657">
        <v>1088</v>
      </c>
      <c r="E36" s="657">
        <v>902</v>
      </c>
      <c r="F36" s="656">
        <v>24.67576817648763</v>
      </c>
      <c r="G36" s="656">
        <v>40.093942772453133</v>
      </c>
      <c r="H36" s="656">
        <v>10.73620388316734</v>
      </c>
    </row>
    <row r="37" spans="1:8">
      <c r="A37" s="655" t="s">
        <v>258</v>
      </c>
      <c r="B37" s="651"/>
      <c r="C37" s="651"/>
      <c r="D37" s="651"/>
      <c r="E37" s="651"/>
      <c r="F37" s="654"/>
      <c r="G37" s="654"/>
      <c r="H37" s="654"/>
    </row>
    <row r="38" spans="1:8">
      <c r="A38" s="653" t="s">
        <v>671</v>
      </c>
      <c r="B38" s="652">
        <v>1263</v>
      </c>
      <c r="C38" s="652">
        <v>238</v>
      </c>
      <c r="D38" s="651">
        <v>552</v>
      </c>
      <c r="E38" s="651">
        <v>471</v>
      </c>
      <c r="F38" s="650">
        <v>24.750534987810898</v>
      </c>
      <c r="G38" s="650">
        <v>40.00442743300502</v>
      </c>
      <c r="H38" s="650">
        <v>11.075238405656251</v>
      </c>
    </row>
    <row r="39" spans="1:8">
      <c r="A39" s="653" t="s">
        <v>34</v>
      </c>
      <c r="B39" s="652">
        <v>867</v>
      </c>
      <c r="C39" s="651">
        <v>169</v>
      </c>
      <c r="D39" s="651">
        <v>394</v>
      </c>
      <c r="E39" s="651">
        <v>303</v>
      </c>
      <c r="F39" s="650">
        <v>26.858611251806451</v>
      </c>
      <c r="G39" s="650">
        <v>45.134947780579402</v>
      </c>
      <c r="H39" s="650">
        <v>9.4388769188601458</v>
      </c>
    </row>
  </sheetData>
  <mergeCells count="9">
    <mergeCell ref="A2:A4"/>
    <mergeCell ref="E3:E4"/>
    <mergeCell ref="C2:E2"/>
    <mergeCell ref="C4:D4"/>
    <mergeCell ref="F3:F4"/>
    <mergeCell ref="F2:H2"/>
    <mergeCell ref="G3:G4"/>
    <mergeCell ref="H3:H4"/>
    <mergeCell ref="B2:B4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B1E9-6922-44FE-8FA9-F609CD6D619D}">
  <dimension ref="A1:G34"/>
  <sheetViews>
    <sheetView workbookViewId="0"/>
  </sheetViews>
  <sheetFormatPr defaultRowHeight="15"/>
  <cols>
    <col min="1" max="1" width="23.42578125" style="674" customWidth="1"/>
    <col min="2" max="2" width="12.7109375" style="674" customWidth="1"/>
    <col min="3" max="3" width="19.85546875" style="674" customWidth="1"/>
    <col min="4" max="4" width="13.28515625" style="674" customWidth="1"/>
    <col min="5" max="5" width="14.5703125" style="674" customWidth="1"/>
    <col min="6" max="6" width="11" style="674" customWidth="1"/>
    <col min="7" max="7" width="12.5703125" style="674" customWidth="1"/>
    <col min="8" max="16384" width="9.140625" style="674"/>
  </cols>
  <sheetData>
    <row r="1" spans="1:7" s="557" customFormat="1" ht="12.75" customHeight="1">
      <c r="A1" s="625" t="s">
        <v>695</v>
      </c>
      <c r="B1" s="698"/>
      <c r="C1" s="698"/>
      <c r="D1" s="698"/>
      <c r="E1" s="698"/>
      <c r="F1" s="698"/>
      <c r="G1" s="698"/>
    </row>
    <row r="2" spans="1:7" s="697" customFormat="1" ht="23.1" customHeight="1">
      <c r="A2" s="975" t="s">
        <v>37</v>
      </c>
      <c r="B2" s="973" t="s">
        <v>694</v>
      </c>
      <c r="C2" s="973"/>
      <c r="D2" s="973" t="s">
        <v>693</v>
      </c>
      <c r="E2" s="973"/>
      <c r="F2" s="974" t="s">
        <v>692</v>
      </c>
      <c r="G2" s="949"/>
    </row>
    <row r="3" spans="1:7" s="697" customFormat="1" ht="45" customHeight="1">
      <c r="A3" s="973"/>
      <c r="B3" s="243" t="s">
        <v>691</v>
      </c>
      <c r="C3" s="243" t="s">
        <v>690</v>
      </c>
      <c r="D3" s="243" t="s">
        <v>689</v>
      </c>
      <c r="E3" s="243" t="s">
        <v>688</v>
      </c>
      <c r="F3" s="243" t="s">
        <v>87</v>
      </c>
      <c r="G3" s="243" t="s">
        <v>687</v>
      </c>
    </row>
    <row r="4" spans="1:7" ht="10.5" customHeight="1">
      <c r="A4" s="682" t="s">
        <v>686</v>
      </c>
      <c r="B4" s="690">
        <v>28.096803965134164</v>
      </c>
      <c r="C4" s="696">
        <v>89744</v>
      </c>
      <c r="D4" s="680">
        <v>100638</v>
      </c>
      <c r="E4" s="680">
        <v>33568</v>
      </c>
      <c r="F4" s="254">
        <v>5526</v>
      </c>
      <c r="G4" s="254">
        <v>50.8</v>
      </c>
    </row>
    <row r="5" spans="1:7" ht="10.5" customHeight="1">
      <c r="A5" s="695" t="s">
        <v>27</v>
      </c>
      <c r="B5" s="691">
        <v>28.096803965134164</v>
      </c>
      <c r="C5" s="694">
        <v>89744</v>
      </c>
      <c r="D5" s="677">
        <v>100638</v>
      </c>
      <c r="E5" s="677">
        <v>33568</v>
      </c>
      <c r="F5" s="675">
        <v>5526</v>
      </c>
      <c r="G5" s="675">
        <v>50.8</v>
      </c>
    </row>
    <row r="6" spans="1:7" ht="10.5" customHeight="1">
      <c r="A6" s="682" t="s">
        <v>26</v>
      </c>
      <c r="B6" s="690">
        <v>27.672748923055369</v>
      </c>
      <c r="C6" s="693">
        <v>80119</v>
      </c>
      <c r="D6" s="680">
        <v>12451</v>
      </c>
      <c r="E6" s="680">
        <v>5432</v>
      </c>
      <c r="F6" s="254">
        <v>1112</v>
      </c>
      <c r="G6" s="254">
        <v>46.6</v>
      </c>
    </row>
    <row r="7" spans="1:7" ht="10.5" customHeight="1">
      <c r="A7" s="682" t="s">
        <v>25</v>
      </c>
      <c r="B7" s="690">
        <v>29.515980283033873</v>
      </c>
      <c r="C7" s="689">
        <v>80973</v>
      </c>
      <c r="D7" s="680">
        <v>9739</v>
      </c>
      <c r="E7" s="680">
        <v>3665</v>
      </c>
      <c r="F7" s="254">
        <v>871</v>
      </c>
      <c r="G7" s="254">
        <v>36.1</v>
      </c>
    </row>
    <row r="8" spans="1:7" ht="10.5" customHeight="1">
      <c r="A8" s="682" t="s">
        <v>24</v>
      </c>
      <c r="B8" s="690">
        <v>29.192229464436842</v>
      </c>
      <c r="C8" s="689">
        <v>78734</v>
      </c>
      <c r="D8" s="680">
        <v>11001</v>
      </c>
      <c r="E8" s="680">
        <v>4175</v>
      </c>
      <c r="F8" s="254">
        <v>746</v>
      </c>
      <c r="G8" s="254">
        <v>37.700000000000003</v>
      </c>
    </row>
    <row r="9" spans="1:7" ht="10.5" customHeight="1">
      <c r="A9" s="687" t="s">
        <v>23</v>
      </c>
      <c r="B9" s="691">
        <v>28.694571456543734</v>
      </c>
      <c r="C9" s="686">
        <v>79909</v>
      </c>
      <c r="D9" s="677">
        <f>SUM(D6:D8)</f>
        <v>33191</v>
      </c>
      <c r="E9" s="677">
        <f>SUM(E6:E8)</f>
        <v>13272</v>
      </c>
      <c r="F9" s="675">
        <f>SUM(F6:F8)</f>
        <v>2729</v>
      </c>
      <c r="G9" s="675">
        <v>40.299999999999997</v>
      </c>
    </row>
    <row r="10" spans="1:7" ht="10.5" customHeight="1">
      <c r="A10" s="682" t="s">
        <v>22</v>
      </c>
      <c r="B10" s="690">
        <v>27.769761963881862</v>
      </c>
      <c r="C10" s="693">
        <v>78498</v>
      </c>
      <c r="D10" s="680">
        <v>12402</v>
      </c>
      <c r="E10" s="680">
        <v>5074</v>
      </c>
      <c r="F10" s="254">
        <v>981</v>
      </c>
      <c r="G10" s="254">
        <v>34.5</v>
      </c>
    </row>
    <row r="11" spans="1:7" ht="10.5" customHeight="1">
      <c r="A11" s="682" t="s">
        <v>21</v>
      </c>
      <c r="B11" s="690">
        <v>29.567733282237977</v>
      </c>
      <c r="C11" s="689">
        <v>75128</v>
      </c>
      <c r="D11" s="680">
        <v>8569</v>
      </c>
      <c r="E11" s="680">
        <v>3613</v>
      </c>
      <c r="F11" s="254">
        <v>737</v>
      </c>
      <c r="G11" s="254">
        <v>42.4</v>
      </c>
    </row>
    <row r="12" spans="1:7" ht="10.5" customHeight="1">
      <c r="A12" s="682" t="s">
        <v>20</v>
      </c>
      <c r="B12" s="690">
        <v>28.780444101390746</v>
      </c>
      <c r="C12" s="689">
        <v>74966</v>
      </c>
      <c r="D12" s="680">
        <v>8678</v>
      </c>
      <c r="E12" s="680">
        <v>3896</v>
      </c>
      <c r="F12" s="254">
        <v>698</v>
      </c>
      <c r="G12" s="254">
        <v>36.4</v>
      </c>
    </row>
    <row r="13" spans="1:7" ht="10.5" customHeight="1">
      <c r="A13" s="687" t="s">
        <v>19</v>
      </c>
      <c r="B13" s="691">
        <v>28.533631473862116</v>
      </c>
      <c r="C13" s="686">
        <v>76550</v>
      </c>
      <c r="D13" s="677">
        <f>SUM(D10:D12)</f>
        <v>29649</v>
      </c>
      <c r="E13" s="677">
        <f>SUM(E10:E12)</f>
        <v>12583</v>
      </c>
      <c r="F13" s="675">
        <f>SUM(F10:F12)</f>
        <v>2416</v>
      </c>
      <c r="G13" s="675">
        <v>37.200000000000003</v>
      </c>
    </row>
    <row r="14" spans="1:7" ht="10.5" customHeight="1">
      <c r="A14" s="682" t="s">
        <v>18</v>
      </c>
      <c r="B14" s="690">
        <v>32.693442319915121</v>
      </c>
      <c r="C14" s="693">
        <v>74940</v>
      </c>
      <c r="D14" s="680">
        <v>11434</v>
      </c>
      <c r="E14" s="680">
        <v>4178</v>
      </c>
      <c r="F14" s="254">
        <v>1199</v>
      </c>
      <c r="G14" s="254">
        <v>38.6</v>
      </c>
    </row>
    <row r="15" spans="1:7" ht="10.5" customHeight="1">
      <c r="A15" s="682" t="s">
        <v>17</v>
      </c>
      <c r="B15" s="692">
        <v>31.176888673699633</v>
      </c>
      <c r="C15" s="689">
        <v>70785</v>
      </c>
      <c r="D15" s="680">
        <v>8395</v>
      </c>
      <c r="E15" s="680">
        <v>3732</v>
      </c>
      <c r="F15" s="254">
        <v>853</v>
      </c>
      <c r="G15" s="254">
        <v>38.200000000000003</v>
      </c>
    </row>
    <row r="16" spans="1:7" ht="10.5" customHeight="1">
      <c r="A16" s="682" t="s">
        <v>16</v>
      </c>
      <c r="B16" s="690">
        <v>33.525950295496749</v>
      </c>
      <c r="C16" s="689">
        <v>71099</v>
      </c>
      <c r="D16" s="680">
        <v>6676</v>
      </c>
      <c r="E16" s="680">
        <v>2896</v>
      </c>
      <c r="F16" s="254">
        <v>1012</v>
      </c>
      <c r="G16" s="254">
        <v>44.5</v>
      </c>
    </row>
    <row r="17" spans="1:7" ht="10.5" customHeight="1">
      <c r="A17" s="687" t="s">
        <v>15</v>
      </c>
      <c r="B17" s="691">
        <v>32.386760715312569</v>
      </c>
      <c r="C17" s="686">
        <v>72603</v>
      </c>
      <c r="D17" s="677">
        <f>SUM(D14:D16)</f>
        <v>26505</v>
      </c>
      <c r="E17" s="677">
        <f>SUM(E14:E16)</f>
        <v>10806</v>
      </c>
      <c r="F17" s="675">
        <f>SUM(F14:F16)</f>
        <v>3064</v>
      </c>
      <c r="G17" s="675">
        <v>40.200000000000003</v>
      </c>
    </row>
    <row r="18" spans="1:7" ht="10.5" customHeight="1">
      <c r="A18" s="606" t="s">
        <v>14</v>
      </c>
      <c r="B18" s="691">
        <v>29.793985596049637</v>
      </c>
      <c r="C18" s="158">
        <v>76380</v>
      </c>
      <c r="D18" s="605">
        <f>SUM(D9,D13,D17)</f>
        <v>89345</v>
      </c>
      <c r="E18" s="605">
        <f>SUM(E9,E13,E17)</f>
        <v>36661</v>
      </c>
      <c r="F18" s="675">
        <f>SUM(F9,F13,F17)</f>
        <v>8209</v>
      </c>
      <c r="G18" s="675">
        <v>39.6</v>
      </c>
    </row>
    <row r="19" spans="1:7" ht="10.5" customHeight="1">
      <c r="A19" s="682" t="s">
        <v>13</v>
      </c>
      <c r="B19" s="690">
        <v>30.543670488904102</v>
      </c>
      <c r="C19" s="617">
        <v>72716</v>
      </c>
      <c r="D19" s="680">
        <v>16967</v>
      </c>
      <c r="E19" s="680">
        <v>7281</v>
      </c>
      <c r="F19" s="254">
        <v>1795</v>
      </c>
      <c r="G19" s="254">
        <v>34.799999999999997</v>
      </c>
    </row>
    <row r="20" spans="1:7" ht="10.5" customHeight="1">
      <c r="A20" s="682" t="s">
        <v>12</v>
      </c>
      <c r="B20" s="690">
        <v>32.49608034575644</v>
      </c>
      <c r="C20" s="689">
        <v>74804</v>
      </c>
      <c r="D20" s="680">
        <v>9296</v>
      </c>
      <c r="E20" s="680">
        <v>3625</v>
      </c>
      <c r="F20" s="254">
        <v>1060</v>
      </c>
      <c r="G20" s="254">
        <v>44.5</v>
      </c>
    </row>
    <row r="21" spans="1:7" ht="10.5" customHeight="1">
      <c r="A21" s="682" t="s">
        <v>11</v>
      </c>
      <c r="B21" s="690">
        <v>32.080987492595249</v>
      </c>
      <c r="C21" s="689">
        <v>73979</v>
      </c>
      <c r="D21" s="680">
        <v>5786</v>
      </c>
      <c r="E21" s="680">
        <v>2480</v>
      </c>
      <c r="F21" s="254">
        <v>552</v>
      </c>
      <c r="G21" s="254">
        <v>35.6</v>
      </c>
    </row>
    <row r="22" spans="1:7" ht="10.5" customHeight="1">
      <c r="A22" s="687" t="s">
        <v>10</v>
      </c>
      <c r="B22" s="691">
        <v>31.306499634576429</v>
      </c>
      <c r="C22" s="686">
        <v>73493</v>
      </c>
      <c r="D22" s="677">
        <f>SUM(D19:D21)</f>
        <v>32049</v>
      </c>
      <c r="E22" s="677">
        <f>SUM(E19:E21)</f>
        <v>13386</v>
      </c>
      <c r="F22" s="675">
        <f>SUM(F19:F21)</f>
        <v>3407</v>
      </c>
      <c r="G22" s="675">
        <v>37.5</v>
      </c>
    </row>
    <row r="23" spans="1:7" ht="10.5" customHeight="1">
      <c r="A23" s="682" t="s">
        <v>9</v>
      </c>
      <c r="B23" s="690">
        <v>28.715657921916961</v>
      </c>
      <c r="C23" s="689">
        <v>69276</v>
      </c>
      <c r="D23" s="680">
        <v>12613</v>
      </c>
      <c r="E23" s="680">
        <v>5319</v>
      </c>
      <c r="F23" s="254">
        <v>1225</v>
      </c>
      <c r="G23" s="254">
        <v>34.5</v>
      </c>
    </row>
    <row r="24" spans="1:7" ht="10.5" customHeight="1">
      <c r="A24" s="682" t="s">
        <v>8</v>
      </c>
      <c r="B24" s="681">
        <v>22.937915468243101</v>
      </c>
      <c r="C24" s="689">
        <v>68845</v>
      </c>
      <c r="D24" s="680">
        <v>10995</v>
      </c>
      <c r="E24" s="680">
        <v>4336</v>
      </c>
      <c r="F24" s="254">
        <v>1057</v>
      </c>
      <c r="G24" s="254">
        <v>38.5</v>
      </c>
    </row>
    <row r="25" spans="1:7" ht="10.5" customHeight="1">
      <c r="A25" s="682" t="s">
        <v>7</v>
      </c>
      <c r="B25" s="681">
        <v>43.390454581137575</v>
      </c>
      <c r="C25" s="194">
        <v>62274</v>
      </c>
      <c r="D25" s="680">
        <v>11367</v>
      </c>
      <c r="E25" s="680">
        <v>4710</v>
      </c>
      <c r="F25" s="254">
        <v>1706</v>
      </c>
      <c r="G25" s="254">
        <v>31.3</v>
      </c>
    </row>
    <row r="26" spans="1:7" ht="10.5" customHeight="1">
      <c r="A26" s="687" t="s">
        <v>6</v>
      </c>
      <c r="B26" s="684">
        <v>30.398713000254922</v>
      </c>
      <c r="C26" s="688">
        <v>66527</v>
      </c>
      <c r="D26" s="677">
        <f>SUM(D23:D25)</f>
        <v>34975</v>
      </c>
      <c r="E26" s="677">
        <f>SUM(E23:E25)</f>
        <v>14365</v>
      </c>
      <c r="F26" s="675">
        <f>SUM(F23:F25)</f>
        <v>3988</v>
      </c>
      <c r="G26" s="675">
        <v>33.9</v>
      </c>
    </row>
    <row r="27" spans="1:7" ht="10.5" customHeight="1">
      <c r="A27" s="682" t="s">
        <v>5</v>
      </c>
      <c r="B27" s="681">
        <v>31.273108475260141</v>
      </c>
      <c r="C27" s="194">
        <v>68173</v>
      </c>
      <c r="D27" s="680">
        <v>13528</v>
      </c>
      <c r="E27" s="680">
        <v>5713</v>
      </c>
      <c r="F27" s="254">
        <v>1431</v>
      </c>
      <c r="G27" s="254">
        <v>39.700000000000003</v>
      </c>
    </row>
    <row r="28" spans="1:7" ht="10.5" customHeight="1">
      <c r="A28" s="682" t="s">
        <v>4</v>
      </c>
      <c r="B28" s="681">
        <v>35.772186942868991</v>
      </c>
      <c r="C28" s="194">
        <v>66883</v>
      </c>
      <c r="D28" s="680">
        <v>9949</v>
      </c>
      <c r="E28" s="680">
        <v>3977</v>
      </c>
      <c r="F28" s="254">
        <v>1192</v>
      </c>
      <c r="G28" s="254">
        <v>36.799999999999997</v>
      </c>
    </row>
    <row r="29" spans="1:7" ht="10.5" customHeight="1">
      <c r="A29" s="682" t="s">
        <v>3</v>
      </c>
      <c r="B29" s="681">
        <v>32.372483047288277</v>
      </c>
      <c r="C29" s="194">
        <v>71049</v>
      </c>
      <c r="D29" s="680">
        <v>13621</v>
      </c>
      <c r="E29" s="680">
        <v>4960</v>
      </c>
      <c r="F29" s="254">
        <v>1702</v>
      </c>
      <c r="G29" s="254">
        <v>51.5</v>
      </c>
    </row>
    <row r="30" spans="1:7" ht="10.5" customHeight="1">
      <c r="A30" s="687" t="s">
        <v>2</v>
      </c>
      <c r="B30" s="684">
        <v>32.884958209074576</v>
      </c>
      <c r="C30" s="686">
        <v>68685</v>
      </c>
      <c r="D30" s="677">
        <f>SUM(D27:D29)</f>
        <v>37098</v>
      </c>
      <c r="E30" s="677">
        <f>SUM(E27:E29)</f>
        <v>14650</v>
      </c>
      <c r="F30" s="675">
        <f>SUM(F27:F29)</f>
        <v>4325</v>
      </c>
      <c r="G30" s="675">
        <v>42.6</v>
      </c>
    </row>
    <row r="31" spans="1:7" s="683" customFormat="1" ht="10.5" customHeight="1">
      <c r="A31" s="685" t="s">
        <v>1</v>
      </c>
      <c r="B31" s="684">
        <v>31.486304957525888</v>
      </c>
      <c r="C31" s="613">
        <v>69356</v>
      </c>
      <c r="D31" s="605">
        <f>D22+D26+D30</f>
        <v>104122</v>
      </c>
      <c r="E31" s="605">
        <f>E22+E26+E30</f>
        <v>42401</v>
      </c>
      <c r="F31" s="675">
        <f>F22+F26+F30</f>
        <v>11720</v>
      </c>
      <c r="G31" s="675">
        <v>35.5</v>
      </c>
    </row>
    <row r="32" spans="1:7" s="683" customFormat="1" ht="10.5" customHeight="1">
      <c r="A32" s="682" t="s">
        <v>685</v>
      </c>
      <c r="B32" s="681" t="s">
        <v>683</v>
      </c>
      <c r="C32" s="681" t="s">
        <v>683</v>
      </c>
      <c r="D32" s="680">
        <v>49609</v>
      </c>
      <c r="E32" s="680">
        <v>49609</v>
      </c>
      <c r="F32" s="681" t="s">
        <v>683</v>
      </c>
      <c r="G32" s="681" t="s">
        <v>683</v>
      </c>
    </row>
    <row r="33" spans="1:7" ht="10.5" customHeight="1">
      <c r="A33" s="682" t="s">
        <v>684</v>
      </c>
      <c r="B33" s="681" t="s">
        <v>683</v>
      </c>
      <c r="C33" s="617">
        <v>37495</v>
      </c>
      <c r="D33" s="680">
        <v>10804</v>
      </c>
      <c r="E33" s="680">
        <v>5929</v>
      </c>
      <c r="F33" s="679">
        <v>817</v>
      </c>
      <c r="G33" s="254">
        <v>50.1</v>
      </c>
    </row>
    <row r="34" spans="1:7" s="557" customFormat="1" ht="10.5" customHeight="1">
      <c r="A34" s="678" t="s">
        <v>0</v>
      </c>
      <c r="B34" s="676">
        <v>30.213124845790162</v>
      </c>
      <c r="C34" s="613">
        <v>76751</v>
      </c>
      <c r="D34" s="677">
        <f>D5+D9+D13+D17+D22+D26+D30+D32+D33</f>
        <v>354518</v>
      </c>
      <c r="E34" s="677">
        <f>E5+E9+E13+E17+E22+E26+E30+E32+E33</f>
        <v>168168</v>
      </c>
      <c r="F34" s="676">
        <v>26272</v>
      </c>
      <c r="G34" s="675">
        <v>40.799999999999997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E9756-FD15-429F-B67D-16EA0E6384A8}">
  <dimension ref="A1:F33"/>
  <sheetViews>
    <sheetView workbookViewId="0"/>
  </sheetViews>
  <sheetFormatPr defaultRowHeight="11.25"/>
  <cols>
    <col min="1" max="1" width="21.140625" style="1" customWidth="1"/>
    <col min="2" max="2" width="14" style="1" customWidth="1"/>
    <col min="3" max="3" width="20.85546875" style="1" customWidth="1"/>
    <col min="4" max="4" width="20.140625" style="1" customWidth="1"/>
    <col min="5" max="6" width="14" style="1" customWidth="1"/>
    <col min="7" max="16384" width="9.140625" style="1"/>
  </cols>
  <sheetData>
    <row r="1" spans="1:6" s="557" customFormat="1" ht="12.75" customHeight="1">
      <c r="A1" s="623" t="s">
        <v>700</v>
      </c>
      <c r="B1" s="622"/>
      <c r="C1" s="622"/>
      <c r="D1" s="622"/>
      <c r="E1" s="622"/>
      <c r="F1" s="622"/>
    </row>
    <row r="2" spans="1:6" s="37" customFormat="1" ht="11.45" customHeight="1">
      <c r="A2" s="1038" t="s">
        <v>37</v>
      </c>
      <c r="B2" s="1038" t="s">
        <v>97</v>
      </c>
      <c r="C2" s="1038"/>
      <c r="D2" s="1038" t="s">
        <v>699</v>
      </c>
      <c r="E2" s="1038" t="s">
        <v>698</v>
      </c>
      <c r="F2" s="1038"/>
    </row>
    <row r="3" spans="1:6" s="37" customFormat="1" ht="25.5" customHeight="1">
      <c r="A3" s="1038"/>
      <c r="B3" s="19" t="s">
        <v>87</v>
      </c>
      <c r="C3" s="243" t="s">
        <v>697</v>
      </c>
      <c r="D3" s="1038"/>
      <c r="E3" s="19" t="s">
        <v>87</v>
      </c>
      <c r="F3" s="243" t="s">
        <v>696</v>
      </c>
    </row>
    <row r="4" spans="1:6" ht="10.5" customHeight="1">
      <c r="A4" s="682" t="s">
        <v>44</v>
      </c>
      <c r="B4" s="3">
        <v>2285</v>
      </c>
      <c r="C4" s="4">
        <v>8.6999999999999993</v>
      </c>
      <c r="D4" s="15">
        <v>2185</v>
      </c>
      <c r="E4" s="3">
        <v>694</v>
      </c>
      <c r="F4" s="4">
        <v>30.4</v>
      </c>
    </row>
    <row r="5" spans="1:6" ht="10.5" customHeight="1">
      <c r="A5" s="702" t="s">
        <v>28</v>
      </c>
      <c r="B5" s="3">
        <v>1643</v>
      </c>
      <c r="C5" s="4">
        <v>6.6</v>
      </c>
      <c r="D5" s="15">
        <v>1546</v>
      </c>
      <c r="E5" s="3">
        <v>1322</v>
      </c>
      <c r="F5" s="4">
        <v>80.5</v>
      </c>
    </row>
    <row r="6" spans="1:6" ht="10.5" customHeight="1">
      <c r="A6" s="695" t="s">
        <v>27</v>
      </c>
      <c r="B6" s="158">
        <v>3928</v>
      </c>
      <c r="C6" s="628">
        <v>7.7</v>
      </c>
      <c r="D6" s="535">
        <v>3731</v>
      </c>
      <c r="E6" s="158">
        <v>2016</v>
      </c>
      <c r="F6" s="628">
        <v>51.3</v>
      </c>
    </row>
    <row r="7" spans="1:6" ht="10.5" customHeight="1">
      <c r="A7" s="682" t="s">
        <v>26</v>
      </c>
      <c r="B7" s="550">
        <v>656</v>
      </c>
      <c r="C7" s="4">
        <v>8.1999999999999993</v>
      </c>
      <c r="D7" s="15">
        <v>631</v>
      </c>
      <c r="E7" s="550">
        <v>357</v>
      </c>
      <c r="F7" s="4">
        <v>54.4</v>
      </c>
    </row>
    <row r="8" spans="1:6" ht="10.5" customHeight="1">
      <c r="A8" s="682" t="s">
        <v>25</v>
      </c>
      <c r="B8" s="3">
        <v>416</v>
      </c>
      <c r="C8" s="4">
        <v>7.2</v>
      </c>
      <c r="D8" s="15">
        <v>384</v>
      </c>
      <c r="E8" s="3">
        <v>141</v>
      </c>
      <c r="F8" s="4">
        <v>33.9</v>
      </c>
    </row>
    <row r="9" spans="1:6" ht="10.5" customHeight="1">
      <c r="A9" s="682" t="s">
        <v>24</v>
      </c>
      <c r="B9" s="3">
        <v>423</v>
      </c>
      <c r="C9" s="4">
        <v>6.6</v>
      </c>
      <c r="D9" s="15">
        <v>381</v>
      </c>
      <c r="E9" s="3">
        <v>275</v>
      </c>
      <c r="F9" s="4">
        <v>65</v>
      </c>
    </row>
    <row r="10" spans="1:6" ht="10.5" customHeight="1">
      <c r="A10" s="687" t="s">
        <v>23</v>
      </c>
      <c r="B10" s="158">
        <v>1495</v>
      </c>
      <c r="C10" s="628">
        <v>7.4</v>
      </c>
      <c r="D10" s="535">
        <v>1396</v>
      </c>
      <c r="E10" s="158">
        <v>773</v>
      </c>
      <c r="F10" s="628">
        <v>51.7</v>
      </c>
    </row>
    <row r="11" spans="1:6" ht="10.5" customHeight="1">
      <c r="A11" s="682" t="s">
        <v>22</v>
      </c>
      <c r="B11" s="3">
        <v>420</v>
      </c>
      <c r="C11" s="4">
        <v>5.2</v>
      </c>
      <c r="D11" s="15">
        <v>386</v>
      </c>
      <c r="E11" s="3">
        <v>120</v>
      </c>
      <c r="F11" s="4">
        <v>28.6</v>
      </c>
    </row>
    <row r="12" spans="1:6" ht="10.5" customHeight="1">
      <c r="A12" s="682" t="s">
        <v>21</v>
      </c>
      <c r="B12" s="550">
        <v>359</v>
      </c>
      <c r="C12" s="4">
        <v>7.9</v>
      </c>
      <c r="D12" s="15">
        <v>353</v>
      </c>
      <c r="E12" s="550">
        <v>148</v>
      </c>
      <c r="F12" s="4">
        <v>41.2</v>
      </c>
    </row>
    <row r="13" spans="1:6" ht="10.5" customHeight="1">
      <c r="A13" s="682" t="s">
        <v>20</v>
      </c>
      <c r="B13" s="3">
        <v>404</v>
      </c>
      <c r="C13" s="4">
        <v>8.3000000000000007</v>
      </c>
      <c r="D13" s="15">
        <v>386</v>
      </c>
      <c r="E13" s="3">
        <v>139</v>
      </c>
      <c r="F13" s="4">
        <v>34.4</v>
      </c>
    </row>
    <row r="14" spans="1:6" ht="10.5" customHeight="1">
      <c r="A14" s="687" t="s">
        <v>19</v>
      </c>
      <c r="B14" s="158">
        <v>1183</v>
      </c>
      <c r="C14" s="628">
        <v>6.8</v>
      </c>
      <c r="D14" s="535">
        <v>1125</v>
      </c>
      <c r="E14" s="158">
        <v>407</v>
      </c>
      <c r="F14" s="628">
        <v>34.4</v>
      </c>
    </row>
    <row r="15" spans="1:6" ht="10.5" customHeight="1">
      <c r="A15" s="682" t="s">
        <v>18</v>
      </c>
      <c r="B15" s="3">
        <v>793</v>
      </c>
      <c r="C15" s="4">
        <v>11.2</v>
      </c>
      <c r="D15" s="15">
        <v>775</v>
      </c>
      <c r="E15" s="3">
        <v>550</v>
      </c>
      <c r="F15" s="4">
        <v>69.400000000000006</v>
      </c>
    </row>
    <row r="16" spans="1:6" ht="10.5" customHeight="1">
      <c r="A16" s="682" t="s">
        <v>17</v>
      </c>
      <c r="B16" s="3">
        <v>965</v>
      </c>
      <c r="C16" s="4">
        <v>16.399999999999999</v>
      </c>
      <c r="D16" s="15">
        <v>908</v>
      </c>
      <c r="E16" s="3">
        <v>506</v>
      </c>
      <c r="F16" s="4">
        <v>52.4</v>
      </c>
    </row>
    <row r="17" spans="1:6" ht="10.5" customHeight="1">
      <c r="A17" s="682" t="s">
        <v>16</v>
      </c>
      <c r="B17" s="550">
        <v>501</v>
      </c>
      <c r="C17" s="4">
        <v>11.8</v>
      </c>
      <c r="D17" s="15">
        <v>483</v>
      </c>
      <c r="E17" s="550">
        <v>290</v>
      </c>
      <c r="F17" s="4">
        <v>57.9</v>
      </c>
    </row>
    <row r="18" spans="1:6" ht="10.5" customHeight="1">
      <c r="A18" s="687" t="s">
        <v>15</v>
      </c>
      <c r="B18" s="158">
        <v>2259</v>
      </c>
      <c r="C18" s="628">
        <v>13.1</v>
      </c>
      <c r="D18" s="535">
        <v>2166</v>
      </c>
      <c r="E18" s="158">
        <v>1346</v>
      </c>
      <c r="F18" s="628">
        <v>59.6</v>
      </c>
    </row>
    <row r="19" spans="1:6" ht="10.5" customHeight="1">
      <c r="A19" s="606" t="s">
        <v>14</v>
      </c>
      <c r="B19" s="158">
        <v>4937</v>
      </c>
      <c r="C19" s="628">
        <v>9</v>
      </c>
      <c r="D19" s="535">
        <v>4687</v>
      </c>
      <c r="E19" s="158">
        <v>2526</v>
      </c>
      <c r="F19" s="98">
        <v>51.2</v>
      </c>
    </row>
    <row r="20" spans="1:6" ht="10.5" customHeight="1">
      <c r="A20" s="682" t="s">
        <v>13</v>
      </c>
      <c r="B20" s="3">
        <v>1784</v>
      </c>
      <c r="C20" s="4">
        <v>12.3</v>
      </c>
      <c r="D20" s="15">
        <v>1670</v>
      </c>
      <c r="E20" s="3">
        <v>1094</v>
      </c>
      <c r="F20" s="4">
        <v>61.3</v>
      </c>
    </row>
    <row r="21" spans="1:6" ht="10.5" customHeight="1">
      <c r="A21" s="682" t="s">
        <v>12</v>
      </c>
      <c r="B21" s="3">
        <v>418</v>
      </c>
      <c r="C21" s="4">
        <v>7.2</v>
      </c>
      <c r="D21" s="15">
        <v>400</v>
      </c>
      <c r="E21" s="3">
        <v>209</v>
      </c>
      <c r="F21" s="4">
        <v>50</v>
      </c>
    </row>
    <row r="22" spans="1:6" ht="10.5" customHeight="1">
      <c r="A22" s="682" t="s">
        <v>11</v>
      </c>
      <c r="B22" s="3">
        <v>257</v>
      </c>
      <c r="C22" s="4">
        <v>6.7</v>
      </c>
      <c r="D22" s="15">
        <v>246</v>
      </c>
      <c r="E22" s="3">
        <v>95</v>
      </c>
      <c r="F22" s="4">
        <v>37</v>
      </c>
    </row>
    <row r="23" spans="1:6" ht="10.5" customHeight="1">
      <c r="A23" s="687" t="s">
        <v>10</v>
      </c>
      <c r="B23" s="701">
        <v>2459</v>
      </c>
      <c r="C23" s="628">
        <v>10.199999999999999</v>
      </c>
      <c r="D23" s="535">
        <v>2316</v>
      </c>
      <c r="E23" s="701">
        <v>1398</v>
      </c>
      <c r="F23" s="628">
        <v>56.9</v>
      </c>
    </row>
    <row r="24" spans="1:6" ht="10.5" customHeight="1">
      <c r="A24" s="682" t="s">
        <v>9</v>
      </c>
      <c r="B24" s="3">
        <v>1331</v>
      </c>
      <c r="C24" s="4">
        <v>12.1</v>
      </c>
      <c r="D24" s="15">
        <v>1246</v>
      </c>
      <c r="E24" s="3">
        <v>649</v>
      </c>
      <c r="F24" s="4">
        <v>48.8</v>
      </c>
    </row>
    <row r="25" spans="1:6" ht="10.5" customHeight="1">
      <c r="A25" s="682" t="s">
        <v>8</v>
      </c>
      <c r="B25" s="3">
        <v>710</v>
      </c>
      <c r="C25" s="4">
        <v>5.7</v>
      </c>
      <c r="D25" s="15">
        <v>696</v>
      </c>
      <c r="E25" s="3">
        <v>438</v>
      </c>
      <c r="F25" s="4">
        <v>61.7</v>
      </c>
    </row>
    <row r="26" spans="1:6" ht="10.5" customHeight="1">
      <c r="A26" s="682" t="s">
        <v>7</v>
      </c>
      <c r="B26" s="3">
        <v>1988</v>
      </c>
      <c r="C26" s="4">
        <v>26.3</v>
      </c>
      <c r="D26" s="15">
        <v>1923</v>
      </c>
      <c r="E26" s="3">
        <v>1326</v>
      </c>
      <c r="F26" s="4">
        <v>66.7</v>
      </c>
    </row>
    <row r="27" spans="1:6" ht="10.5" customHeight="1">
      <c r="A27" s="687" t="s">
        <v>6</v>
      </c>
      <c r="B27" s="158">
        <v>4029</v>
      </c>
      <c r="C27" s="628">
        <v>13</v>
      </c>
      <c r="D27" s="535">
        <v>3865</v>
      </c>
      <c r="E27" s="158">
        <v>2413</v>
      </c>
      <c r="F27" s="628">
        <v>59.9</v>
      </c>
    </row>
    <row r="28" spans="1:6" ht="10.5" customHeight="1">
      <c r="A28" s="682" t="s">
        <v>5</v>
      </c>
      <c r="B28" s="550">
        <v>1024</v>
      </c>
      <c r="C28" s="4">
        <v>10.4</v>
      </c>
      <c r="D28" s="15">
        <v>936</v>
      </c>
      <c r="E28" s="550">
        <v>793</v>
      </c>
      <c r="F28" s="4">
        <v>77.400000000000006</v>
      </c>
    </row>
    <row r="29" spans="1:6" ht="10.5" customHeight="1">
      <c r="A29" s="682" t="s">
        <v>4</v>
      </c>
      <c r="B29" s="3">
        <v>546</v>
      </c>
      <c r="C29" s="4">
        <v>8.1999999999999993</v>
      </c>
      <c r="D29" s="15">
        <v>511</v>
      </c>
      <c r="E29" s="3">
        <v>358</v>
      </c>
      <c r="F29" s="4">
        <v>65.599999999999994</v>
      </c>
    </row>
    <row r="30" spans="1:6" ht="10.5" customHeight="1">
      <c r="A30" s="682" t="s">
        <v>3</v>
      </c>
      <c r="B30" s="3">
        <v>609</v>
      </c>
      <c r="C30" s="4">
        <v>8.1</v>
      </c>
      <c r="D30" s="15">
        <v>554</v>
      </c>
      <c r="E30" s="3">
        <v>398</v>
      </c>
      <c r="F30" s="4">
        <v>65.400000000000006</v>
      </c>
    </row>
    <row r="31" spans="1:6" ht="10.5" customHeight="1">
      <c r="A31" s="700" t="s">
        <v>2</v>
      </c>
      <c r="B31" s="158">
        <v>2179</v>
      </c>
      <c r="C31" s="628">
        <v>9.1</v>
      </c>
      <c r="D31" s="535">
        <v>2001</v>
      </c>
      <c r="E31" s="158">
        <v>1549</v>
      </c>
      <c r="F31" s="628">
        <v>71.099999999999994</v>
      </c>
    </row>
    <row r="32" spans="1:6" ht="10.5" customHeight="1">
      <c r="A32" s="695" t="s">
        <v>1</v>
      </c>
      <c r="B32" s="158">
        <v>8667</v>
      </c>
      <c r="C32" s="628">
        <v>11.2</v>
      </c>
      <c r="D32" s="535">
        <v>8182</v>
      </c>
      <c r="E32" s="158">
        <v>5360</v>
      </c>
      <c r="F32" s="628">
        <v>60.4</v>
      </c>
    </row>
    <row r="33" spans="1:6" ht="10.5" customHeight="1">
      <c r="A33" s="699" t="s">
        <v>0</v>
      </c>
      <c r="B33" s="158">
        <v>17532</v>
      </c>
      <c r="C33" s="98">
        <v>9.4</v>
      </c>
      <c r="D33" s="535">
        <v>16600</v>
      </c>
      <c r="E33" s="158">
        <v>9902</v>
      </c>
      <c r="F33" s="98">
        <v>56.5</v>
      </c>
    </row>
  </sheetData>
  <mergeCells count="4">
    <mergeCell ref="D2:D3"/>
    <mergeCell ref="E2:F2"/>
    <mergeCell ref="A2:A3"/>
    <mergeCell ref="B2:C2"/>
  </mergeCells>
  <pageMargins left="0.75" right="0.75" top="1" bottom="1" header="0.5" footer="0.5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A8588-1712-4925-B612-B96CF70D585A}">
  <dimension ref="A1:F32"/>
  <sheetViews>
    <sheetView workbookViewId="0"/>
  </sheetViews>
  <sheetFormatPr defaultRowHeight="11.25"/>
  <cols>
    <col min="1" max="1" width="21.85546875" style="1" customWidth="1"/>
    <col min="2" max="6" width="15.7109375" style="1" customWidth="1"/>
    <col min="7" max="16384" width="9.140625" style="1"/>
  </cols>
  <sheetData>
    <row r="1" spans="1:6" s="557" customFormat="1" ht="12.75" customHeight="1">
      <c r="A1" s="623" t="s">
        <v>706</v>
      </c>
      <c r="B1" s="622"/>
      <c r="C1" s="622"/>
      <c r="D1" s="622"/>
      <c r="E1" s="622"/>
      <c r="F1" s="622"/>
    </row>
    <row r="2" spans="1:6" s="704" customFormat="1" ht="25.5" customHeight="1">
      <c r="A2" s="243" t="s">
        <v>37</v>
      </c>
      <c r="B2" s="243" t="s">
        <v>705</v>
      </c>
      <c r="C2" s="243" t="s">
        <v>704</v>
      </c>
      <c r="D2" s="243" t="s">
        <v>703</v>
      </c>
      <c r="E2" s="243" t="s">
        <v>702</v>
      </c>
      <c r="F2" s="243" t="s">
        <v>701</v>
      </c>
    </row>
    <row r="3" spans="1:6">
      <c r="A3" s="682" t="s">
        <v>44</v>
      </c>
      <c r="B3" s="703">
        <v>66.481331145128223</v>
      </c>
      <c r="C3" s="703">
        <v>26.030685488345473</v>
      </c>
      <c r="D3" s="703">
        <v>43.049625922053956</v>
      </c>
      <c r="E3" s="703">
        <v>28.547900082349713</v>
      </c>
      <c r="F3" s="703">
        <v>62.539057709042702</v>
      </c>
    </row>
    <row r="4" spans="1:6">
      <c r="A4" s="702" t="s">
        <v>28</v>
      </c>
      <c r="B4" s="703">
        <v>43.740573152337859</v>
      </c>
      <c r="C4" s="703">
        <v>19.995219609491546</v>
      </c>
      <c r="D4" s="703">
        <v>16.838513463392925</v>
      </c>
      <c r="E4" s="703">
        <v>5.7529527153442297</v>
      </c>
      <c r="F4" s="703">
        <v>61.897815031855529</v>
      </c>
    </row>
    <row r="5" spans="1:6">
      <c r="A5" s="695" t="s">
        <v>27</v>
      </c>
      <c r="B5" s="703">
        <v>57.050076909929928</v>
      </c>
      <c r="C5" s="703">
        <v>23.527602119295846</v>
      </c>
      <c r="D5" s="703">
        <v>32.179114681251065</v>
      </c>
      <c r="E5" s="703">
        <v>19.094171936421123</v>
      </c>
      <c r="F5" s="703">
        <v>62.273115706716801</v>
      </c>
    </row>
    <row r="6" spans="1:6">
      <c r="A6" s="682" t="s">
        <v>26</v>
      </c>
      <c r="B6" s="703">
        <v>74.924993287337003</v>
      </c>
      <c r="C6" s="703">
        <v>38.54819692034696</v>
      </c>
      <c r="D6" s="703">
        <v>18.982243547087872</v>
      </c>
      <c r="E6" s="703">
        <v>9.9230670449106348</v>
      </c>
      <c r="F6" s="703">
        <v>57.063472606497861</v>
      </c>
    </row>
    <row r="7" spans="1:6">
      <c r="A7" s="682" t="s">
        <v>25</v>
      </c>
      <c r="B7" s="703">
        <v>79.154078549848947</v>
      </c>
      <c r="C7" s="703">
        <v>25.918269995229767</v>
      </c>
      <c r="D7" s="703">
        <v>41.024010176498642</v>
      </c>
      <c r="E7" s="703">
        <v>11.925584353633329</v>
      </c>
      <c r="F7" s="703">
        <v>67.514708220702815</v>
      </c>
    </row>
    <row r="8" spans="1:6">
      <c r="A8" s="682" t="s">
        <v>24</v>
      </c>
      <c r="B8" s="703">
        <v>117.87328621731638</v>
      </c>
      <c r="C8" s="703">
        <v>46.561057973789289</v>
      </c>
      <c r="D8" s="703">
        <v>31.216442324501163</v>
      </c>
      <c r="E8" s="703">
        <v>8.9903353894563356</v>
      </c>
      <c r="F8" s="703">
        <v>65.26317541975709</v>
      </c>
    </row>
    <row r="9" spans="1:6">
      <c r="A9" s="687" t="s">
        <v>23</v>
      </c>
      <c r="B9" s="703">
        <v>90.161467530630972</v>
      </c>
      <c r="C9" s="703">
        <v>37.565767288048939</v>
      </c>
      <c r="D9" s="703">
        <v>29.262137260092175</v>
      </c>
      <c r="E9" s="703">
        <v>10.189170470986248</v>
      </c>
      <c r="F9" s="703">
        <v>62.721415025581706</v>
      </c>
    </row>
    <row r="10" spans="1:6">
      <c r="A10" s="682" t="s">
        <v>22</v>
      </c>
      <c r="B10" s="703">
        <v>76.661007129227599</v>
      </c>
      <c r="C10" s="703">
        <v>30.557028228341085</v>
      </c>
      <c r="D10" s="703">
        <v>24.942230215666406</v>
      </c>
      <c r="E10" s="703">
        <v>11.296705164943079</v>
      </c>
      <c r="F10" s="703">
        <v>62.61282724094194</v>
      </c>
    </row>
    <row r="11" spans="1:6">
      <c r="A11" s="682" t="s">
        <v>21</v>
      </c>
      <c r="B11" s="703">
        <v>155.9302548380916</v>
      </c>
      <c r="C11" s="703">
        <v>46.905537459283394</v>
      </c>
      <c r="D11" s="703">
        <v>45.679248898256368</v>
      </c>
      <c r="E11" s="703">
        <v>7.7026250239509491</v>
      </c>
      <c r="F11" s="703">
        <v>66.142939260394712</v>
      </c>
    </row>
    <row r="12" spans="1:6">
      <c r="A12" s="682" t="s">
        <v>20</v>
      </c>
      <c r="B12" s="703">
        <v>155.75250513431931</v>
      </c>
      <c r="C12" s="703">
        <v>79.495802952405896</v>
      </c>
      <c r="D12" s="703">
        <v>45.519703381069867</v>
      </c>
      <c r="E12" s="703">
        <v>9.4071756419622048</v>
      </c>
      <c r="F12" s="703">
        <v>73.741230306956496</v>
      </c>
    </row>
    <row r="13" spans="1:6">
      <c r="A13" s="687" t="s">
        <v>19</v>
      </c>
      <c r="B13" s="703">
        <v>120.37824575956209</v>
      </c>
      <c r="C13" s="703">
        <v>49.058943865227661</v>
      </c>
      <c r="D13" s="703">
        <v>36.345895107830493</v>
      </c>
      <c r="E13" s="703">
        <v>9.8077815078737753</v>
      </c>
      <c r="F13" s="703">
        <v>66.771055924390922</v>
      </c>
    </row>
    <row r="14" spans="1:6">
      <c r="A14" s="682" t="s">
        <v>18</v>
      </c>
      <c r="B14" s="703">
        <v>118.10255981727528</v>
      </c>
      <c r="C14" s="703">
        <v>75.232140912762617</v>
      </c>
      <c r="D14" s="703">
        <v>48.770482463137263</v>
      </c>
      <c r="E14" s="703">
        <v>7.0902051348278468</v>
      </c>
      <c r="F14" s="703">
        <v>95.920346609742452</v>
      </c>
    </row>
    <row r="15" spans="1:6">
      <c r="A15" s="682" t="s">
        <v>17</v>
      </c>
      <c r="B15" s="703">
        <v>191.99433886721479</v>
      </c>
      <c r="C15" s="703">
        <v>67.474247122102312</v>
      </c>
      <c r="D15" s="703">
        <v>57.014807710810466</v>
      </c>
      <c r="E15" s="703">
        <v>2.0173992929791398</v>
      </c>
      <c r="F15" s="703">
        <v>81.192562314360472</v>
      </c>
    </row>
    <row r="16" spans="1:6">
      <c r="A16" s="682" t="s">
        <v>16</v>
      </c>
      <c r="B16" s="703">
        <v>118.19869930556145</v>
      </c>
      <c r="C16" s="703">
        <v>69.274273552829058</v>
      </c>
      <c r="D16" s="703">
        <v>44.048941383959239</v>
      </c>
      <c r="E16" s="703">
        <v>3.9003874950185269</v>
      </c>
      <c r="F16" s="703">
        <v>90.811195807931355</v>
      </c>
    </row>
    <row r="17" spans="1:6">
      <c r="A17" s="687" t="s">
        <v>15</v>
      </c>
      <c r="B17" s="703">
        <v>143.10868410945852</v>
      </c>
      <c r="C17" s="703">
        <v>71.13460694955414</v>
      </c>
      <c r="D17" s="703">
        <v>50.389199376273631</v>
      </c>
      <c r="E17" s="703">
        <v>4.5856060240382295</v>
      </c>
      <c r="F17" s="703">
        <v>89.676405220665245</v>
      </c>
    </row>
    <row r="18" spans="1:6">
      <c r="A18" s="606" t="s">
        <v>14</v>
      </c>
      <c r="B18" s="703">
        <v>116.5569470723416</v>
      </c>
      <c r="C18" s="703">
        <v>51.795811873158534</v>
      </c>
      <c r="D18" s="703">
        <v>38.169126094644895</v>
      </c>
      <c r="E18" s="703">
        <v>8.316141729318753</v>
      </c>
      <c r="F18" s="703">
        <v>72.455203334576396</v>
      </c>
    </row>
    <row r="19" spans="1:6">
      <c r="A19" s="682" t="s">
        <v>13</v>
      </c>
      <c r="B19" s="703">
        <v>176.46471561412517</v>
      </c>
      <c r="C19" s="703">
        <v>61.013178161903134</v>
      </c>
      <c r="D19" s="703">
        <v>55.508015288949743</v>
      </c>
      <c r="E19" s="703">
        <v>9.3131382280791826</v>
      </c>
      <c r="F19" s="703">
        <v>70.896799589252097</v>
      </c>
    </row>
    <row r="20" spans="1:6">
      <c r="A20" s="682" t="s">
        <v>12</v>
      </c>
      <c r="B20" s="703">
        <v>139.99446637047967</v>
      </c>
      <c r="C20" s="703">
        <v>53.01471500217847</v>
      </c>
      <c r="D20" s="703">
        <v>40.675357221227507</v>
      </c>
      <c r="E20" s="703">
        <v>5.1519998982321011</v>
      </c>
      <c r="F20" s="703">
        <v>78.870121898861782</v>
      </c>
    </row>
    <row r="21" spans="1:6">
      <c r="A21" s="682" t="s">
        <v>11</v>
      </c>
      <c r="B21" s="703">
        <v>156.47500204684135</v>
      </c>
      <c r="C21" s="703">
        <v>74.408703651083385</v>
      </c>
      <c r="D21" s="703">
        <v>43.104071047067713</v>
      </c>
      <c r="E21" s="703">
        <v>10.306448272706696</v>
      </c>
      <c r="F21" s="703">
        <v>84.715151923790074</v>
      </c>
    </row>
    <row r="22" spans="1:6">
      <c r="A22" s="687" t="s">
        <v>10</v>
      </c>
      <c r="B22" s="703">
        <v>163.69668044975711</v>
      </c>
      <c r="C22" s="703">
        <v>61.23092971277871</v>
      </c>
      <c r="D22" s="703">
        <v>49.589695545756427</v>
      </c>
      <c r="E22" s="703">
        <v>8.4120996895125888</v>
      </c>
      <c r="F22" s="703">
        <v>75.291970981934838</v>
      </c>
    </row>
    <row r="23" spans="1:6">
      <c r="A23" s="682" t="s">
        <v>9</v>
      </c>
      <c r="B23" s="703">
        <v>104.44639537285686</v>
      </c>
      <c r="C23" s="703">
        <v>43.619234514710655</v>
      </c>
      <c r="D23" s="703">
        <v>54.869861598843215</v>
      </c>
      <c r="E23" s="703">
        <v>5.4408770324903353</v>
      </c>
      <c r="F23" s="703">
        <v>72.575766518133804</v>
      </c>
    </row>
    <row r="24" spans="1:6">
      <c r="A24" s="682" t="s">
        <v>8</v>
      </c>
      <c r="B24" s="703">
        <v>127.07304040861908</v>
      </c>
      <c r="C24" s="703">
        <v>49.988477833123568</v>
      </c>
      <c r="D24" s="703">
        <v>46.544489492037044</v>
      </c>
      <c r="E24" s="703">
        <v>9.6229086000947088</v>
      </c>
      <c r="F24" s="703">
        <v>122.5401439891008</v>
      </c>
    </row>
    <row r="25" spans="1:6">
      <c r="A25" s="682" t="s">
        <v>7</v>
      </c>
      <c r="B25" s="703">
        <v>175.1555739520206</v>
      </c>
      <c r="C25" s="703">
        <v>77.955020642956455</v>
      </c>
      <c r="D25" s="703">
        <v>71.250924245479595</v>
      </c>
      <c r="E25" s="703">
        <v>1.1674679742307978</v>
      </c>
      <c r="F25" s="703">
        <v>58.161131807134289</v>
      </c>
    </row>
    <row r="26" spans="1:6">
      <c r="A26" s="687" t="s">
        <v>6</v>
      </c>
      <c r="B26" s="703">
        <v>136.99997803527535</v>
      </c>
      <c r="C26" s="703">
        <v>58.213176305520001</v>
      </c>
      <c r="D26" s="703">
        <v>58.845494136416917</v>
      </c>
      <c r="E26" s="703">
        <v>4.9320790809959201</v>
      </c>
      <c r="F26" s="703">
        <v>80.284396592405926</v>
      </c>
    </row>
    <row r="27" spans="1:6">
      <c r="A27" s="682" t="s">
        <v>5</v>
      </c>
      <c r="B27" s="703">
        <v>92.895834865256731</v>
      </c>
      <c r="C27" s="703">
        <v>40.197669968079424</v>
      </c>
      <c r="D27" s="703">
        <v>42.761874056099508</v>
      </c>
      <c r="E27" s="703">
        <v>6.3916557782265127</v>
      </c>
      <c r="F27" s="703">
        <v>75.644020596592256</v>
      </c>
    </row>
    <row r="28" spans="1:6">
      <c r="A28" s="682" t="s">
        <v>4</v>
      </c>
      <c r="B28" s="703">
        <v>136.75462267250526</v>
      </c>
      <c r="C28" s="703">
        <v>141.87147543102753</v>
      </c>
      <c r="D28" s="703">
        <v>134.7348123730886</v>
      </c>
      <c r="E28" s="703">
        <v>9.8836050651456144</v>
      </c>
      <c r="F28" s="703">
        <v>119.78821615740516</v>
      </c>
    </row>
    <row r="29" spans="1:6">
      <c r="A29" s="682" t="s">
        <v>3</v>
      </c>
      <c r="B29" s="703">
        <v>115.63707747990921</v>
      </c>
      <c r="C29" s="703">
        <v>42.021961842831729</v>
      </c>
      <c r="D29" s="703">
        <v>50.987905414014243</v>
      </c>
      <c r="E29" s="703">
        <v>10.169267576788586</v>
      </c>
      <c r="F29" s="703">
        <v>78.593573777918294</v>
      </c>
    </row>
    <row r="30" spans="1:6">
      <c r="A30" s="687" t="s">
        <v>2</v>
      </c>
      <c r="B30" s="703">
        <v>112.45338646440246</v>
      </c>
      <c r="C30" s="703">
        <v>69.263017652601562</v>
      </c>
      <c r="D30" s="703">
        <v>71.156604128018515</v>
      </c>
      <c r="E30" s="703">
        <v>8.577720408562028</v>
      </c>
      <c r="F30" s="703">
        <v>88.953299329247912</v>
      </c>
    </row>
    <row r="31" spans="1:6">
      <c r="A31" s="695" t="s">
        <v>1</v>
      </c>
      <c r="B31" s="703">
        <v>137.02941418956578</v>
      </c>
      <c r="C31" s="703">
        <v>62.739837884030656</v>
      </c>
      <c r="D31" s="703">
        <v>60.078880837999058</v>
      </c>
      <c r="E31" s="703">
        <v>7.1756977113300984</v>
      </c>
      <c r="F31" s="703">
        <v>81.613379232785363</v>
      </c>
    </row>
    <row r="32" spans="1:6">
      <c r="A32" s="699" t="s">
        <v>0</v>
      </c>
      <c r="B32" s="703">
        <v>107.47011133015485</v>
      </c>
      <c r="C32" s="703">
        <v>47.971408561979267</v>
      </c>
      <c r="D32" s="703">
        <v>45.270773778221951</v>
      </c>
      <c r="E32" s="703">
        <v>10.998930811810418</v>
      </c>
      <c r="F32" s="703">
        <v>73.184311594834995</v>
      </c>
    </row>
  </sheetData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A7AB-F3F5-450C-94BA-106DE079C567}">
  <dimension ref="A1:G33"/>
  <sheetViews>
    <sheetView workbookViewId="0"/>
  </sheetViews>
  <sheetFormatPr defaultRowHeight="11.25"/>
  <cols>
    <col min="1" max="1" width="21.5703125" style="1" customWidth="1"/>
    <col min="2" max="7" width="14.28515625" style="1" customWidth="1"/>
    <col min="8" max="16384" width="9.140625" style="1"/>
  </cols>
  <sheetData>
    <row r="1" spans="1:7" s="557" customFormat="1" ht="12.75" customHeight="1">
      <c r="A1" s="630" t="s">
        <v>712</v>
      </c>
    </row>
    <row r="2" spans="1:7" s="704" customFormat="1" ht="11.45" customHeight="1">
      <c r="A2" s="975" t="s">
        <v>37</v>
      </c>
      <c r="B2" s="1038" t="s">
        <v>711</v>
      </c>
      <c r="C2" s="1038"/>
      <c r="D2" s="1038"/>
      <c r="E2" s="1038" t="s">
        <v>710</v>
      </c>
      <c r="F2" s="1068"/>
      <c r="G2" s="1068"/>
    </row>
    <row r="3" spans="1:7" s="704" customFormat="1" ht="36.75" customHeight="1">
      <c r="A3" s="973"/>
      <c r="B3" s="705" t="s">
        <v>709</v>
      </c>
      <c r="C3" s="243" t="s">
        <v>708</v>
      </c>
      <c r="D3" s="243" t="s">
        <v>707</v>
      </c>
      <c r="E3" s="705" t="s">
        <v>709</v>
      </c>
      <c r="F3" s="243" t="s">
        <v>708</v>
      </c>
      <c r="G3" s="243" t="s">
        <v>707</v>
      </c>
    </row>
    <row r="4" spans="1:7" ht="10.5" customHeight="1">
      <c r="A4" s="682" t="s">
        <v>44</v>
      </c>
      <c r="B4" s="15">
        <v>62838</v>
      </c>
      <c r="C4" s="616">
        <v>368.06484801466218</v>
      </c>
      <c r="D4" s="15">
        <v>17919.300423310735</v>
      </c>
      <c r="E4" s="15">
        <v>28197</v>
      </c>
      <c r="F4" s="616">
        <v>165.160006993689</v>
      </c>
      <c r="G4" s="15">
        <v>47594.424938823278</v>
      </c>
    </row>
    <row r="5" spans="1:7" ht="10.5" customHeight="1">
      <c r="A5" s="702" t="s">
        <v>28</v>
      </c>
      <c r="B5" s="15">
        <v>38709</v>
      </c>
      <c r="C5" s="616">
        <v>321.4619380395381</v>
      </c>
      <c r="D5" s="15">
        <v>11724.121005450928</v>
      </c>
      <c r="E5" s="15">
        <v>14925</v>
      </c>
      <c r="F5" s="616">
        <v>123.94583753752632</v>
      </c>
      <c r="G5" s="15">
        <v>45294.740368509207</v>
      </c>
    </row>
    <row r="6" spans="1:7" ht="10.5" customHeight="1">
      <c r="A6" s="695" t="s">
        <v>27</v>
      </c>
      <c r="B6" s="535">
        <v>101547</v>
      </c>
      <c r="C6" s="615">
        <v>348.78994136343283</v>
      </c>
      <c r="D6" s="535">
        <v>15557.741735354073</v>
      </c>
      <c r="E6" s="535">
        <v>43122</v>
      </c>
      <c r="F6" s="615">
        <v>148.11387684002435</v>
      </c>
      <c r="G6" s="535">
        <v>46798.478734752563</v>
      </c>
    </row>
    <row r="7" spans="1:7" ht="10.5" customHeight="1">
      <c r="A7" s="682" t="s">
        <v>26</v>
      </c>
      <c r="B7" s="15">
        <v>13213</v>
      </c>
      <c r="C7" s="616">
        <v>308.40258756609836</v>
      </c>
      <c r="D7" s="15">
        <v>9359.1160220994479</v>
      </c>
      <c r="E7" s="15">
        <v>6730</v>
      </c>
      <c r="F7" s="616">
        <v>157.08388816467433</v>
      </c>
      <c r="G7" s="15">
        <v>53724.071322436852</v>
      </c>
    </row>
    <row r="8" spans="1:7" ht="10.5" customHeight="1">
      <c r="A8" s="682" t="s">
        <v>25</v>
      </c>
      <c r="B8" s="15">
        <v>10784</v>
      </c>
      <c r="C8" s="616">
        <v>342.83952128361352</v>
      </c>
      <c r="D8" s="15">
        <v>9486.6468842729973</v>
      </c>
      <c r="E8" s="15">
        <v>5371</v>
      </c>
      <c r="F8" s="616">
        <v>170.7521391704644</v>
      </c>
      <c r="G8" s="15">
        <v>37468.069260845281</v>
      </c>
    </row>
    <row r="9" spans="1:7" ht="10.5" customHeight="1">
      <c r="A9" s="682" t="s">
        <v>24</v>
      </c>
      <c r="B9" s="15">
        <v>14985</v>
      </c>
      <c r="C9" s="616">
        <v>415.09292846191244</v>
      </c>
      <c r="D9" s="15">
        <v>11551.818485151818</v>
      </c>
      <c r="E9" s="15">
        <v>6993</v>
      </c>
      <c r="F9" s="616">
        <v>193.71003328222579</v>
      </c>
      <c r="G9" s="15">
        <v>42524.238524238528</v>
      </c>
    </row>
    <row r="10" spans="1:7" ht="10.5" customHeight="1">
      <c r="A10" s="687" t="s">
        <v>23</v>
      </c>
      <c r="B10" s="535">
        <v>38982</v>
      </c>
      <c r="C10" s="615">
        <v>353.10214391208586</v>
      </c>
      <c r="D10" s="535">
        <v>10237.289005181879</v>
      </c>
      <c r="E10" s="535">
        <v>19094</v>
      </c>
      <c r="F10" s="615">
        <v>172.9550134897483</v>
      </c>
      <c r="G10" s="535">
        <v>45049.544359484658</v>
      </c>
    </row>
    <row r="11" spans="1:7" ht="10.5" customHeight="1">
      <c r="A11" s="682" t="s">
        <v>22</v>
      </c>
      <c r="B11" s="15">
        <v>21157</v>
      </c>
      <c r="C11" s="616">
        <v>474.68244379454285</v>
      </c>
      <c r="D11" s="15">
        <v>14844.401380157868</v>
      </c>
      <c r="E11" s="15">
        <v>6534</v>
      </c>
      <c r="F11" s="616">
        <v>146.59805680169887</v>
      </c>
      <c r="G11" s="15">
        <v>43986.378940924398</v>
      </c>
    </row>
    <row r="12" spans="1:7" ht="10.5" customHeight="1">
      <c r="A12" s="682" t="s">
        <v>21</v>
      </c>
      <c r="B12" s="15">
        <v>12835</v>
      </c>
      <c r="C12" s="616">
        <v>490.98458954874178</v>
      </c>
      <c r="D12" s="15">
        <v>10427.736657576937</v>
      </c>
      <c r="E12" s="15">
        <v>4280</v>
      </c>
      <c r="F12" s="616">
        <v>163.72528580199568</v>
      </c>
      <c r="G12" s="15">
        <v>41869.392523364491</v>
      </c>
    </row>
    <row r="13" spans="1:7" ht="10.5" customHeight="1">
      <c r="A13" s="682" t="s">
        <v>20</v>
      </c>
      <c r="B13" s="15">
        <v>10140</v>
      </c>
      <c r="C13" s="616">
        <v>348.52427124399793</v>
      </c>
      <c r="D13" s="15">
        <v>12373.668639053256</v>
      </c>
      <c r="E13" s="15">
        <v>6852</v>
      </c>
      <c r="F13" s="616">
        <v>235.51166731399152</v>
      </c>
      <c r="G13" s="15">
        <v>45378.575598365445</v>
      </c>
    </row>
    <row r="14" spans="1:7" ht="10.5" customHeight="1">
      <c r="A14" s="687" t="s">
        <v>19</v>
      </c>
      <c r="B14" s="535">
        <v>44132</v>
      </c>
      <c r="C14" s="615">
        <v>442.17649587250509</v>
      </c>
      <c r="D14" s="535">
        <v>12992.205202574096</v>
      </c>
      <c r="E14" s="535">
        <v>17666</v>
      </c>
      <c r="F14" s="615">
        <v>177.00285452922313</v>
      </c>
      <c r="G14" s="535">
        <v>44013.472206498358</v>
      </c>
    </row>
    <row r="15" spans="1:7" ht="10.5" customHeight="1">
      <c r="A15" s="682" t="s">
        <v>18</v>
      </c>
      <c r="B15" s="15">
        <v>17095</v>
      </c>
      <c r="C15" s="616">
        <v>431.94061227171204</v>
      </c>
      <c r="D15" s="15">
        <v>8564.5510383152978</v>
      </c>
      <c r="E15" s="15">
        <v>15699</v>
      </c>
      <c r="F15" s="616">
        <v>396.667778417877</v>
      </c>
      <c r="G15" s="15">
        <v>48424.61303267724</v>
      </c>
    </row>
    <row r="16" spans="1:7" ht="10.5" customHeight="1">
      <c r="A16" s="682" t="s">
        <v>17</v>
      </c>
      <c r="B16" s="15">
        <v>16933</v>
      </c>
      <c r="C16" s="616">
        <v>523.25249026221343</v>
      </c>
      <c r="D16" s="15">
        <v>11114.510128152127</v>
      </c>
      <c r="E16" s="15">
        <v>10021</v>
      </c>
      <c r="F16" s="616">
        <v>309.66238734528082</v>
      </c>
      <c r="G16" s="15">
        <v>52128.530086817686</v>
      </c>
    </row>
    <row r="17" spans="1:7" ht="10.5" customHeight="1">
      <c r="A17" s="682" t="s">
        <v>16</v>
      </c>
      <c r="B17" s="15">
        <v>9860</v>
      </c>
      <c r="C17" s="616">
        <v>415.76622637332514</v>
      </c>
      <c r="D17" s="15">
        <v>8893.6105476673438</v>
      </c>
      <c r="E17" s="15">
        <v>10085</v>
      </c>
      <c r="F17" s="616">
        <v>425.25379239097202</v>
      </c>
      <c r="G17" s="15">
        <v>44173.227565691617</v>
      </c>
    </row>
    <row r="18" spans="1:7" ht="10.5" customHeight="1">
      <c r="A18" s="687" t="s">
        <v>15</v>
      </c>
      <c r="B18" s="535">
        <v>43888</v>
      </c>
      <c r="C18" s="615">
        <v>458.82272995760741</v>
      </c>
      <c r="D18" s="535">
        <v>9622.3113379511469</v>
      </c>
      <c r="E18" s="535">
        <v>35805</v>
      </c>
      <c r="F18" s="615">
        <v>374.31981056626262</v>
      </c>
      <c r="G18" s="535">
        <v>48263.789973467392</v>
      </c>
    </row>
    <row r="19" spans="1:7" ht="10.5" customHeight="1">
      <c r="A19" s="606" t="s">
        <v>14</v>
      </c>
      <c r="B19" s="535">
        <v>127002</v>
      </c>
      <c r="C19" s="615">
        <v>415.23129408391367</v>
      </c>
      <c r="D19" s="535">
        <v>10982.0790223776</v>
      </c>
      <c r="E19" s="535">
        <v>72565</v>
      </c>
      <c r="F19" s="615">
        <v>237.2502705091195</v>
      </c>
      <c r="G19" s="535">
        <v>46383.283952318612</v>
      </c>
    </row>
    <row r="20" spans="1:7" ht="10.5" customHeight="1">
      <c r="A20" s="682" t="s">
        <v>13</v>
      </c>
      <c r="B20" s="15">
        <v>43994</v>
      </c>
      <c r="C20" s="616">
        <v>623.67716335623766</v>
      </c>
      <c r="D20" s="15">
        <v>9175.93308178388</v>
      </c>
      <c r="E20" s="15">
        <v>47441</v>
      </c>
      <c r="F20" s="616">
        <v>672.54326287182948</v>
      </c>
      <c r="G20" s="15">
        <v>54460.761788326548</v>
      </c>
    </row>
    <row r="21" spans="1:7" ht="10.5" customHeight="1">
      <c r="A21" s="682" t="s">
        <v>12</v>
      </c>
      <c r="B21" s="15">
        <v>11013</v>
      </c>
      <c r="C21" s="616">
        <v>348.89080728321045</v>
      </c>
      <c r="D21" s="15">
        <v>7927.3585762280945</v>
      </c>
      <c r="E21" s="15">
        <v>9622</v>
      </c>
      <c r="F21" s="616">
        <v>304.82405772078914</v>
      </c>
      <c r="G21" s="15">
        <v>45474.849303679075</v>
      </c>
    </row>
    <row r="22" spans="1:7" ht="10.5" customHeight="1">
      <c r="A22" s="682" t="s">
        <v>11</v>
      </c>
      <c r="B22" s="15">
        <v>8137</v>
      </c>
      <c r="C22" s="616">
        <v>389.4988021128766</v>
      </c>
      <c r="D22" s="15">
        <v>8281.7991888902543</v>
      </c>
      <c r="E22" s="15">
        <v>6217</v>
      </c>
      <c r="F22" s="616">
        <v>297.59297686318718</v>
      </c>
      <c r="G22" s="15">
        <v>49560.398906224866</v>
      </c>
    </row>
    <row r="23" spans="1:7" ht="10.5" customHeight="1">
      <c r="A23" s="687" t="s">
        <v>10</v>
      </c>
      <c r="B23" s="535">
        <v>63144</v>
      </c>
      <c r="C23" s="615">
        <v>513.38087944037386</v>
      </c>
      <c r="D23" s="535">
        <v>8842.9462815152674</v>
      </c>
      <c r="E23" s="535">
        <v>63280</v>
      </c>
      <c r="F23" s="615">
        <v>514.48660285992116</v>
      </c>
      <c r="G23" s="535">
        <v>52612.974083438683</v>
      </c>
    </row>
    <row r="24" spans="1:7" ht="10.5" customHeight="1">
      <c r="A24" s="682" t="s">
        <v>9</v>
      </c>
      <c r="B24" s="15">
        <v>23768</v>
      </c>
      <c r="C24" s="616">
        <v>437.71880875953281</v>
      </c>
      <c r="D24" s="15">
        <v>7399.9074385728709</v>
      </c>
      <c r="E24" s="15">
        <v>34321</v>
      </c>
      <c r="F24" s="616">
        <v>632.06610717922945</v>
      </c>
      <c r="G24" s="15">
        <v>52041.315812476329</v>
      </c>
    </row>
    <row r="25" spans="1:7" ht="10.5" customHeight="1">
      <c r="A25" s="682" t="s">
        <v>8</v>
      </c>
      <c r="B25" s="15">
        <v>14721</v>
      </c>
      <c r="C25" s="616">
        <v>370.76355228808791</v>
      </c>
      <c r="D25" s="15">
        <v>8903.2674410705786</v>
      </c>
      <c r="E25" s="15">
        <v>17957</v>
      </c>
      <c r="F25" s="616">
        <v>452.26554639203823</v>
      </c>
      <c r="G25" s="15">
        <v>55575.040374227319</v>
      </c>
    </row>
    <row r="26" spans="1:7" ht="10.5" customHeight="1">
      <c r="A26" s="682" t="s">
        <v>7</v>
      </c>
      <c r="B26" s="15">
        <v>40208</v>
      </c>
      <c r="C26" s="616">
        <v>707.67302858993401</v>
      </c>
      <c r="D26" s="15">
        <v>6798.7962594508554</v>
      </c>
      <c r="E26" s="15">
        <v>43078</v>
      </c>
      <c r="F26" s="616">
        <v>758.18590145237715</v>
      </c>
      <c r="G26" s="15">
        <v>57856.469659687078</v>
      </c>
    </row>
    <row r="27" spans="1:7" ht="10.5" customHeight="1">
      <c r="A27" s="687" t="s">
        <v>6</v>
      </c>
      <c r="B27" s="535">
        <v>78697</v>
      </c>
      <c r="C27" s="615">
        <v>521.78917521347262</v>
      </c>
      <c r="D27" s="535">
        <v>7374.0040916426296</v>
      </c>
      <c r="E27" s="535">
        <v>95356</v>
      </c>
      <c r="F27" s="615">
        <v>632.24428620730009</v>
      </c>
      <c r="G27" s="535">
        <v>55333.822727463397</v>
      </c>
    </row>
    <row r="28" spans="1:7" ht="10.5" customHeight="1">
      <c r="A28" s="682" t="s">
        <v>5</v>
      </c>
      <c r="B28" s="15">
        <v>15703</v>
      </c>
      <c r="C28" s="616">
        <v>295.14448509476182</v>
      </c>
      <c r="D28" s="15">
        <v>12049.926765586195</v>
      </c>
      <c r="E28" s="15">
        <v>20793</v>
      </c>
      <c r="F28" s="616">
        <v>390.81317446191065</v>
      </c>
      <c r="G28" s="15">
        <v>44188.524984369746</v>
      </c>
    </row>
    <row r="29" spans="1:7" ht="10.5" customHeight="1">
      <c r="A29" s="682" t="s">
        <v>4</v>
      </c>
      <c r="B29" s="15">
        <v>17710</v>
      </c>
      <c r="C29" s="616">
        <v>473.54270641288059</v>
      </c>
      <c r="D29" s="15">
        <v>10866.233766233765</v>
      </c>
      <c r="E29" s="15">
        <v>19974</v>
      </c>
      <c r="F29" s="616">
        <v>534.07916532416016</v>
      </c>
      <c r="G29" s="15">
        <v>51389.105837588868</v>
      </c>
    </row>
    <row r="30" spans="1:7" ht="10.5" customHeight="1">
      <c r="A30" s="682" t="s">
        <v>3</v>
      </c>
      <c r="B30" s="15">
        <v>14323</v>
      </c>
      <c r="C30" s="616">
        <v>337.8205468386077</v>
      </c>
      <c r="D30" s="15">
        <v>14738.18334147874</v>
      </c>
      <c r="E30" s="15">
        <v>10809</v>
      </c>
      <c r="F30" s="616">
        <v>254.93976756116112</v>
      </c>
      <c r="G30" s="15">
        <v>57291.701359977793</v>
      </c>
    </row>
    <row r="31" spans="1:7" ht="10.5" customHeight="1">
      <c r="A31" s="687" t="s">
        <v>2</v>
      </c>
      <c r="B31" s="535">
        <v>47736</v>
      </c>
      <c r="C31" s="615">
        <v>358.91284055498562</v>
      </c>
      <c r="D31" s="535">
        <v>12417.378917378917</v>
      </c>
      <c r="E31" s="535">
        <v>51576</v>
      </c>
      <c r="F31" s="615">
        <v>387.78466282185224</v>
      </c>
      <c r="G31" s="535">
        <v>49723.204591282767</v>
      </c>
    </row>
    <row r="32" spans="1:7" ht="10.5" customHeight="1">
      <c r="A32" s="695" t="s">
        <v>1</v>
      </c>
      <c r="B32" s="535">
        <v>189577</v>
      </c>
      <c r="C32" s="615">
        <v>465.99781967186919</v>
      </c>
      <c r="D32" s="535">
        <v>9133.2123622591353</v>
      </c>
      <c r="E32" s="535">
        <v>210212</v>
      </c>
      <c r="F32" s="615">
        <v>516.72056034678769</v>
      </c>
      <c r="G32" s="535">
        <v>53138.189066275947</v>
      </c>
    </row>
    <row r="33" spans="1:7" s="98" customFormat="1" ht="11.1" customHeight="1">
      <c r="A33" s="699" t="s">
        <v>0</v>
      </c>
      <c r="B33" s="535">
        <v>418126</v>
      </c>
      <c r="C33" s="615">
        <v>416.53533486322431</v>
      </c>
      <c r="D33" s="535">
        <v>11255.064262925529</v>
      </c>
      <c r="E33" s="535">
        <v>325899</v>
      </c>
      <c r="F33" s="615">
        <v>324.65919147957777</v>
      </c>
      <c r="G33" s="535">
        <v>50795.283201237187</v>
      </c>
    </row>
  </sheetData>
  <mergeCells count="3">
    <mergeCell ref="A2:A3"/>
    <mergeCell ref="B2:D2"/>
    <mergeCell ref="E2:G2"/>
  </mergeCells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F1419-3C66-418F-95EB-1ED46D70C93D}">
  <dimension ref="A1:M33"/>
  <sheetViews>
    <sheetView workbookViewId="0"/>
  </sheetViews>
  <sheetFormatPr defaultRowHeight="11.25"/>
  <cols>
    <col min="1" max="1" width="21.85546875" style="706" customWidth="1"/>
    <col min="2" max="13" width="10.140625" style="706" customWidth="1"/>
    <col min="14" max="16384" width="9.140625" style="706"/>
  </cols>
  <sheetData>
    <row r="1" spans="1:13" s="727" customFormat="1" ht="12" customHeight="1">
      <c r="A1" s="728" t="s">
        <v>713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</row>
    <row r="2" spans="1:13" ht="11.1" customHeight="1">
      <c r="A2" s="1064" t="s">
        <v>37</v>
      </c>
      <c r="B2" s="1069" t="s">
        <v>151</v>
      </c>
      <c r="C2" s="1070"/>
      <c r="D2" s="1070"/>
      <c r="E2" s="1070"/>
      <c r="F2" s="1070"/>
      <c r="G2" s="1071"/>
      <c r="H2" s="1072" t="s">
        <v>150</v>
      </c>
      <c r="I2" s="1073"/>
      <c r="J2" s="1073"/>
      <c r="K2" s="1073"/>
      <c r="L2" s="1073"/>
      <c r="M2" s="1074"/>
    </row>
    <row r="3" spans="1:13">
      <c r="A3" s="1065"/>
      <c r="B3" s="726">
        <v>2000</v>
      </c>
      <c r="C3" s="726">
        <v>2004</v>
      </c>
      <c r="D3" s="726">
        <v>2005</v>
      </c>
      <c r="E3" s="726">
        <v>2006</v>
      </c>
      <c r="F3" s="726">
        <v>2007</v>
      </c>
      <c r="G3" s="725">
        <v>2008</v>
      </c>
      <c r="H3" s="724">
        <v>2000</v>
      </c>
      <c r="I3" s="723">
        <v>2004</v>
      </c>
      <c r="J3" s="723">
        <v>2005</v>
      </c>
      <c r="K3" s="723">
        <v>2006</v>
      </c>
      <c r="L3" s="722">
        <v>2007</v>
      </c>
      <c r="M3" s="721">
        <v>2008</v>
      </c>
    </row>
    <row r="4" spans="1:13" s="719" customFormat="1" ht="15" customHeight="1">
      <c r="A4" s="154" t="s">
        <v>44</v>
      </c>
      <c r="B4" s="715">
        <v>120453</v>
      </c>
      <c r="C4" s="715">
        <v>115506</v>
      </c>
      <c r="D4" s="715">
        <v>115366</v>
      </c>
      <c r="E4" s="715">
        <v>111924</v>
      </c>
      <c r="F4" s="715">
        <v>106129</v>
      </c>
      <c r="G4" s="720">
        <v>107317</v>
      </c>
      <c r="H4" s="715">
        <v>19098</v>
      </c>
      <c r="I4" s="715">
        <v>21751</v>
      </c>
      <c r="J4" s="715">
        <v>20789</v>
      </c>
      <c r="K4" s="715">
        <v>19061</v>
      </c>
      <c r="L4" s="715">
        <v>16717</v>
      </c>
      <c r="M4" s="706">
        <v>16215</v>
      </c>
    </row>
    <row r="5" spans="1:13" ht="11.1" customHeight="1">
      <c r="A5" s="154" t="s">
        <v>28</v>
      </c>
      <c r="B5" s="717">
        <v>45444</v>
      </c>
      <c r="C5" s="717">
        <v>39037</v>
      </c>
      <c r="D5" s="717">
        <v>39324</v>
      </c>
      <c r="E5" s="715">
        <v>37909</v>
      </c>
      <c r="F5" s="715">
        <v>39927</v>
      </c>
      <c r="G5" s="716">
        <v>36885</v>
      </c>
      <c r="H5" s="715">
        <v>11262</v>
      </c>
      <c r="I5" s="715">
        <v>13491</v>
      </c>
      <c r="J5" s="715">
        <v>13396</v>
      </c>
      <c r="K5" s="715">
        <v>12591</v>
      </c>
      <c r="L5" s="715">
        <v>11559</v>
      </c>
      <c r="M5" s="706">
        <v>11387</v>
      </c>
    </row>
    <row r="6" spans="1:13" ht="11.1" customHeight="1">
      <c r="A6" s="713" t="s">
        <v>27</v>
      </c>
      <c r="B6" s="712">
        <v>165897</v>
      </c>
      <c r="C6" s="712">
        <v>154543</v>
      </c>
      <c r="D6" s="712">
        <v>154690</v>
      </c>
      <c r="E6" s="710">
        <v>149833</v>
      </c>
      <c r="F6" s="710">
        <v>146056</v>
      </c>
      <c r="G6" s="711">
        <v>144202</v>
      </c>
      <c r="H6" s="710">
        <v>30360</v>
      </c>
      <c r="I6" s="710">
        <v>35242</v>
      </c>
      <c r="J6" s="710">
        <v>34185</v>
      </c>
      <c r="K6" s="710">
        <v>31652</v>
      </c>
      <c r="L6" s="710">
        <v>28276</v>
      </c>
      <c r="M6" s="718">
        <v>27602</v>
      </c>
    </row>
    <row r="7" spans="1:13" ht="11.1" customHeight="1">
      <c r="A7" s="154" t="s">
        <v>26</v>
      </c>
      <c r="B7" s="717">
        <v>16253</v>
      </c>
      <c r="C7" s="717">
        <v>15668</v>
      </c>
      <c r="D7" s="717">
        <v>17053</v>
      </c>
      <c r="E7" s="715">
        <v>22944</v>
      </c>
      <c r="F7" s="715">
        <v>17423</v>
      </c>
      <c r="G7" s="716">
        <v>17102</v>
      </c>
      <c r="H7" s="715">
        <v>3721</v>
      </c>
      <c r="I7" s="715">
        <v>4585</v>
      </c>
      <c r="J7" s="715">
        <v>4737</v>
      </c>
      <c r="K7" s="715">
        <v>4322</v>
      </c>
      <c r="L7" s="715">
        <v>3748</v>
      </c>
      <c r="M7" s="706">
        <v>4087</v>
      </c>
    </row>
    <row r="8" spans="1:13" ht="11.1" customHeight="1">
      <c r="A8" s="154" t="s">
        <v>25</v>
      </c>
      <c r="B8" s="717">
        <v>14139</v>
      </c>
      <c r="C8" s="717">
        <v>11684</v>
      </c>
      <c r="D8" s="717">
        <v>13158</v>
      </c>
      <c r="E8" s="715">
        <v>12201</v>
      </c>
      <c r="F8" s="715">
        <v>10980</v>
      </c>
      <c r="G8" s="716">
        <v>9788</v>
      </c>
      <c r="H8" s="715">
        <v>4164</v>
      </c>
      <c r="I8" s="715">
        <v>4323</v>
      </c>
      <c r="J8" s="715">
        <v>4483</v>
      </c>
      <c r="K8" s="715">
        <v>4153</v>
      </c>
      <c r="L8" s="715">
        <v>3454</v>
      </c>
      <c r="M8" s="706">
        <v>3759</v>
      </c>
    </row>
    <row r="9" spans="1:13" ht="11.1" customHeight="1">
      <c r="A9" s="154" t="s">
        <v>24</v>
      </c>
      <c r="B9" s="717">
        <v>13316</v>
      </c>
      <c r="C9" s="717">
        <v>13051</v>
      </c>
      <c r="D9" s="717">
        <v>13555</v>
      </c>
      <c r="E9" s="715">
        <v>12008</v>
      </c>
      <c r="F9" s="715">
        <v>12658</v>
      </c>
      <c r="G9" s="716">
        <v>12095</v>
      </c>
      <c r="H9" s="715">
        <v>3737</v>
      </c>
      <c r="I9" s="715">
        <v>3779</v>
      </c>
      <c r="J9" s="715">
        <v>4176</v>
      </c>
      <c r="K9" s="715">
        <v>3986</v>
      </c>
      <c r="L9" s="715">
        <v>3503</v>
      </c>
      <c r="M9" s="706">
        <v>3602</v>
      </c>
    </row>
    <row r="10" spans="1:13" ht="11.1" customHeight="1">
      <c r="A10" s="714" t="s">
        <v>23</v>
      </c>
      <c r="B10" s="712">
        <v>43708</v>
      </c>
      <c r="C10" s="712">
        <v>40403</v>
      </c>
      <c r="D10" s="712">
        <v>43766</v>
      </c>
      <c r="E10" s="710">
        <v>47153</v>
      </c>
      <c r="F10" s="710">
        <v>41061</v>
      </c>
      <c r="G10" s="711">
        <v>38985</v>
      </c>
      <c r="H10" s="710">
        <v>11622</v>
      </c>
      <c r="I10" s="710">
        <v>12687</v>
      </c>
      <c r="J10" s="710">
        <v>13396</v>
      </c>
      <c r="K10" s="710">
        <v>12461</v>
      </c>
      <c r="L10" s="710">
        <v>10705</v>
      </c>
      <c r="M10" s="707">
        <f>SUM(M7:M9)</f>
        <v>11448</v>
      </c>
    </row>
    <row r="11" spans="1:13" ht="11.1" customHeight="1">
      <c r="A11" s="154" t="s">
        <v>22</v>
      </c>
      <c r="B11" s="717">
        <v>24191</v>
      </c>
      <c r="C11" s="717">
        <v>14712</v>
      </c>
      <c r="D11" s="717">
        <v>17774</v>
      </c>
      <c r="E11" s="715">
        <v>15277</v>
      </c>
      <c r="F11" s="715">
        <v>16846</v>
      </c>
      <c r="G11" s="716">
        <v>13863</v>
      </c>
      <c r="H11" s="715">
        <v>4513</v>
      </c>
      <c r="I11" s="715">
        <v>4228</v>
      </c>
      <c r="J11" s="715">
        <v>4783</v>
      </c>
      <c r="K11" s="715">
        <v>4447</v>
      </c>
      <c r="L11" s="715">
        <v>4055</v>
      </c>
      <c r="M11" s="706">
        <v>4394</v>
      </c>
    </row>
    <row r="12" spans="1:13" ht="11.1" customHeight="1">
      <c r="A12" s="154" t="s">
        <v>21</v>
      </c>
      <c r="B12" s="717">
        <v>8970</v>
      </c>
      <c r="C12" s="717">
        <v>8523</v>
      </c>
      <c r="D12" s="717">
        <v>8834</v>
      </c>
      <c r="E12" s="715">
        <v>7820</v>
      </c>
      <c r="F12" s="715">
        <v>9870</v>
      </c>
      <c r="G12" s="716">
        <v>8239</v>
      </c>
      <c r="H12" s="715">
        <v>2493</v>
      </c>
      <c r="I12" s="715">
        <v>2679</v>
      </c>
      <c r="J12" s="715">
        <v>2793</v>
      </c>
      <c r="K12" s="715">
        <v>2535</v>
      </c>
      <c r="L12" s="715">
        <v>2600</v>
      </c>
      <c r="M12" s="706">
        <v>2460</v>
      </c>
    </row>
    <row r="13" spans="1:13" ht="11.1" customHeight="1">
      <c r="A13" s="154" t="s">
        <v>20</v>
      </c>
      <c r="B13" s="717">
        <v>13205</v>
      </c>
      <c r="C13" s="717">
        <v>11434</v>
      </c>
      <c r="D13" s="717">
        <v>10823</v>
      </c>
      <c r="E13" s="715">
        <v>10945</v>
      </c>
      <c r="F13" s="715">
        <v>10097</v>
      </c>
      <c r="G13" s="716">
        <v>8216</v>
      </c>
      <c r="H13" s="715">
        <v>3332</v>
      </c>
      <c r="I13" s="715">
        <v>3236</v>
      </c>
      <c r="J13" s="715">
        <v>3354</v>
      </c>
      <c r="K13" s="715">
        <v>3020</v>
      </c>
      <c r="L13" s="715">
        <v>2885</v>
      </c>
      <c r="M13" s="706">
        <v>2626</v>
      </c>
    </row>
    <row r="14" spans="1:13" ht="11.1" customHeight="1">
      <c r="A14" s="714" t="s">
        <v>19</v>
      </c>
      <c r="B14" s="712">
        <v>46366</v>
      </c>
      <c r="C14" s="712">
        <v>34669</v>
      </c>
      <c r="D14" s="712">
        <v>37431</v>
      </c>
      <c r="E14" s="710">
        <v>34042</v>
      </c>
      <c r="F14" s="710">
        <v>36813</v>
      </c>
      <c r="G14" s="711">
        <v>30318</v>
      </c>
      <c r="H14" s="710">
        <v>10338</v>
      </c>
      <c r="I14" s="710">
        <v>10143</v>
      </c>
      <c r="J14" s="710">
        <v>10930</v>
      </c>
      <c r="K14" s="710">
        <v>10002</v>
      </c>
      <c r="L14" s="710">
        <v>9540</v>
      </c>
      <c r="M14" s="707">
        <f>SUM(M11:M13)</f>
        <v>9480</v>
      </c>
    </row>
    <row r="15" spans="1:13" ht="11.1" customHeight="1">
      <c r="A15" s="154" t="s">
        <v>18</v>
      </c>
      <c r="B15" s="717">
        <v>16505</v>
      </c>
      <c r="C15" s="717">
        <v>16244</v>
      </c>
      <c r="D15" s="717">
        <v>15633</v>
      </c>
      <c r="E15" s="715">
        <v>17400</v>
      </c>
      <c r="F15" s="715">
        <v>17305</v>
      </c>
      <c r="G15" s="716">
        <v>13834</v>
      </c>
      <c r="H15" s="715">
        <v>4591</v>
      </c>
      <c r="I15" s="715">
        <v>5289</v>
      </c>
      <c r="J15" s="715">
        <v>5343</v>
      </c>
      <c r="K15" s="715">
        <v>5190</v>
      </c>
      <c r="L15" s="715">
        <v>4956</v>
      </c>
      <c r="M15" s="706">
        <v>4492</v>
      </c>
    </row>
    <row r="16" spans="1:13" ht="11.1" customHeight="1">
      <c r="A16" s="154" t="s">
        <v>17</v>
      </c>
      <c r="B16" s="717">
        <v>15530</v>
      </c>
      <c r="C16" s="717">
        <v>15032</v>
      </c>
      <c r="D16" s="717">
        <v>16731</v>
      </c>
      <c r="E16" s="715">
        <v>15419</v>
      </c>
      <c r="F16" s="715">
        <v>13998</v>
      </c>
      <c r="G16" s="716">
        <v>13273</v>
      </c>
      <c r="H16" s="715">
        <v>3757</v>
      </c>
      <c r="I16" s="715">
        <v>3348</v>
      </c>
      <c r="J16" s="715">
        <v>4355</v>
      </c>
      <c r="K16" s="715">
        <v>3233</v>
      </c>
      <c r="L16" s="715">
        <v>3170</v>
      </c>
      <c r="M16" s="706">
        <v>3187</v>
      </c>
    </row>
    <row r="17" spans="1:13" ht="11.1" customHeight="1">
      <c r="A17" s="154" t="s">
        <v>16</v>
      </c>
      <c r="B17" s="717">
        <v>8331</v>
      </c>
      <c r="C17" s="717">
        <v>9239</v>
      </c>
      <c r="D17" s="717">
        <v>8196</v>
      </c>
      <c r="E17" s="715">
        <v>8359</v>
      </c>
      <c r="F17" s="715">
        <v>7643</v>
      </c>
      <c r="G17" s="716">
        <v>7955</v>
      </c>
      <c r="H17" s="715">
        <v>2943</v>
      </c>
      <c r="I17" s="715">
        <v>3106</v>
      </c>
      <c r="J17" s="715">
        <v>2901</v>
      </c>
      <c r="K17" s="715">
        <v>2888</v>
      </c>
      <c r="L17" s="715">
        <v>2659</v>
      </c>
      <c r="M17" s="706">
        <v>2895</v>
      </c>
    </row>
    <row r="18" spans="1:13" ht="11.1" customHeight="1">
      <c r="A18" s="714" t="s">
        <v>15</v>
      </c>
      <c r="B18" s="712">
        <v>40366</v>
      </c>
      <c r="C18" s="712">
        <v>40515</v>
      </c>
      <c r="D18" s="712">
        <v>40560</v>
      </c>
      <c r="E18" s="710">
        <v>41178</v>
      </c>
      <c r="F18" s="710">
        <v>38946</v>
      </c>
      <c r="G18" s="711">
        <v>35062</v>
      </c>
      <c r="H18" s="710">
        <v>11291</v>
      </c>
      <c r="I18" s="710">
        <v>11743</v>
      </c>
      <c r="J18" s="710">
        <v>12599</v>
      </c>
      <c r="K18" s="710">
        <v>11311</v>
      </c>
      <c r="L18" s="710">
        <v>10785</v>
      </c>
      <c r="M18" s="707">
        <f>SUM(M15:M17)</f>
        <v>10574</v>
      </c>
    </row>
    <row r="19" spans="1:13" ht="11.1" customHeight="1">
      <c r="A19" s="713" t="s">
        <v>14</v>
      </c>
      <c r="B19" s="712">
        <v>130440</v>
      </c>
      <c r="C19" s="712">
        <v>115587</v>
      </c>
      <c r="D19" s="712">
        <v>121757</v>
      </c>
      <c r="E19" s="710">
        <v>122373</v>
      </c>
      <c r="F19" s="710">
        <v>116820</v>
      </c>
      <c r="G19" s="711">
        <v>104365</v>
      </c>
      <c r="H19" s="710">
        <v>33251</v>
      </c>
      <c r="I19" s="710">
        <v>34573</v>
      </c>
      <c r="J19" s="710">
        <v>36925</v>
      </c>
      <c r="K19" s="710">
        <v>33774</v>
      </c>
      <c r="L19" s="710">
        <v>31030</v>
      </c>
      <c r="M19" s="711">
        <f>SUM(M10+M14+M18)</f>
        <v>31502</v>
      </c>
    </row>
    <row r="20" spans="1:13" ht="11.1" customHeight="1">
      <c r="A20" s="293" t="s">
        <v>13</v>
      </c>
      <c r="B20" s="717">
        <v>23289</v>
      </c>
      <c r="C20" s="717">
        <v>25563</v>
      </c>
      <c r="D20" s="717">
        <v>29069</v>
      </c>
      <c r="E20" s="715">
        <v>31093</v>
      </c>
      <c r="F20" s="715">
        <v>28940</v>
      </c>
      <c r="G20" s="716">
        <v>27923</v>
      </c>
      <c r="H20" s="715">
        <v>11128</v>
      </c>
      <c r="I20" s="715">
        <v>10635</v>
      </c>
      <c r="J20" s="715">
        <v>11605</v>
      </c>
      <c r="K20" s="715">
        <v>10724</v>
      </c>
      <c r="L20" s="715">
        <v>10614</v>
      </c>
      <c r="M20" s="706">
        <v>11011</v>
      </c>
    </row>
    <row r="21" spans="1:13" ht="11.1" customHeight="1">
      <c r="A21" s="154" t="s">
        <v>12</v>
      </c>
      <c r="B21" s="717">
        <v>11746</v>
      </c>
      <c r="C21" s="717">
        <v>12429</v>
      </c>
      <c r="D21" s="717">
        <v>12463</v>
      </c>
      <c r="E21" s="715">
        <v>10532</v>
      </c>
      <c r="F21" s="715">
        <v>13106</v>
      </c>
      <c r="G21" s="716">
        <v>11088</v>
      </c>
      <c r="H21" s="715">
        <v>3763</v>
      </c>
      <c r="I21" s="715">
        <v>4394</v>
      </c>
      <c r="J21" s="715">
        <v>4315</v>
      </c>
      <c r="K21" s="715">
        <v>3637</v>
      </c>
      <c r="L21" s="715">
        <v>3721</v>
      </c>
      <c r="M21" s="706">
        <v>3747</v>
      </c>
    </row>
    <row r="22" spans="1:13" ht="11.1" customHeight="1">
      <c r="A22" s="154" t="s">
        <v>11</v>
      </c>
      <c r="B22" s="717">
        <v>6622</v>
      </c>
      <c r="C22" s="717">
        <v>7360</v>
      </c>
      <c r="D22" s="717">
        <v>7706</v>
      </c>
      <c r="E22" s="715">
        <v>7166</v>
      </c>
      <c r="F22" s="715">
        <v>9522</v>
      </c>
      <c r="G22" s="716">
        <v>6944</v>
      </c>
      <c r="H22" s="715">
        <v>2563</v>
      </c>
      <c r="I22" s="715">
        <v>2785</v>
      </c>
      <c r="J22" s="715">
        <v>3076</v>
      </c>
      <c r="K22" s="715">
        <v>2819</v>
      </c>
      <c r="L22" s="715">
        <v>2699</v>
      </c>
      <c r="M22" s="706">
        <v>3013</v>
      </c>
    </row>
    <row r="23" spans="1:13" ht="11.1" customHeight="1">
      <c r="A23" s="714" t="s">
        <v>10</v>
      </c>
      <c r="B23" s="712">
        <v>41657</v>
      </c>
      <c r="C23" s="712">
        <v>45352</v>
      </c>
      <c r="D23" s="712">
        <v>49238</v>
      </c>
      <c r="E23" s="710">
        <v>48791</v>
      </c>
      <c r="F23" s="710">
        <v>51568</v>
      </c>
      <c r="G23" s="711">
        <v>45955</v>
      </c>
      <c r="H23" s="710">
        <v>17454</v>
      </c>
      <c r="I23" s="710">
        <v>17814</v>
      </c>
      <c r="J23" s="710">
        <v>18996</v>
      </c>
      <c r="K23" s="710">
        <v>17180</v>
      </c>
      <c r="L23" s="710">
        <v>17034</v>
      </c>
      <c r="M23" s="707">
        <f>SUM(M20:M22)</f>
        <v>17771</v>
      </c>
    </row>
    <row r="24" spans="1:13" ht="11.1" customHeight="1">
      <c r="A24" s="154" t="s">
        <v>9</v>
      </c>
      <c r="B24" s="717">
        <v>21805</v>
      </c>
      <c r="C24" s="717">
        <v>20010</v>
      </c>
      <c r="D24" s="717">
        <v>27558</v>
      </c>
      <c r="E24" s="715">
        <v>19695</v>
      </c>
      <c r="F24" s="715">
        <v>20895</v>
      </c>
      <c r="G24" s="716">
        <v>33533</v>
      </c>
      <c r="H24" s="715">
        <v>7154</v>
      </c>
      <c r="I24" s="715">
        <v>7306</v>
      </c>
      <c r="J24" s="715">
        <v>7442</v>
      </c>
      <c r="K24" s="715">
        <v>7746</v>
      </c>
      <c r="L24" s="715">
        <v>7013</v>
      </c>
      <c r="M24" s="706">
        <v>7372</v>
      </c>
    </row>
    <row r="25" spans="1:13" ht="11.1" customHeight="1">
      <c r="A25" s="154" t="s">
        <v>8</v>
      </c>
      <c r="B25" s="717">
        <v>14710</v>
      </c>
      <c r="C25" s="717">
        <v>13251</v>
      </c>
      <c r="D25" s="717">
        <v>14762</v>
      </c>
      <c r="E25" s="715">
        <v>14367</v>
      </c>
      <c r="F25" s="715">
        <v>16167</v>
      </c>
      <c r="G25" s="716">
        <v>15152</v>
      </c>
      <c r="H25" s="715">
        <v>5001</v>
      </c>
      <c r="I25" s="715">
        <v>5339</v>
      </c>
      <c r="J25" s="715">
        <v>5542</v>
      </c>
      <c r="K25" s="715">
        <v>5311</v>
      </c>
      <c r="L25" s="715">
        <v>5462</v>
      </c>
      <c r="M25" s="706">
        <v>4997</v>
      </c>
    </row>
    <row r="26" spans="1:13" ht="11.1" customHeight="1">
      <c r="A26" s="154" t="s">
        <v>7</v>
      </c>
      <c r="B26" s="717">
        <v>22663</v>
      </c>
      <c r="C26" s="717">
        <v>21420</v>
      </c>
      <c r="D26" s="717">
        <v>22470</v>
      </c>
      <c r="E26" s="715">
        <v>21895</v>
      </c>
      <c r="F26" s="715">
        <v>21819</v>
      </c>
      <c r="G26" s="716">
        <v>21094</v>
      </c>
      <c r="H26" s="715">
        <v>8840</v>
      </c>
      <c r="I26" s="715">
        <v>8318</v>
      </c>
      <c r="J26" s="715">
        <v>9053</v>
      </c>
      <c r="K26" s="715">
        <v>8696</v>
      </c>
      <c r="L26" s="715">
        <v>9243</v>
      </c>
      <c r="M26" s="706">
        <v>9524</v>
      </c>
    </row>
    <row r="27" spans="1:13">
      <c r="A27" s="714" t="s">
        <v>6</v>
      </c>
      <c r="B27" s="712">
        <v>59178</v>
      </c>
      <c r="C27" s="712">
        <v>54681</v>
      </c>
      <c r="D27" s="712">
        <v>64790</v>
      </c>
      <c r="E27" s="710">
        <v>55957</v>
      </c>
      <c r="F27" s="710">
        <v>58881</v>
      </c>
      <c r="G27" s="711">
        <v>69779</v>
      </c>
      <c r="H27" s="710">
        <v>20995</v>
      </c>
      <c r="I27" s="710">
        <v>20963</v>
      </c>
      <c r="J27" s="710">
        <v>22037</v>
      </c>
      <c r="K27" s="710">
        <v>21753</v>
      </c>
      <c r="L27" s="710">
        <v>21718</v>
      </c>
      <c r="M27" s="707">
        <f>SUM(M24:M26)</f>
        <v>21893</v>
      </c>
    </row>
    <row r="28" spans="1:13">
      <c r="A28" s="154" t="s">
        <v>5</v>
      </c>
      <c r="B28" s="717">
        <v>21624</v>
      </c>
      <c r="C28" s="717">
        <v>19525</v>
      </c>
      <c r="D28" s="717">
        <v>19377</v>
      </c>
      <c r="E28" s="715">
        <v>19670</v>
      </c>
      <c r="F28" s="715">
        <v>19962</v>
      </c>
      <c r="G28" s="716">
        <v>17532</v>
      </c>
      <c r="H28" s="715">
        <v>5994</v>
      </c>
      <c r="I28" s="715">
        <v>6474</v>
      </c>
      <c r="J28" s="715">
        <v>6490</v>
      </c>
      <c r="K28" s="715">
        <v>6805</v>
      </c>
      <c r="L28" s="715">
        <v>6874</v>
      </c>
      <c r="M28" s="706">
        <v>6716</v>
      </c>
    </row>
    <row r="29" spans="1:13">
      <c r="A29" s="154" t="s">
        <v>4</v>
      </c>
      <c r="B29" s="717">
        <v>13860</v>
      </c>
      <c r="C29" s="717">
        <v>11936</v>
      </c>
      <c r="D29" s="717">
        <v>10496</v>
      </c>
      <c r="E29" s="715">
        <v>13457</v>
      </c>
      <c r="F29" s="715">
        <v>14345</v>
      </c>
      <c r="G29" s="716">
        <v>9993</v>
      </c>
      <c r="H29" s="715">
        <v>4151</v>
      </c>
      <c r="I29" s="715">
        <v>4399</v>
      </c>
      <c r="J29" s="715">
        <v>4177</v>
      </c>
      <c r="K29" s="715">
        <v>3755</v>
      </c>
      <c r="L29" s="715">
        <v>3522</v>
      </c>
      <c r="M29" s="706">
        <v>3646</v>
      </c>
    </row>
    <row r="30" spans="1:13">
      <c r="A30" s="154" t="s">
        <v>3</v>
      </c>
      <c r="B30" s="717">
        <v>17685</v>
      </c>
      <c r="C30" s="717">
        <v>16710</v>
      </c>
      <c r="D30" s="717">
        <v>15882</v>
      </c>
      <c r="E30" s="715">
        <v>15447</v>
      </c>
      <c r="F30" s="715">
        <v>18972</v>
      </c>
      <c r="G30" s="716">
        <v>16296</v>
      </c>
      <c r="H30" s="715">
        <v>5227</v>
      </c>
      <c r="I30" s="715">
        <v>4869</v>
      </c>
      <c r="J30" s="715">
        <v>4331</v>
      </c>
      <c r="K30" s="715">
        <v>4529</v>
      </c>
      <c r="L30" s="715">
        <v>4159</v>
      </c>
      <c r="M30" s="706">
        <v>4440</v>
      </c>
    </row>
    <row r="31" spans="1:13">
      <c r="A31" s="714" t="s">
        <v>2</v>
      </c>
      <c r="B31" s="712">
        <v>53169</v>
      </c>
      <c r="C31" s="712">
        <v>48171</v>
      </c>
      <c r="D31" s="712">
        <v>45755</v>
      </c>
      <c r="E31" s="710">
        <v>48574</v>
      </c>
      <c r="F31" s="710">
        <v>53279</v>
      </c>
      <c r="G31" s="711">
        <v>43821</v>
      </c>
      <c r="H31" s="710">
        <v>15372</v>
      </c>
      <c r="I31" s="710">
        <v>15742</v>
      </c>
      <c r="J31" s="710">
        <v>14998</v>
      </c>
      <c r="K31" s="710">
        <v>15089</v>
      </c>
      <c r="L31" s="710">
        <v>14555</v>
      </c>
      <c r="M31" s="707">
        <f>SUM(M28:M30)</f>
        <v>14802</v>
      </c>
    </row>
    <row r="32" spans="1:13">
      <c r="A32" s="713" t="s">
        <v>1</v>
      </c>
      <c r="B32" s="712">
        <v>154004</v>
      </c>
      <c r="C32" s="712">
        <v>148204</v>
      </c>
      <c r="D32" s="712">
        <v>159783</v>
      </c>
      <c r="E32" s="710">
        <v>153322</v>
      </c>
      <c r="F32" s="710">
        <v>163728</v>
      </c>
      <c r="G32" s="711">
        <v>159555</v>
      </c>
      <c r="H32" s="710">
        <v>53821</v>
      </c>
      <c r="I32" s="710">
        <v>54519</v>
      </c>
      <c r="J32" s="710">
        <v>56031</v>
      </c>
      <c r="K32" s="710">
        <v>54022</v>
      </c>
      <c r="L32" s="710">
        <v>53307</v>
      </c>
      <c r="M32" s="709">
        <f>SUM(M23+M27+M31)</f>
        <v>54466</v>
      </c>
    </row>
    <row r="33" spans="1:13">
      <c r="A33" s="184" t="s">
        <v>0</v>
      </c>
      <c r="B33" s="707">
        <f>+B6+B19+B32</f>
        <v>450341</v>
      </c>
      <c r="C33" s="707">
        <f>+C6+C19+C32</f>
        <v>418334</v>
      </c>
      <c r="D33" s="707">
        <f>+D6+D19+D32</f>
        <v>436230</v>
      </c>
      <c r="E33" s="707">
        <f>+E6+E19+E32</f>
        <v>425528</v>
      </c>
      <c r="F33" s="707">
        <v>426604</v>
      </c>
      <c r="G33" s="708">
        <v>408122</v>
      </c>
      <c r="H33" s="707">
        <f>+H6+H19+H32</f>
        <v>117432</v>
      </c>
      <c r="I33" s="707">
        <f>+I6+I19+I32</f>
        <v>124334</v>
      </c>
      <c r="J33" s="707">
        <f>+J6+J19+J32</f>
        <v>127141</v>
      </c>
      <c r="K33" s="707">
        <f>+K6+K19+K32</f>
        <v>119448</v>
      </c>
      <c r="L33" s="707">
        <v>112613</v>
      </c>
      <c r="M33" s="707">
        <v>113570</v>
      </c>
    </row>
  </sheetData>
  <mergeCells count="3">
    <mergeCell ref="A2:A3"/>
    <mergeCell ref="B2:G2"/>
    <mergeCell ref="H2:M2"/>
  </mergeCell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6419-9567-4045-BD00-15332DF1940B}">
  <dimension ref="A1:D32"/>
  <sheetViews>
    <sheetView workbookViewId="0">
      <selection sqref="A1:D1"/>
    </sheetView>
  </sheetViews>
  <sheetFormatPr defaultRowHeight="12.75"/>
  <cols>
    <col min="1" max="1" width="26.140625" style="729" customWidth="1"/>
    <col min="2" max="4" width="14.7109375" style="729" customWidth="1"/>
    <col min="5" max="16384" width="9.140625" style="729"/>
  </cols>
  <sheetData>
    <row r="1" spans="1:4" ht="15" customHeight="1" thickBot="1">
      <c r="A1" s="1075" t="s">
        <v>719</v>
      </c>
      <c r="B1" s="1075"/>
      <c r="C1" s="1075"/>
      <c r="D1" s="1075"/>
    </row>
    <row r="2" spans="1:4" ht="23.25" customHeight="1">
      <c r="A2" s="741" t="s">
        <v>37</v>
      </c>
      <c r="B2" s="740" t="s">
        <v>718</v>
      </c>
      <c r="C2" s="740" t="s">
        <v>717</v>
      </c>
      <c r="D2" s="739" t="s">
        <v>0</v>
      </c>
    </row>
    <row r="3" spans="1:4" ht="12.6" customHeight="1">
      <c r="A3" s="737" t="s">
        <v>44</v>
      </c>
      <c r="B3" s="736">
        <v>7852</v>
      </c>
      <c r="C3" s="736">
        <v>9955</v>
      </c>
      <c r="D3" s="736">
        <v>17807</v>
      </c>
    </row>
    <row r="4" spans="1:4" ht="12.6" customHeight="1">
      <c r="A4" s="737" t="s">
        <v>28</v>
      </c>
      <c r="B4" s="736">
        <v>2644</v>
      </c>
      <c r="C4" s="736">
        <v>4515</v>
      </c>
      <c r="D4" s="736">
        <v>7159</v>
      </c>
    </row>
    <row r="5" spans="1:4" s="734" customFormat="1" ht="12.6" customHeight="1">
      <c r="A5" s="733" t="s">
        <v>716</v>
      </c>
      <c r="B5" s="738">
        <v>10496</v>
      </c>
      <c r="C5" s="738">
        <v>14470</v>
      </c>
      <c r="D5" s="732">
        <v>24966</v>
      </c>
    </row>
    <row r="6" spans="1:4" ht="12.6" customHeight="1">
      <c r="A6" s="737" t="s">
        <v>26</v>
      </c>
      <c r="B6" s="736">
        <v>814</v>
      </c>
      <c r="C6" s="736">
        <v>1661</v>
      </c>
      <c r="D6" s="736">
        <v>2475</v>
      </c>
    </row>
    <row r="7" spans="1:4" ht="12.6" customHeight="1">
      <c r="A7" s="737" t="s">
        <v>25</v>
      </c>
      <c r="B7" s="736">
        <v>654</v>
      </c>
      <c r="C7" s="736">
        <v>1146</v>
      </c>
      <c r="D7" s="736">
        <v>1800</v>
      </c>
    </row>
    <row r="8" spans="1:4" ht="12.6" customHeight="1">
      <c r="A8" s="737" t="s">
        <v>24</v>
      </c>
      <c r="B8" s="736">
        <v>1144</v>
      </c>
      <c r="C8" s="736">
        <v>2088</v>
      </c>
      <c r="D8" s="736">
        <v>3232</v>
      </c>
    </row>
    <row r="9" spans="1:4" s="734" customFormat="1" ht="12.6" customHeight="1">
      <c r="A9" s="735" t="s">
        <v>23</v>
      </c>
      <c r="B9" s="732">
        <v>2612</v>
      </c>
      <c r="C9" s="732">
        <v>4895</v>
      </c>
      <c r="D9" s="732">
        <v>7507</v>
      </c>
    </row>
    <row r="10" spans="1:4" ht="12.6" customHeight="1">
      <c r="A10" s="737" t="s">
        <v>22</v>
      </c>
      <c r="B10" s="736">
        <v>965</v>
      </c>
      <c r="C10" s="736">
        <v>1853</v>
      </c>
      <c r="D10" s="736">
        <v>2818</v>
      </c>
    </row>
    <row r="11" spans="1:4" ht="12.6" customHeight="1">
      <c r="A11" s="737" t="s">
        <v>21</v>
      </c>
      <c r="B11" s="736">
        <v>579</v>
      </c>
      <c r="C11" s="736">
        <v>1437</v>
      </c>
      <c r="D11" s="736">
        <v>2016</v>
      </c>
    </row>
    <row r="12" spans="1:4" ht="12.6" customHeight="1">
      <c r="A12" s="737" t="s">
        <v>20</v>
      </c>
      <c r="B12" s="736">
        <v>770</v>
      </c>
      <c r="C12" s="736">
        <v>1700</v>
      </c>
      <c r="D12" s="736">
        <v>2470</v>
      </c>
    </row>
    <row r="13" spans="1:4" s="734" customFormat="1" ht="12.6" customHeight="1">
      <c r="A13" s="735" t="s">
        <v>715</v>
      </c>
      <c r="B13" s="732">
        <v>2314</v>
      </c>
      <c r="C13" s="732">
        <v>4990</v>
      </c>
      <c r="D13" s="732">
        <v>7304</v>
      </c>
    </row>
    <row r="14" spans="1:4" ht="12.6" customHeight="1">
      <c r="A14" s="737" t="s">
        <v>18</v>
      </c>
      <c r="B14" s="736">
        <v>1107</v>
      </c>
      <c r="C14" s="736">
        <v>2042</v>
      </c>
      <c r="D14" s="736">
        <v>3149</v>
      </c>
    </row>
    <row r="15" spans="1:4" ht="12.6" customHeight="1">
      <c r="A15" s="737" t="s">
        <v>17</v>
      </c>
      <c r="B15" s="736">
        <v>777</v>
      </c>
      <c r="C15" s="736">
        <v>1949</v>
      </c>
      <c r="D15" s="736">
        <v>2726</v>
      </c>
    </row>
    <row r="16" spans="1:4" ht="12.6" customHeight="1">
      <c r="A16" s="737" t="s">
        <v>16</v>
      </c>
      <c r="B16" s="736">
        <v>568</v>
      </c>
      <c r="C16" s="736">
        <v>1264</v>
      </c>
      <c r="D16" s="736">
        <v>1832</v>
      </c>
    </row>
    <row r="17" spans="1:4" s="734" customFormat="1" ht="12.6" customHeight="1">
      <c r="A17" s="735" t="s">
        <v>15</v>
      </c>
      <c r="B17" s="732">
        <v>2452</v>
      </c>
      <c r="C17" s="732">
        <v>5255</v>
      </c>
      <c r="D17" s="732">
        <v>7707</v>
      </c>
    </row>
    <row r="18" spans="1:4" ht="12.6" customHeight="1">
      <c r="A18" s="733" t="s">
        <v>14</v>
      </c>
      <c r="B18" s="732">
        <v>7378</v>
      </c>
      <c r="C18" s="732">
        <v>15140</v>
      </c>
      <c r="D18" s="732">
        <v>22518</v>
      </c>
    </row>
    <row r="19" spans="1:4" ht="12.6" customHeight="1">
      <c r="A19" s="737" t="s">
        <v>13</v>
      </c>
      <c r="B19" s="736">
        <v>1834</v>
      </c>
      <c r="C19" s="736">
        <v>2848</v>
      </c>
      <c r="D19" s="736">
        <v>4682</v>
      </c>
    </row>
    <row r="20" spans="1:4" ht="12.6" customHeight="1">
      <c r="A20" s="737" t="s">
        <v>12</v>
      </c>
      <c r="B20" s="736">
        <v>814</v>
      </c>
      <c r="C20" s="736">
        <v>1567</v>
      </c>
      <c r="D20" s="736">
        <v>2381</v>
      </c>
    </row>
    <row r="21" spans="1:4" ht="12.6" customHeight="1">
      <c r="A21" s="737" t="s">
        <v>11</v>
      </c>
      <c r="B21" s="736">
        <v>436</v>
      </c>
      <c r="C21" s="736">
        <v>1001</v>
      </c>
      <c r="D21" s="736">
        <v>1437</v>
      </c>
    </row>
    <row r="22" spans="1:4" s="734" customFormat="1" ht="12.6" customHeight="1">
      <c r="A22" s="735" t="s">
        <v>10</v>
      </c>
      <c r="B22" s="732">
        <v>3084</v>
      </c>
      <c r="C22" s="732">
        <v>5416</v>
      </c>
      <c r="D22" s="732">
        <v>8500</v>
      </c>
    </row>
    <row r="23" spans="1:4" ht="12.6" customHeight="1">
      <c r="A23" s="737" t="s">
        <v>9</v>
      </c>
      <c r="B23" s="736">
        <v>1271</v>
      </c>
      <c r="C23" s="736">
        <v>2109</v>
      </c>
      <c r="D23" s="736">
        <v>3380</v>
      </c>
    </row>
    <row r="24" spans="1:4" ht="12.6" customHeight="1">
      <c r="A24" s="737" t="s">
        <v>8</v>
      </c>
      <c r="B24" s="736">
        <v>815</v>
      </c>
      <c r="C24" s="736">
        <v>1387</v>
      </c>
      <c r="D24" s="736">
        <v>2202</v>
      </c>
    </row>
    <row r="25" spans="1:4" ht="12.6" customHeight="1">
      <c r="A25" s="737" t="s">
        <v>7</v>
      </c>
      <c r="B25" s="736">
        <v>949</v>
      </c>
      <c r="C25" s="736">
        <v>2180</v>
      </c>
      <c r="D25" s="736">
        <v>3129</v>
      </c>
    </row>
    <row r="26" spans="1:4" s="734" customFormat="1" ht="12.6" customHeight="1">
      <c r="A26" s="735" t="s">
        <v>6</v>
      </c>
      <c r="B26" s="732">
        <v>3035</v>
      </c>
      <c r="C26" s="732">
        <v>5676</v>
      </c>
      <c r="D26" s="732">
        <v>8711</v>
      </c>
    </row>
    <row r="27" spans="1:4" ht="12.6" customHeight="1">
      <c r="A27" s="737" t="s">
        <v>5</v>
      </c>
      <c r="B27" s="736">
        <v>1235</v>
      </c>
      <c r="C27" s="736">
        <v>2481</v>
      </c>
      <c r="D27" s="736">
        <v>3716</v>
      </c>
    </row>
    <row r="28" spans="1:4" ht="12.6" customHeight="1">
      <c r="A28" s="737" t="s">
        <v>4</v>
      </c>
      <c r="B28" s="736">
        <v>855</v>
      </c>
      <c r="C28" s="736">
        <v>1639</v>
      </c>
      <c r="D28" s="736">
        <v>2494</v>
      </c>
    </row>
    <row r="29" spans="1:4" ht="12.6" customHeight="1">
      <c r="A29" s="737" t="s">
        <v>3</v>
      </c>
      <c r="B29" s="736">
        <v>1063</v>
      </c>
      <c r="C29" s="736">
        <v>1900</v>
      </c>
      <c r="D29" s="736">
        <v>2963</v>
      </c>
    </row>
    <row r="30" spans="1:4" s="734" customFormat="1" ht="12.6" customHeight="1">
      <c r="A30" s="735" t="s">
        <v>714</v>
      </c>
      <c r="B30" s="732">
        <v>3153</v>
      </c>
      <c r="C30" s="732">
        <v>6020</v>
      </c>
      <c r="D30" s="732">
        <v>9173</v>
      </c>
    </row>
    <row r="31" spans="1:4" ht="12.6" customHeight="1">
      <c r="A31" s="733" t="s">
        <v>1</v>
      </c>
      <c r="B31" s="732">
        <v>9272</v>
      </c>
      <c r="C31" s="732">
        <v>17112</v>
      </c>
      <c r="D31" s="732">
        <v>26384</v>
      </c>
    </row>
    <row r="32" spans="1:4" ht="12.6" customHeight="1">
      <c r="A32" s="731" t="s">
        <v>0</v>
      </c>
      <c r="B32" s="730">
        <v>27146</v>
      </c>
      <c r="C32" s="730">
        <v>46722</v>
      </c>
      <c r="D32" s="730">
        <v>73868</v>
      </c>
    </row>
  </sheetData>
  <mergeCells count="1">
    <mergeCell ref="A1:D1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5E48-765C-4147-B9BE-76646DE1F54B}">
  <dimension ref="A1:E32"/>
  <sheetViews>
    <sheetView workbookViewId="0"/>
  </sheetViews>
  <sheetFormatPr defaultRowHeight="12.75"/>
  <cols>
    <col min="1" max="1" width="26.28515625" style="729" customWidth="1"/>
    <col min="2" max="5" width="15.28515625" style="729" customWidth="1"/>
    <col min="6" max="16384" width="9.140625" style="729"/>
  </cols>
  <sheetData>
    <row r="1" spans="1:5" ht="15" customHeight="1">
      <c r="A1" s="754" t="s">
        <v>724</v>
      </c>
      <c r="B1" s="752"/>
      <c r="C1" s="753"/>
      <c r="D1" s="752"/>
      <c r="E1" s="752"/>
    </row>
    <row r="2" spans="1:5" ht="49.5" customHeight="1">
      <c r="A2" s="751" t="s">
        <v>37</v>
      </c>
      <c r="B2" s="750" t="s">
        <v>723</v>
      </c>
      <c r="C2" s="750" t="s">
        <v>722</v>
      </c>
      <c r="D2" s="750" t="s">
        <v>175</v>
      </c>
      <c r="E2" s="750" t="s">
        <v>0</v>
      </c>
    </row>
    <row r="3" spans="1:5" ht="12.6" customHeight="1">
      <c r="A3" s="748" t="s">
        <v>44</v>
      </c>
      <c r="B3" s="747">
        <v>76811</v>
      </c>
      <c r="C3" s="747">
        <v>54373</v>
      </c>
      <c r="D3" s="747">
        <v>55053</v>
      </c>
      <c r="E3" s="747">
        <v>186237</v>
      </c>
    </row>
    <row r="4" spans="1:5" ht="12.6" customHeight="1">
      <c r="A4" s="748" t="s">
        <v>28</v>
      </c>
      <c r="B4" s="747">
        <v>25412</v>
      </c>
      <c r="C4" s="747">
        <v>22922</v>
      </c>
      <c r="D4" s="747">
        <v>36215</v>
      </c>
      <c r="E4" s="747">
        <v>84549</v>
      </c>
    </row>
    <row r="5" spans="1:5" s="749" customFormat="1" ht="12.6" customHeight="1">
      <c r="A5" s="745" t="s">
        <v>27</v>
      </c>
      <c r="B5" s="742">
        <v>102223</v>
      </c>
      <c r="C5" s="742">
        <v>77295</v>
      </c>
      <c r="D5" s="742">
        <v>91268</v>
      </c>
      <c r="E5" s="742">
        <v>270786</v>
      </c>
    </row>
    <row r="6" spans="1:5" ht="12.6" customHeight="1">
      <c r="A6" s="748" t="s">
        <v>26</v>
      </c>
      <c r="B6" s="747">
        <v>6096</v>
      </c>
      <c r="C6" s="747">
        <v>5963</v>
      </c>
      <c r="D6" s="747">
        <v>14154</v>
      </c>
      <c r="E6" s="747">
        <v>26213</v>
      </c>
    </row>
    <row r="7" spans="1:5" ht="12.6" customHeight="1">
      <c r="A7" s="748" t="s">
        <v>25</v>
      </c>
      <c r="B7" s="747">
        <v>5368</v>
      </c>
      <c r="C7" s="747">
        <v>4099</v>
      </c>
      <c r="D7" s="747">
        <v>11115</v>
      </c>
      <c r="E7" s="747">
        <v>20582</v>
      </c>
    </row>
    <row r="8" spans="1:5" ht="12.6" customHeight="1">
      <c r="A8" s="748" t="s">
        <v>24</v>
      </c>
      <c r="B8" s="747">
        <v>5105</v>
      </c>
      <c r="C8" s="747">
        <v>3936</v>
      </c>
      <c r="D8" s="747">
        <v>15341</v>
      </c>
      <c r="E8" s="747">
        <v>24382</v>
      </c>
    </row>
    <row r="9" spans="1:5" s="734" customFormat="1" ht="12.6" customHeight="1">
      <c r="A9" s="746" t="s">
        <v>23</v>
      </c>
      <c r="B9" s="742">
        <v>16569</v>
      </c>
      <c r="C9" s="742">
        <v>13998</v>
      </c>
      <c r="D9" s="742">
        <v>40610</v>
      </c>
      <c r="E9" s="742">
        <v>71177</v>
      </c>
    </row>
    <row r="10" spans="1:5" ht="12.6" customHeight="1">
      <c r="A10" s="748" t="s">
        <v>22</v>
      </c>
      <c r="B10" s="747">
        <v>7489</v>
      </c>
      <c r="C10" s="747">
        <v>5982</v>
      </c>
      <c r="D10" s="747">
        <v>18785</v>
      </c>
      <c r="E10" s="747">
        <v>32256</v>
      </c>
    </row>
    <row r="11" spans="1:5" ht="12.6" customHeight="1">
      <c r="A11" s="748" t="s">
        <v>21</v>
      </c>
      <c r="B11" s="747">
        <v>3859</v>
      </c>
      <c r="C11" s="747">
        <v>2689</v>
      </c>
      <c r="D11" s="747">
        <v>10187</v>
      </c>
      <c r="E11" s="747">
        <v>16735</v>
      </c>
    </row>
    <row r="12" spans="1:5" ht="12.6" customHeight="1">
      <c r="A12" s="748" t="s">
        <v>20</v>
      </c>
      <c r="B12" s="747">
        <v>4023</v>
      </c>
      <c r="C12" s="747">
        <v>3946</v>
      </c>
      <c r="D12" s="747">
        <v>11860</v>
      </c>
      <c r="E12" s="747">
        <v>19829</v>
      </c>
    </row>
    <row r="13" spans="1:5" s="734" customFormat="1" ht="12.6" customHeight="1">
      <c r="A13" s="746" t="s">
        <v>715</v>
      </c>
      <c r="B13" s="742">
        <v>15371</v>
      </c>
      <c r="C13" s="742">
        <v>12617</v>
      </c>
      <c r="D13" s="742">
        <v>40832</v>
      </c>
      <c r="E13" s="742">
        <v>68820</v>
      </c>
    </row>
    <row r="14" spans="1:5" ht="12.6" customHeight="1">
      <c r="A14" s="748" t="s">
        <v>18</v>
      </c>
      <c r="B14" s="747">
        <v>6363</v>
      </c>
      <c r="C14" s="747">
        <v>6152</v>
      </c>
      <c r="D14" s="747">
        <v>12919</v>
      </c>
      <c r="E14" s="747">
        <v>25434</v>
      </c>
    </row>
    <row r="15" spans="1:5" ht="12.6" customHeight="1">
      <c r="A15" s="748" t="s">
        <v>17</v>
      </c>
      <c r="B15" s="747">
        <v>3992</v>
      </c>
      <c r="C15" s="747">
        <v>3385</v>
      </c>
      <c r="D15" s="747">
        <v>11838</v>
      </c>
      <c r="E15" s="747">
        <v>19215</v>
      </c>
    </row>
    <row r="16" spans="1:5" ht="12.6" customHeight="1">
      <c r="A16" s="748" t="s">
        <v>16</v>
      </c>
      <c r="B16" s="747">
        <v>2815</v>
      </c>
      <c r="C16" s="747">
        <v>2740</v>
      </c>
      <c r="D16" s="747">
        <v>8674</v>
      </c>
      <c r="E16" s="747">
        <v>14229</v>
      </c>
    </row>
    <row r="17" spans="1:5" s="734" customFormat="1" ht="12.6" customHeight="1">
      <c r="A17" s="746" t="s">
        <v>721</v>
      </c>
      <c r="B17" s="742">
        <v>13170</v>
      </c>
      <c r="C17" s="742">
        <v>12277</v>
      </c>
      <c r="D17" s="742">
        <v>33431</v>
      </c>
      <c r="E17" s="742">
        <v>58878</v>
      </c>
    </row>
    <row r="18" spans="1:5" s="734" customFormat="1" ht="12.6" customHeight="1">
      <c r="A18" s="745" t="s">
        <v>14</v>
      </c>
      <c r="B18" s="742">
        <f>SUM(B17,B13,B9)</f>
        <v>45110</v>
      </c>
      <c r="C18" s="742">
        <f>SUM(C17,C13,C9)</f>
        <v>38892</v>
      </c>
      <c r="D18" s="742">
        <f>SUM(D17,D13,D9)</f>
        <v>114873</v>
      </c>
      <c r="E18" s="742">
        <f>SUM(E17,E13,E9)</f>
        <v>198875</v>
      </c>
    </row>
    <row r="19" spans="1:5" ht="12.6" customHeight="1">
      <c r="A19" s="748" t="s">
        <v>13</v>
      </c>
      <c r="B19" s="747">
        <v>7189</v>
      </c>
      <c r="C19" s="747">
        <v>7239</v>
      </c>
      <c r="D19" s="747">
        <v>18171</v>
      </c>
      <c r="E19" s="747">
        <v>32599</v>
      </c>
    </row>
    <row r="20" spans="1:5" ht="12.6" customHeight="1">
      <c r="A20" s="748" t="s">
        <v>12</v>
      </c>
      <c r="B20" s="747">
        <v>3784</v>
      </c>
      <c r="C20" s="747">
        <v>3071</v>
      </c>
      <c r="D20" s="747">
        <v>11314</v>
      </c>
      <c r="E20" s="747">
        <v>18169</v>
      </c>
    </row>
    <row r="21" spans="1:5" ht="12.6" customHeight="1">
      <c r="A21" s="748" t="s">
        <v>11</v>
      </c>
      <c r="B21" s="747">
        <v>1774</v>
      </c>
      <c r="C21" s="747">
        <v>1681</v>
      </c>
      <c r="D21" s="747">
        <v>6480</v>
      </c>
      <c r="E21" s="747">
        <v>9935</v>
      </c>
    </row>
    <row r="22" spans="1:5" s="734" customFormat="1" ht="12.6" customHeight="1">
      <c r="A22" s="746" t="s">
        <v>720</v>
      </c>
      <c r="B22" s="742">
        <v>12747</v>
      </c>
      <c r="C22" s="742">
        <v>11991</v>
      </c>
      <c r="D22" s="742">
        <v>35965</v>
      </c>
      <c r="E22" s="742">
        <v>60703</v>
      </c>
    </row>
    <row r="23" spans="1:5" ht="12.6" customHeight="1">
      <c r="A23" s="748" t="s">
        <v>9</v>
      </c>
      <c r="B23" s="747">
        <v>7719</v>
      </c>
      <c r="C23" s="747">
        <v>6675</v>
      </c>
      <c r="D23" s="747">
        <v>17425</v>
      </c>
      <c r="E23" s="747">
        <v>31819</v>
      </c>
    </row>
    <row r="24" spans="1:5" ht="12.6" customHeight="1">
      <c r="A24" s="748" t="s">
        <v>8</v>
      </c>
      <c r="B24" s="747">
        <v>4033</v>
      </c>
      <c r="C24" s="747">
        <v>3708</v>
      </c>
      <c r="D24" s="747">
        <v>11917</v>
      </c>
      <c r="E24" s="747">
        <v>19658</v>
      </c>
    </row>
    <row r="25" spans="1:5" ht="12.6" customHeight="1">
      <c r="A25" s="748" t="s">
        <v>7</v>
      </c>
      <c r="B25" s="747">
        <v>5577</v>
      </c>
      <c r="C25" s="747">
        <v>4335</v>
      </c>
      <c r="D25" s="747">
        <v>17553</v>
      </c>
      <c r="E25" s="747">
        <v>27465</v>
      </c>
    </row>
    <row r="26" spans="1:5" s="734" customFormat="1" ht="12.6" customHeight="1">
      <c r="A26" s="746" t="s">
        <v>6</v>
      </c>
      <c r="B26" s="742">
        <v>17329</v>
      </c>
      <c r="C26" s="742">
        <v>14718</v>
      </c>
      <c r="D26" s="742">
        <v>46895</v>
      </c>
      <c r="E26" s="742">
        <v>78942</v>
      </c>
    </row>
    <row r="27" spans="1:5" ht="12.6" customHeight="1">
      <c r="A27" s="748" t="s">
        <v>5</v>
      </c>
      <c r="B27" s="747">
        <v>7733</v>
      </c>
      <c r="C27" s="747">
        <v>6322</v>
      </c>
      <c r="D27" s="747">
        <v>18502</v>
      </c>
      <c r="E27" s="747">
        <v>32557</v>
      </c>
    </row>
    <row r="28" spans="1:5" ht="12.6" customHeight="1">
      <c r="A28" s="748" t="s">
        <v>4</v>
      </c>
      <c r="B28" s="747">
        <v>3308</v>
      </c>
      <c r="C28" s="747">
        <v>2969</v>
      </c>
      <c r="D28" s="747">
        <v>12367</v>
      </c>
      <c r="E28" s="747">
        <v>18644</v>
      </c>
    </row>
    <row r="29" spans="1:5" ht="12.6" customHeight="1">
      <c r="A29" s="748" t="s">
        <v>3</v>
      </c>
      <c r="B29" s="747">
        <v>5874</v>
      </c>
      <c r="C29" s="747">
        <v>5342</v>
      </c>
      <c r="D29" s="747">
        <v>16335</v>
      </c>
      <c r="E29" s="747">
        <v>27551</v>
      </c>
    </row>
    <row r="30" spans="1:5" s="734" customFormat="1" ht="12.6" customHeight="1">
      <c r="A30" s="746" t="s">
        <v>714</v>
      </c>
      <c r="B30" s="742">
        <v>16915</v>
      </c>
      <c r="C30" s="742">
        <v>14633</v>
      </c>
      <c r="D30" s="742">
        <v>47204</v>
      </c>
      <c r="E30" s="742">
        <v>78752</v>
      </c>
    </row>
    <row r="31" spans="1:5" s="734" customFormat="1" ht="12.6" customHeight="1">
      <c r="A31" s="745" t="s">
        <v>1</v>
      </c>
      <c r="B31" s="744">
        <f>SUM(B30,B26,B22)</f>
        <v>46991</v>
      </c>
      <c r="C31" s="744">
        <f>SUM(C30,C26,C22)</f>
        <v>41342</v>
      </c>
      <c r="D31" s="744">
        <f>SUM(D30,D26,D22)</f>
        <v>130064</v>
      </c>
      <c r="E31" s="744">
        <f>SUM(E30,E26,E22)</f>
        <v>218397</v>
      </c>
    </row>
    <row r="32" spans="1:5" s="734" customFormat="1" ht="12.6" customHeight="1">
      <c r="A32" s="743" t="s">
        <v>0</v>
      </c>
      <c r="B32" s="742">
        <v>194324</v>
      </c>
      <c r="C32" s="742">
        <v>157529</v>
      </c>
      <c r="D32" s="742">
        <v>336205</v>
      </c>
      <c r="E32" s="742">
        <v>688058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E577-AB16-462F-B781-340E414B219E}">
  <dimension ref="A1:G35"/>
  <sheetViews>
    <sheetView workbookViewId="0"/>
  </sheetViews>
  <sheetFormatPr defaultRowHeight="11.25"/>
  <cols>
    <col min="1" max="1" width="23.140625" style="319" customWidth="1"/>
    <col min="2" max="7" width="10.42578125" style="319" customWidth="1"/>
    <col min="8" max="16384" width="9.140625" style="319"/>
  </cols>
  <sheetData>
    <row r="1" spans="1:7" ht="12" thickBot="1">
      <c r="A1" s="330" t="s">
        <v>730</v>
      </c>
      <c r="B1" s="330"/>
      <c r="C1" s="330"/>
      <c r="D1" s="330"/>
      <c r="E1" s="330"/>
      <c r="F1" s="330"/>
      <c r="G1" s="330"/>
    </row>
    <row r="2" spans="1:7" s="324" customFormat="1" ht="33.75">
      <c r="A2" s="973" t="s">
        <v>37</v>
      </c>
      <c r="B2" s="973" t="s">
        <v>729</v>
      </c>
      <c r="C2" s="762" t="s">
        <v>728</v>
      </c>
      <c r="D2" s="762" t="s">
        <v>727</v>
      </c>
      <c r="E2" s="973" t="s">
        <v>729</v>
      </c>
      <c r="F2" s="761" t="s">
        <v>728</v>
      </c>
      <c r="G2" s="761" t="s">
        <v>727</v>
      </c>
    </row>
    <row r="3" spans="1:7" s="324" customFormat="1">
      <c r="A3" s="1080"/>
      <c r="B3" s="1080"/>
      <c r="C3" s="1039" t="s">
        <v>726</v>
      </c>
      <c r="D3" s="1039"/>
      <c r="E3" s="1081"/>
      <c r="F3" s="1076" t="s">
        <v>726</v>
      </c>
      <c r="G3" s="1077"/>
    </row>
    <row r="4" spans="1:7" s="324" customFormat="1">
      <c r="A4" s="1080"/>
      <c r="B4" s="1039">
        <v>2006</v>
      </c>
      <c r="C4" s="1039"/>
      <c r="D4" s="1040"/>
      <c r="E4" s="1078">
        <v>2007</v>
      </c>
      <c r="F4" s="1079"/>
      <c r="G4" s="1079"/>
    </row>
    <row r="5" spans="1:7">
      <c r="A5" s="54" t="s">
        <v>44</v>
      </c>
      <c r="B5" s="758">
        <v>15389</v>
      </c>
      <c r="C5" s="757">
        <v>11020</v>
      </c>
      <c r="D5" s="757">
        <v>7489.4</v>
      </c>
      <c r="E5" s="758">
        <v>16396</v>
      </c>
      <c r="F5" s="757">
        <v>13797.7</v>
      </c>
      <c r="G5" s="757">
        <v>8345.2999999999993</v>
      </c>
    </row>
    <row r="6" spans="1:7">
      <c r="A6" s="54" t="s">
        <v>28</v>
      </c>
      <c r="B6" s="758">
        <v>2196</v>
      </c>
      <c r="C6" s="757">
        <v>2025.3</v>
      </c>
      <c r="D6" s="757">
        <v>1929</v>
      </c>
      <c r="E6" s="758">
        <v>2431</v>
      </c>
      <c r="F6" s="757">
        <v>2146.3000000000002</v>
      </c>
      <c r="G6" s="757">
        <v>2038.7</v>
      </c>
    </row>
    <row r="7" spans="1:7" s="760" customFormat="1">
      <c r="A7" s="49" t="s">
        <v>27</v>
      </c>
      <c r="B7" s="756">
        <v>17585</v>
      </c>
      <c r="C7" s="755">
        <v>13045.3</v>
      </c>
      <c r="D7" s="755">
        <v>9418.4</v>
      </c>
      <c r="E7" s="756">
        <v>18827</v>
      </c>
      <c r="F7" s="755">
        <v>15944</v>
      </c>
      <c r="G7" s="755">
        <v>10384</v>
      </c>
    </row>
    <row r="8" spans="1:7">
      <c r="A8" s="54" t="s">
        <v>26</v>
      </c>
      <c r="B8" s="758">
        <v>398</v>
      </c>
      <c r="C8" s="757">
        <v>571.4</v>
      </c>
      <c r="D8" s="757">
        <v>516.70000000000005</v>
      </c>
      <c r="E8" s="758">
        <v>412</v>
      </c>
      <c r="F8" s="757">
        <v>598.5</v>
      </c>
      <c r="G8" s="757">
        <v>543.20000000000005</v>
      </c>
    </row>
    <row r="9" spans="1:7">
      <c r="A9" s="54" t="s">
        <v>25</v>
      </c>
      <c r="B9" s="758">
        <v>620</v>
      </c>
      <c r="C9" s="757">
        <v>468.8</v>
      </c>
      <c r="D9" s="757">
        <v>458.2</v>
      </c>
      <c r="E9" s="758">
        <v>642</v>
      </c>
      <c r="F9" s="757">
        <v>542.20000000000005</v>
      </c>
      <c r="G9" s="757">
        <v>531.4</v>
      </c>
    </row>
    <row r="10" spans="1:7">
      <c r="A10" s="54" t="s">
        <v>24</v>
      </c>
      <c r="B10" s="758">
        <v>634</v>
      </c>
      <c r="C10" s="757">
        <v>171.1</v>
      </c>
      <c r="D10" s="757">
        <v>161.5</v>
      </c>
      <c r="E10" s="758">
        <v>600</v>
      </c>
      <c r="F10" s="757">
        <v>189.3</v>
      </c>
      <c r="G10" s="757">
        <v>176.6</v>
      </c>
    </row>
    <row r="11" spans="1:7">
      <c r="A11" s="51" t="s">
        <v>23</v>
      </c>
      <c r="B11" s="756">
        <v>1652</v>
      </c>
      <c r="C11" s="755">
        <v>1211.3</v>
      </c>
      <c r="D11" s="755">
        <v>1136.4000000000001</v>
      </c>
      <c r="E11" s="756">
        <v>1654</v>
      </c>
      <c r="F11" s="755">
        <v>1329.9</v>
      </c>
      <c r="G11" s="755">
        <v>1251.2</v>
      </c>
    </row>
    <row r="12" spans="1:7">
      <c r="A12" s="54" t="s">
        <v>22</v>
      </c>
      <c r="B12" s="758">
        <v>1159</v>
      </c>
      <c r="C12" s="757">
        <v>1117</v>
      </c>
      <c r="D12" s="757">
        <v>1089.0999999999999</v>
      </c>
      <c r="E12" s="758">
        <v>1241</v>
      </c>
      <c r="F12" s="757">
        <v>1283.5</v>
      </c>
      <c r="G12" s="757">
        <v>1244.5999999999999</v>
      </c>
    </row>
    <row r="13" spans="1:7">
      <c r="A13" s="54" t="s">
        <v>21</v>
      </c>
      <c r="B13" s="758">
        <v>692</v>
      </c>
      <c r="C13" s="757">
        <v>429.7</v>
      </c>
      <c r="D13" s="757">
        <v>425.5</v>
      </c>
      <c r="E13" s="758">
        <v>726</v>
      </c>
      <c r="F13" s="757">
        <v>323.3</v>
      </c>
      <c r="G13" s="757">
        <v>318.60000000000002</v>
      </c>
    </row>
    <row r="14" spans="1:7">
      <c r="A14" s="54" t="s">
        <v>20</v>
      </c>
      <c r="B14" s="758">
        <v>660</v>
      </c>
      <c r="C14" s="757">
        <v>66.400000000000006</v>
      </c>
      <c r="D14" s="757">
        <v>58.5</v>
      </c>
      <c r="E14" s="758">
        <v>636</v>
      </c>
      <c r="F14" s="757">
        <v>85.3</v>
      </c>
      <c r="G14" s="757">
        <v>76.7</v>
      </c>
    </row>
    <row r="15" spans="1:7">
      <c r="A15" s="51" t="s">
        <v>19</v>
      </c>
      <c r="B15" s="756">
        <v>2511</v>
      </c>
      <c r="C15" s="755">
        <v>1613.1</v>
      </c>
      <c r="D15" s="755">
        <v>1573.1</v>
      </c>
      <c r="E15" s="756">
        <v>2603</v>
      </c>
      <c r="F15" s="755">
        <v>1692.1</v>
      </c>
      <c r="G15" s="755">
        <v>1640</v>
      </c>
    </row>
    <row r="16" spans="1:7">
      <c r="A16" s="54" t="s">
        <v>18</v>
      </c>
      <c r="B16" s="758">
        <v>564</v>
      </c>
      <c r="C16" s="757">
        <v>55.4</v>
      </c>
      <c r="D16" s="757">
        <v>46</v>
      </c>
      <c r="E16" s="758">
        <v>557</v>
      </c>
      <c r="F16" s="757">
        <v>64.900000000000006</v>
      </c>
      <c r="G16" s="757">
        <v>57.3</v>
      </c>
    </row>
    <row r="17" spans="1:7">
      <c r="A17" s="54" t="s">
        <v>17</v>
      </c>
      <c r="B17" s="758">
        <v>453</v>
      </c>
      <c r="C17" s="757">
        <v>119.3</v>
      </c>
      <c r="D17" s="757">
        <v>112.7</v>
      </c>
      <c r="E17" s="758">
        <v>428</v>
      </c>
      <c r="F17" s="757">
        <v>93.2</v>
      </c>
      <c r="G17" s="757">
        <v>86.3</v>
      </c>
    </row>
    <row r="18" spans="1:7">
      <c r="A18" s="54" t="s">
        <v>16</v>
      </c>
      <c r="B18" s="758">
        <v>262</v>
      </c>
      <c r="C18" s="757">
        <v>16.399999999999999</v>
      </c>
      <c r="D18" s="757">
        <v>15</v>
      </c>
      <c r="E18" s="758">
        <v>258</v>
      </c>
      <c r="F18" s="757">
        <v>18</v>
      </c>
      <c r="G18" s="757">
        <v>17.100000000000001</v>
      </c>
    </row>
    <row r="19" spans="1:7">
      <c r="A19" s="51" t="s">
        <v>15</v>
      </c>
      <c r="B19" s="756">
        <v>1279</v>
      </c>
      <c r="C19" s="755">
        <v>191.1</v>
      </c>
      <c r="D19" s="755">
        <v>173.7</v>
      </c>
      <c r="E19" s="756">
        <v>1243</v>
      </c>
      <c r="F19" s="755">
        <v>176.2</v>
      </c>
      <c r="G19" s="755">
        <v>160.69999999999999</v>
      </c>
    </row>
    <row r="20" spans="1:7">
      <c r="A20" s="49" t="s">
        <v>14</v>
      </c>
      <c r="B20" s="756">
        <v>5442</v>
      </c>
      <c r="C20" s="755">
        <v>3015.5</v>
      </c>
      <c r="D20" s="755">
        <v>2883.2</v>
      </c>
      <c r="E20" s="756">
        <v>5500</v>
      </c>
      <c r="F20" s="755">
        <v>3198.2</v>
      </c>
      <c r="G20" s="755">
        <v>3051.9</v>
      </c>
    </row>
    <row r="21" spans="1:7">
      <c r="A21" s="54" t="s">
        <v>13</v>
      </c>
      <c r="B21" s="758">
        <v>322</v>
      </c>
      <c r="C21" s="757">
        <v>366.3</v>
      </c>
      <c r="D21" s="757">
        <v>260.39999999999998</v>
      </c>
      <c r="E21" s="758">
        <v>369</v>
      </c>
      <c r="F21" s="757">
        <v>248.2</v>
      </c>
      <c r="G21" s="757">
        <v>228.4</v>
      </c>
    </row>
    <row r="22" spans="1:7">
      <c r="A22" s="54" t="s">
        <v>12</v>
      </c>
      <c r="B22" s="758">
        <v>223</v>
      </c>
      <c r="C22" s="757">
        <v>183.6</v>
      </c>
      <c r="D22" s="757">
        <v>163.6</v>
      </c>
      <c r="E22" s="758">
        <v>250</v>
      </c>
      <c r="F22" s="757">
        <v>215.8</v>
      </c>
      <c r="G22" s="757">
        <v>194.6</v>
      </c>
    </row>
    <row r="23" spans="1:7">
      <c r="A23" s="54" t="s">
        <v>11</v>
      </c>
      <c r="B23" s="758">
        <v>112</v>
      </c>
      <c r="C23" s="757">
        <v>67.2</v>
      </c>
      <c r="D23" s="757">
        <v>49.3</v>
      </c>
      <c r="E23" s="758">
        <v>114</v>
      </c>
      <c r="F23" s="757">
        <v>58.9</v>
      </c>
      <c r="G23" s="757">
        <v>49.3</v>
      </c>
    </row>
    <row r="24" spans="1:7">
      <c r="A24" s="51" t="s">
        <v>10</v>
      </c>
      <c r="B24" s="756">
        <v>657</v>
      </c>
      <c r="C24" s="755">
        <v>617.1</v>
      </c>
      <c r="D24" s="755">
        <v>473.3</v>
      </c>
      <c r="E24" s="756">
        <v>733</v>
      </c>
      <c r="F24" s="755">
        <v>522.9</v>
      </c>
      <c r="G24" s="755">
        <v>472.3</v>
      </c>
    </row>
    <row r="25" spans="1:7">
      <c r="A25" s="54" t="s">
        <v>9</v>
      </c>
      <c r="B25" s="758">
        <v>246</v>
      </c>
      <c r="C25" s="757">
        <v>249.2</v>
      </c>
      <c r="D25" s="757">
        <v>235.9</v>
      </c>
      <c r="E25" s="758">
        <v>267</v>
      </c>
      <c r="F25" s="757">
        <v>324.3</v>
      </c>
      <c r="G25" s="757">
        <v>285.10000000000002</v>
      </c>
    </row>
    <row r="26" spans="1:7">
      <c r="A26" s="54" t="s">
        <v>8</v>
      </c>
      <c r="B26" s="758">
        <v>192</v>
      </c>
      <c r="C26" s="757">
        <v>178.8</v>
      </c>
      <c r="D26" s="757">
        <v>176.5</v>
      </c>
      <c r="E26" s="758">
        <v>193</v>
      </c>
      <c r="F26" s="757">
        <v>123.5</v>
      </c>
      <c r="G26" s="757">
        <v>120.5</v>
      </c>
    </row>
    <row r="27" spans="1:7">
      <c r="A27" s="54" t="s">
        <v>7</v>
      </c>
      <c r="B27" s="758">
        <v>374</v>
      </c>
      <c r="C27" s="757">
        <v>89.3</v>
      </c>
      <c r="D27" s="757">
        <v>83.1</v>
      </c>
      <c r="E27" s="758">
        <v>351</v>
      </c>
      <c r="F27" s="757">
        <v>93.8</v>
      </c>
      <c r="G27" s="757">
        <v>89.6</v>
      </c>
    </row>
    <row r="28" spans="1:7">
      <c r="A28" s="51" t="s">
        <v>6</v>
      </c>
      <c r="B28" s="756">
        <v>812</v>
      </c>
      <c r="C28" s="755">
        <v>517.29999999999995</v>
      </c>
      <c r="D28" s="755">
        <v>495.5</v>
      </c>
      <c r="E28" s="756">
        <v>811</v>
      </c>
      <c r="F28" s="755">
        <v>541.70000000000005</v>
      </c>
      <c r="G28" s="755">
        <v>495.2</v>
      </c>
    </row>
    <row r="29" spans="1:7">
      <c r="A29" s="54" t="s">
        <v>5</v>
      </c>
      <c r="B29" s="758">
        <v>585</v>
      </c>
      <c r="C29" s="757">
        <v>87.4</v>
      </c>
      <c r="D29" s="757">
        <v>77.099999999999994</v>
      </c>
      <c r="E29" s="758">
        <v>622</v>
      </c>
      <c r="F29" s="757">
        <v>97.1</v>
      </c>
      <c r="G29" s="757">
        <v>83.9</v>
      </c>
    </row>
    <row r="30" spans="1:7">
      <c r="A30" s="54" t="s">
        <v>4</v>
      </c>
      <c r="B30" s="758">
        <v>168</v>
      </c>
      <c r="C30" s="757">
        <v>65.400000000000006</v>
      </c>
      <c r="D30" s="757">
        <v>47.4</v>
      </c>
      <c r="E30" s="758">
        <v>171</v>
      </c>
      <c r="F30" s="757">
        <v>92.8</v>
      </c>
      <c r="G30" s="757">
        <v>63.4</v>
      </c>
    </row>
    <row r="31" spans="1:7">
      <c r="A31" s="54" t="s">
        <v>3</v>
      </c>
      <c r="B31" s="758">
        <v>551</v>
      </c>
      <c r="C31" s="757">
        <v>192.4</v>
      </c>
      <c r="D31" s="757">
        <v>182.8</v>
      </c>
      <c r="E31" s="758">
        <v>516</v>
      </c>
      <c r="F31" s="757">
        <v>288</v>
      </c>
      <c r="G31" s="757">
        <v>282.39999999999998</v>
      </c>
    </row>
    <row r="32" spans="1:7">
      <c r="A32" s="51" t="s">
        <v>2</v>
      </c>
      <c r="B32" s="756">
        <v>1304</v>
      </c>
      <c r="C32" s="755">
        <v>345.2</v>
      </c>
      <c r="D32" s="755">
        <v>307.3</v>
      </c>
      <c r="E32" s="756">
        <v>1309</v>
      </c>
      <c r="F32" s="755">
        <v>477.9</v>
      </c>
      <c r="G32" s="755">
        <v>429.6</v>
      </c>
    </row>
    <row r="33" spans="1:7">
      <c r="A33" s="49" t="s">
        <v>1</v>
      </c>
      <c r="B33" s="756">
        <v>2773</v>
      </c>
      <c r="C33" s="755">
        <v>1479.6</v>
      </c>
      <c r="D33" s="755">
        <v>1276.0999999999999</v>
      </c>
      <c r="E33" s="756">
        <v>2853</v>
      </c>
      <c r="F33" s="755">
        <v>1542.5</v>
      </c>
      <c r="G33" s="755">
        <v>1397.2</v>
      </c>
    </row>
    <row r="34" spans="1:7">
      <c r="A34" s="759" t="s">
        <v>725</v>
      </c>
      <c r="B34" s="758" t="s">
        <v>29</v>
      </c>
      <c r="C34" s="757">
        <v>265.7</v>
      </c>
      <c r="D34" s="757">
        <v>265.7</v>
      </c>
      <c r="E34" s="758" t="s">
        <v>29</v>
      </c>
      <c r="F34" s="757">
        <v>331.2</v>
      </c>
      <c r="G34" s="757">
        <v>331.2</v>
      </c>
    </row>
    <row r="35" spans="1:7">
      <c r="A35" s="464" t="s">
        <v>0</v>
      </c>
      <c r="B35" s="756">
        <v>25800</v>
      </c>
      <c r="C35" s="755">
        <v>17806.2</v>
      </c>
      <c r="D35" s="755">
        <v>13843.3</v>
      </c>
      <c r="E35" s="756">
        <v>27180</v>
      </c>
      <c r="F35" s="755">
        <v>21015.9</v>
      </c>
      <c r="G35" s="755">
        <v>15164.3</v>
      </c>
    </row>
  </sheetData>
  <mergeCells count="7">
    <mergeCell ref="F3:G3"/>
    <mergeCell ref="B4:D4"/>
    <mergeCell ref="E4:G4"/>
    <mergeCell ref="A2:A4"/>
    <mergeCell ref="B2:B3"/>
    <mergeCell ref="E2:E3"/>
    <mergeCell ref="C3:D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E23E-F616-4B17-9719-FCC50506E40C}">
  <dimension ref="A1:AC33"/>
  <sheetViews>
    <sheetView workbookViewId="0"/>
  </sheetViews>
  <sheetFormatPr defaultRowHeight="11.25"/>
  <cols>
    <col min="1" max="1" width="21" style="377" customWidth="1"/>
    <col min="2" max="28" width="10.7109375" style="377" customWidth="1"/>
    <col min="29" max="29" width="10.42578125" style="377" customWidth="1"/>
    <col min="30" max="16384" width="9.140625" style="377"/>
  </cols>
  <sheetData>
    <row r="1" spans="1:29" s="388" customFormat="1" ht="13.5" thickBot="1">
      <c r="A1" s="777" t="s">
        <v>739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5"/>
    </row>
    <row r="2" spans="1:29" s="388" customFormat="1" ht="15">
      <c r="A2" s="1016" t="s">
        <v>37</v>
      </c>
      <c r="B2" s="970" t="s">
        <v>204</v>
      </c>
      <c r="C2" s="947"/>
      <c r="D2" s="947"/>
      <c r="E2" s="970" t="s">
        <v>203</v>
      </c>
      <c r="F2" s="947"/>
      <c r="G2" s="946"/>
      <c r="H2" s="980" t="s">
        <v>202</v>
      </c>
      <c r="I2" s="980"/>
      <c r="J2" s="980"/>
      <c r="K2" s="970" t="s">
        <v>201</v>
      </c>
      <c r="L2" s="947"/>
      <c r="M2" s="946"/>
      <c r="N2" s="970" t="s">
        <v>738</v>
      </c>
      <c r="O2" s="947"/>
      <c r="P2" s="946"/>
      <c r="Q2" s="950" t="s">
        <v>737</v>
      </c>
      <c r="R2" s="1086"/>
      <c r="S2" s="1086"/>
      <c r="T2" s="950" t="s">
        <v>736</v>
      </c>
      <c r="U2" s="1086"/>
      <c r="V2" s="1086"/>
      <c r="W2" s="970" t="s">
        <v>735</v>
      </c>
      <c r="X2" s="947"/>
      <c r="Y2" s="947"/>
      <c r="Z2" s="776" t="s">
        <v>734</v>
      </c>
      <c r="AA2" s="775" t="s">
        <v>733</v>
      </c>
      <c r="AB2" s="1084" t="s">
        <v>732</v>
      </c>
      <c r="AC2" s="1085"/>
    </row>
    <row r="3" spans="1:29" s="388" customFormat="1" ht="36.75" customHeight="1">
      <c r="A3" s="1017"/>
      <c r="B3" s="390" t="s">
        <v>731</v>
      </c>
      <c r="C3" s="390" t="s">
        <v>200</v>
      </c>
      <c r="D3" s="389" t="s">
        <v>199</v>
      </c>
      <c r="E3" s="390" t="s">
        <v>731</v>
      </c>
      <c r="F3" s="390" t="s">
        <v>200</v>
      </c>
      <c r="G3" s="390" t="s">
        <v>199</v>
      </c>
      <c r="H3" s="390" t="s">
        <v>731</v>
      </c>
      <c r="I3" s="390" t="s">
        <v>200</v>
      </c>
      <c r="J3" s="390" t="s">
        <v>199</v>
      </c>
      <c r="K3" s="390" t="s">
        <v>731</v>
      </c>
      <c r="L3" s="390" t="s">
        <v>200</v>
      </c>
      <c r="M3" s="390" t="s">
        <v>199</v>
      </c>
      <c r="N3" s="390" t="s">
        <v>731</v>
      </c>
      <c r="O3" s="390" t="s">
        <v>200</v>
      </c>
      <c r="P3" s="390" t="s">
        <v>199</v>
      </c>
      <c r="Q3" s="390" t="s">
        <v>731</v>
      </c>
      <c r="R3" s="390" t="s">
        <v>200</v>
      </c>
      <c r="S3" s="390" t="s">
        <v>199</v>
      </c>
      <c r="T3" s="390" t="s">
        <v>731</v>
      </c>
      <c r="U3" s="390" t="s">
        <v>200</v>
      </c>
      <c r="V3" s="390" t="s">
        <v>199</v>
      </c>
      <c r="W3" s="390" t="s">
        <v>731</v>
      </c>
      <c r="X3" s="390" t="s">
        <v>200</v>
      </c>
      <c r="Y3" s="389" t="s">
        <v>199</v>
      </c>
      <c r="Z3" s="1082" t="s">
        <v>200</v>
      </c>
      <c r="AA3" s="1083"/>
      <c r="AB3" s="1083"/>
      <c r="AC3" s="389" t="s">
        <v>199</v>
      </c>
    </row>
    <row r="4" spans="1:29" s="378" customFormat="1">
      <c r="A4" s="369" t="s">
        <v>30</v>
      </c>
      <c r="B4" s="386">
        <v>8535</v>
      </c>
      <c r="C4" s="386">
        <v>61702</v>
      </c>
      <c r="D4" s="386">
        <v>7230</v>
      </c>
      <c r="E4" s="387">
        <v>8169</v>
      </c>
      <c r="F4" s="387">
        <v>36103</v>
      </c>
      <c r="G4" s="387">
        <v>4420</v>
      </c>
      <c r="H4" s="386" t="s">
        <v>29</v>
      </c>
      <c r="I4" s="386" t="s">
        <v>29</v>
      </c>
      <c r="J4" s="386" t="s">
        <v>29</v>
      </c>
      <c r="K4" s="386">
        <v>6244</v>
      </c>
      <c r="L4" s="386">
        <v>14886</v>
      </c>
      <c r="M4" s="386">
        <v>2380</v>
      </c>
      <c r="N4" s="386">
        <v>2446</v>
      </c>
      <c r="O4" s="386">
        <v>11775</v>
      </c>
      <c r="P4" s="386">
        <v>4810</v>
      </c>
      <c r="Q4" s="771">
        <v>3357</v>
      </c>
      <c r="R4" s="771">
        <v>16685</v>
      </c>
      <c r="S4" s="771">
        <v>4970</v>
      </c>
      <c r="T4" s="771">
        <v>298</v>
      </c>
      <c r="U4" s="771">
        <v>7199</v>
      </c>
      <c r="V4" s="771">
        <v>23980</v>
      </c>
      <c r="W4" s="771">
        <v>3262</v>
      </c>
      <c r="X4" s="771">
        <v>7387</v>
      </c>
      <c r="Y4" s="771">
        <v>2260</v>
      </c>
      <c r="Z4" s="771">
        <v>19655</v>
      </c>
      <c r="AA4" s="82">
        <v>8211</v>
      </c>
      <c r="AB4" s="475">
        <v>10297</v>
      </c>
      <c r="AC4" s="475">
        <v>5660</v>
      </c>
    </row>
    <row r="5" spans="1:29" s="378" customFormat="1">
      <c r="A5" s="365" t="s">
        <v>28</v>
      </c>
      <c r="B5" s="386">
        <v>51332</v>
      </c>
      <c r="C5" s="386">
        <v>401091</v>
      </c>
      <c r="D5" s="386">
        <v>7810</v>
      </c>
      <c r="E5" s="387">
        <v>55472</v>
      </c>
      <c r="F5" s="387">
        <v>267017</v>
      </c>
      <c r="G5" s="387">
        <v>4810</v>
      </c>
      <c r="H5" s="771">
        <v>291</v>
      </c>
      <c r="I5" s="771">
        <v>17024</v>
      </c>
      <c r="J5" s="771">
        <v>58500</v>
      </c>
      <c r="K5" s="386">
        <v>24331</v>
      </c>
      <c r="L5" s="386">
        <v>64886</v>
      </c>
      <c r="M5" s="386">
        <v>2670</v>
      </c>
      <c r="N5" s="386">
        <v>16326</v>
      </c>
      <c r="O5" s="386">
        <v>68123</v>
      </c>
      <c r="P5" s="386">
        <v>4170</v>
      </c>
      <c r="Q5" s="771">
        <v>13927</v>
      </c>
      <c r="R5" s="771">
        <v>68535</v>
      </c>
      <c r="S5" s="771">
        <v>4920</v>
      </c>
      <c r="T5" s="771">
        <v>4933</v>
      </c>
      <c r="U5" s="771">
        <v>125151</v>
      </c>
      <c r="V5" s="771">
        <v>23390</v>
      </c>
      <c r="W5" s="771">
        <v>13006</v>
      </c>
      <c r="X5" s="771">
        <v>28539</v>
      </c>
      <c r="Y5" s="771">
        <v>2190</v>
      </c>
      <c r="Z5" s="771">
        <v>111064</v>
      </c>
      <c r="AA5" s="82">
        <v>66354</v>
      </c>
      <c r="AB5" s="475">
        <v>13052</v>
      </c>
      <c r="AC5" s="475">
        <v>6080</v>
      </c>
    </row>
    <row r="6" spans="1:29" s="382" customFormat="1">
      <c r="A6" s="361" t="s">
        <v>27</v>
      </c>
      <c r="B6" s="768">
        <v>59867</v>
      </c>
      <c r="C6" s="768">
        <v>462793</v>
      </c>
      <c r="D6" s="768">
        <v>7730</v>
      </c>
      <c r="E6" s="768">
        <v>63641</v>
      </c>
      <c r="F6" s="768">
        <v>303120</v>
      </c>
      <c r="G6" s="768">
        <v>4760</v>
      </c>
      <c r="H6" s="768">
        <v>291</v>
      </c>
      <c r="I6" s="768">
        <v>17024</v>
      </c>
      <c r="J6" s="768">
        <v>58500</v>
      </c>
      <c r="K6" s="768">
        <v>30575</v>
      </c>
      <c r="L6" s="768">
        <v>79772</v>
      </c>
      <c r="M6" s="768">
        <v>2610</v>
      </c>
      <c r="N6" s="768">
        <v>18772</v>
      </c>
      <c r="O6" s="768">
        <v>79898</v>
      </c>
      <c r="P6" s="768">
        <v>4260</v>
      </c>
      <c r="Q6" s="768">
        <v>17284</v>
      </c>
      <c r="R6" s="768">
        <v>85220</v>
      </c>
      <c r="S6" s="768">
        <v>4930</v>
      </c>
      <c r="T6" s="768">
        <v>5231</v>
      </c>
      <c r="U6" s="768">
        <v>132350</v>
      </c>
      <c r="V6" s="768">
        <v>23420</v>
      </c>
      <c r="W6" s="768">
        <v>16268</v>
      </c>
      <c r="X6" s="768">
        <v>35926</v>
      </c>
      <c r="Y6" s="768">
        <v>2210</v>
      </c>
      <c r="Z6" s="768">
        <v>130719</v>
      </c>
      <c r="AA6" s="774">
        <f>SUM(AA4:AA5)</f>
        <v>74565</v>
      </c>
      <c r="AB6" s="764">
        <f>SUM(AB4:AB5)</f>
        <v>23349</v>
      </c>
      <c r="AC6" s="769">
        <v>5880</v>
      </c>
    </row>
    <row r="7" spans="1:29" s="378" customFormat="1">
      <c r="A7" s="365" t="s">
        <v>26</v>
      </c>
      <c r="B7" s="772">
        <v>85915</v>
      </c>
      <c r="C7" s="772">
        <v>725795</v>
      </c>
      <c r="D7" s="772">
        <v>8450</v>
      </c>
      <c r="E7" s="387">
        <v>59355</v>
      </c>
      <c r="F7" s="387">
        <v>329155</v>
      </c>
      <c r="G7" s="387">
        <v>5550</v>
      </c>
      <c r="H7" s="771">
        <v>1762</v>
      </c>
      <c r="I7" s="771">
        <v>111007</v>
      </c>
      <c r="J7" s="771">
        <v>63000</v>
      </c>
      <c r="K7" s="772">
        <v>40975</v>
      </c>
      <c r="L7" s="772">
        <v>126590</v>
      </c>
      <c r="M7" s="772">
        <v>3090</v>
      </c>
      <c r="N7" s="772">
        <v>17796</v>
      </c>
      <c r="O7" s="772">
        <v>90284</v>
      </c>
      <c r="P7" s="772">
        <v>5070</v>
      </c>
      <c r="Q7" s="771">
        <v>5452</v>
      </c>
      <c r="R7" s="771">
        <v>35818</v>
      </c>
      <c r="S7" s="771">
        <v>6570</v>
      </c>
      <c r="T7" s="771">
        <v>211</v>
      </c>
      <c r="U7" s="771">
        <v>6075</v>
      </c>
      <c r="V7" s="771">
        <v>19210</v>
      </c>
      <c r="W7" s="771">
        <v>13176</v>
      </c>
      <c r="X7" s="771">
        <v>45049</v>
      </c>
      <c r="Y7" s="771">
        <v>3420</v>
      </c>
      <c r="Z7" s="771">
        <v>27526</v>
      </c>
      <c r="AA7" s="82">
        <v>19481</v>
      </c>
      <c r="AB7" s="475">
        <v>18830</v>
      </c>
      <c r="AC7" s="475">
        <v>6170</v>
      </c>
    </row>
    <row r="8" spans="1:29" s="378" customFormat="1">
      <c r="A8" s="365" t="s">
        <v>25</v>
      </c>
      <c r="B8" s="772">
        <v>34782</v>
      </c>
      <c r="C8" s="772">
        <v>288795</v>
      </c>
      <c r="D8" s="772">
        <v>8300</v>
      </c>
      <c r="E8" s="387">
        <v>29487</v>
      </c>
      <c r="F8" s="387">
        <v>147321</v>
      </c>
      <c r="G8" s="387">
        <v>5000</v>
      </c>
      <c r="H8" s="771">
        <v>529</v>
      </c>
      <c r="I8" s="771">
        <v>33407</v>
      </c>
      <c r="J8" s="771">
        <v>63150</v>
      </c>
      <c r="K8" s="772">
        <v>9771</v>
      </c>
      <c r="L8" s="772">
        <v>27999</v>
      </c>
      <c r="M8" s="772">
        <v>2870</v>
      </c>
      <c r="N8" s="772">
        <v>5247</v>
      </c>
      <c r="O8" s="772">
        <v>23876</v>
      </c>
      <c r="P8" s="772">
        <v>4550</v>
      </c>
      <c r="Q8" s="771">
        <v>4667</v>
      </c>
      <c r="R8" s="771">
        <v>21468</v>
      </c>
      <c r="S8" s="771">
        <v>4600</v>
      </c>
      <c r="T8" s="771">
        <v>378</v>
      </c>
      <c r="U8" s="771">
        <v>14725</v>
      </c>
      <c r="V8" s="771">
        <v>36880</v>
      </c>
      <c r="W8" s="771">
        <v>5485</v>
      </c>
      <c r="X8" s="771">
        <v>14751</v>
      </c>
      <c r="Y8" s="771">
        <v>2690</v>
      </c>
      <c r="Z8" s="771">
        <v>8300</v>
      </c>
      <c r="AA8" s="82">
        <v>5398</v>
      </c>
      <c r="AB8" s="475">
        <v>8638</v>
      </c>
      <c r="AC8" s="475">
        <v>5960</v>
      </c>
    </row>
    <row r="9" spans="1:29" s="378" customFormat="1">
      <c r="A9" s="365" t="s">
        <v>24</v>
      </c>
      <c r="B9" s="772">
        <v>25177</v>
      </c>
      <c r="C9" s="772">
        <v>159242</v>
      </c>
      <c r="D9" s="772">
        <v>6320</v>
      </c>
      <c r="E9" s="387">
        <v>30108</v>
      </c>
      <c r="F9" s="387">
        <v>131609</v>
      </c>
      <c r="G9" s="387">
        <v>4370</v>
      </c>
      <c r="H9" s="771">
        <v>36</v>
      </c>
      <c r="I9" s="771">
        <v>1023</v>
      </c>
      <c r="J9" s="771">
        <v>28420</v>
      </c>
      <c r="K9" s="772">
        <v>10496</v>
      </c>
      <c r="L9" s="772">
        <v>24720</v>
      </c>
      <c r="M9" s="772">
        <v>2360</v>
      </c>
      <c r="N9" s="772">
        <v>17871</v>
      </c>
      <c r="O9" s="772">
        <v>66934</v>
      </c>
      <c r="P9" s="772">
        <v>3750</v>
      </c>
      <c r="Q9" s="771">
        <v>5053</v>
      </c>
      <c r="R9" s="771">
        <v>26155</v>
      </c>
      <c r="S9" s="771">
        <v>5180</v>
      </c>
      <c r="T9" s="771">
        <v>573</v>
      </c>
      <c r="U9" s="771">
        <v>10456</v>
      </c>
      <c r="V9" s="771">
        <v>13730</v>
      </c>
      <c r="W9" s="771">
        <v>14095</v>
      </c>
      <c r="X9" s="771">
        <v>34142</v>
      </c>
      <c r="Y9" s="771">
        <v>2420</v>
      </c>
      <c r="Z9" s="771">
        <v>4779</v>
      </c>
      <c r="AA9" s="82">
        <v>14782</v>
      </c>
      <c r="AB9" s="475">
        <v>35401</v>
      </c>
      <c r="AC9" s="475">
        <v>6210</v>
      </c>
    </row>
    <row r="10" spans="1:29" s="382" customFormat="1">
      <c r="A10" s="362" t="s">
        <v>23</v>
      </c>
      <c r="B10" s="768">
        <v>145874</v>
      </c>
      <c r="C10" s="768">
        <v>1173832</v>
      </c>
      <c r="D10" s="768">
        <v>8050</v>
      </c>
      <c r="E10" s="768">
        <v>118950</v>
      </c>
      <c r="F10" s="768">
        <v>608085</v>
      </c>
      <c r="G10" s="768">
        <v>5110</v>
      </c>
      <c r="H10" s="768">
        <v>2327</v>
      </c>
      <c r="I10" s="768">
        <v>145437</v>
      </c>
      <c r="J10" s="768">
        <v>62500</v>
      </c>
      <c r="K10" s="768">
        <v>61242</v>
      </c>
      <c r="L10" s="768">
        <v>179309</v>
      </c>
      <c r="M10" s="768">
        <v>2930</v>
      </c>
      <c r="N10" s="768">
        <v>40914</v>
      </c>
      <c r="O10" s="768">
        <v>181094</v>
      </c>
      <c r="P10" s="768">
        <v>4430</v>
      </c>
      <c r="Q10" s="768">
        <v>15172</v>
      </c>
      <c r="R10" s="768">
        <v>83441</v>
      </c>
      <c r="S10" s="768">
        <v>5500</v>
      </c>
      <c r="T10" s="768">
        <v>1162</v>
      </c>
      <c r="U10" s="768">
        <v>31256</v>
      </c>
      <c r="V10" s="768">
        <v>22260</v>
      </c>
      <c r="W10" s="768">
        <v>32756</v>
      </c>
      <c r="X10" s="768">
        <v>93942</v>
      </c>
      <c r="Y10" s="768">
        <v>2870</v>
      </c>
      <c r="Z10" s="768">
        <v>40605</v>
      </c>
      <c r="AA10" s="768">
        <f>SUM(AA7:AA9)</f>
        <v>39661</v>
      </c>
      <c r="AB10" s="764">
        <f>SUM(AB7:AB9)</f>
        <v>62869</v>
      </c>
      <c r="AC10" s="769">
        <v>6160</v>
      </c>
    </row>
    <row r="11" spans="1:29" s="378" customFormat="1">
      <c r="A11" s="365" t="s">
        <v>22</v>
      </c>
      <c r="B11" s="772">
        <v>38165</v>
      </c>
      <c r="C11" s="772">
        <v>301734</v>
      </c>
      <c r="D11" s="772">
        <v>7910</v>
      </c>
      <c r="E11" s="387">
        <v>67198</v>
      </c>
      <c r="F11" s="387">
        <v>323712</v>
      </c>
      <c r="G11" s="387">
        <v>4820</v>
      </c>
      <c r="H11" s="771">
        <v>2333</v>
      </c>
      <c r="I11" s="771">
        <v>147660</v>
      </c>
      <c r="J11" s="771">
        <v>63290</v>
      </c>
      <c r="K11" s="772">
        <v>18976</v>
      </c>
      <c r="L11" s="772">
        <v>53228</v>
      </c>
      <c r="M11" s="772">
        <v>2810</v>
      </c>
      <c r="N11" s="772">
        <v>34816</v>
      </c>
      <c r="O11" s="772">
        <v>148109</v>
      </c>
      <c r="P11" s="772">
        <v>4250</v>
      </c>
      <c r="Q11" s="771">
        <v>9650</v>
      </c>
      <c r="R11" s="771">
        <v>50894</v>
      </c>
      <c r="S11" s="771">
        <v>5270</v>
      </c>
      <c r="T11" s="771">
        <v>935</v>
      </c>
      <c r="U11" s="771">
        <v>31232</v>
      </c>
      <c r="V11" s="771">
        <v>31020</v>
      </c>
      <c r="W11" s="771">
        <v>19490</v>
      </c>
      <c r="X11" s="771">
        <v>52545</v>
      </c>
      <c r="Y11" s="771">
        <v>2700</v>
      </c>
      <c r="Z11" s="771">
        <v>25836</v>
      </c>
      <c r="AA11" s="82">
        <v>8659</v>
      </c>
      <c r="AB11" s="475">
        <v>12997</v>
      </c>
      <c r="AC11" s="475">
        <v>5990</v>
      </c>
    </row>
    <row r="12" spans="1:29" s="378" customFormat="1">
      <c r="A12" s="365" t="s">
        <v>21</v>
      </c>
      <c r="B12" s="772">
        <v>26854</v>
      </c>
      <c r="C12" s="772">
        <v>203852</v>
      </c>
      <c r="D12" s="772">
        <v>7590</v>
      </c>
      <c r="E12" s="387">
        <v>36899</v>
      </c>
      <c r="F12" s="387">
        <v>177294</v>
      </c>
      <c r="G12" s="387">
        <v>4800</v>
      </c>
      <c r="H12" s="771">
        <v>116</v>
      </c>
      <c r="I12" s="771">
        <v>5583</v>
      </c>
      <c r="J12" s="771">
        <v>48130</v>
      </c>
      <c r="K12" s="772">
        <v>8842</v>
      </c>
      <c r="L12" s="772">
        <v>23299</v>
      </c>
      <c r="M12" s="772">
        <v>2640</v>
      </c>
      <c r="N12" s="772">
        <v>16685</v>
      </c>
      <c r="O12" s="772">
        <v>73618</v>
      </c>
      <c r="P12" s="772">
        <v>4410</v>
      </c>
      <c r="Q12" s="771">
        <v>4164</v>
      </c>
      <c r="R12" s="771">
        <v>20274</v>
      </c>
      <c r="S12" s="771">
        <v>4870</v>
      </c>
      <c r="T12" s="771">
        <v>311</v>
      </c>
      <c r="U12" s="771">
        <v>15164</v>
      </c>
      <c r="V12" s="771">
        <v>23460</v>
      </c>
      <c r="W12" s="771">
        <v>16135</v>
      </c>
      <c r="X12" s="771">
        <v>44228</v>
      </c>
      <c r="Y12" s="771">
        <v>2740</v>
      </c>
      <c r="Z12" s="771">
        <v>3911</v>
      </c>
      <c r="AA12" s="82">
        <v>12890</v>
      </c>
      <c r="AB12" s="475">
        <v>9334</v>
      </c>
      <c r="AC12" s="475">
        <v>9830</v>
      </c>
    </row>
    <row r="13" spans="1:29" s="378" customFormat="1">
      <c r="A13" s="365" t="s">
        <v>20</v>
      </c>
      <c r="B13" s="772">
        <v>39508</v>
      </c>
      <c r="C13" s="772">
        <v>286856</v>
      </c>
      <c r="D13" s="772">
        <v>7260</v>
      </c>
      <c r="E13" s="387">
        <v>27700</v>
      </c>
      <c r="F13" s="387">
        <v>131523</v>
      </c>
      <c r="G13" s="387">
        <v>4750</v>
      </c>
      <c r="H13" s="386" t="s">
        <v>29</v>
      </c>
      <c r="I13" s="386" t="s">
        <v>29</v>
      </c>
      <c r="J13" s="386" t="s">
        <v>29</v>
      </c>
      <c r="K13" s="772">
        <v>5185</v>
      </c>
      <c r="L13" s="772">
        <v>12204</v>
      </c>
      <c r="M13" s="772">
        <v>2350</v>
      </c>
      <c r="N13" s="772">
        <v>7700</v>
      </c>
      <c r="O13" s="772">
        <v>35061</v>
      </c>
      <c r="P13" s="772">
        <v>4550</v>
      </c>
      <c r="Q13" s="771">
        <v>1540</v>
      </c>
      <c r="R13" s="771">
        <v>7112</v>
      </c>
      <c r="S13" s="771">
        <v>4620</v>
      </c>
      <c r="T13" s="771">
        <v>682</v>
      </c>
      <c r="U13" s="771">
        <v>14892</v>
      </c>
      <c r="V13" s="771">
        <v>11200</v>
      </c>
      <c r="W13" s="771">
        <v>13842</v>
      </c>
      <c r="X13" s="771">
        <v>42602</v>
      </c>
      <c r="Y13" s="771">
        <v>3080</v>
      </c>
      <c r="Z13" s="771">
        <v>6082</v>
      </c>
      <c r="AA13" s="82">
        <v>38095</v>
      </c>
      <c r="AB13" s="475">
        <v>16720</v>
      </c>
      <c r="AC13" s="475">
        <v>5560</v>
      </c>
    </row>
    <row r="14" spans="1:29" s="382" customFormat="1">
      <c r="A14" s="362" t="s">
        <v>19</v>
      </c>
      <c r="B14" s="768">
        <v>104527</v>
      </c>
      <c r="C14" s="768">
        <v>792442</v>
      </c>
      <c r="D14" s="768">
        <v>7580</v>
      </c>
      <c r="E14" s="768">
        <v>131797</v>
      </c>
      <c r="F14" s="768">
        <v>632529</v>
      </c>
      <c r="G14" s="768">
        <v>4800</v>
      </c>
      <c r="H14" s="768">
        <v>2449</v>
      </c>
      <c r="I14" s="768">
        <v>153243</v>
      </c>
      <c r="J14" s="768">
        <v>62570</v>
      </c>
      <c r="K14" s="768">
        <v>33003</v>
      </c>
      <c r="L14" s="768">
        <v>88731</v>
      </c>
      <c r="M14" s="768">
        <v>2690</v>
      </c>
      <c r="N14" s="768">
        <v>59201</v>
      </c>
      <c r="O14" s="768">
        <v>256788</v>
      </c>
      <c r="P14" s="768">
        <v>4340</v>
      </c>
      <c r="Q14" s="768">
        <v>15354</v>
      </c>
      <c r="R14" s="768">
        <v>78280</v>
      </c>
      <c r="S14" s="768">
        <v>5100</v>
      </c>
      <c r="T14" s="768">
        <v>1928</v>
      </c>
      <c r="U14" s="768">
        <v>61288</v>
      </c>
      <c r="V14" s="768">
        <v>22790</v>
      </c>
      <c r="W14" s="768">
        <v>49467</v>
      </c>
      <c r="X14" s="768">
        <v>139375</v>
      </c>
      <c r="Y14" s="768">
        <v>2820</v>
      </c>
      <c r="Z14" s="768">
        <v>35829</v>
      </c>
      <c r="AA14" s="768">
        <f>SUM(AA11:AA13)</f>
        <v>59644</v>
      </c>
      <c r="AB14" s="764">
        <f>SUM(AB11:AB13)</f>
        <v>39051</v>
      </c>
      <c r="AC14" s="769">
        <v>6370</v>
      </c>
    </row>
    <row r="15" spans="1:29" s="378" customFormat="1">
      <c r="A15" s="365" t="s">
        <v>18</v>
      </c>
      <c r="B15" s="772">
        <v>84692</v>
      </c>
      <c r="C15" s="772">
        <v>677367</v>
      </c>
      <c r="D15" s="772">
        <v>8000</v>
      </c>
      <c r="E15" s="387">
        <v>56835</v>
      </c>
      <c r="F15" s="387">
        <v>335357</v>
      </c>
      <c r="G15" s="387">
        <v>5900</v>
      </c>
      <c r="H15" s="771">
        <v>430</v>
      </c>
      <c r="I15" s="771">
        <v>23618</v>
      </c>
      <c r="J15" s="771">
        <v>54930</v>
      </c>
      <c r="K15" s="772">
        <v>18089</v>
      </c>
      <c r="L15" s="772">
        <v>53978</v>
      </c>
      <c r="M15" s="772">
        <v>2980</v>
      </c>
      <c r="N15" s="772">
        <v>20619</v>
      </c>
      <c r="O15" s="772">
        <v>109261</v>
      </c>
      <c r="P15" s="772">
        <v>5300</v>
      </c>
      <c r="Q15" s="771">
        <v>3908</v>
      </c>
      <c r="R15" s="771">
        <v>27634</v>
      </c>
      <c r="S15" s="771">
        <v>7070</v>
      </c>
      <c r="T15" s="771">
        <v>213</v>
      </c>
      <c r="U15" s="771">
        <v>5921</v>
      </c>
      <c r="V15" s="771">
        <v>14520</v>
      </c>
      <c r="W15" s="771">
        <v>11140</v>
      </c>
      <c r="X15" s="771">
        <v>37067</v>
      </c>
      <c r="Y15" s="771">
        <v>3330</v>
      </c>
      <c r="Z15" s="771">
        <v>14435</v>
      </c>
      <c r="AA15" s="82">
        <v>6000</v>
      </c>
      <c r="AB15" s="475">
        <v>26495</v>
      </c>
      <c r="AC15" s="475">
        <v>6870</v>
      </c>
    </row>
    <row r="16" spans="1:29" s="378" customFormat="1">
      <c r="A16" s="365" t="s">
        <v>17</v>
      </c>
      <c r="B16" s="772">
        <v>102226</v>
      </c>
      <c r="C16" s="772">
        <v>772235</v>
      </c>
      <c r="D16" s="772">
        <v>7550</v>
      </c>
      <c r="E16" s="387">
        <v>60310</v>
      </c>
      <c r="F16" s="387">
        <v>310507</v>
      </c>
      <c r="G16" s="387">
        <v>5150</v>
      </c>
      <c r="H16" s="771">
        <v>753</v>
      </c>
      <c r="I16" s="771">
        <v>44803</v>
      </c>
      <c r="J16" s="771">
        <v>59500</v>
      </c>
      <c r="K16" s="772">
        <v>16303</v>
      </c>
      <c r="L16" s="772">
        <v>45959</v>
      </c>
      <c r="M16" s="772">
        <v>2820</v>
      </c>
      <c r="N16" s="772">
        <v>13673</v>
      </c>
      <c r="O16" s="772">
        <v>60133</v>
      </c>
      <c r="P16" s="772">
        <v>4400</v>
      </c>
      <c r="Q16" s="771">
        <v>3658</v>
      </c>
      <c r="R16" s="771">
        <v>17459</v>
      </c>
      <c r="S16" s="771">
        <v>4770</v>
      </c>
      <c r="T16" s="771">
        <v>648</v>
      </c>
      <c r="U16" s="771">
        <v>17222</v>
      </c>
      <c r="V16" s="771">
        <v>21510</v>
      </c>
      <c r="W16" s="771">
        <v>17112</v>
      </c>
      <c r="X16" s="771">
        <v>47588</v>
      </c>
      <c r="Y16" s="771">
        <v>2780</v>
      </c>
      <c r="Z16" s="771">
        <v>25976</v>
      </c>
      <c r="AA16" s="82">
        <v>21817</v>
      </c>
      <c r="AB16" s="475">
        <v>30609</v>
      </c>
      <c r="AC16" s="475">
        <v>8890</v>
      </c>
    </row>
    <row r="17" spans="1:29" s="378" customFormat="1">
      <c r="A17" s="365" t="s">
        <v>16</v>
      </c>
      <c r="B17" s="772">
        <v>106356</v>
      </c>
      <c r="C17" s="772">
        <v>856077</v>
      </c>
      <c r="D17" s="772">
        <v>8050</v>
      </c>
      <c r="E17" s="387">
        <v>51997</v>
      </c>
      <c r="F17" s="387">
        <v>311131</v>
      </c>
      <c r="G17" s="387">
        <v>5980</v>
      </c>
      <c r="H17" s="771">
        <v>723</v>
      </c>
      <c r="I17" s="771">
        <v>37835</v>
      </c>
      <c r="J17" s="771">
        <v>52330</v>
      </c>
      <c r="K17" s="772">
        <v>25788</v>
      </c>
      <c r="L17" s="772">
        <v>59204</v>
      </c>
      <c r="M17" s="772">
        <v>2300</v>
      </c>
      <c r="N17" s="772">
        <v>10880</v>
      </c>
      <c r="O17" s="772">
        <v>55564</v>
      </c>
      <c r="P17" s="772">
        <v>5110</v>
      </c>
      <c r="Q17" s="771">
        <v>2213</v>
      </c>
      <c r="R17" s="771">
        <v>14914</v>
      </c>
      <c r="S17" s="771">
        <v>6740</v>
      </c>
      <c r="T17" s="771">
        <v>413</v>
      </c>
      <c r="U17" s="771">
        <v>6506</v>
      </c>
      <c r="V17" s="771">
        <v>15680</v>
      </c>
      <c r="W17" s="771">
        <v>4191</v>
      </c>
      <c r="X17" s="771">
        <v>14710</v>
      </c>
      <c r="Y17" s="771">
        <v>3510</v>
      </c>
      <c r="Z17" s="771">
        <v>7192</v>
      </c>
      <c r="AA17" s="82">
        <v>7725</v>
      </c>
      <c r="AB17" s="475">
        <v>25219</v>
      </c>
      <c r="AC17" s="475">
        <v>5780</v>
      </c>
    </row>
    <row r="18" spans="1:29" s="382" customFormat="1">
      <c r="A18" s="412" t="s">
        <v>15</v>
      </c>
      <c r="B18" s="768">
        <v>293274</v>
      </c>
      <c r="C18" s="768">
        <v>2305679</v>
      </c>
      <c r="D18" s="768">
        <v>7860</v>
      </c>
      <c r="E18" s="768">
        <v>169142</v>
      </c>
      <c r="F18" s="768">
        <v>956995</v>
      </c>
      <c r="G18" s="768">
        <v>5660</v>
      </c>
      <c r="H18" s="768">
        <v>1906</v>
      </c>
      <c r="I18" s="768">
        <v>106256</v>
      </c>
      <c r="J18" s="768">
        <v>55750</v>
      </c>
      <c r="K18" s="768">
        <v>60180</v>
      </c>
      <c r="L18" s="768">
        <v>159141</v>
      </c>
      <c r="M18" s="768">
        <v>2640</v>
      </c>
      <c r="N18" s="768">
        <v>45172</v>
      </c>
      <c r="O18" s="768">
        <v>224958</v>
      </c>
      <c r="P18" s="768">
        <v>4980</v>
      </c>
      <c r="Q18" s="768">
        <v>9779</v>
      </c>
      <c r="R18" s="768">
        <v>60007</v>
      </c>
      <c r="S18" s="768">
        <v>6140</v>
      </c>
      <c r="T18" s="768">
        <v>1274</v>
      </c>
      <c r="U18" s="768">
        <v>29649</v>
      </c>
      <c r="V18" s="768">
        <v>18450</v>
      </c>
      <c r="W18" s="768">
        <v>32443</v>
      </c>
      <c r="X18" s="768">
        <v>99365</v>
      </c>
      <c r="Y18" s="768">
        <v>3060</v>
      </c>
      <c r="Z18" s="768">
        <v>47603</v>
      </c>
      <c r="AA18" s="768">
        <f>SUM(AA15:AA17)</f>
        <v>35542</v>
      </c>
      <c r="AB18" s="764">
        <f>SUM(AB15:AB17)</f>
        <v>82323</v>
      </c>
      <c r="AC18" s="769">
        <v>7060</v>
      </c>
    </row>
    <row r="19" spans="1:29" s="382" customFormat="1">
      <c r="A19" s="361" t="s">
        <v>14</v>
      </c>
      <c r="B19" s="768">
        <v>543675</v>
      </c>
      <c r="C19" s="768">
        <v>4271953</v>
      </c>
      <c r="D19" s="768">
        <v>7860</v>
      </c>
      <c r="E19" s="768">
        <v>419889</v>
      </c>
      <c r="F19" s="768">
        <v>2197609</v>
      </c>
      <c r="G19" s="768">
        <v>5230</v>
      </c>
      <c r="H19" s="768">
        <v>6682</v>
      </c>
      <c r="I19" s="768">
        <v>404936</v>
      </c>
      <c r="J19" s="768">
        <v>60600</v>
      </c>
      <c r="K19" s="768">
        <v>154425</v>
      </c>
      <c r="L19" s="768">
        <v>427181</v>
      </c>
      <c r="M19" s="768">
        <v>2770</v>
      </c>
      <c r="N19" s="768">
        <v>145287</v>
      </c>
      <c r="O19" s="768">
        <v>662840</v>
      </c>
      <c r="P19" s="768">
        <v>4560</v>
      </c>
      <c r="Q19" s="768">
        <v>40305</v>
      </c>
      <c r="R19" s="768">
        <v>221728</v>
      </c>
      <c r="S19" s="768">
        <v>5500</v>
      </c>
      <c r="T19" s="768">
        <v>4364</v>
      </c>
      <c r="U19" s="768">
        <v>122193</v>
      </c>
      <c r="V19" s="768">
        <v>21380</v>
      </c>
      <c r="W19" s="768">
        <v>114666</v>
      </c>
      <c r="X19" s="768">
        <v>332682</v>
      </c>
      <c r="Y19" s="768">
        <v>2900</v>
      </c>
      <c r="Z19" s="768">
        <v>124037</v>
      </c>
      <c r="AA19" s="768">
        <f>AA10+AA14+AA18</f>
        <v>134847</v>
      </c>
      <c r="AB19" s="764">
        <f>AB10+AB14+AB18</f>
        <v>184243</v>
      </c>
      <c r="AC19" s="769">
        <v>6580</v>
      </c>
    </row>
    <row r="20" spans="1:29" s="378" customFormat="1">
      <c r="A20" s="365" t="s">
        <v>13</v>
      </c>
      <c r="B20" s="772">
        <v>35648</v>
      </c>
      <c r="C20" s="772">
        <v>258938</v>
      </c>
      <c r="D20" s="772">
        <v>7260</v>
      </c>
      <c r="E20" s="387">
        <v>72158</v>
      </c>
      <c r="F20" s="387">
        <v>342442</v>
      </c>
      <c r="G20" s="387">
        <v>4750</v>
      </c>
      <c r="H20" s="771">
        <v>3</v>
      </c>
      <c r="I20" s="771">
        <v>118</v>
      </c>
      <c r="J20" s="771">
        <v>39330</v>
      </c>
      <c r="K20" s="772">
        <v>35329</v>
      </c>
      <c r="L20" s="772">
        <v>91455</v>
      </c>
      <c r="M20" s="772">
        <v>2590</v>
      </c>
      <c r="N20" s="772">
        <v>26080</v>
      </c>
      <c r="O20" s="772">
        <v>107564</v>
      </c>
      <c r="P20" s="772">
        <v>4120</v>
      </c>
      <c r="Q20" s="771">
        <v>8386</v>
      </c>
      <c r="R20" s="771">
        <v>41521</v>
      </c>
      <c r="S20" s="771">
        <v>4950</v>
      </c>
      <c r="T20" s="771">
        <v>1348</v>
      </c>
      <c r="U20" s="771">
        <v>38730</v>
      </c>
      <c r="V20" s="771">
        <v>19750</v>
      </c>
      <c r="W20" s="771">
        <v>24327</v>
      </c>
      <c r="X20" s="771">
        <v>56199</v>
      </c>
      <c r="Y20" s="771">
        <v>2310</v>
      </c>
      <c r="Z20" s="771">
        <v>36748</v>
      </c>
      <c r="AA20" s="82">
        <v>43441</v>
      </c>
      <c r="AB20" s="475">
        <v>42945</v>
      </c>
      <c r="AC20" s="475">
        <v>7120</v>
      </c>
    </row>
    <row r="21" spans="1:29" s="378" customFormat="1">
      <c r="A21" s="365" t="s">
        <v>12</v>
      </c>
      <c r="B21" s="772">
        <v>15303</v>
      </c>
      <c r="C21" s="772">
        <v>86636</v>
      </c>
      <c r="D21" s="772">
        <v>5660</v>
      </c>
      <c r="E21" s="387">
        <v>52398</v>
      </c>
      <c r="F21" s="387">
        <v>245593</v>
      </c>
      <c r="G21" s="387">
        <v>4690</v>
      </c>
      <c r="H21" s="771">
        <v>167</v>
      </c>
      <c r="I21" s="771">
        <v>10697</v>
      </c>
      <c r="J21" s="771">
        <v>64050</v>
      </c>
      <c r="K21" s="772">
        <v>31060</v>
      </c>
      <c r="L21" s="772">
        <v>76718</v>
      </c>
      <c r="M21" s="772">
        <v>2470</v>
      </c>
      <c r="N21" s="772">
        <v>10661</v>
      </c>
      <c r="O21" s="772">
        <v>41471</v>
      </c>
      <c r="P21" s="772">
        <v>3890</v>
      </c>
      <c r="Q21" s="771">
        <v>2614</v>
      </c>
      <c r="R21" s="771">
        <v>11211</v>
      </c>
      <c r="S21" s="771">
        <v>4290</v>
      </c>
      <c r="T21" s="771">
        <v>284</v>
      </c>
      <c r="U21" s="771">
        <v>3731</v>
      </c>
      <c r="V21" s="771">
        <v>11920</v>
      </c>
      <c r="W21" s="771">
        <v>16750</v>
      </c>
      <c r="X21" s="771">
        <v>42092</v>
      </c>
      <c r="Y21" s="771">
        <v>2510</v>
      </c>
      <c r="Z21" s="771">
        <v>32062</v>
      </c>
      <c r="AA21" s="82">
        <v>21706</v>
      </c>
      <c r="AB21" s="475">
        <v>90300</v>
      </c>
      <c r="AC21" s="475">
        <v>8240</v>
      </c>
    </row>
    <row r="22" spans="1:29" s="378" customFormat="1">
      <c r="A22" s="365" t="s">
        <v>11</v>
      </c>
      <c r="B22" s="772">
        <v>4399</v>
      </c>
      <c r="C22" s="772">
        <v>23930</v>
      </c>
      <c r="D22" s="772">
        <v>5440</v>
      </c>
      <c r="E22" s="387">
        <v>15931</v>
      </c>
      <c r="F22" s="387">
        <v>70710</v>
      </c>
      <c r="G22" s="387">
        <v>4440</v>
      </c>
      <c r="H22" s="386" t="s">
        <v>29</v>
      </c>
      <c r="I22" s="386" t="s">
        <v>29</v>
      </c>
      <c r="J22" s="386" t="s">
        <v>29</v>
      </c>
      <c r="K22" s="772">
        <v>7308</v>
      </c>
      <c r="L22" s="772">
        <v>19870</v>
      </c>
      <c r="M22" s="772">
        <v>2720</v>
      </c>
      <c r="N22" s="772">
        <v>2973</v>
      </c>
      <c r="O22" s="772">
        <v>10992</v>
      </c>
      <c r="P22" s="772">
        <v>3700</v>
      </c>
      <c r="Q22" s="771">
        <v>2238</v>
      </c>
      <c r="R22" s="771">
        <v>10742</v>
      </c>
      <c r="S22" s="771">
        <v>4800</v>
      </c>
      <c r="T22" s="771">
        <v>299</v>
      </c>
      <c r="U22" s="771">
        <v>7934</v>
      </c>
      <c r="V22" s="771">
        <v>17800</v>
      </c>
      <c r="W22" s="771">
        <v>6591</v>
      </c>
      <c r="X22" s="771">
        <v>14421</v>
      </c>
      <c r="Y22" s="771">
        <v>2190</v>
      </c>
      <c r="Z22" s="771">
        <v>12637</v>
      </c>
      <c r="AA22" s="82">
        <v>10249</v>
      </c>
      <c r="AB22" s="475">
        <v>3383</v>
      </c>
      <c r="AC22" s="475">
        <v>7870</v>
      </c>
    </row>
    <row r="23" spans="1:29" s="382" customFormat="1">
      <c r="A23" s="362" t="s">
        <v>10</v>
      </c>
      <c r="B23" s="768">
        <v>55350</v>
      </c>
      <c r="C23" s="768">
        <v>369504</v>
      </c>
      <c r="D23" s="768">
        <v>6680</v>
      </c>
      <c r="E23" s="768">
        <v>140487</v>
      </c>
      <c r="F23" s="768">
        <v>658745</v>
      </c>
      <c r="G23" s="768">
        <v>4690</v>
      </c>
      <c r="H23" s="768">
        <v>170</v>
      </c>
      <c r="I23" s="768">
        <v>10815</v>
      </c>
      <c r="J23" s="768">
        <v>63620</v>
      </c>
      <c r="K23" s="768">
        <v>73697</v>
      </c>
      <c r="L23" s="768">
        <v>188043</v>
      </c>
      <c r="M23" s="768">
        <v>2550</v>
      </c>
      <c r="N23" s="768">
        <v>39714</v>
      </c>
      <c r="O23" s="768">
        <v>160027</v>
      </c>
      <c r="P23" s="768">
        <v>4030</v>
      </c>
      <c r="Q23" s="768">
        <v>13238</v>
      </c>
      <c r="R23" s="768">
        <v>63474</v>
      </c>
      <c r="S23" s="768">
        <v>4790</v>
      </c>
      <c r="T23" s="768">
        <v>1931</v>
      </c>
      <c r="U23" s="768">
        <v>50395</v>
      </c>
      <c r="V23" s="768">
        <v>18300</v>
      </c>
      <c r="W23" s="768">
        <v>47668</v>
      </c>
      <c r="X23" s="768">
        <v>112712</v>
      </c>
      <c r="Y23" s="768">
        <v>2360</v>
      </c>
      <c r="Z23" s="768">
        <v>81447</v>
      </c>
      <c r="AA23" s="768">
        <f>SUM(AA20:AA22)</f>
        <v>75396</v>
      </c>
      <c r="AB23" s="764">
        <f>SUM(AB20:AB22)</f>
        <v>136628</v>
      </c>
      <c r="AC23" s="769">
        <v>7840</v>
      </c>
    </row>
    <row r="24" spans="1:29" s="378" customFormat="1">
      <c r="A24" s="365" t="s">
        <v>9</v>
      </c>
      <c r="B24" s="772">
        <v>115239</v>
      </c>
      <c r="C24" s="772">
        <v>999238</v>
      </c>
      <c r="D24" s="772">
        <v>8670</v>
      </c>
      <c r="E24" s="387">
        <v>74127</v>
      </c>
      <c r="F24" s="387">
        <v>392645</v>
      </c>
      <c r="G24" s="387">
        <v>5300</v>
      </c>
      <c r="H24" s="386">
        <v>2</v>
      </c>
      <c r="I24" s="386">
        <v>81</v>
      </c>
      <c r="J24" s="386">
        <v>40500</v>
      </c>
      <c r="K24" s="772">
        <v>43871</v>
      </c>
      <c r="L24" s="772">
        <v>124683</v>
      </c>
      <c r="M24" s="772">
        <v>2840</v>
      </c>
      <c r="N24" s="772">
        <v>12923</v>
      </c>
      <c r="O24" s="772">
        <v>57313</v>
      </c>
      <c r="P24" s="772">
        <v>4430</v>
      </c>
      <c r="Q24" s="386">
        <v>16944</v>
      </c>
      <c r="R24" s="386">
        <v>105081</v>
      </c>
      <c r="S24" s="386">
        <v>6200</v>
      </c>
      <c r="T24" s="386">
        <v>1720</v>
      </c>
      <c r="U24" s="386">
        <v>54202</v>
      </c>
      <c r="V24" s="386">
        <v>29540</v>
      </c>
      <c r="W24" s="386">
        <v>4450</v>
      </c>
      <c r="X24" s="386">
        <v>10707</v>
      </c>
      <c r="Y24" s="386">
        <v>2410</v>
      </c>
      <c r="Z24" s="386">
        <v>408518</v>
      </c>
      <c r="AA24" s="82">
        <v>37015</v>
      </c>
      <c r="AB24" s="475">
        <v>4054</v>
      </c>
      <c r="AC24" s="475">
        <v>3560</v>
      </c>
    </row>
    <row r="25" spans="1:29" s="378" customFormat="1">
      <c r="A25" s="365" t="s">
        <v>8</v>
      </c>
      <c r="B25" s="772">
        <v>46173</v>
      </c>
      <c r="C25" s="772">
        <v>290244</v>
      </c>
      <c r="D25" s="772">
        <v>6290</v>
      </c>
      <c r="E25" s="387">
        <v>123992</v>
      </c>
      <c r="F25" s="387">
        <v>578375</v>
      </c>
      <c r="G25" s="387">
        <v>4660</v>
      </c>
      <c r="H25" s="386">
        <v>548</v>
      </c>
      <c r="I25" s="386">
        <v>39080</v>
      </c>
      <c r="J25" s="386">
        <v>71310</v>
      </c>
      <c r="K25" s="772">
        <v>70921</v>
      </c>
      <c r="L25" s="772">
        <v>190068</v>
      </c>
      <c r="M25" s="772">
        <v>2680</v>
      </c>
      <c r="N25" s="772">
        <v>29909</v>
      </c>
      <c r="O25" s="772">
        <v>129851</v>
      </c>
      <c r="P25" s="772">
        <v>4340</v>
      </c>
      <c r="Q25" s="386">
        <v>12060</v>
      </c>
      <c r="R25" s="386">
        <v>72078</v>
      </c>
      <c r="S25" s="386">
        <v>5980</v>
      </c>
      <c r="T25" s="386">
        <v>283</v>
      </c>
      <c r="U25" s="386">
        <v>8847</v>
      </c>
      <c r="V25" s="386">
        <v>27370</v>
      </c>
      <c r="W25" s="386">
        <v>22601</v>
      </c>
      <c r="X25" s="386">
        <v>60960</v>
      </c>
      <c r="Y25" s="386">
        <v>2700</v>
      </c>
      <c r="Z25" s="386">
        <v>151521</v>
      </c>
      <c r="AA25" s="82">
        <v>6776</v>
      </c>
      <c r="AB25" s="475">
        <v>7700</v>
      </c>
      <c r="AC25" s="475">
        <v>7280</v>
      </c>
    </row>
    <row r="26" spans="1:29" s="378" customFormat="1">
      <c r="A26" s="365" t="s">
        <v>7</v>
      </c>
      <c r="B26" s="772">
        <v>108402</v>
      </c>
      <c r="C26" s="772">
        <v>809841</v>
      </c>
      <c r="D26" s="772">
        <v>7470</v>
      </c>
      <c r="E26" s="387">
        <v>35798</v>
      </c>
      <c r="F26" s="387">
        <v>161120</v>
      </c>
      <c r="G26" s="387">
        <v>4500</v>
      </c>
      <c r="H26" s="773">
        <v>183</v>
      </c>
      <c r="I26" s="773">
        <v>7598</v>
      </c>
      <c r="J26" s="773">
        <v>41520</v>
      </c>
      <c r="K26" s="772">
        <v>44961</v>
      </c>
      <c r="L26" s="772">
        <v>119147</v>
      </c>
      <c r="M26" s="772">
        <v>2650</v>
      </c>
      <c r="N26" s="772">
        <v>4196</v>
      </c>
      <c r="O26" s="772">
        <v>14740</v>
      </c>
      <c r="P26" s="772">
        <v>3510</v>
      </c>
      <c r="Q26" s="773">
        <v>5369</v>
      </c>
      <c r="R26" s="773">
        <v>37460</v>
      </c>
      <c r="S26" s="773">
        <v>6980</v>
      </c>
      <c r="T26" s="773">
        <v>3678</v>
      </c>
      <c r="U26" s="773">
        <v>96988</v>
      </c>
      <c r="V26" s="773">
        <v>24540</v>
      </c>
      <c r="W26" s="773">
        <v>6585</v>
      </c>
      <c r="X26" s="773">
        <v>16660</v>
      </c>
      <c r="Y26" s="773">
        <v>2530</v>
      </c>
      <c r="Z26" s="773">
        <v>247051</v>
      </c>
      <c r="AA26" s="82">
        <v>392197</v>
      </c>
      <c r="AB26" s="475">
        <v>4087</v>
      </c>
      <c r="AC26" s="475">
        <v>5810</v>
      </c>
    </row>
    <row r="27" spans="1:29" s="382" customFormat="1">
      <c r="A27" s="362" t="s">
        <v>6</v>
      </c>
      <c r="B27" s="768">
        <v>269814</v>
      </c>
      <c r="C27" s="768">
        <v>2099323</v>
      </c>
      <c r="D27" s="768">
        <v>7780</v>
      </c>
      <c r="E27" s="768">
        <v>233917</v>
      </c>
      <c r="F27" s="768">
        <v>1132140</v>
      </c>
      <c r="G27" s="768">
        <v>4840</v>
      </c>
      <c r="H27" s="768">
        <v>733</v>
      </c>
      <c r="I27" s="768">
        <v>46759</v>
      </c>
      <c r="J27" s="768">
        <v>63790</v>
      </c>
      <c r="K27" s="768">
        <v>159753</v>
      </c>
      <c r="L27" s="768">
        <v>433898</v>
      </c>
      <c r="M27" s="768">
        <v>2720</v>
      </c>
      <c r="N27" s="768">
        <v>47028</v>
      </c>
      <c r="O27" s="768">
        <v>201904</v>
      </c>
      <c r="P27" s="768">
        <v>4290</v>
      </c>
      <c r="Q27" s="768">
        <v>34373</v>
      </c>
      <c r="R27" s="768">
        <v>214619</v>
      </c>
      <c r="S27" s="768">
        <v>6240</v>
      </c>
      <c r="T27" s="768">
        <v>5681</v>
      </c>
      <c r="U27" s="768">
        <v>160037</v>
      </c>
      <c r="V27" s="768">
        <v>26190</v>
      </c>
      <c r="W27" s="768">
        <v>33636</v>
      </c>
      <c r="X27" s="768">
        <v>88327</v>
      </c>
      <c r="Y27" s="768">
        <v>2630</v>
      </c>
      <c r="Z27" s="768">
        <v>807090</v>
      </c>
      <c r="AA27" s="768">
        <f>SUM(AA24:AA26)</f>
        <v>435988</v>
      </c>
      <c r="AB27" s="764">
        <f>SUM(AB24:AB26)</f>
        <v>15841</v>
      </c>
      <c r="AC27" s="769">
        <v>5460</v>
      </c>
    </row>
    <row r="28" spans="1:29" s="378" customFormat="1">
      <c r="A28" s="365" t="s">
        <v>5</v>
      </c>
      <c r="B28" s="772">
        <v>90682</v>
      </c>
      <c r="C28" s="772">
        <v>594040</v>
      </c>
      <c r="D28" s="772">
        <v>6550</v>
      </c>
      <c r="E28" s="387">
        <v>86917</v>
      </c>
      <c r="F28" s="387">
        <v>415695</v>
      </c>
      <c r="G28" s="387">
        <v>4780</v>
      </c>
      <c r="H28" s="771">
        <v>1250</v>
      </c>
      <c r="I28" s="771">
        <v>67006</v>
      </c>
      <c r="J28" s="771">
        <v>53600</v>
      </c>
      <c r="K28" s="772">
        <v>43890</v>
      </c>
      <c r="L28" s="772">
        <v>111835</v>
      </c>
      <c r="M28" s="772">
        <v>2550</v>
      </c>
      <c r="N28" s="772">
        <v>34959</v>
      </c>
      <c r="O28" s="772">
        <v>157939</v>
      </c>
      <c r="P28" s="772">
        <v>4520</v>
      </c>
      <c r="Q28" s="771">
        <v>17300</v>
      </c>
      <c r="R28" s="771">
        <v>74538</v>
      </c>
      <c r="S28" s="771">
        <v>4310</v>
      </c>
      <c r="T28" s="771">
        <v>3707</v>
      </c>
      <c r="U28" s="771">
        <v>96298</v>
      </c>
      <c r="V28" s="771">
        <v>16800</v>
      </c>
      <c r="W28" s="771">
        <v>11573</v>
      </c>
      <c r="X28" s="771">
        <v>33169</v>
      </c>
      <c r="Y28" s="771">
        <v>2870</v>
      </c>
      <c r="Z28" s="771">
        <v>176196</v>
      </c>
      <c r="AA28" s="82">
        <v>84750</v>
      </c>
      <c r="AB28" s="475">
        <v>198946</v>
      </c>
      <c r="AC28" s="475">
        <v>9280</v>
      </c>
    </row>
    <row r="29" spans="1:29" s="378" customFormat="1">
      <c r="A29" s="365" t="s">
        <v>4</v>
      </c>
      <c r="B29" s="772">
        <v>111787</v>
      </c>
      <c r="C29" s="772">
        <v>736916</v>
      </c>
      <c r="D29" s="772">
        <v>6590</v>
      </c>
      <c r="E29" s="387">
        <v>114916</v>
      </c>
      <c r="F29" s="387">
        <v>570637</v>
      </c>
      <c r="G29" s="387">
        <v>4970</v>
      </c>
      <c r="H29" s="771">
        <v>40</v>
      </c>
      <c r="I29" s="771">
        <v>1866</v>
      </c>
      <c r="J29" s="771">
        <v>46650</v>
      </c>
      <c r="K29" s="772">
        <v>63459</v>
      </c>
      <c r="L29" s="772">
        <v>161820</v>
      </c>
      <c r="M29" s="772">
        <v>2550</v>
      </c>
      <c r="N29" s="772">
        <v>22423</v>
      </c>
      <c r="O29" s="772">
        <v>104834</v>
      </c>
      <c r="P29" s="772">
        <v>4680</v>
      </c>
      <c r="Q29" s="771">
        <v>10540</v>
      </c>
      <c r="R29" s="771">
        <v>62721</v>
      </c>
      <c r="S29" s="771">
        <v>5950</v>
      </c>
      <c r="T29" s="771">
        <v>210</v>
      </c>
      <c r="U29" s="771">
        <v>9049</v>
      </c>
      <c r="V29" s="771">
        <v>27260</v>
      </c>
      <c r="W29" s="771">
        <v>13200</v>
      </c>
      <c r="X29" s="771">
        <v>32038</v>
      </c>
      <c r="Y29" s="771">
        <v>2430</v>
      </c>
      <c r="Z29" s="771">
        <v>245519</v>
      </c>
      <c r="AA29" s="82">
        <v>6425</v>
      </c>
      <c r="AB29" s="475">
        <v>198</v>
      </c>
      <c r="AC29" s="475">
        <v>3540</v>
      </c>
    </row>
    <row r="30" spans="1:29" s="378" customFormat="1">
      <c r="A30" s="365" t="s">
        <v>3</v>
      </c>
      <c r="B30" s="772">
        <v>60629</v>
      </c>
      <c r="C30" s="772">
        <v>362609</v>
      </c>
      <c r="D30" s="772">
        <v>5980</v>
      </c>
      <c r="E30" s="387">
        <v>70473</v>
      </c>
      <c r="F30" s="387">
        <v>352887</v>
      </c>
      <c r="G30" s="387">
        <v>5010</v>
      </c>
      <c r="H30" s="771">
        <v>440</v>
      </c>
      <c r="I30" s="771">
        <v>24754</v>
      </c>
      <c r="J30" s="771">
        <v>56260</v>
      </c>
      <c r="K30" s="772">
        <v>24005</v>
      </c>
      <c r="L30" s="772">
        <v>65534</v>
      </c>
      <c r="M30" s="772">
        <v>2730</v>
      </c>
      <c r="N30" s="772">
        <v>21369</v>
      </c>
      <c r="O30" s="772">
        <v>99613</v>
      </c>
      <c r="P30" s="772">
        <v>4660</v>
      </c>
      <c r="Q30" s="771">
        <v>10063</v>
      </c>
      <c r="R30" s="771">
        <v>47165</v>
      </c>
      <c r="S30" s="771">
        <v>4690</v>
      </c>
      <c r="T30" s="771">
        <v>4300</v>
      </c>
      <c r="U30" s="771">
        <v>113613</v>
      </c>
      <c r="V30" s="771">
        <v>22920</v>
      </c>
      <c r="W30" s="771">
        <v>9789</v>
      </c>
      <c r="X30" s="771">
        <v>19852</v>
      </c>
      <c r="Y30" s="771">
        <v>2030</v>
      </c>
      <c r="Z30" s="771">
        <v>253089</v>
      </c>
      <c r="AA30" s="82">
        <v>28485</v>
      </c>
      <c r="AB30" s="475">
        <v>11297</v>
      </c>
      <c r="AC30" s="475">
        <v>5670</v>
      </c>
    </row>
    <row r="31" spans="1:29" s="382" customFormat="1">
      <c r="A31" s="362" t="s">
        <v>2</v>
      </c>
      <c r="B31" s="768">
        <v>263098</v>
      </c>
      <c r="C31" s="768">
        <v>1693565</v>
      </c>
      <c r="D31" s="768">
        <v>6440</v>
      </c>
      <c r="E31" s="768">
        <v>272306</v>
      </c>
      <c r="F31" s="768">
        <v>1339219</v>
      </c>
      <c r="G31" s="768">
        <v>4920</v>
      </c>
      <c r="H31" s="768">
        <v>1730</v>
      </c>
      <c r="I31" s="768">
        <v>93626</v>
      </c>
      <c r="J31" s="768">
        <v>54120</v>
      </c>
      <c r="K31" s="768">
        <v>131354</v>
      </c>
      <c r="L31" s="768">
        <v>339189</v>
      </c>
      <c r="M31" s="768">
        <v>2580</v>
      </c>
      <c r="N31" s="768">
        <v>78751</v>
      </c>
      <c r="O31" s="768">
        <v>362386</v>
      </c>
      <c r="P31" s="768">
        <v>4600</v>
      </c>
      <c r="Q31" s="768">
        <v>37903</v>
      </c>
      <c r="R31" s="768">
        <v>184424</v>
      </c>
      <c r="S31" s="768">
        <v>4870</v>
      </c>
      <c r="T31" s="768">
        <v>8217</v>
      </c>
      <c r="U31" s="768">
        <v>218960</v>
      </c>
      <c r="V31" s="768">
        <v>20270</v>
      </c>
      <c r="W31" s="768">
        <v>34562</v>
      </c>
      <c r="X31" s="768">
        <v>85059</v>
      </c>
      <c r="Y31" s="768">
        <v>2460</v>
      </c>
      <c r="Z31" s="768">
        <v>674804</v>
      </c>
      <c r="AA31" s="768">
        <f>SUM(AA28:AA30)</f>
        <v>119660</v>
      </c>
      <c r="AB31" s="764">
        <f>SUM(AB28:AB30)</f>
        <v>210441</v>
      </c>
      <c r="AC31" s="769">
        <v>8960</v>
      </c>
    </row>
    <row r="32" spans="1:29" s="382" customFormat="1">
      <c r="A32" s="770" t="s">
        <v>1</v>
      </c>
      <c r="B32" s="768">
        <v>588262</v>
      </c>
      <c r="C32" s="768">
        <v>4162392</v>
      </c>
      <c r="D32" s="768">
        <v>7080</v>
      </c>
      <c r="E32" s="768">
        <v>646710</v>
      </c>
      <c r="F32" s="768">
        <v>3130104</v>
      </c>
      <c r="G32" s="768">
        <v>4840</v>
      </c>
      <c r="H32" s="768">
        <v>2633</v>
      </c>
      <c r="I32" s="768">
        <v>151200</v>
      </c>
      <c r="J32" s="768">
        <v>57420</v>
      </c>
      <c r="K32" s="768">
        <v>364804</v>
      </c>
      <c r="L32" s="768">
        <v>961130</v>
      </c>
      <c r="M32" s="768">
        <v>2630</v>
      </c>
      <c r="N32" s="768">
        <v>165493</v>
      </c>
      <c r="O32" s="768">
        <v>724317</v>
      </c>
      <c r="P32" s="768">
        <v>4380</v>
      </c>
      <c r="Q32" s="768">
        <v>85514</v>
      </c>
      <c r="R32" s="768">
        <v>462517</v>
      </c>
      <c r="S32" s="768">
        <v>5410</v>
      </c>
      <c r="T32" s="768">
        <v>15829</v>
      </c>
      <c r="U32" s="768">
        <v>429392</v>
      </c>
      <c r="V32" s="768">
        <v>22160</v>
      </c>
      <c r="W32" s="768">
        <v>115866</v>
      </c>
      <c r="X32" s="768">
        <v>286098</v>
      </c>
      <c r="Y32" s="768">
        <v>2470</v>
      </c>
      <c r="Z32" s="768">
        <v>1563341</v>
      </c>
      <c r="AA32" s="768">
        <f>AA23+AA27+AA31</f>
        <v>631044</v>
      </c>
      <c r="AB32" s="764">
        <f>AB23+AB27+AB31</f>
        <v>362910</v>
      </c>
      <c r="AC32" s="769">
        <v>8280</v>
      </c>
    </row>
    <row r="33" spans="1:29" s="378" customFormat="1">
      <c r="A33" s="360" t="s">
        <v>0</v>
      </c>
      <c r="B33" s="767">
        <v>1191804</v>
      </c>
      <c r="C33" s="767">
        <v>8897138</v>
      </c>
      <c r="D33" s="767">
        <v>7470</v>
      </c>
      <c r="E33" s="768">
        <v>1130240</v>
      </c>
      <c r="F33" s="768">
        <v>5630833</v>
      </c>
      <c r="G33" s="768">
        <v>4980</v>
      </c>
      <c r="H33" s="766">
        <v>9606</v>
      </c>
      <c r="I33" s="766">
        <v>573160</v>
      </c>
      <c r="J33" s="766">
        <v>59670</v>
      </c>
      <c r="K33" s="767">
        <v>549804</v>
      </c>
      <c r="L33" s="767">
        <v>1468083</v>
      </c>
      <c r="M33" s="767">
        <v>2670</v>
      </c>
      <c r="N33" s="767">
        <v>329552</v>
      </c>
      <c r="O33" s="767">
        <v>1467055</v>
      </c>
      <c r="P33" s="767">
        <v>4450</v>
      </c>
      <c r="Q33" s="766">
        <v>143103</v>
      </c>
      <c r="R33" s="766">
        <v>769465</v>
      </c>
      <c r="S33" s="766">
        <v>5380</v>
      </c>
      <c r="T33" s="766">
        <v>25424</v>
      </c>
      <c r="U33" s="766">
        <v>683935</v>
      </c>
      <c r="V33" s="766">
        <v>22280</v>
      </c>
      <c r="W33" s="766">
        <v>246800</v>
      </c>
      <c r="X33" s="766">
        <v>654706</v>
      </c>
      <c r="Y33" s="766">
        <v>2650</v>
      </c>
      <c r="Z33" s="766">
        <v>1818097</v>
      </c>
      <c r="AA33" s="765">
        <f>AA6+AA19+AA32</f>
        <v>840456</v>
      </c>
      <c r="AB33" s="764">
        <f>AB6+AB19+AB32</f>
        <v>570502</v>
      </c>
      <c r="AC33" s="763">
        <v>7530</v>
      </c>
    </row>
  </sheetData>
  <mergeCells count="11">
    <mergeCell ref="A2:A3"/>
    <mergeCell ref="E2:G2"/>
    <mergeCell ref="N2:P2"/>
    <mergeCell ref="W2:Y2"/>
    <mergeCell ref="B2:D2"/>
    <mergeCell ref="K2:M2"/>
    <mergeCell ref="Z3:AB3"/>
    <mergeCell ref="AB2:AC2"/>
    <mergeCell ref="Q2:S2"/>
    <mergeCell ref="H2:J2"/>
    <mergeCell ref="T2:V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39AC-419A-44EB-8F5D-C500FB177182}">
  <dimension ref="A1:H35"/>
  <sheetViews>
    <sheetView zoomScaleNormal="80" workbookViewId="0"/>
  </sheetViews>
  <sheetFormatPr defaultRowHeight="11.25"/>
  <cols>
    <col min="1" max="1" width="31.28515625" style="780" customWidth="1"/>
    <col min="2" max="4" width="10.7109375" style="780" customWidth="1"/>
    <col min="5" max="5" width="14.140625" style="779" customWidth="1"/>
    <col min="6" max="7" width="10.7109375" style="779" customWidth="1"/>
    <col min="8" max="16384" width="9.140625" style="778"/>
  </cols>
  <sheetData>
    <row r="1" spans="1:8" s="804" customFormat="1" ht="15.95" customHeight="1" thickBot="1">
      <c r="A1" s="805" t="s">
        <v>748</v>
      </c>
      <c r="B1" s="805"/>
      <c r="C1" s="805"/>
      <c r="D1" s="805"/>
      <c r="E1" s="805"/>
      <c r="F1" s="805"/>
      <c r="G1" s="805"/>
    </row>
    <row r="2" spans="1:8" s="799" customFormat="1" ht="36" customHeight="1">
      <c r="A2" s="1094" t="s">
        <v>747</v>
      </c>
      <c r="B2" s="1087" t="s">
        <v>746</v>
      </c>
      <c r="C2" s="1088"/>
      <c r="D2" s="1088"/>
      <c r="E2" s="1089"/>
      <c r="F2" s="1090" t="s">
        <v>745</v>
      </c>
      <c r="G2" s="1091"/>
      <c r="H2" s="800"/>
    </row>
    <row r="3" spans="1:8" s="799" customFormat="1" ht="36.75" customHeight="1">
      <c r="A3" s="1095"/>
      <c r="B3" s="803" t="s">
        <v>56</v>
      </c>
      <c r="C3" s="802" t="s">
        <v>744</v>
      </c>
      <c r="D3" s="801" t="s">
        <v>249</v>
      </c>
      <c r="E3" s="1092" t="s">
        <v>743</v>
      </c>
      <c r="F3" s="1096" t="s">
        <v>742</v>
      </c>
      <c r="G3" s="1096" t="s">
        <v>741</v>
      </c>
      <c r="H3" s="800"/>
    </row>
    <row r="4" spans="1:8" s="799" customFormat="1" ht="12" customHeight="1">
      <c r="A4" s="1093"/>
      <c r="B4" s="1098" t="s">
        <v>740</v>
      </c>
      <c r="C4" s="1099"/>
      <c r="D4" s="1100"/>
      <c r="E4" s="1093"/>
      <c r="F4" s="1097"/>
      <c r="G4" s="1097"/>
      <c r="H4" s="800"/>
    </row>
    <row r="5" spans="1:8" s="798" customFormat="1" ht="15" customHeight="1">
      <c r="A5" s="338" t="s">
        <v>44</v>
      </c>
      <c r="B5" s="790">
        <v>139759</v>
      </c>
      <c r="C5" s="790">
        <v>133252.33333333334</v>
      </c>
      <c r="D5" s="791">
        <v>81.861891043128622</v>
      </c>
      <c r="E5" s="793">
        <v>20.077431403533975</v>
      </c>
      <c r="F5" s="790">
        <v>247237.16657869655</v>
      </c>
      <c r="G5" s="790">
        <v>144872.31743284044</v>
      </c>
    </row>
    <row r="6" spans="1:8" s="781" customFormat="1" ht="12" customHeight="1">
      <c r="A6" s="794" t="s">
        <v>28</v>
      </c>
      <c r="B6" s="790">
        <v>70607.25</v>
      </c>
      <c r="C6" s="790">
        <v>66619.25</v>
      </c>
      <c r="D6" s="791">
        <v>58.636346649725326</v>
      </c>
      <c r="E6" s="793">
        <v>34.060611371827953</v>
      </c>
      <c r="F6" s="790">
        <v>181115.75483062328</v>
      </c>
      <c r="G6" s="790">
        <v>114447.52580272719</v>
      </c>
    </row>
    <row r="7" spans="1:8" s="781" customFormat="1" ht="12" customHeight="1">
      <c r="A7" s="797" t="s">
        <v>27</v>
      </c>
      <c r="B7" s="785">
        <v>210366.25</v>
      </c>
      <c r="C7" s="785">
        <v>199871.58333333331</v>
      </c>
      <c r="D7" s="787">
        <v>72.255834246551117</v>
      </c>
      <c r="E7" s="786">
        <v>23.286088296549718</v>
      </c>
      <c r="F7" s="785">
        <v>225198.22144135047</v>
      </c>
      <c r="G7" s="785">
        <v>134731.42213396184</v>
      </c>
    </row>
    <row r="8" spans="1:8" s="781" customFormat="1" ht="12" customHeight="1">
      <c r="A8" s="794" t="s">
        <v>26</v>
      </c>
      <c r="B8" s="790">
        <v>48676.416666666672</v>
      </c>
      <c r="C8" s="790">
        <v>47770.5</v>
      </c>
      <c r="D8" s="791">
        <v>113.6148706080796</v>
      </c>
      <c r="E8" s="793">
        <v>51.939101153368398</v>
      </c>
      <c r="F8" s="790">
        <v>207410.06130003525</v>
      </c>
      <c r="G8" s="790">
        <v>126789.30162617794</v>
      </c>
    </row>
    <row r="9" spans="1:8" s="781" customFormat="1" ht="12" customHeight="1">
      <c r="A9" s="794" t="s">
        <v>25</v>
      </c>
      <c r="B9" s="790">
        <v>52375.583333333328</v>
      </c>
      <c r="C9" s="790">
        <v>50803.833333333328</v>
      </c>
      <c r="D9" s="791">
        <v>166.50982860673224</v>
      </c>
      <c r="E9" s="793">
        <v>67.332629125081951</v>
      </c>
      <c r="F9" s="790">
        <v>205815.6389117619</v>
      </c>
      <c r="G9" s="790">
        <v>125968.53419853489</v>
      </c>
    </row>
    <row r="10" spans="1:8" s="781" customFormat="1" ht="12" customHeight="1">
      <c r="A10" s="794" t="s">
        <v>24</v>
      </c>
      <c r="B10" s="790">
        <v>27039.5</v>
      </c>
      <c r="C10" s="790">
        <v>26205.166666666668</v>
      </c>
      <c r="D10" s="791">
        <v>74.90093586350271</v>
      </c>
      <c r="E10" s="793">
        <v>48.678304389049579</v>
      </c>
      <c r="F10" s="790">
        <v>166154.95353969638</v>
      </c>
      <c r="G10" s="790">
        <v>107586.66865948826</v>
      </c>
    </row>
    <row r="11" spans="1:8" s="781" customFormat="1" ht="12" customHeight="1">
      <c r="A11" s="795" t="s">
        <v>23</v>
      </c>
      <c r="B11" s="785">
        <v>128091.5</v>
      </c>
      <c r="C11" s="785">
        <v>124779.5</v>
      </c>
      <c r="D11" s="787">
        <v>116.02632822049908</v>
      </c>
      <c r="E11" s="786">
        <v>56.41507100248365</v>
      </c>
      <c r="F11" s="785">
        <v>198096.83481661652</v>
      </c>
      <c r="G11" s="785">
        <v>122422.34768798828</v>
      </c>
    </row>
    <row r="12" spans="1:8" s="781" customFormat="1" ht="12" customHeight="1">
      <c r="A12" s="794" t="s">
        <v>22</v>
      </c>
      <c r="B12" s="790">
        <v>48740</v>
      </c>
      <c r="C12" s="790">
        <v>47060.833333333336</v>
      </c>
      <c r="D12" s="791">
        <v>109.3539836013897</v>
      </c>
      <c r="E12" s="793">
        <v>51.471642986319807</v>
      </c>
      <c r="F12" s="790">
        <v>207794.0431710729</v>
      </c>
      <c r="G12" s="790">
        <v>126835.88794645229</v>
      </c>
    </row>
    <row r="13" spans="1:8" s="781" customFormat="1" ht="12" customHeight="1">
      <c r="A13" s="794" t="s">
        <v>21</v>
      </c>
      <c r="B13" s="790">
        <v>30344.833333333332</v>
      </c>
      <c r="C13" s="790">
        <v>28767.083333333332</v>
      </c>
      <c r="D13" s="791">
        <v>116.07982500266181</v>
      </c>
      <c r="E13" s="793">
        <v>61.255256871782791</v>
      </c>
      <c r="F13" s="790">
        <v>162794.61769093727</v>
      </c>
      <c r="G13" s="790">
        <v>105613.12843093234</v>
      </c>
    </row>
    <row r="14" spans="1:8" s="781" customFormat="1" ht="12" customHeight="1">
      <c r="A14" s="794" t="s">
        <v>20</v>
      </c>
      <c r="B14" s="790">
        <v>16839.583333333332</v>
      </c>
      <c r="C14" s="790">
        <v>15626</v>
      </c>
      <c r="D14" s="791">
        <v>57.879719026652602</v>
      </c>
      <c r="E14" s="793">
        <v>40.762788108138636</v>
      </c>
      <c r="F14" s="790">
        <v>152456.97875335978</v>
      </c>
      <c r="G14" s="790">
        <v>100668.3358931695</v>
      </c>
    </row>
    <row r="15" spans="1:8" s="781" customFormat="1" ht="12" customHeight="1">
      <c r="A15" s="795" t="s">
        <v>19</v>
      </c>
      <c r="B15" s="785">
        <v>95924.416666666672</v>
      </c>
      <c r="C15" s="785">
        <v>91453.916666666672</v>
      </c>
      <c r="D15" s="787">
        <v>96.110582865677486</v>
      </c>
      <c r="E15" s="786">
        <v>51.69945416793734</v>
      </c>
      <c r="F15" s="785">
        <v>184184.34694340592</v>
      </c>
      <c r="G15" s="785">
        <v>115689.16949975716</v>
      </c>
    </row>
    <row r="16" spans="1:8" s="781" customFormat="1" ht="11.25" customHeight="1">
      <c r="A16" s="794" t="s">
        <v>18</v>
      </c>
      <c r="B16" s="790">
        <v>22800.5</v>
      </c>
      <c r="C16" s="790">
        <v>20687.333333333332</v>
      </c>
      <c r="D16" s="791">
        <v>57.610189705183792</v>
      </c>
      <c r="E16" s="793">
        <v>44.190227002931415</v>
      </c>
      <c r="F16" s="790">
        <v>175465.89297798974</v>
      </c>
      <c r="G16" s="790">
        <v>111424.86545712352</v>
      </c>
    </row>
    <row r="17" spans="1:7" s="781" customFormat="1" ht="12" customHeight="1">
      <c r="A17" s="794" t="s">
        <v>17</v>
      </c>
      <c r="B17" s="790">
        <v>23706.666666666668</v>
      </c>
      <c r="C17" s="790">
        <v>22974.666666666668</v>
      </c>
      <c r="D17" s="791">
        <v>73.256790699518916</v>
      </c>
      <c r="E17" s="793">
        <v>51.601294385674692</v>
      </c>
      <c r="F17" s="790">
        <v>143857.46256746561</v>
      </c>
      <c r="G17" s="790">
        <v>96881.311299402238</v>
      </c>
    </row>
    <row r="18" spans="1:7" s="781" customFormat="1" ht="12" customHeight="1">
      <c r="A18" s="794" t="s">
        <v>16</v>
      </c>
      <c r="B18" s="790">
        <v>14490.666666666666</v>
      </c>
      <c r="C18" s="790">
        <v>13670.583333333332</v>
      </c>
      <c r="D18" s="791">
        <v>61.10273628431775</v>
      </c>
      <c r="E18" s="793">
        <v>47.848854327469446</v>
      </c>
      <c r="F18" s="790">
        <v>193675.8733777515</v>
      </c>
      <c r="G18" s="790">
        <v>119892.48203258822</v>
      </c>
    </row>
    <row r="19" spans="1:7" s="781" customFormat="1" ht="12" customHeight="1">
      <c r="A19" s="795" t="s">
        <v>15</v>
      </c>
      <c r="B19" s="785">
        <v>60997.833333333336</v>
      </c>
      <c r="C19" s="785">
        <v>57332.583333333336</v>
      </c>
      <c r="D19" s="787">
        <v>63.769578042971077</v>
      </c>
      <c r="E19" s="786">
        <v>47.720732526224516</v>
      </c>
      <c r="F19" s="785">
        <v>167141.61958513991</v>
      </c>
      <c r="G19" s="785">
        <v>107615.93102235348</v>
      </c>
    </row>
    <row r="20" spans="1:7" s="781" customFormat="1" ht="12" customHeight="1">
      <c r="A20" s="796" t="s">
        <v>14</v>
      </c>
      <c r="B20" s="785">
        <v>285013.75</v>
      </c>
      <c r="C20" s="785">
        <v>273566</v>
      </c>
      <c r="D20" s="787">
        <v>93.184853974117772</v>
      </c>
      <c r="E20" s="788">
        <v>52.739613650080607</v>
      </c>
      <c r="F20" s="785">
        <v>186958</v>
      </c>
      <c r="G20" s="785">
        <v>117068</v>
      </c>
    </row>
    <row r="21" spans="1:7" s="781" customFormat="1" ht="12" customHeight="1">
      <c r="A21" s="794" t="s">
        <v>13</v>
      </c>
      <c r="B21" s="790">
        <v>39405.583333333328</v>
      </c>
      <c r="C21" s="790">
        <v>37450.333333333328</v>
      </c>
      <c r="D21" s="791">
        <v>55.862986847595501</v>
      </c>
      <c r="E21" s="793">
        <v>49.115720308570864</v>
      </c>
      <c r="F21" s="790">
        <v>181002.86601810399</v>
      </c>
      <c r="G21" s="790">
        <v>114314.44312912213</v>
      </c>
    </row>
    <row r="22" spans="1:7" s="781" customFormat="1" ht="12" customHeight="1">
      <c r="A22" s="794" t="s">
        <v>12</v>
      </c>
      <c r="B22" s="790">
        <v>23263</v>
      </c>
      <c r="C22" s="790">
        <v>21661.833333333336</v>
      </c>
      <c r="D22" s="791">
        <v>73.696965856981052</v>
      </c>
      <c r="E22" s="793">
        <v>53.023096793800342</v>
      </c>
      <c r="F22" s="790">
        <v>201789.59537127512</v>
      </c>
      <c r="G22" s="790">
        <v>123712.92826861377</v>
      </c>
    </row>
    <row r="23" spans="1:7" s="781" customFormat="1" ht="12" customHeight="1">
      <c r="A23" s="794" t="s">
        <v>11</v>
      </c>
      <c r="B23" s="790">
        <v>11567.5</v>
      </c>
      <c r="C23" s="790">
        <v>10921.25</v>
      </c>
      <c r="D23" s="791">
        <v>55.370866332072019</v>
      </c>
      <c r="E23" s="793">
        <v>56.523792847893539</v>
      </c>
      <c r="F23" s="790">
        <v>146383.54126130251</v>
      </c>
      <c r="G23" s="790">
        <v>98036.114608370524</v>
      </c>
    </row>
    <row r="24" spans="1:7" s="781" customFormat="1" ht="12" customHeight="1">
      <c r="A24" s="795" t="s">
        <v>10</v>
      </c>
      <c r="B24" s="785">
        <v>74236.083333333328</v>
      </c>
      <c r="C24" s="785">
        <v>70033.416666666657</v>
      </c>
      <c r="D24" s="787">
        <v>60.356305821416996</v>
      </c>
      <c r="E24" s="786">
        <v>51.350198493329849</v>
      </c>
      <c r="F24" s="785">
        <v>182033.69343920343</v>
      </c>
      <c r="G24" s="785">
        <v>114682.96325206658</v>
      </c>
    </row>
    <row r="25" spans="1:7" s="781" customFormat="1" ht="12" customHeight="1">
      <c r="A25" s="794" t="s">
        <v>9</v>
      </c>
      <c r="B25" s="790">
        <v>29494.166666666668</v>
      </c>
      <c r="C25" s="790">
        <v>27870.166666666668</v>
      </c>
      <c r="D25" s="791">
        <v>54.317365780412544</v>
      </c>
      <c r="E25" s="793">
        <v>40.036152782836695</v>
      </c>
      <c r="F25" s="790">
        <v>170523.52276328931</v>
      </c>
      <c r="G25" s="790">
        <v>108923.84030713845</v>
      </c>
    </row>
    <row r="26" spans="1:7" s="781" customFormat="1" ht="12" customHeight="1">
      <c r="A26" s="794" t="s">
        <v>8</v>
      </c>
      <c r="B26" s="790">
        <v>28238.166666666664</v>
      </c>
      <c r="C26" s="790">
        <v>26740.25</v>
      </c>
      <c r="D26" s="791">
        <v>71.12073217469198</v>
      </c>
      <c r="E26" s="793">
        <v>51.050899038063172</v>
      </c>
      <c r="F26" s="790">
        <v>143944.41587743818</v>
      </c>
      <c r="G26" s="790">
        <v>97173.362253531668</v>
      </c>
    </row>
    <row r="27" spans="1:7" s="781" customFormat="1" ht="12" customHeight="1">
      <c r="A27" s="794" t="s">
        <v>7</v>
      </c>
      <c r="B27" s="790">
        <v>23885.666666666668</v>
      </c>
      <c r="C27" s="790">
        <v>22084.75</v>
      </c>
      <c r="D27" s="791">
        <v>42.03949977588946</v>
      </c>
      <c r="E27" s="793">
        <v>43.319595138885738</v>
      </c>
      <c r="F27" s="790">
        <v>145751.34048004469</v>
      </c>
      <c r="G27" s="790">
        <v>97308.376443775298</v>
      </c>
    </row>
    <row r="28" spans="1:7" s="781" customFormat="1" ht="12" customHeight="1">
      <c r="A28" s="795" t="s">
        <v>6</v>
      </c>
      <c r="B28" s="785">
        <v>81618</v>
      </c>
      <c r="C28" s="785">
        <v>76695.166666666672</v>
      </c>
      <c r="D28" s="787">
        <v>54.11564469112318</v>
      </c>
      <c r="E28" s="786">
        <v>44.32849804249927</v>
      </c>
      <c r="F28" s="785">
        <v>154123.2791723077</v>
      </c>
      <c r="G28" s="785">
        <v>101482.23269176023</v>
      </c>
    </row>
    <row r="29" spans="1:7" s="781" customFormat="1" ht="12" customHeight="1">
      <c r="A29" s="794" t="s">
        <v>5</v>
      </c>
      <c r="B29" s="790">
        <v>36917.166666666672</v>
      </c>
      <c r="C29" s="790">
        <v>33712.583333333336</v>
      </c>
      <c r="D29" s="791">
        <v>69.38736640763446</v>
      </c>
      <c r="E29" s="793">
        <v>48.15350651693992</v>
      </c>
      <c r="F29" s="790">
        <v>152159.39646670013</v>
      </c>
      <c r="G29" s="790">
        <v>100712.70371349966</v>
      </c>
    </row>
    <row r="30" spans="1:7" s="781" customFormat="1" ht="12" customHeight="1">
      <c r="A30" s="794" t="s">
        <v>4</v>
      </c>
      <c r="B30" s="790">
        <v>18764.833333333336</v>
      </c>
      <c r="C30" s="790">
        <v>17193.75</v>
      </c>
      <c r="D30" s="791">
        <v>50.174759808319045</v>
      </c>
      <c r="E30" s="793">
        <v>42.561660898607549</v>
      </c>
      <c r="F30" s="790">
        <v>137688.80164788562</v>
      </c>
      <c r="G30" s="790">
        <v>93928.249121531568</v>
      </c>
    </row>
    <row r="31" spans="1:7" s="781" customFormat="1" ht="12" customHeight="1">
      <c r="A31" s="794" t="s">
        <v>3</v>
      </c>
      <c r="B31" s="790">
        <v>25250.416666666668</v>
      </c>
      <c r="C31" s="790">
        <v>22384.166666666668</v>
      </c>
      <c r="D31" s="791">
        <v>59.555327558723924</v>
      </c>
      <c r="E31" s="793">
        <v>42.159915625904411</v>
      </c>
      <c r="F31" s="790">
        <v>162227.40404303637</v>
      </c>
      <c r="G31" s="790">
        <v>105386.84337887644</v>
      </c>
    </row>
    <row r="32" spans="1:7" s="781" customFormat="1" ht="12" customHeight="1">
      <c r="A32" s="792" t="s">
        <v>2</v>
      </c>
      <c r="B32" s="790">
        <v>80932.416666666657</v>
      </c>
      <c r="C32" s="790">
        <v>73290.5</v>
      </c>
      <c r="D32" s="791">
        <v>60.850686188228991</v>
      </c>
      <c r="E32" s="786">
        <v>44.801624169532147</v>
      </c>
      <c r="F32" s="790">
        <v>151839.57561575738</v>
      </c>
      <c r="G32" s="790">
        <v>100548.65114396364</v>
      </c>
    </row>
    <row r="33" spans="1:7" s="781" customFormat="1" ht="12" customHeight="1">
      <c r="A33" s="789" t="s">
        <v>1</v>
      </c>
      <c r="B33" s="785">
        <v>236786.5</v>
      </c>
      <c r="C33" s="785">
        <v>220019.08333333331</v>
      </c>
      <c r="D33" s="787">
        <v>58.204314198311529</v>
      </c>
      <c r="E33" s="788">
        <v>46.489321129845216</v>
      </c>
      <c r="F33" s="785">
        <v>162247</v>
      </c>
      <c r="G33" s="785">
        <v>105373</v>
      </c>
    </row>
    <row r="34" spans="1:7" s="781" customFormat="1" ht="12" customHeight="1">
      <c r="A34" s="423" t="s">
        <v>217</v>
      </c>
      <c r="B34" s="785">
        <v>732166.5</v>
      </c>
      <c r="C34" s="785">
        <v>693456.66666666663</v>
      </c>
      <c r="D34" s="787">
        <v>72.938113930522121</v>
      </c>
      <c r="E34" s="786">
        <v>37.48642738009962</v>
      </c>
      <c r="F34" s="785">
        <v>190139.55257958922</v>
      </c>
      <c r="G34" s="785">
        <v>118448.65060061432</v>
      </c>
    </row>
    <row r="35" spans="1:7" s="781" customFormat="1" ht="12" customHeight="1">
      <c r="A35" s="784" t="s">
        <v>0</v>
      </c>
      <c r="B35" s="782"/>
      <c r="C35" s="782"/>
      <c r="D35" s="783"/>
      <c r="E35" s="783"/>
      <c r="F35" s="782"/>
      <c r="G35" s="782"/>
    </row>
  </sheetData>
  <mergeCells count="7">
    <mergeCell ref="B2:E2"/>
    <mergeCell ref="F2:G2"/>
    <mergeCell ref="E3:E4"/>
    <mergeCell ref="A2:A4"/>
    <mergeCell ref="F3:F4"/>
    <mergeCell ref="G3:G4"/>
    <mergeCell ref="B4:D4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E29F7-2228-4B86-818A-849926BE63A4}">
  <dimension ref="A1:Q34"/>
  <sheetViews>
    <sheetView workbookViewId="0"/>
  </sheetViews>
  <sheetFormatPr defaultRowHeight="15"/>
  <cols>
    <col min="1" max="1" width="20.85546875" style="806" customWidth="1"/>
    <col min="2" max="16384" width="9.140625" style="806"/>
  </cols>
  <sheetData>
    <row r="1" spans="1:17">
      <c r="A1" s="822" t="s">
        <v>760</v>
      </c>
      <c r="B1" s="821"/>
      <c r="C1" s="821"/>
      <c r="D1" s="821"/>
      <c r="E1" s="821"/>
      <c r="F1" s="821"/>
      <c r="G1" s="821"/>
      <c r="H1" s="821"/>
      <c r="I1" s="821"/>
      <c r="J1" s="820"/>
      <c r="K1" s="820"/>
      <c r="L1" s="820"/>
      <c r="M1" s="820"/>
      <c r="N1" s="820"/>
      <c r="O1" s="820"/>
      <c r="P1" s="820"/>
      <c r="Q1" s="820"/>
    </row>
    <row r="2" spans="1:17">
      <c r="A2" s="1101" t="s">
        <v>37</v>
      </c>
      <c r="B2" s="1102" t="s">
        <v>759</v>
      </c>
      <c r="C2" s="1103"/>
      <c r="D2" s="1103"/>
      <c r="E2" s="1103"/>
      <c r="F2" s="1103"/>
      <c r="G2" s="1103"/>
      <c r="H2" s="1104"/>
      <c r="I2" s="1104"/>
      <c r="J2" s="1102" t="s">
        <v>758</v>
      </c>
      <c r="K2" s="1103"/>
      <c r="L2" s="1103"/>
      <c r="M2" s="1103"/>
      <c r="N2" s="1103"/>
      <c r="O2" s="1103"/>
      <c r="P2" s="1104"/>
      <c r="Q2" s="1104"/>
    </row>
    <row r="3" spans="1:17">
      <c r="A3" s="955"/>
      <c r="B3" s="819" t="s">
        <v>757</v>
      </c>
      <c r="C3" s="819" t="s">
        <v>756</v>
      </c>
      <c r="D3" s="819" t="s">
        <v>755</v>
      </c>
      <c r="E3" s="1015" t="s">
        <v>754</v>
      </c>
      <c r="F3" s="1056" t="s">
        <v>753</v>
      </c>
      <c r="G3" s="968"/>
      <c r="H3" s="975" t="s">
        <v>752</v>
      </c>
      <c r="I3" s="976" t="s">
        <v>751</v>
      </c>
      <c r="J3" s="819" t="s">
        <v>757</v>
      </c>
      <c r="K3" s="819" t="s">
        <v>756</v>
      </c>
      <c r="L3" s="819" t="s">
        <v>755</v>
      </c>
      <c r="M3" s="1015" t="s">
        <v>754</v>
      </c>
      <c r="N3" s="1056" t="s">
        <v>753</v>
      </c>
      <c r="O3" s="968"/>
      <c r="P3" s="975" t="s">
        <v>752</v>
      </c>
      <c r="Q3" s="976" t="s">
        <v>751</v>
      </c>
    </row>
    <row r="4" spans="1:17" ht="22.5">
      <c r="A4" s="1037"/>
      <c r="B4" s="1056" t="s">
        <v>87</v>
      </c>
      <c r="C4" s="1057"/>
      <c r="D4" s="968"/>
      <c r="E4" s="1014"/>
      <c r="F4" s="819" t="s">
        <v>750</v>
      </c>
      <c r="G4" s="819" t="s">
        <v>749</v>
      </c>
      <c r="H4" s="973"/>
      <c r="I4" s="966"/>
      <c r="J4" s="1056" t="s">
        <v>87</v>
      </c>
      <c r="K4" s="1057"/>
      <c r="L4" s="968"/>
      <c r="M4" s="1014"/>
      <c r="N4" s="819" t="s">
        <v>750</v>
      </c>
      <c r="O4" s="819" t="s">
        <v>749</v>
      </c>
      <c r="P4" s="973"/>
      <c r="Q4" s="966"/>
    </row>
    <row r="5" spans="1:17">
      <c r="A5" s="817" t="s">
        <v>44</v>
      </c>
      <c r="B5" s="816">
        <v>798</v>
      </c>
      <c r="C5" s="816">
        <v>1614</v>
      </c>
      <c r="D5" s="816">
        <v>4315</v>
      </c>
      <c r="E5" s="816">
        <v>33137</v>
      </c>
      <c r="F5" s="816">
        <v>10283</v>
      </c>
      <c r="G5" s="816">
        <v>22854</v>
      </c>
      <c r="H5" s="816">
        <v>126725</v>
      </c>
      <c r="I5" s="815">
        <v>3.8242749796300206</v>
      </c>
      <c r="J5" s="818" t="s">
        <v>29</v>
      </c>
      <c r="K5" s="818" t="s">
        <v>29</v>
      </c>
      <c r="L5" s="818" t="s">
        <v>29</v>
      </c>
      <c r="M5" s="818" t="s">
        <v>29</v>
      </c>
      <c r="N5" s="818" t="s">
        <v>29</v>
      </c>
      <c r="O5" s="818" t="s">
        <v>29</v>
      </c>
      <c r="P5" s="818" t="s">
        <v>29</v>
      </c>
      <c r="Q5" s="818" t="s">
        <v>29</v>
      </c>
    </row>
    <row r="6" spans="1:17">
      <c r="A6" s="817" t="s">
        <v>28</v>
      </c>
      <c r="B6" s="816">
        <v>214</v>
      </c>
      <c r="C6" s="816">
        <v>570</v>
      </c>
      <c r="D6" s="816">
        <v>1288</v>
      </c>
      <c r="E6" s="816">
        <v>14311</v>
      </c>
      <c r="F6" s="816">
        <v>12051</v>
      </c>
      <c r="G6" s="816">
        <v>2260</v>
      </c>
      <c r="H6" s="816">
        <v>48610</v>
      </c>
      <c r="I6" s="815">
        <v>3.3966878624834043</v>
      </c>
      <c r="J6" s="816">
        <v>416</v>
      </c>
      <c r="K6" s="816">
        <v>998</v>
      </c>
      <c r="L6" s="816">
        <v>2478</v>
      </c>
      <c r="M6" s="816">
        <v>15028</v>
      </c>
      <c r="N6" s="816">
        <v>11513</v>
      </c>
      <c r="O6" s="816">
        <v>3515</v>
      </c>
      <c r="P6" s="816">
        <v>52938</v>
      </c>
      <c r="Q6" s="815">
        <v>3.5226244343891402</v>
      </c>
    </row>
    <row r="7" spans="1:17">
      <c r="A7" s="812" t="s">
        <v>27</v>
      </c>
      <c r="B7" s="814">
        <v>1012</v>
      </c>
      <c r="C7" s="814">
        <v>2184</v>
      </c>
      <c r="D7" s="814">
        <v>5603</v>
      </c>
      <c r="E7" s="810">
        <v>47448</v>
      </c>
      <c r="F7" s="810">
        <v>22334</v>
      </c>
      <c r="G7" s="810">
        <v>25114</v>
      </c>
      <c r="H7" s="810">
        <v>175335</v>
      </c>
      <c r="I7" s="809">
        <v>3.6953085483055133</v>
      </c>
      <c r="J7" s="814">
        <v>416</v>
      </c>
      <c r="K7" s="814">
        <v>998</v>
      </c>
      <c r="L7" s="814">
        <v>2478</v>
      </c>
      <c r="M7" s="814">
        <v>15028</v>
      </c>
      <c r="N7" s="814">
        <v>11513</v>
      </c>
      <c r="O7" s="814">
        <v>3515</v>
      </c>
      <c r="P7" s="814">
        <v>52938</v>
      </c>
      <c r="Q7" s="813">
        <v>3.5226244343891402</v>
      </c>
    </row>
    <row r="8" spans="1:17">
      <c r="A8" s="817" t="s">
        <v>26</v>
      </c>
      <c r="B8" s="816">
        <v>451</v>
      </c>
      <c r="C8" s="816">
        <v>1109</v>
      </c>
      <c r="D8" s="816">
        <v>2361</v>
      </c>
      <c r="E8" s="816">
        <v>8598</v>
      </c>
      <c r="F8" s="816">
        <v>7746</v>
      </c>
      <c r="G8" s="816">
        <v>852</v>
      </c>
      <c r="H8" s="816">
        <v>36684</v>
      </c>
      <c r="I8" s="815">
        <v>4.2665736217725057</v>
      </c>
      <c r="J8" s="816">
        <v>166</v>
      </c>
      <c r="K8" s="816">
        <v>461</v>
      </c>
      <c r="L8" s="816">
        <v>1092</v>
      </c>
      <c r="M8" s="816">
        <v>3933</v>
      </c>
      <c r="N8" s="816">
        <v>3511</v>
      </c>
      <c r="O8" s="816">
        <v>422</v>
      </c>
      <c r="P8" s="816">
        <v>12389</v>
      </c>
      <c r="Q8" s="815">
        <v>3.1500127129417748</v>
      </c>
    </row>
    <row r="9" spans="1:17">
      <c r="A9" s="817" t="s">
        <v>25</v>
      </c>
      <c r="B9" s="816">
        <v>96</v>
      </c>
      <c r="C9" s="816">
        <v>276</v>
      </c>
      <c r="D9" s="816">
        <v>622</v>
      </c>
      <c r="E9" s="816">
        <v>5599</v>
      </c>
      <c r="F9" s="816">
        <v>5062</v>
      </c>
      <c r="G9" s="816">
        <v>537</v>
      </c>
      <c r="H9" s="816">
        <v>19107</v>
      </c>
      <c r="I9" s="815">
        <v>3.4125736738703338</v>
      </c>
      <c r="J9" s="816">
        <v>92</v>
      </c>
      <c r="K9" s="816">
        <v>250</v>
      </c>
      <c r="L9" s="816">
        <v>651</v>
      </c>
      <c r="M9" s="816">
        <v>3072</v>
      </c>
      <c r="N9" s="816">
        <v>2613</v>
      </c>
      <c r="O9" s="816">
        <v>459</v>
      </c>
      <c r="P9" s="816">
        <v>13250</v>
      </c>
      <c r="Q9" s="815">
        <v>4.313151041666667</v>
      </c>
    </row>
    <row r="10" spans="1:17">
      <c r="A10" s="817" t="s">
        <v>24</v>
      </c>
      <c r="B10" s="816">
        <v>5809</v>
      </c>
      <c r="C10" s="816">
        <v>13770</v>
      </c>
      <c r="D10" s="816">
        <v>30207</v>
      </c>
      <c r="E10" s="816">
        <v>63735</v>
      </c>
      <c r="F10" s="816">
        <v>41497</v>
      </c>
      <c r="G10" s="816">
        <v>22238</v>
      </c>
      <c r="H10" s="816">
        <v>287732</v>
      </c>
      <c r="I10" s="815">
        <v>4.5145053738134466</v>
      </c>
      <c r="J10" s="816">
        <v>824</v>
      </c>
      <c r="K10" s="816">
        <v>1921</v>
      </c>
      <c r="L10" s="816">
        <v>4543</v>
      </c>
      <c r="M10" s="816">
        <v>15984</v>
      </c>
      <c r="N10" s="816">
        <v>14091</v>
      </c>
      <c r="O10" s="816">
        <v>1893</v>
      </c>
      <c r="P10" s="816">
        <v>55073</v>
      </c>
      <c r="Q10" s="815">
        <v>3.4455080080080078</v>
      </c>
    </row>
    <row r="11" spans="1:17">
      <c r="A11" s="812" t="s">
        <v>23</v>
      </c>
      <c r="B11" s="814">
        <v>6356</v>
      </c>
      <c r="C11" s="814">
        <v>15155</v>
      </c>
      <c r="D11" s="814">
        <v>33190</v>
      </c>
      <c r="E11" s="810">
        <v>77932</v>
      </c>
      <c r="F11" s="810">
        <v>54305</v>
      </c>
      <c r="G11" s="810">
        <v>23627</v>
      </c>
      <c r="H11" s="810">
        <v>343523</v>
      </c>
      <c r="I11" s="809">
        <v>4.4079838833855156</v>
      </c>
      <c r="J11" s="814">
        <v>1082</v>
      </c>
      <c r="K11" s="814">
        <v>2632</v>
      </c>
      <c r="L11" s="814">
        <v>6286</v>
      </c>
      <c r="M11" s="808">
        <v>22989</v>
      </c>
      <c r="N11" s="808">
        <v>20215</v>
      </c>
      <c r="O11" s="808">
        <v>2774</v>
      </c>
      <c r="P11" s="808">
        <v>80712</v>
      </c>
      <c r="Q11" s="807">
        <v>3.5108965157249119</v>
      </c>
    </row>
    <row r="12" spans="1:17">
      <c r="A12" s="817" t="s">
        <v>22</v>
      </c>
      <c r="B12" s="816">
        <v>245</v>
      </c>
      <c r="C12" s="816">
        <v>623</v>
      </c>
      <c r="D12" s="816">
        <v>1369</v>
      </c>
      <c r="E12" s="816">
        <v>14740</v>
      </c>
      <c r="F12" s="816">
        <v>12017</v>
      </c>
      <c r="G12" s="816">
        <v>2723</v>
      </c>
      <c r="H12" s="816">
        <v>52912</v>
      </c>
      <c r="I12" s="815">
        <v>3.5896879240162822</v>
      </c>
      <c r="J12" s="816">
        <v>321</v>
      </c>
      <c r="K12" s="816">
        <v>848</v>
      </c>
      <c r="L12" s="816">
        <v>2088</v>
      </c>
      <c r="M12" s="816">
        <v>12835</v>
      </c>
      <c r="N12" s="816">
        <v>9415</v>
      </c>
      <c r="O12" s="816">
        <v>3420</v>
      </c>
      <c r="P12" s="816">
        <v>46322</v>
      </c>
      <c r="Q12" s="815">
        <v>3.6090377873003505</v>
      </c>
    </row>
    <row r="13" spans="1:17">
      <c r="A13" s="817" t="s">
        <v>21</v>
      </c>
      <c r="B13" s="816">
        <v>785</v>
      </c>
      <c r="C13" s="816">
        <v>2044</v>
      </c>
      <c r="D13" s="816">
        <v>4522</v>
      </c>
      <c r="E13" s="816">
        <v>28146</v>
      </c>
      <c r="F13" s="816">
        <v>18564</v>
      </c>
      <c r="G13" s="816">
        <v>9582</v>
      </c>
      <c r="H13" s="816">
        <v>183162</v>
      </c>
      <c r="I13" s="815">
        <v>6.5075676827968447</v>
      </c>
      <c r="J13" s="816">
        <v>398</v>
      </c>
      <c r="K13" s="816">
        <v>1015</v>
      </c>
      <c r="L13" s="816">
        <v>2440</v>
      </c>
      <c r="M13" s="816">
        <v>13156</v>
      </c>
      <c r="N13" s="816">
        <v>11109</v>
      </c>
      <c r="O13" s="816">
        <v>2047</v>
      </c>
      <c r="P13" s="816">
        <v>44958</v>
      </c>
      <c r="Q13" s="815">
        <v>3.4173000912131348</v>
      </c>
    </row>
    <row r="14" spans="1:17">
      <c r="A14" s="817" t="s">
        <v>20</v>
      </c>
      <c r="B14" s="816">
        <v>4407</v>
      </c>
      <c r="C14" s="816">
        <v>11232</v>
      </c>
      <c r="D14" s="816">
        <v>22635</v>
      </c>
      <c r="E14" s="816">
        <v>48190</v>
      </c>
      <c r="F14" s="816">
        <v>29082</v>
      </c>
      <c r="G14" s="816">
        <v>19108</v>
      </c>
      <c r="H14" s="816">
        <v>285957</v>
      </c>
      <c r="I14" s="815">
        <v>5.9339489520647435</v>
      </c>
      <c r="J14" s="816">
        <v>619</v>
      </c>
      <c r="K14" s="816">
        <v>1665</v>
      </c>
      <c r="L14" s="816">
        <v>3737</v>
      </c>
      <c r="M14" s="816">
        <v>18270</v>
      </c>
      <c r="N14" s="816">
        <v>16105</v>
      </c>
      <c r="O14" s="816">
        <v>2165</v>
      </c>
      <c r="P14" s="816">
        <v>64832</v>
      </c>
      <c r="Q14" s="815">
        <v>3.5485495347564311</v>
      </c>
    </row>
    <row r="15" spans="1:17">
      <c r="A15" s="812" t="s">
        <v>19</v>
      </c>
      <c r="B15" s="814">
        <v>5437</v>
      </c>
      <c r="C15" s="814">
        <v>13899</v>
      </c>
      <c r="D15" s="814">
        <v>28526</v>
      </c>
      <c r="E15" s="810">
        <v>91076</v>
      </c>
      <c r="F15" s="810">
        <v>59663</v>
      </c>
      <c r="G15" s="810">
        <v>31413</v>
      </c>
      <c r="H15" s="810">
        <v>522031</v>
      </c>
      <c r="I15" s="809">
        <v>5.73181738328429</v>
      </c>
      <c r="J15" s="814">
        <v>1338</v>
      </c>
      <c r="K15" s="814">
        <v>3528</v>
      </c>
      <c r="L15" s="814">
        <v>8265</v>
      </c>
      <c r="M15" s="808">
        <v>44261</v>
      </c>
      <c r="N15" s="808">
        <v>36629</v>
      </c>
      <c r="O15" s="808">
        <v>7632</v>
      </c>
      <c r="P15" s="808">
        <v>156112</v>
      </c>
      <c r="Q15" s="807">
        <v>3.5270780145048688</v>
      </c>
    </row>
    <row r="16" spans="1:17">
      <c r="A16" s="817" t="s">
        <v>18</v>
      </c>
      <c r="B16" s="816">
        <v>1922</v>
      </c>
      <c r="C16" s="816">
        <v>3957</v>
      </c>
      <c r="D16" s="816">
        <v>8485</v>
      </c>
      <c r="E16" s="816">
        <v>36288</v>
      </c>
      <c r="F16" s="816">
        <v>20546</v>
      </c>
      <c r="G16" s="816">
        <v>15742</v>
      </c>
      <c r="H16" s="816">
        <v>217878</v>
      </c>
      <c r="I16" s="815">
        <v>6.0041335978835981</v>
      </c>
      <c r="J16" s="816">
        <v>509</v>
      </c>
      <c r="K16" s="816">
        <v>1239</v>
      </c>
      <c r="L16" s="816">
        <v>3012</v>
      </c>
      <c r="M16" s="816">
        <v>13725</v>
      </c>
      <c r="N16" s="816">
        <v>12420</v>
      </c>
      <c r="O16" s="816">
        <v>1305</v>
      </c>
      <c r="P16" s="816">
        <v>50785</v>
      </c>
      <c r="Q16" s="815">
        <v>3.7001821493624774</v>
      </c>
    </row>
    <row r="17" spans="1:17">
      <c r="A17" s="817" t="s">
        <v>17</v>
      </c>
      <c r="B17" s="816">
        <v>12842</v>
      </c>
      <c r="C17" s="816">
        <v>34090</v>
      </c>
      <c r="D17" s="816">
        <v>75308</v>
      </c>
      <c r="E17" s="816">
        <v>310035</v>
      </c>
      <c r="F17" s="816">
        <v>205530</v>
      </c>
      <c r="G17" s="816">
        <v>104505</v>
      </c>
      <c r="H17" s="816">
        <v>1191484</v>
      </c>
      <c r="I17" s="815">
        <v>3.8430628799974196</v>
      </c>
      <c r="J17" s="816">
        <v>764</v>
      </c>
      <c r="K17" s="816">
        <v>1912</v>
      </c>
      <c r="L17" s="816">
        <v>4547</v>
      </c>
      <c r="M17" s="816">
        <v>7030</v>
      </c>
      <c r="N17" s="816">
        <v>4509</v>
      </c>
      <c r="O17" s="816">
        <v>2521</v>
      </c>
      <c r="P17" s="816">
        <v>40772</v>
      </c>
      <c r="Q17" s="815">
        <v>5.7997155049786633</v>
      </c>
    </row>
    <row r="18" spans="1:17">
      <c r="A18" s="817" t="s">
        <v>16</v>
      </c>
      <c r="B18" s="816">
        <v>555</v>
      </c>
      <c r="C18" s="816">
        <v>1275</v>
      </c>
      <c r="D18" s="816">
        <v>2574</v>
      </c>
      <c r="E18" s="816">
        <v>3755</v>
      </c>
      <c r="F18" s="816">
        <v>2586</v>
      </c>
      <c r="G18" s="816">
        <v>1169</v>
      </c>
      <c r="H18" s="816">
        <v>23132</v>
      </c>
      <c r="I18" s="815">
        <v>6.1603195739014645</v>
      </c>
      <c r="J18" s="816">
        <v>105</v>
      </c>
      <c r="K18" s="816">
        <v>296</v>
      </c>
      <c r="L18" s="816">
        <v>688</v>
      </c>
      <c r="M18" s="816">
        <v>3065</v>
      </c>
      <c r="N18" s="816">
        <v>2735</v>
      </c>
      <c r="O18" s="816">
        <v>330</v>
      </c>
      <c r="P18" s="816">
        <v>13391</v>
      </c>
      <c r="Q18" s="815">
        <v>4.3690048939641111</v>
      </c>
    </row>
    <row r="19" spans="1:17">
      <c r="A19" s="812" t="s">
        <v>15</v>
      </c>
      <c r="B19" s="814">
        <v>15319</v>
      </c>
      <c r="C19" s="814">
        <v>39322</v>
      </c>
      <c r="D19" s="814">
        <v>86367</v>
      </c>
      <c r="E19" s="810">
        <v>350078</v>
      </c>
      <c r="F19" s="810">
        <v>228662</v>
      </c>
      <c r="G19" s="810">
        <v>121416</v>
      </c>
      <c r="H19" s="810">
        <v>1432494</v>
      </c>
      <c r="I19" s="809">
        <v>4.0919280845982895</v>
      </c>
      <c r="J19" s="814">
        <v>1378</v>
      </c>
      <c r="K19" s="814">
        <v>3447</v>
      </c>
      <c r="L19" s="814">
        <v>8247</v>
      </c>
      <c r="M19" s="808">
        <v>23820</v>
      </c>
      <c r="N19" s="808">
        <v>19664</v>
      </c>
      <c r="O19" s="808">
        <v>4156</v>
      </c>
      <c r="P19" s="808">
        <v>104948</v>
      </c>
      <c r="Q19" s="807">
        <v>4.4058774139378674</v>
      </c>
    </row>
    <row r="20" spans="1:17">
      <c r="A20" s="812" t="s">
        <v>14</v>
      </c>
      <c r="B20" s="814">
        <v>27112</v>
      </c>
      <c r="C20" s="814">
        <v>68376</v>
      </c>
      <c r="D20" s="814">
        <v>148083</v>
      </c>
      <c r="E20" s="814">
        <v>519086</v>
      </c>
      <c r="F20" s="814">
        <v>342630</v>
      </c>
      <c r="G20" s="814">
        <v>176456</v>
      </c>
      <c r="H20" s="814">
        <v>2298048</v>
      </c>
      <c r="I20" s="809">
        <v>4.4271045645615565</v>
      </c>
      <c r="J20" s="814">
        <v>3798</v>
      </c>
      <c r="K20" s="814">
        <v>9607</v>
      </c>
      <c r="L20" s="814">
        <v>22798</v>
      </c>
      <c r="M20" s="814">
        <v>91070</v>
      </c>
      <c r="N20" s="814">
        <v>76508</v>
      </c>
      <c r="O20" s="814">
        <v>14562</v>
      </c>
      <c r="P20" s="814">
        <v>341772</v>
      </c>
      <c r="Q20" s="813">
        <v>3.7528494564620622</v>
      </c>
    </row>
    <row r="21" spans="1:17">
      <c r="A21" s="817" t="s">
        <v>13</v>
      </c>
      <c r="B21" s="816">
        <v>516</v>
      </c>
      <c r="C21" s="816">
        <v>1325</v>
      </c>
      <c r="D21" s="816">
        <v>3112</v>
      </c>
      <c r="E21" s="816">
        <v>21647</v>
      </c>
      <c r="F21" s="816">
        <v>16617</v>
      </c>
      <c r="G21" s="816">
        <v>5030</v>
      </c>
      <c r="H21" s="816">
        <v>76607</v>
      </c>
      <c r="I21" s="815">
        <v>3.5389199427172358</v>
      </c>
      <c r="J21" s="816">
        <v>1035</v>
      </c>
      <c r="K21" s="816">
        <v>2787</v>
      </c>
      <c r="L21" s="816">
        <v>7583</v>
      </c>
      <c r="M21" s="816">
        <v>26721</v>
      </c>
      <c r="N21" s="816">
        <v>25534</v>
      </c>
      <c r="O21" s="816">
        <v>1187</v>
      </c>
      <c r="P21" s="816">
        <v>82461</v>
      </c>
      <c r="Q21" s="815">
        <v>3.0859997754575055</v>
      </c>
    </row>
    <row r="22" spans="1:17">
      <c r="A22" s="817" t="s">
        <v>12</v>
      </c>
      <c r="B22" s="816">
        <v>316</v>
      </c>
      <c r="C22" s="816">
        <v>891</v>
      </c>
      <c r="D22" s="816">
        <v>2216</v>
      </c>
      <c r="E22" s="816">
        <v>23243</v>
      </c>
      <c r="F22" s="816">
        <v>18536</v>
      </c>
      <c r="G22" s="816">
        <v>4707</v>
      </c>
      <c r="H22" s="816">
        <v>64699</v>
      </c>
      <c r="I22" s="815">
        <v>2.783590758507938</v>
      </c>
      <c r="J22" s="816">
        <v>986</v>
      </c>
      <c r="K22" s="816">
        <v>2604</v>
      </c>
      <c r="L22" s="816">
        <v>6395</v>
      </c>
      <c r="M22" s="816">
        <v>38078</v>
      </c>
      <c r="N22" s="816">
        <v>35053</v>
      </c>
      <c r="O22" s="816">
        <v>3025</v>
      </c>
      <c r="P22" s="816">
        <v>124713</v>
      </c>
      <c r="Q22" s="815">
        <v>3.2751982772204422</v>
      </c>
    </row>
    <row r="23" spans="1:17">
      <c r="A23" s="817" t="s">
        <v>11</v>
      </c>
      <c r="B23" s="816">
        <v>30</v>
      </c>
      <c r="C23" s="816">
        <v>73</v>
      </c>
      <c r="D23" s="816">
        <v>180</v>
      </c>
      <c r="E23" s="816">
        <v>1474</v>
      </c>
      <c r="F23" s="816">
        <v>1429</v>
      </c>
      <c r="G23" s="816">
        <v>45</v>
      </c>
      <c r="H23" s="816">
        <v>5195</v>
      </c>
      <c r="I23" s="815">
        <v>3.5244233378561738</v>
      </c>
      <c r="J23" s="816">
        <v>214</v>
      </c>
      <c r="K23" s="816">
        <v>500</v>
      </c>
      <c r="L23" s="816">
        <v>1466</v>
      </c>
      <c r="M23" s="816">
        <v>8986</v>
      </c>
      <c r="N23" s="816">
        <v>8503</v>
      </c>
      <c r="O23" s="816">
        <v>483</v>
      </c>
      <c r="P23" s="816">
        <v>27846</v>
      </c>
      <c r="Q23" s="815">
        <v>3.0988203872690852</v>
      </c>
    </row>
    <row r="24" spans="1:17">
      <c r="A24" s="812" t="s">
        <v>10</v>
      </c>
      <c r="B24" s="814">
        <v>862</v>
      </c>
      <c r="C24" s="814">
        <v>2289</v>
      </c>
      <c r="D24" s="814">
        <v>5508</v>
      </c>
      <c r="E24" s="810">
        <v>46364</v>
      </c>
      <c r="F24" s="810">
        <v>36582</v>
      </c>
      <c r="G24" s="810">
        <v>9782</v>
      </c>
      <c r="H24" s="810">
        <v>146501</v>
      </c>
      <c r="I24" s="809">
        <v>3.1598007074454317</v>
      </c>
      <c r="J24" s="814">
        <v>2235</v>
      </c>
      <c r="K24" s="814">
        <v>5891</v>
      </c>
      <c r="L24" s="814">
        <v>15444</v>
      </c>
      <c r="M24" s="808">
        <v>73785</v>
      </c>
      <c r="N24" s="808">
        <v>69090</v>
      </c>
      <c r="O24" s="808">
        <v>4695</v>
      </c>
      <c r="P24" s="808">
        <v>235020</v>
      </c>
      <c r="Q24" s="807">
        <v>3.1852002439520226</v>
      </c>
    </row>
    <row r="25" spans="1:17">
      <c r="A25" s="817" t="s">
        <v>157</v>
      </c>
      <c r="B25" s="816">
        <v>1658</v>
      </c>
      <c r="C25" s="816">
        <v>4915</v>
      </c>
      <c r="D25" s="816">
        <v>12432</v>
      </c>
      <c r="E25" s="816">
        <v>83104</v>
      </c>
      <c r="F25" s="816">
        <v>44633</v>
      </c>
      <c r="G25" s="816">
        <v>38471</v>
      </c>
      <c r="H25" s="816">
        <v>302658</v>
      </c>
      <c r="I25" s="815">
        <v>3.6419185598767809</v>
      </c>
      <c r="J25" s="816">
        <v>100</v>
      </c>
      <c r="K25" s="816">
        <v>249</v>
      </c>
      <c r="L25" s="816">
        <v>626</v>
      </c>
      <c r="M25" s="816">
        <v>3361</v>
      </c>
      <c r="N25" s="816">
        <v>2503</v>
      </c>
      <c r="O25" s="816">
        <v>858</v>
      </c>
      <c r="P25" s="816">
        <v>10281</v>
      </c>
      <c r="Q25" s="815">
        <v>3.0589110383814342</v>
      </c>
    </row>
    <row r="26" spans="1:17">
      <c r="A26" s="817" t="s">
        <v>8</v>
      </c>
      <c r="B26" s="816">
        <v>453</v>
      </c>
      <c r="C26" s="816">
        <v>1353</v>
      </c>
      <c r="D26" s="816">
        <v>3514</v>
      </c>
      <c r="E26" s="816">
        <v>14989</v>
      </c>
      <c r="F26" s="816">
        <v>13930</v>
      </c>
      <c r="G26" s="816">
        <v>1059</v>
      </c>
      <c r="H26" s="816">
        <v>56423</v>
      </c>
      <c r="I26" s="815">
        <v>3.7642938154646739</v>
      </c>
      <c r="J26" s="816">
        <v>371</v>
      </c>
      <c r="K26" s="816">
        <v>986</v>
      </c>
      <c r="L26" s="816">
        <v>2448</v>
      </c>
      <c r="M26" s="816">
        <v>11976</v>
      </c>
      <c r="N26" s="816">
        <v>11180</v>
      </c>
      <c r="O26" s="816">
        <v>796</v>
      </c>
      <c r="P26" s="816">
        <v>43501</v>
      </c>
      <c r="Q26" s="815">
        <v>3.6323480293921175</v>
      </c>
    </row>
    <row r="27" spans="1:17">
      <c r="A27" s="817" t="s">
        <v>7</v>
      </c>
      <c r="B27" s="816">
        <v>141</v>
      </c>
      <c r="C27" s="816">
        <v>426</v>
      </c>
      <c r="D27" s="816">
        <v>1056</v>
      </c>
      <c r="E27" s="816">
        <v>4601</v>
      </c>
      <c r="F27" s="816">
        <v>3211</v>
      </c>
      <c r="G27" s="816">
        <v>1390</v>
      </c>
      <c r="H27" s="816">
        <v>19210</v>
      </c>
      <c r="I27" s="815">
        <v>4.1751793088459035</v>
      </c>
      <c r="J27" s="816">
        <v>184</v>
      </c>
      <c r="K27" s="816">
        <v>488</v>
      </c>
      <c r="L27" s="816">
        <v>1323</v>
      </c>
      <c r="M27" s="816">
        <v>5174</v>
      </c>
      <c r="N27" s="816">
        <v>5024</v>
      </c>
      <c r="O27" s="816">
        <v>150</v>
      </c>
      <c r="P27" s="816">
        <v>14216</v>
      </c>
      <c r="Q27" s="815">
        <v>2.7475840742172402</v>
      </c>
    </row>
    <row r="28" spans="1:17">
      <c r="A28" s="812" t="s">
        <v>6</v>
      </c>
      <c r="B28" s="814">
        <v>2252</v>
      </c>
      <c r="C28" s="814">
        <v>6694</v>
      </c>
      <c r="D28" s="814">
        <v>17002</v>
      </c>
      <c r="E28" s="810">
        <v>102694</v>
      </c>
      <c r="F28" s="810">
        <v>61774</v>
      </c>
      <c r="G28" s="810">
        <v>40920</v>
      </c>
      <c r="H28" s="810">
        <v>378291</v>
      </c>
      <c r="I28" s="809">
        <v>3.6836718795645313</v>
      </c>
      <c r="J28" s="814">
        <v>655</v>
      </c>
      <c r="K28" s="814">
        <v>1723</v>
      </c>
      <c r="L28" s="814">
        <v>4397</v>
      </c>
      <c r="M28" s="808">
        <v>20511</v>
      </c>
      <c r="N28" s="808">
        <v>18707</v>
      </c>
      <c r="O28" s="808">
        <v>1804</v>
      </c>
      <c r="P28" s="808">
        <v>67998</v>
      </c>
      <c r="Q28" s="807">
        <v>3.3151967237092292</v>
      </c>
    </row>
    <row r="29" spans="1:17">
      <c r="A29" s="817" t="s">
        <v>5</v>
      </c>
      <c r="B29" s="816">
        <v>131</v>
      </c>
      <c r="C29" s="816">
        <v>371</v>
      </c>
      <c r="D29" s="816">
        <v>760</v>
      </c>
      <c r="E29" s="816">
        <v>5892</v>
      </c>
      <c r="F29" s="816">
        <v>5282</v>
      </c>
      <c r="G29" s="816">
        <v>610</v>
      </c>
      <c r="H29" s="816">
        <v>20514</v>
      </c>
      <c r="I29" s="815">
        <v>3.4816700610997962</v>
      </c>
      <c r="J29" s="816">
        <v>156</v>
      </c>
      <c r="K29" s="816">
        <v>425</v>
      </c>
      <c r="L29" s="816">
        <v>1022</v>
      </c>
      <c r="M29" s="816">
        <v>4445</v>
      </c>
      <c r="N29" s="816">
        <v>3736</v>
      </c>
      <c r="O29" s="816">
        <v>709</v>
      </c>
      <c r="P29" s="816">
        <v>15404</v>
      </c>
      <c r="Q29" s="815">
        <v>3.4654668166479192</v>
      </c>
    </row>
    <row r="30" spans="1:17">
      <c r="A30" s="817" t="s">
        <v>4</v>
      </c>
      <c r="B30" s="816">
        <v>528</v>
      </c>
      <c r="C30" s="816">
        <v>1242</v>
      </c>
      <c r="D30" s="816">
        <v>3028</v>
      </c>
      <c r="E30" s="816">
        <v>19500</v>
      </c>
      <c r="F30" s="816">
        <v>16368</v>
      </c>
      <c r="G30" s="816">
        <v>3132</v>
      </c>
      <c r="H30" s="816">
        <v>78582</v>
      </c>
      <c r="I30" s="815">
        <v>4.0298461538461536</v>
      </c>
      <c r="J30" s="816">
        <v>88</v>
      </c>
      <c r="K30" s="816">
        <v>214</v>
      </c>
      <c r="L30" s="816">
        <v>541</v>
      </c>
      <c r="M30" s="816">
        <v>2445</v>
      </c>
      <c r="N30" s="816">
        <v>2350</v>
      </c>
      <c r="O30" s="816">
        <v>95</v>
      </c>
      <c r="P30" s="816">
        <v>10006</v>
      </c>
      <c r="Q30" s="815">
        <v>4.0924335378323109</v>
      </c>
    </row>
    <row r="31" spans="1:17">
      <c r="A31" s="817" t="s">
        <v>3</v>
      </c>
      <c r="B31" s="816">
        <v>135</v>
      </c>
      <c r="C31" s="816">
        <v>359</v>
      </c>
      <c r="D31" s="816">
        <v>810</v>
      </c>
      <c r="E31" s="816">
        <v>16194</v>
      </c>
      <c r="F31" s="816">
        <v>13431</v>
      </c>
      <c r="G31" s="816">
        <v>2763</v>
      </c>
      <c r="H31" s="816">
        <v>50976</v>
      </c>
      <c r="I31" s="815">
        <v>3.1478325305668768</v>
      </c>
      <c r="J31" s="816">
        <v>144</v>
      </c>
      <c r="K31" s="816">
        <v>395</v>
      </c>
      <c r="L31" s="816">
        <v>956</v>
      </c>
      <c r="M31" s="816">
        <v>6256</v>
      </c>
      <c r="N31" s="816">
        <v>5140</v>
      </c>
      <c r="O31" s="816">
        <v>1116</v>
      </c>
      <c r="P31" s="816">
        <v>21105</v>
      </c>
      <c r="Q31" s="815">
        <v>3.3735613810741687</v>
      </c>
    </row>
    <row r="32" spans="1:17">
      <c r="A32" s="812" t="s">
        <v>2</v>
      </c>
      <c r="B32" s="810">
        <v>794</v>
      </c>
      <c r="C32" s="810">
        <v>1972</v>
      </c>
      <c r="D32" s="810">
        <v>4598</v>
      </c>
      <c r="E32" s="810">
        <v>41586</v>
      </c>
      <c r="F32" s="810">
        <v>35081</v>
      </c>
      <c r="G32" s="810">
        <v>6505</v>
      </c>
      <c r="H32" s="810">
        <v>150072</v>
      </c>
      <c r="I32" s="809">
        <v>3.6087144712162749</v>
      </c>
      <c r="J32" s="814">
        <v>388</v>
      </c>
      <c r="K32" s="814">
        <v>1034</v>
      </c>
      <c r="L32" s="814">
        <v>2519</v>
      </c>
      <c r="M32" s="814">
        <v>13146</v>
      </c>
      <c r="N32" s="814">
        <v>11226</v>
      </c>
      <c r="O32" s="814">
        <v>1920</v>
      </c>
      <c r="P32" s="814">
        <v>46515</v>
      </c>
      <c r="Q32" s="813">
        <v>3.5383386581469649</v>
      </c>
    </row>
    <row r="33" spans="1:17">
      <c r="A33" s="812" t="s">
        <v>1</v>
      </c>
      <c r="B33" s="810">
        <v>3908</v>
      </c>
      <c r="C33" s="810">
        <v>10955</v>
      </c>
      <c r="D33" s="810">
        <v>27108</v>
      </c>
      <c r="E33" s="810">
        <v>190644</v>
      </c>
      <c r="F33" s="810">
        <v>133437</v>
      </c>
      <c r="G33" s="810">
        <v>57207</v>
      </c>
      <c r="H33" s="810">
        <v>674864</v>
      </c>
      <c r="I33" s="809">
        <v>3.5399173328297771</v>
      </c>
      <c r="J33" s="810">
        <v>3278</v>
      </c>
      <c r="K33" s="810">
        <v>8648</v>
      </c>
      <c r="L33" s="810">
        <v>22360</v>
      </c>
      <c r="M33" s="810">
        <v>107442</v>
      </c>
      <c r="N33" s="810">
        <v>99023</v>
      </c>
      <c r="O33" s="810">
        <v>8419</v>
      </c>
      <c r="P33" s="810">
        <v>349533</v>
      </c>
      <c r="Q33" s="809">
        <v>3.2532249958116939</v>
      </c>
    </row>
    <row r="34" spans="1:17">
      <c r="A34" s="811" t="s">
        <v>0</v>
      </c>
      <c r="B34" s="810">
        <v>32032</v>
      </c>
      <c r="C34" s="810">
        <v>81515</v>
      </c>
      <c r="D34" s="810">
        <v>180794</v>
      </c>
      <c r="E34" s="810">
        <v>757178</v>
      </c>
      <c r="F34" s="810">
        <v>498401</v>
      </c>
      <c r="G34" s="810">
        <v>258777</v>
      </c>
      <c r="H34" s="810">
        <v>3148247</v>
      </c>
      <c r="I34" s="809">
        <v>4.1578690875857456</v>
      </c>
      <c r="J34" s="808">
        <v>7492</v>
      </c>
      <c r="K34" s="808">
        <v>19253</v>
      </c>
      <c r="L34" s="808">
        <v>47636</v>
      </c>
      <c r="M34" s="808">
        <v>213540</v>
      </c>
      <c r="N34" s="808">
        <v>187044</v>
      </c>
      <c r="O34" s="808">
        <v>26496</v>
      </c>
      <c r="P34" s="808">
        <v>744243</v>
      </c>
      <c r="Q34" s="807">
        <v>3.4852627142455748</v>
      </c>
    </row>
  </sheetData>
  <mergeCells count="13">
    <mergeCell ref="B4:D4"/>
    <mergeCell ref="J4:L4"/>
    <mergeCell ref="A2:A4"/>
    <mergeCell ref="B2:I2"/>
    <mergeCell ref="J2:Q2"/>
    <mergeCell ref="E3:E4"/>
    <mergeCell ref="F3:G3"/>
    <mergeCell ref="H3:H4"/>
    <mergeCell ref="I3:I4"/>
    <mergeCell ref="M3:M4"/>
    <mergeCell ref="N3:O3"/>
    <mergeCell ref="P3:P4"/>
    <mergeCell ref="Q3:Q4"/>
  </mergeCells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EDEDB-DAD1-4627-ABFA-310573CE6FCE}">
  <dimension ref="A1:AE64"/>
  <sheetViews>
    <sheetView workbookViewId="0"/>
  </sheetViews>
  <sheetFormatPr defaultRowHeight="11.25"/>
  <cols>
    <col min="1" max="1" width="21.140625" style="74" customWidth="1"/>
    <col min="2" max="10" width="10" style="74" customWidth="1"/>
    <col min="11" max="11" width="11.5703125" style="74" customWidth="1"/>
    <col min="12" max="31" width="10" style="74" customWidth="1"/>
    <col min="32" max="16384" width="9.140625" style="74"/>
  </cols>
  <sheetData>
    <row r="1" spans="1:31" s="835" customFormat="1" ht="15.75" customHeight="1">
      <c r="A1" s="837" t="s">
        <v>790</v>
      </c>
      <c r="B1" s="837"/>
      <c r="C1" s="837"/>
      <c r="D1" s="837"/>
      <c r="E1" s="837"/>
      <c r="F1" s="837"/>
      <c r="G1" s="837"/>
      <c r="H1" s="837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836"/>
      <c r="W1" s="836"/>
      <c r="X1" s="836"/>
      <c r="Y1" s="836"/>
      <c r="Z1" s="836"/>
      <c r="AA1" s="836"/>
      <c r="AB1" s="836"/>
      <c r="AC1" s="836"/>
      <c r="AD1" s="836"/>
      <c r="AE1" s="836"/>
    </row>
    <row r="2" spans="1:31" s="832" customFormat="1" ht="79.5" customHeight="1">
      <c r="A2" s="834" t="s">
        <v>37</v>
      </c>
      <c r="B2" s="833" t="s">
        <v>789</v>
      </c>
      <c r="C2" s="833" t="s">
        <v>788</v>
      </c>
      <c r="D2" s="833" t="s">
        <v>787</v>
      </c>
      <c r="E2" s="833" t="s">
        <v>786</v>
      </c>
      <c r="F2" s="833" t="s">
        <v>785</v>
      </c>
      <c r="G2" s="833" t="s">
        <v>784</v>
      </c>
      <c r="H2" s="833" t="s">
        <v>783</v>
      </c>
      <c r="I2" s="833" t="s">
        <v>782</v>
      </c>
      <c r="J2" s="833" t="s">
        <v>781</v>
      </c>
      <c r="K2" s="833" t="s">
        <v>780</v>
      </c>
      <c r="L2" s="833" t="s">
        <v>779</v>
      </c>
      <c r="M2" s="833" t="s">
        <v>778</v>
      </c>
      <c r="N2" s="833" t="s">
        <v>777</v>
      </c>
      <c r="O2" s="833" t="s">
        <v>776</v>
      </c>
      <c r="P2" s="833" t="s">
        <v>775</v>
      </c>
      <c r="Q2" s="833" t="s">
        <v>774</v>
      </c>
      <c r="R2" s="833" t="s">
        <v>773</v>
      </c>
      <c r="S2" s="833" t="s">
        <v>772</v>
      </c>
      <c r="T2" s="833" t="s">
        <v>771</v>
      </c>
      <c r="U2" s="833" t="s">
        <v>770</v>
      </c>
      <c r="V2" s="833" t="s">
        <v>769</v>
      </c>
      <c r="W2" s="833" t="s">
        <v>768</v>
      </c>
      <c r="X2" s="833" t="s">
        <v>767</v>
      </c>
      <c r="Y2" s="833" t="s">
        <v>766</v>
      </c>
      <c r="Z2" s="833" t="s">
        <v>765</v>
      </c>
      <c r="AA2" s="833" t="s">
        <v>764</v>
      </c>
      <c r="AB2" s="833" t="s">
        <v>763</v>
      </c>
      <c r="AC2" s="833" t="s">
        <v>227</v>
      </c>
      <c r="AD2" s="833" t="s">
        <v>762</v>
      </c>
      <c r="AE2" s="833" t="s">
        <v>761</v>
      </c>
    </row>
    <row r="3" spans="1:31" ht="15" customHeight="1">
      <c r="A3" s="88" t="s">
        <v>30</v>
      </c>
      <c r="B3" s="82">
        <v>3578</v>
      </c>
      <c r="C3" s="82">
        <v>978</v>
      </c>
      <c r="D3" s="82">
        <v>614</v>
      </c>
      <c r="E3" s="82">
        <v>27</v>
      </c>
      <c r="F3" s="82">
        <v>827</v>
      </c>
      <c r="G3" s="82">
        <v>392</v>
      </c>
      <c r="H3" s="82">
        <v>326</v>
      </c>
      <c r="I3" s="82">
        <v>596</v>
      </c>
      <c r="J3" s="82">
        <f>SUM(B3:I3)</f>
        <v>7338</v>
      </c>
      <c r="K3" s="82">
        <v>886</v>
      </c>
      <c r="L3" s="82">
        <v>493</v>
      </c>
      <c r="M3" s="82">
        <v>5957</v>
      </c>
      <c r="N3" s="82">
        <v>998</v>
      </c>
      <c r="O3" s="82">
        <v>1105</v>
      </c>
      <c r="P3" s="82">
        <v>787</v>
      </c>
      <c r="Q3" s="82">
        <v>1744</v>
      </c>
      <c r="R3" s="82">
        <v>1575</v>
      </c>
      <c r="S3" s="82">
        <v>6278</v>
      </c>
      <c r="T3" s="82">
        <v>886</v>
      </c>
      <c r="U3" s="82">
        <v>107</v>
      </c>
      <c r="V3" s="82">
        <v>27</v>
      </c>
      <c r="W3" s="82">
        <v>1254</v>
      </c>
      <c r="X3" s="82">
        <f>SUM(K3:W3)</f>
        <v>22097</v>
      </c>
      <c r="Y3" s="483">
        <v>743</v>
      </c>
      <c r="Z3" s="483">
        <v>985</v>
      </c>
      <c r="AA3" s="483">
        <v>119</v>
      </c>
      <c r="AB3" s="82">
        <v>212</v>
      </c>
      <c r="AC3" s="82">
        <f>SUM(Y3:AB3)</f>
        <v>2059</v>
      </c>
      <c r="AD3" s="82">
        <f t="shared" ref="AD3:AD32" si="0">J3+X3</f>
        <v>29435</v>
      </c>
      <c r="AE3" s="82">
        <f t="shared" ref="AE3:AE32" si="1">SUM(AC3:AD3)</f>
        <v>31494</v>
      </c>
    </row>
    <row r="4" spans="1:31" ht="10.5" customHeight="1">
      <c r="A4" s="84" t="s">
        <v>28</v>
      </c>
      <c r="B4" s="82">
        <v>2501</v>
      </c>
      <c r="C4" s="82">
        <v>497</v>
      </c>
      <c r="D4" s="82">
        <v>331</v>
      </c>
      <c r="E4" s="82">
        <v>10</v>
      </c>
      <c r="F4" s="82">
        <v>374</v>
      </c>
      <c r="G4" s="82">
        <v>307</v>
      </c>
      <c r="H4" s="82">
        <v>109</v>
      </c>
      <c r="I4" s="82">
        <v>224</v>
      </c>
      <c r="J4" s="82">
        <f>SUM(B4:I4)</f>
        <v>4353</v>
      </c>
      <c r="K4" s="82">
        <v>405</v>
      </c>
      <c r="L4" s="82">
        <v>165</v>
      </c>
      <c r="M4" s="82">
        <v>1911</v>
      </c>
      <c r="N4" s="82">
        <v>285</v>
      </c>
      <c r="O4" s="82">
        <v>528</v>
      </c>
      <c r="P4" s="82">
        <v>329</v>
      </c>
      <c r="Q4" s="82">
        <v>1558</v>
      </c>
      <c r="R4" s="82">
        <v>672</v>
      </c>
      <c r="S4" s="82">
        <v>3773</v>
      </c>
      <c r="T4" s="82">
        <v>327</v>
      </c>
      <c r="U4" s="82">
        <v>25</v>
      </c>
      <c r="V4" s="82">
        <v>14</v>
      </c>
      <c r="W4" s="82">
        <v>565</v>
      </c>
      <c r="X4" s="82">
        <f>SUM(K4:W4)</f>
        <v>10557</v>
      </c>
      <c r="Y4" s="483">
        <v>373</v>
      </c>
      <c r="Z4" s="483">
        <v>565</v>
      </c>
      <c r="AA4" s="483">
        <v>96</v>
      </c>
      <c r="AB4" s="82">
        <v>227</v>
      </c>
      <c r="AC4" s="82">
        <f>SUM(Y4:AB4)</f>
        <v>1261</v>
      </c>
      <c r="AD4" s="82">
        <f t="shared" si="0"/>
        <v>14910</v>
      </c>
      <c r="AE4" s="82">
        <f t="shared" si="1"/>
        <v>16171</v>
      </c>
    </row>
    <row r="5" spans="1:31" ht="10.5" customHeight="1">
      <c r="A5" s="830" t="s">
        <v>612</v>
      </c>
      <c r="B5" s="828">
        <f t="shared" ref="B5:AC5" si="2">SUM(B3:B4)</f>
        <v>6079</v>
      </c>
      <c r="C5" s="828">
        <f t="shared" si="2"/>
        <v>1475</v>
      </c>
      <c r="D5" s="828">
        <f t="shared" si="2"/>
        <v>945</v>
      </c>
      <c r="E5" s="828">
        <f t="shared" si="2"/>
        <v>37</v>
      </c>
      <c r="F5" s="828">
        <f t="shared" si="2"/>
        <v>1201</v>
      </c>
      <c r="G5" s="828">
        <f t="shared" si="2"/>
        <v>699</v>
      </c>
      <c r="H5" s="828">
        <f t="shared" si="2"/>
        <v>435</v>
      </c>
      <c r="I5" s="828">
        <f t="shared" si="2"/>
        <v>820</v>
      </c>
      <c r="J5" s="828">
        <f t="shared" si="2"/>
        <v>11691</v>
      </c>
      <c r="K5" s="828">
        <f t="shared" si="2"/>
        <v>1291</v>
      </c>
      <c r="L5" s="828">
        <f t="shared" si="2"/>
        <v>658</v>
      </c>
      <c r="M5" s="828">
        <f t="shared" si="2"/>
        <v>7868</v>
      </c>
      <c r="N5" s="828">
        <f t="shared" si="2"/>
        <v>1283</v>
      </c>
      <c r="O5" s="828">
        <f t="shared" si="2"/>
        <v>1633</v>
      </c>
      <c r="P5" s="828">
        <f t="shared" si="2"/>
        <v>1116</v>
      </c>
      <c r="Q5" s="828">
        <f t="shared" si="2"/>
        <v>3302</v>
      </c>
      <c r="R5" s="828">
        <f t="shared" si="2"/>
        <v>2247</v>
      </c>
      <c r="S5" s="828">
        <f t="shared" si="2"/>
        <v>10051</v>
      </c>
      <c r="T5" s="828">
        <f t="shared" si="2"/>
        <v>1213</v>
      </c>
      <c r="U5" s="828">
        <f t="shared" si="2"/>
        <v>132</v>
      </c>
      <c r="V5" s="828">
        <f t="shared" si="2"/>
        <v>41</v>
      </c>
      <c r="W5" s="828">
        <f t="shared" si="2"/>
        <v>1819</v>
      </c>
      <c r="X5" s="828">
        <f t="shared" si="2"/>
        <v>32654</v>
      </c>
      <c r="Y5" s="828">
        <f t="shared" si="2"/>
        <v>1116</v>
      </c>
      <c r="Z5" s="828">
        <f t="shared" si="2"/>
        <v>1550</v>
      </c>
      <c r="AA5" s="828">
        <f t="shared" si="2"/>
        <v>215</v>
      </c>
      <c r="AB5" s="828">
        <f t="shared" si="2"/>
        <v>439</v>
      </c>
      <c r="AC5" s="828">
        <f t="shared" si="2"/>
        <v>3320</v>
      </c>
      <c r="AD5" s="828">
        <f t="shared" si="0"/>
        <v>44345</v>
      </c>
      <c r="AE5" s="828">
        <f t="shared" si="1"/>
        <v>47665</v>
      </c>
    </row>
    <row r="6" spans="1:31" ht="10.5" customHeight="1">
      <c r="A6" s="84" t="s">
        <v>26</v>
      </c>
      <c r="B6" s="82">
        <v>956</v>
      </c>
      <c r="C6" s="82">
        <v>136</v>
      </c>
      <c r="D6" s="82">
        <v>93</v>
      </c>
      <c r="E6" s="82">
        <v>3</v>
      </c>
      <c r="F6" s="82">
        <v>127</v>
      </c>
      <c r="G6" s="82">
        <v>124</v>
      </c>
      <c r="H6" s="82">
        <v>36</v>
      </c>
      <c r="I6" s="82">
        <v>68</v>
      </c>
      <c r="J6" s="82">
        <f>SUM(B6:I6)</f>
        <v>1543</v>
      </c>
      <c r="K6" s="82">
        <v>181</v>
      </c>
      <c r="L6" s="82">
        <v>48</v>
      </c>
      <c r="M6" s="82">
        <v>543</v>
      </c>
      <c r="N6" s="82">
        <v>97</v>
      </c>
      <c r="O6" s="82">
        <v>148</v>
      </c>
      <c r="P6" s="82">
        <v>96</v>
      </c>
      <c r="Q6" s="82">
        <v>492</v>
      </c>
      <c r="R6" s="82">
        <v>160</v>
      </c>
      <c r="S6" s="82">
        <v>1273</v>
      </c>
      <c r="T6" s="82">
        <v>71</v>
      </c>
      <c r="U6" s="82">
        <v>16</v>
      </c>
      <c r="V6" s="82">
        <v>3</v>
      </c>
      <c r="W6" s="82">
        <v>241</v>
      </c>
      <c r="X6" s="82">
        <f>SUM(K6:W6)</f>
        <v>3369</v>
      </c>
      <c r="Y6" s="483">
        <v>147</v>
      </c>
      <c r="Z6" s="483">
        <v>207</v>
      </c>
      <c r="AA6" s="483">
        <v>29</v>
      </c>
      <c r="AB6" s="82">
        <v>95</v>
      </c>
      <c r="AC6" s="82">
        <f>SUM(Y6:AB6)</f>
        <v>478</v>
      </c>
      <c r="AD6" s="82">
        <f t="shared" si="0"/>
        <v>4912</v>
      </c>
      <c r="AE6" s="82">
        <f t="shared" si="1"/>
        <v>5390</v>
      </c>
    </row>
    <row r="7" spans="1:31" ht="10.5" customHeight="1">
      <c r="A7" s="84" t="s">
        <v>25</v>
      </c>
      <c r="B7" s="82">
        <v>762</v>
      </c>
      <c r="C7" s="82">
        <v>125</v>
      </c>
      <c r="D7" s="82">
        <v>115</v>
      </c>
      <c r="E7" s="82">
        <v>1</v>
      </c>
      <c r="F7" s="82">
        <v>179</v>
      </c>
      <c r="G7" s="82">
        <v>55</v>
      </c>
      <c r="H7" s="82">
        <v>32</v>
      </c>
      <c r="I7" s="82">
        <v>56</v>
      </c>
      <c r="J7" s="82">
        <f>SUM(B7:I7)</f>
        <v>1325</v>
      </c>
      <c r="K7" s="82">
        <v>118</v>
      </c>
      <c r="L7" s="82">
        <v>52</v>
      </c>
      <c r="M7" s="82">
        <v>607</v>
      </c>
      <c r="N7" s="82">
        <v>117</v>
      </c>
      <c r="O7" s="82">
        <v>126</v>
      </c>
      <c r="P7" s="82">
        <v>97</v>
      </c>
      <c r="Q7" s="82">
        <v>381</v>
      </c>
      <c r="R7" s="82">
        <v>177</v>
      </c>
      <c r="S7" s="82">
        <v>1085</v>
      </c>
      <c r="T7" s="82">
        <v>97</v>
      </c>
      <c r="U7" s="82">
        <v>14</v>
      </c>
      <c r="V7" s="82">
        <v>6</v>
      </c>
      <c r="W7" s="82">
        <v>177</v>
      </c>
      <c r="X7" s="82">
        <f>SUM(K7:W7)</f>
        <v>3054</v>
      </c>
      <c r="Y7" s="483">
        <v>106</v>
      </c>
      <c r="Z7" s="483">
        <v>162</v>
      </c>
      <c r="AA7" s="483">
        <v>26</v>
      </c>
      <c r="AB7" s="82">
        <v>63</v>
      </c>
      <c r="AC7" s="82">
        <f>SUM(Y7:AB7)</f>
        <v>357</v>
      </c>
      <c r="AD7" s="82">
        <f t="shared" si="0"/>
        <v>4379</v>
      </c>
      <c r="AE7" s="82">
        <f t="shared" si="1"/>
        <v>4736</v>
      </c>
    </row>
    <row r="8" spans="1:31" ht="10.5" customHeight="1">
      <c r="A8" s="84" t="s">
        <v>24</v>
      </c>
      <c r="B8" s="82">
        <v>1039</v>
      </c>
      <c r="C8" s="82">
        <v>106</v>
      </c>
      <c r="D8" s="82">
        <v>83</v>
      </c>
      <c r="E8" s="82">
        <v>5</v>
      </c>
      <c r="F8" s="82">
        <v>150</v>
      </c>
      <c r="G8" s="82">
        <v>86</v>
      </c>
      <c r="H8" s="82">
        <v>69</v>
      </c>
      <c r="I8" s="82">
        <v>70</v>
      </c>
      <c r="J8" s="82">
        <f>SUM(B8:I8)</f>
        <v>1608</v>
      </c>
      <c r="K8" s="82">
        <v>172</v>
      </c>
      <c r="L8" s="82">
        <v>57</v>
      </c>
      <c r="M8" s="82">
        <v>696</v>
      </c>
      <c r="N8" s="82">
        <v>133</v>
      </c>
      <c r="O8" s="82">
        <v>181</v>
      </c>
      <c r="P8" s="82">
        <v>99</v>
      </c>
      <c r="Q8" s="82">
        <v>479</v>
      </c>
      <c r="R8" s="82">
        <v>276</v>
      </c>
      <c r="S8" s="82">
        <v>1385</v>
      </c>
      <c r="T8" s="82">
        <v>82</v>
      </c>
      <c r="U8" s="82">
        <v>20</v>
      </c>
      <c r="V8" s="82">
        <v>2</v>
      </c>
      <c r="W8" s="82">
        <v>232</v>
      </c>
      <c r="X8" s="82">
        <f>SUM(K8:W8)</f>
        <v>3814</v>
      </c>
      <c r="Y8" s="483">
        <v>139</v>
      </c>
      <c r="Z8" s="483">
        <v>173</v>
      </c>
      <c r="AA8" s="483">
        <v>20</v>
      </c>
      <c r="AB8" s="82">
        <v>84</v>
      </c>
      <c r="AC8" s="82">
        <f>SUM(Y8:AB8)</f>
        <v>416</v>
      </c>
      <c r="AD8" s="82">
        <f t="shared" si="0"/>
        <v>5422</v>
      </c>
      <c r="AE8" s="82">
        <f t="shared" si="1"/>
        <v>5838</v>
      </c>
    </row>
    <row r="9" spans="1:31" ht="10.5" customHeight="1">
      <c r="A9" s="831" t="s">
        <v>23</v>
      </c>
      <c r="B9" s="828">
        <f t="shared" ref="B9:AC9" si="3">SUM(B6:B8)</f>
        <v>2757</v>
      </c>
      <c r="C9" s="828">
        <f t="shared" si="3"/>
        <v>367</v>
      </c>
      <c r="D9" s="828">
        <f t="shared" si="3"/>
        <v>291</v>
      </c>
      <c r="E9" s="828">
        <f t="shared" si="3"/>
        <v>9</v>
      </c>
      <c r="F9" s="828">
        <f t="shared" si="3"/>
        <v>456</v>
      </c>
      <c r="G9" s="828">
        <f t="shared" si="3"/>
        <v>265</v>
      </c>
      <c r="H9" s="828">
        <f t="shared" si="3"/>
        <v>137</v>
      </c>
      <c r="I9" s="828">
        <f t="shared" si="3"/>
        <v>194</v>
      </c>
      <c r="J9" s="828">
        <f t="shared" si="3"/>
        <v>4476</v>
      </c>
      <c r="K9" s="828">
        <f t="shared" si="3"/>
        <v>471</v>
      </c>
      <c r="L9" s="828">
        <f t="shared" si="3"/>
        <v>157</v>
      </c>
      <c r="M9" s="828">
        <f t="shared" si="3"/>
        <v>1846</v>
      </c>
      <c r="N9" s="828">
        <f t="shared" si="3"/>
        <v>347</v>
      </c>
      <c r="O9" s="828">
        <f t="shared" si="3"/>
        <v>455</v>
      </c>
      <c r="P9" s="828">
        <f t="shared" si="3"/>
        <v>292</v>
      </c>
      <c r="Q9" s="828">
        <f t="shared" si="3"/>
        <v>1352</v>
      </c>
      <c r="R9" s="828">
        <f t="shared" si="3"/>
        <v>613</v>
      </c>
      <c r="S9" s="828">
        <f t="shared" si="3"/>
        <v>3743</v>
      </c>
      <c r="T9" s="828">
        <f t="shared" si="3"/>
        <v>250</v>
      </c>
      <c r="U9" s="828">
        <f t="shared" si="3"/>
        <v>50</v>
      </c>
      <c r="V9" s="828">
        <f t="shared" si="3"/>
        <v>11</v>
      </c>
      <c r="W9" s="828">
        <f t="shared" si="3"/>
        <v>650</v>
      </c>
      <c r="X9" s="828">
        <f t="shared" si="3"/>
        <v>10237</v>
      </c>
      <c r="Y9" s="828">
        <f t="shared" si="3"/>
        <v>392</v>
      </c>
      <c r="Z9" s="828">
        <f t="shared" si="3"/>
        <v>542</v>
      </c>
      <c r="AA9" s="828">
        <f t="shared" si="3"/>
        <v>75</v>
      </c>
      <c r="AB9" s="828">
        <f t="shared" si="3"/>
        <v>242</v>
      </c>
      <c r="AC9" s="828">
        <f t="shared" si="3"/>
        <v>1251</v>
      </c>
      <c r="AD9" s="828">
        <f t="shared" si="0"/>
        <v>14713</v>
      </c>
      <c r="AE9" s="828">
        <f t="shared" si="1"/>
        <v>15964</v>
      </c>
    </row>
    <row r="10" spans="1:31" ht="10.5" customHeight="1">
      <c r="A10" s="84" t="s">
        <v>22</v>
      </c>
      <c r="B10" s="82">
        <v>1229</v>
      </c>
      <c r="C10" s="82">
        <v>69</v>
      </c>
      <c r="D10" s="82">
        <v>116</v>
      </c>
      <c r="E10" s="82">
        <v>7</v>
      </c>
      <c r="F10" s="82">
        <v>198</v>
      </c>
      <c r="G10" s="82">
        <v>84</v>
      </c>
      <c r="H10" s="82">
        <v>72</v>
      </c>
      <c r="I10" s="82">
        <v>109</v>
      </c>
      <c r="J10" s="82">
        <f>SUM(B10:I10)</f>
        <v>1884</v>
      </c>
      <c r="K10" s="82">
        <v>240</v>
      </c>
      <c r="L10" s="82">
        <v>79</v>
      </c>
      <c r="M10" s="82">
        <v>1019</v>
      </c>
      <c r="N10" s="82">
        <v>189</v>
      </c>
      <c r="O10" s="82">
        <v>259</v>
      </c>
      <c r="P10" s="82">
        <v>136</v>
      </c>
      <c r="Q10" s="82">
        <v>606</v>
      </c>
      <c r="R10" s="82">
        <v>293</v>
      </c>
      <c r="S10" s="82">
        <v>1680</v>
      </c>
      <c r="T10" s="82">
        <v>157</v>
      </c>
      <c r="U10" s="82">
        <v>19</v>
      </c>
      <c r="V10" s="82">
        <v>8</v>
      </c>
      <c r="W10" s="82">
        <v>191</v>
      </c>
      <c r="X10" s="82">
        <f>SUM(K10:W10)</f>
        <v>4876</v>
      </c>
      <c r="Y10" s="483">
        <v>225</v>
      </c>
      <c r="Z10" s="483">
        <v>236</v>
      </c>
      <c r="AA10" s="483">
        <v>41</v>
      </c>
      <c r="AB10" s="82">
        <v>87</v>
      </c>
      <c r="AC10" s="82">
        <f>SUM(Y10:AB10)</f>
        <v>589</v>
      </c>
      <c r="AD10" s="82">
        <f t="shared" si="0"/>
        <v>6760</v>
      </c>
      <c r="AE10" s="82">
        <f t="shared" si="1"/>
        <v>7349</v>
      </c>
    </row>
    <row r="11" spans="1:31" ht="10.5" customHeight="1">
      <c r="A11" s="84" t="s">
        <v>21</v>
      </c>
      <c r="B11" s="82">
        <v>769</v>
      </c>
      <c r="C11" s="82">
        <v>66</v>
      </c>
      <c r="D11" s="82">
        <v>59</v>
      </c>
      <c r="E11" s="82">
        <v>2</v>
      </c>
      <c r="F11" s="82">
        <v>128</v>
      </c>
      <c r="G11" s="82">
        <v>50</v>
      </c>
      <c r="H11" s="82">
        <v>64</v>
      </c>
      <c r="I11" s="82">
        <v>43</v>
      </c>
      <c r="J11" s="82">
        <f>SUM(B11:I11)</f>
        <v>1181</v>
      </c>
      <c r="K11" s="82">
        <v>97</v>
      </c>
      <c r="L11" s="82">
        <v>48</v>
      </c>
      <c r="M11" s="82">
        <v>537</v>
      </c>
      <c r="N11" s="82">
        <v>85</v>
      </c>
      <c r="O11" s="82">
        <v>104</v>
      </c>
      <c r="P11" s="82">
        <v>54</v>
      </c>
      <c r="Q11" s="82">
        <v>305</v>
      </c>
      <c r="R11" s="82">
        <v>176</v>
      </c>
      <c r="S11" s="82">
        <v>832</v>
      </c>
      <c r="T11" s="82">
        <v>76</v>
      </c>
      <c r="U11" s="82">
        <v>16</v>
      </c>
      <c r="V11" s="82">
        <v>9</v>
      </c>
      <c r="W11" s="82">
        <v>133</v>
      </c>
      <c r="X11" s="82">
        <f>SUM(K11:W11)</f>
        <v>2472</v>
      </c>
      <c r="Y11" s="483">
        <v>77</v>
      </c>
      <c r="Z11" s="483">
        <v>100</v>
      </c>
      <c r="AA11" s="483">
        <v>19</v>
      </c>
      <c r="AB11" s="82">
        <v>59</v>
      </c>
      <c r="AC11" s="82">
        <f>SUM(Y11:AB11)</f>
        <v>255</v>
      </c>
      <c r="AD11" s="82">
        <f t="shared" si="0"/>
        <v>3653</v>
      </c>
      <c r="AE11" s="82">
        <f t="shared" si="1"/>
        <v>3908</v>
      </c>
    </row>
    <row r="12" spans="1:31" ht="10.5" customHeight="1">
      <c r="A12" s="84" t="s">
        <v>20</v>
      </c>
      <c r="B12" s="82">
        <v>868</v>
      </c>
      <c r="C12" s="82">
        <v>56</v>
      </c>
      <c r="D12" s="82">
        <v>94</v>
      </c>
      <c r="E12" s="82">
        <v>3</v>
      </c>
      <c r="F12" s="82">
        <v>129</v>
      </c>
      <c r="G12" s="82">
        <v>46</v>
      </c>
      <c r="H12" s="82">
        <v>61</v>
      </c>
      <c r="I12" s="82">
        <v>66</v>
      </c>
      <c r="J12" s="82">
        <f>SUM(B12:I12)</f>
        <v>1323</v>
      </c>
      <c r="K12" s="82">
        <v>178</v>
      </c>
      <c r="L12" s="82">
        <v>67</v>
      </c>
      <c r="M12" s="82">
        <v>880</v>
      </c>
      <c r="N12" s="82">
        <v>142</v>
      </c>
      <c r="O12" s="82">
        <v>162</v>
      </c>
      <c r="P12" s="82">
        <v>99</v>
      </c>
      <c r="Q12" s="82">
        <v>425</v>
      </c>
      <c r="R12" s="82">
        <v>215</v>
      </c>
      <c r="S12" s="82">
        <v>1047</v>
      </c>
      <c r="T12" s="82">
        <v>66</v>
      </c>
      <c r="U12" s="82">
        <v>13</v>
      </c>
      <c r="V12" s="82">
        <v>6</v>
      </c>
      <c r="W12" s="82">
        <v>167</v>
      </c>
      <c r="X12" s="82">
        <f>SUM(K12:W12)</f>
        <v>3467</v>
      </c>
      <c r="Y12" s="483">
        <v>115</v>
      </c>
      <c r="Z12" s="483">
        <v>152</v>
      </c>
      <c r="AA12" s="483">
        <v>25</v>
      </c>
      <c r="AB12" s="82">
        <v>67</v>
      </c>
      <c r="AC12" s="82">
        <f>SUM(Y12:AB12)</f>
        <v>359</v>
      </c>
      <c r="AD12" s="82">
        <f t="shared" si="0"/>
        <v>4790</v>
      </c>
      <c r="AE12" s="82">
        <f t="shared" si="1"/>
        <v>5149</v>
      </c>
    </row>
    <row r="13" spans="1:31" ht="10.5" customHeight="1">
      <c r="A13" s="831" t="s">
        <v>19</v>
      </c>
      <c r="B13" s="828">
        <f t="shared" ref="B13:AC13" si="4">SUM(B10:B12)</f>
        <v>2866</v>
      </c>
      <c r="C13" s="828">
        <f t="shared" si="4"/>
        <v>191</v>
      </c>
      <c r="D13" s="828">
        <f t="shared" si="4"/>
        <v>269</v>
      </c>
      <c r="E13" s="828">
        <f t="shared" si="4"/>
        <v>12</v>
      </c>
      <c r="F13" s="828">
        <f t="shared" si="4"/>
        <v>455</v>
      </c>
      <c r="G13" s="828">
        <f t="shared" si="4"/>
        <v>180</v>
      </c>
      <c r="H13" s="828">
        <f t="shared" si="4"/>
        <v>197</v>
      </c>
      <c r="I13" s="828">
        <f t="shared" si="4"/>
        <v>218</v>
      </c>
      <c r="J13" s="828">
        <f t="shared" si="4"/>
        <v>4388</v>
      </c>
      <c r="K13" s="828">
        <f t="shared" si="4"/>
        <v>515</v>
      </c>
      <c r="L13" s="828">
        <f t="shared" si="4"/>
        <v>194</v>
      </c>
      <c r="M13" s="828">
        <f t="shared" si="4"/>
        <v>2436</v>
      </c>
      <c r="N13" s="828">
        <f t="shared" si="4"/>
        <v>416</v>
      </c>
      <c r="O13" s="828">
        <f t="shared" si="4"/>
        <v>525</v>
      </c>
      <c r="P13" s="828">
        <f t="shared" si="4"/>
        <v>289</v>
      </c>
      <c r="Q13" s="828">
        <f t="shared" si="4"/>
        <v>1336</v>
      </c>
      <c r="R13" s="828">
        <f t="shared" si="4"/>
        <v>684</v>
      </c>
      <c r="S13" s="828">
        <f t="shared" si="4"/>
        <v>3559</v>
      </c>
      <c r="T13" s="828">
        <f t="shared" si="4"/>
        <v>299</v>
      </c>
      <c r="U13" s="828">
        <f t="shared" si="4"/>
        <v>48</v>
      </c>
      <c r="V13" s="828">
        <f t="shared" si="4"/>
        <v>23</v>
      </c>
      <c r="W13" s="828">
        <f t="shared" si="4"/>
        <v>491</v>
      </c>
      <c r="X13" s="828">
        <f t="shared" si="4"/>
        <v>10815</v>
      </c>
      <c r="Y13" s="828">
        <f t="shared" si="4"/>
        <v>417</v>
      </c>
      <c r="Z13" s="828">
        <f t="shared" si="4"/>
        <v>488</v>
      </c>
      <c r="AA13" s="828">
        <f t="shared" si="4"/>
        <v>85</v>
      </c>
      <c r="AB13" s="828">
        <f t="shared" si="4"/>
        <v>213</v>
      </c>
      <c r="AC13" s="828">
        <f t="shared" si="4"/>
        <v>1203</v>
      </c>
      <c r="AD13" s="828">
        <f t="shared" si="0"/>
        <v>15203</v>
      </c>
      <c r="AE13" s="828">
        <f t="shared" si="1"/>
        <v>16406</v>
      </c>
    </row>
    <row r="14" spans="1:31" ht="10.5" customHeight="1">
      <c r="A14" s="84" t="s">
        <v>18</v>
      </c>
      <c r="B14" s="82">
        <v>1130</v>
      </c>
      <c r="C14" s="82">
        <v>102</v>
      </c>
      <c r="D14" s="82">
        <v>120</v>
      </c>
      <c r="E14" s="82">
        <v>14</v>
      </c>
      <c r="F14" s="82">
        <v>154</v>
      </c>
      <c r="G14" s="82">
        <v>153</v>
      </c>
      <c r="H14" s="82">
        <v>70</v>
      </c>
      <c r="I14" s="82">
        <v>71</v>
      </c>
      <c r="J14" s="82">
        <f>SUM(B14:I14)</f>
        <v>1814</v>
      </c>
      <c r="K14" s="82">
        <v>227</v>
      </c>
      <c r="L14" s="82">
        <v>66</v>
      </c>
      <c r="M14" s="82">
        <v>599</v>
      </c>
      <c r="N14" s="82">
        <v>116</v>
      </c>
      <c r="O14" s="82">
        <v>176</v>
      </c>
      <c r="P14" s="82">
        <v>109</v>
      </c>
      <c r="Q14" s="82">
        <v>430</v>
      </c>
      <c r="R14" s="82">
        <v>204</v>
      </c>
      <c r="S14" s="82">
        <v>1407</v>
      </c>
      <c r="T14" s="82">
        <v>107</v>
      </c>
      <c r="U14" s="82">
        <v>25</v>
      </c>
      <c r="V14" s="82">
        <v>11</v>
      </c>
      <c r="W14" s="82">
        <v>277</v>
      </c>
      <c r="X14" s="82">
        <f>SUM(K14:W14)</f>
        <v>3754</v>
      </c>
      <c r="Y14" s="483">
        <v>160</v>
      </c>
      <c r="Z14" s="483">
        <v>190</v>
      </c>
      <c r="AA14" s="483">
        <v>20</v>
      </c>
      <c r="AB14" s="82">
        <v>77</v>
      </c>
      <c r="AC14" s="82">
        <f>SUM(Y14:AB14)</f>
        <v>447</v>
      </c>
      <c r="AD14" s="82">
        <f t="shared" si="0"/>
        <v>5568</v>
      </c>
      <c r="AE14" s="82">
        <f t="shared" si="1"/>
        <v>6015</v>
      </c>
    </row>
    <row r="15" spans="1:31" ht="10.5" customHeight="1">
      <c r="A15" s="84" t="s">
        <v>17</v>
      </c>
      <c r="B15" s="82">
        <v>1105</v>
      </c>
      <c r="C15" s="82">
        <v>116</v>
      </c>
      <c r="D15" s="82">
        <v>98</v>
      </c>
      <c r="E15" s="82">
        <v>11</v>
      </c>
      <c r="F15" s="82">
        <v>188</v>
      </c>
      <c r="G15" s="82">
        <v>116</v>
      </c>
      <c r="H15" s="82">
        <v>82</v>
      </c>
      <c r="I15" s="82">
        <v>45</v>
      </c>
      <c r="J15" s="82">
        <f>SUM(B15:I15)</f>
        <v>1761</v>
      </c>
      <c r="K15" s="82">
        <v>206</v>
      </c>
      <c r="L15" s="82">
        <v>57</v>
      </c>
      <c r="M15" s="82">
        <v>903</v>
      </c>
      <c r="N15" s="82">
        <v>139</v>
      </c>
      <c r="O15" s="82">
        <v>131</v>
      </c>
      <c r="P15" s="82">
        <v>99</v>
      </c>
      <c r="Q15" s="82">
        <v>408</v>
      </c>
      <c r="R15" s="82">
        <v>258</v>
      </c>
      <c r="S15" s="82">
        <v>1432</v>
      </c>
      <c r="T15" s="82">
        <v>90</v>
      </c>
      <c r="U15" s="82">
        <v>8</v>
      </c>
      <c r="V15" s="82">
        <v>7</v>
      </c>
      <c r="W15" s="82">
        <v>188</v>
      </c>
      <c r="X15" s="82">
        <f>SUM(K15:W15)</f>
        <v>3926</v>
      </c>
      <c r="Y15" s="483">
        <v>109</v>
      </c>
      <c r="Z15" s="483">
        <v>143</v>
      </c>
      <c r="AA15" s="483">
        <v>21</v>
      </c>
      <c r="AB15" s="82">
        <v>80</v>
      </c>
      <c r="AC15" s="82">
        <f>SUM(Y15:AB15)</f>
        <v>353</v>
      </c>
      <c r="AD15" s="82">
        <f t="shared" si="0"/>
        <v>5687</v>
      </c>
      <c r="AE15" s="82">
        <f t="shared" si="1"/>
        <v>6040</v>
      </c>
    </row>
    <row r="16" spans="1:31" ht="10.5" customHeight="1">
      <c r="A16" s="84" t="s">
        <v>16</v>
      </c>
      <c r="B16" s="82">
        <v>705</v>
      </c>
      <c r="C16" s="82">
        <v>75</v>
      </c>
      <c r="D16" s="82">
        <v>109</v>
      </c>
      <c r="E16" s="82">
        <v>29</v>
      </c>
      <c r="F16" s="82">
        <v>83</v>
      </c>
      <c r="G16" s="82">
        <v>92</v>
      </c>
      <c r="H16" s="82">
        <v>28</v>
      </c>
      <c r="I16" s="82">
        <v>50</v>
      </c>
      <c r="J16" s="82">
        <f>SUM(B16:I16)</f>
        <v>1171</v>
      </c>
      <c r="K16" s="82">
        <v>136</v>
      </c>
      <c r="L16" s="82">
        <v>50</v>
      </c>
      <c r="M16" s="82">
        <v>437</v>
      </c>
      <c r="N16" s="82">
        <v>79</v>
      </c>
      <c r="O16" s="82">
        <v>109</v>
      </c>
      <c r="P16" s="82">
        <v>71</v>
      </c>
      <c r="Q16" s="82">
        <v>324</v>
      </c>
      <c r="R16" s="82">
        <v>150</v>
      </c>
      <c r="S16" s="82">
        <v>951</v>
      </c>
      <c r="T16" s="82">
        <v>59</v>
      </c>
      <c r="U16" s="82">
        <v>14</v>
      </c>
      <c r="V16" s="82">
        <v>4</v>
      </c>
      <c r="W16" s="82">
        <v>152</v>
      </c>
      <c r="X16" s="82">
        <f>SUM(K16:W16)</f>
        <v>2536</v>
      </c>
      <c r="Y16" s="483">
        <v>96</v>
      </c>
      <c r="Z16" s="483">
        <v>117</v>
      </c>
      <c r="AA16" s="483">
        <v>14</v>
      </c>
      <c r="AB16" s="82">
        <v>68</v>
      </c>
      <c r="AC16" s="82">
        <f>SUM(Y16:AB16)</f>
        <v>295</v>
      </c>
      <c r="AD16" s="82">
        <f t="shared" si="0"/>
        <v>3707</v>
      </c>
      <c r="AE16" s="82">
        <f t="shared" si="1"/>
        <v>4002</v>
      </c>
    </row>
    <row r="17" spans="1:31" ht="10.5" customHeight="1">
      <c r="A17" s="831" t="s">
        <v>15</v>
      </c>
      <c r="B17" s="828">
        <f t="shared" ref="B17:AC17" si="5">SUM(B14:B16)</f>
        <v>2940</v>
      </c>
      <c r="C17" s="828">
        <f t="shared" si="5"/>
        <v>293</v>
      </c>
      <c r="D17" s="828">
        <f t="shared" si="5"/>
        <v>327</v>
      </c>
      <c r="E17" s="828">
        <f t="shared" si="5"/>
        <v>54</v>
      </c>
      <c r="F17" s="828">
        <f t="shared" si="5"/>
        <v>425</v>
      </c>
      <c r="G17" s="828">
        <f t="shared" si="5"/>
        <v>361</v>
      </c>
      <c r="H17" s="828">
        <f t="shared" si="5"/>
        <v>180</v>
      </c>
      <c r="I17" s="828">
        <f t="shared" si="5"/>
        <v>166</v>
      </c>
      <c r="J17" s="828">
        <f t="shared" si="5"/>
        <v>4746</v>
      </c>
      <c r="K17" s="828">
        <f t="shared" si="5"/>
        <v>569</v>
      </c>
      <c r="L17" s="828">
        <f t="shared" si="5"/>
        <v>173</v>
      </c>
      <c r="M17" s="828">
        <f t="shared" si="5"/>
        <v>1939</v>
      </c>
      <c r="N17" s="828">
        <f t="shared" si="5"/>
        <v>334</v>
      </c>
      <c r="O17" s="828">
        <f t="shared" si="5"/>
        <v>416</v>
      </c>
      <c r="P17" s="828">
        <f t="shared" si="5"/>
        <v>279</v>
      </c>
      <c r="Q17" s="828">
        <f t="shared" si="5"/>
        <v>1162</v>
      </c>
      <c r="R17" s="828">
        <f t="shared" si="5"/>
        <v>612</v>
      </c>
      <c r="S17" s="828">
        <f t="shared" si="5"/>
        <v>3790</v>
      </c>
      <c r="T17" s="828">
        <f t="shared" si="5"/>
        <v>256</v>
      </c>
      <c r="U17" s="828">
        <f t="shared" si="5"/>
        <v>47</v>
      </c>
      <c r="V17" s="828">
        <f t="shared" si="5"/>
        <v>22</v>
      </c>
      <c r="W17" s="828">
        <f t="shared" si="5"/>
        <v>617</v>
      </c>
      <c r="X17" s="828">
        <f t="shared" si="5"/>
        <v>10216</v>
      </c>
      <c r="Y17" s="828">
        <f t="shared" si="5"/>
        <v>365</v>
      </c>
      <c r="Z17" s="828">
        <f t="shared" si="5"/>
        <v>450</v>
      </c>
      <c r="AA17" s="828">
        <f t="shared" si="5"/>
        <v>55</v>
      </c>
      <c r="AB17" s="828">
        <f t="shared" si="5"/>
        <v>225</v>
      </c>
      <c r="AC17" s="828">
        <f t="shared" si="5"/>
        <v>1095</v>
      </c>
      <c r="AD17" s="828">
        <f t="shared" si="0"/>
        <v>14962</v>
      </c>
      <c r="AE17" s="828">
        <f t="shared" si="1"/>
        <v>16057</v>
      </c>
    </row>
    <row r="18" spans="1:31" ht="10.5" customHeight="1">
      <c r="A18" s="830" t="s">
        <v>14</v>
      </c>
      <c r="B18" s="828">
        <f t="shared" ref="B18:AC18" si="6">B9+B13+B17</f>
        <v>8563</v>
      </c>
      <c r="C18" s="828">
        <f t="shared" si="6"/>
        <v>851</v>
      </c>
      <c r="D18" s="828">
        <f t="shared" si="6"/>
        <v>887</v>
      </c>
      <c r="E18" s="828">
        <f t="shared" si="6"/>
        <v>75</v>
      </c>
      <c r="F18" s="828">
        <f t="shared" si="6"/>
        <v>1336</v>
      </c>
      <c r="G18" s="828">
        <f t="shared" si="6"/>
        <v>806</v>
      </c>
      <c r="H18" s="828">
        <f t="shared" si="6"/>
        <v>514</v>
      </c>
      <c r="I18" s="828">
        <f t="shared" si="6"/>
        <v>578</v>
      </c>
      <c r="J18" s="828">
        <f t="shared" si="6"/>
        <v>13610</v>
      </c>
      <c r="K18" s="828">
        <f t="shared" si="6"/>
        <v>1555</v>
      </c>
      <c r="L18" s="828">
        <f t="shared" si="6"/>
        <v>524</v>
      </c>
      <c r="M18" s="828">
        <f t="shared" si="6"/>
        <v>6221</v>
      </c>
      <c r="N18" s="828">
        <f t="shared" si="6"/>
        <v>1097</v>
      </c>
      <c r="O18" s="828">
        <f t="shared" si="6"/>
        <v>1396</v>
      </c>
      <c r="P18" s="828">
        <f t="shared" si="6"/>
        <v>860</v>
      </c>
      <c r="Q18" s="828">
        <f t="shared" si="6"/>
        <v>3850</v>
      </c>
      <c r="R18" s="828">
        <f t="shared" si="6"/>
        <v>1909</v>
      </c>
      <c r="S18" s="828">
        <f t="shared" si="6"/>
        <v>11092</v>
      </c>
      <c r="T18" s="828">
        <f t="shared" si="6"/>
        <v>805</v>
      </c>
      <c r="U18" s="828">
        <f t="shared" si="6"/>
        <v>145</v>
      </c>
      <c r="V18" s="828">
        <f t="shared" si="6"/>
        <v>56</v>
      </c>
      <c r="W18" s="828">
        <f t="shared" si="6"/>
        <v>1758</v>
      </c>
      <c r="X18" s="828">
        <f t="shared" si="6"/>
        <v>31268</v>
      </c>
      <c r="Y18" s="828">
        <f t="shared" si="6"/>
        <v>1174</v>
      </c>
      <c r="Z18" s="828">
        <f t="shared" si="6"/>
        <v>1480</v>
      </c>
      <c r="AA18" s="828">
        <f t="shared" si="6"/>
        <v>215</v>
      </c>
      <c r="AB18" s="828">
        <f t="shared" si="6"/>
        <v>680</v>
      </c>
      <c r="AC18" s="828">
        <f t="shared" si="6"/>
        <v>3549</v>
      </c>
      <c r="AD18" s="828">
        <f t="shared" si="0"/>
        <v>44878</v>
      </c>
      <c r="AE18" s="828">
        <f t="shared" si="1"/>
        <v>48427</v>
      </c>
    </row>
    <row r="19" spans="1:31" ht="10.5" customHeight="1">
      <c r="A19" s="84" t="s">
        <v>13</v>
      </c>
      <c r="B19" s="82">
        <v>2102</v>
      </c>
      <c r="C19" s="82">
        <v>356</v>
      </c>
      <c r="D19" s="82">
        <v>176</v>
      </c>
      <c r="E19" s="82">
        <v>6</v>
      </c>
      <c r="F19" s="82">
        <v>217</v>
      </c>
      <c r="G19" s="82">
        <v>168</v>
      </c>
      <c r="H19" s="82">
        <v>106</v>
      </c>
      <c r="I19" s="82">
        <v>103</v>
      </c>
      <c r="J19" s="82">
        <f>SUM(B19:I19)</f>
        <v>3234</v>
      </c>
      <c r="K19" s="82">
        <v>319</v>
      </c>
      <c r="L19" s="82">
        <v>76</v>
      </c>
      <c r="M19" s="82">
        <v>973</v>
      </c>
      <c r="N19" s="82">
        <v>166</v>
      </c>
      <c r="O19" s="82">
        <v>242</v>
      </c>
      <c r="P19" s="82">
        <v>161</v>
      </c>
      <c r="Q19" s="82">
        <v>640</v>
      </c>
      <c r="R19" s="82">
        <v>296</v>
      </c>
      <c r="S19" s="82">
        <v>2042</v>
      </c>
      <c r="T19" s="82">
        <v>131</v>
      </c>
      <c r="U19" s="82">
        <v>34</v>
      </c>
      <c r="V19" s="747" t="s">
        <v>29</v>
      </c>
      <c r="W19" s="82">
        <v>456</v>
      </c>
      <c r="X19" s="82">
        <f>SUM(K19:W19)</f>
        <v>5536</v>
      </c>
      <c r="Y19" s="483">
        <v>176</v>
      </c>
      <c r="Z19" s="483">
        <v>315</v>
      </c>
      <c r="AA19" s="483">
        <v>32</v>
      </c>
      <c r="AB19" s="82">
        <v>124</v>
      </c>
      <c r="AC19" s="82">
        <f>SUM(Y19:AB19)</f>
        <v>647</v>
      </c>
      <c r="AD19" s="82">
        <f t="shared" si="0"/>
        <v>8770</v>
      </c>
      <c r="AE19" s="82">
        <f t="shared" si="1"/>
        <v>9417</v>
      </c>
    </row>
    <row r="20" spans="1:31" ht="10.5" customHeight="1">
      <c r="A20" s="84" t="s">
        <v>12</v>
      </c>
      <c r="B20" s="82">
        <v>935</v>
      </c>
      <c r="C20" s="82">
        <v>141</v>
      </c>
      <c r="D20" s="82">
        <v>127</v>
      </c>
      <c r="E20" s="82">
        <v>8</v>
      </c>
      <c r="F20" s="82">
        <v>150</v>
      </c>
      <c r="G20" s="82">
        <v>88</v>
      </c>
      <c r="H20" s="82">
        <v>58</v>
      </c>
      <c r="I20" s="82">
        <v>55</v>
      </c>
      <c r="J20" s="82">
        <f>SUM(B20:I20)</f>
        <v>1562</v>
      </c>
      <c r="K20" s="82">
        <v>129</v>
      </c>
      <c r="L20" s="82">
        <v>40</v>
      </c>
      <c r="M20" s="82">
        <v>582</v>
      </c>
      <c r="N20" s="82">
        <v>90</v>
      </c>
      <c r="O20" s="82">
        <v>152</v>
      </c>
      <c r="P20" s="82">
        <v>117</v>
      </c>
      <c r="Q20" s="82">
        <v>353</v>
      </c>
      <c r="R20" s="82">
        <v>172</v>
      </c>
      <c r="S20" s="82">
        <v>1174</v>
      </c>
      <c r="T20" s="82">
        <v>81</v>
      </c>
      <c r="U20" s="82">
        <v>10</v>
      </c>
      <c r="V20" s="82">
        <v>1</v>
      </c>
      <c r="W20" s="82">
        <v>195</v>
      </c>
      <c r="X20" s="82">
        <f>SUM(K20:W20)</f>
        <v>3096</v>
      </c>
      <c r="Y20" s="483">
        <v>122</v>
      </c>
      <c r="Z20" s="483">
        <v>147</v>
      </c>
      <c r="AA20" s="483">
        <v>22</v>
      </c>
      <c r="AB20" s="82">
        <v>75</v>
      </c>
      <c r="AC20" s="82">
        <f>SUM(Y20:AB20)</f>
        <v>366</v>
      </c>
      <c r="AD20" s="82">
        <f t="shared" si="0"/>
        <v>4658</v>
      </c>
      <c r="AE20" s="82">
        <f t="shared" si="1"/>
        <v>5024</v>
      </c>
    </row>
    <row r="21" spans="1:31" ht="10.5" customHeight="1">
      <c r="A21" s="84" t="s">
        <v>11</v>
      </c>
      <c r="B21" s="82">
        <v>606</v>
      </c>
      <c r="C21" s="82">
        <v>77</v>
      </c>
      <c r="D21" s="82">
        <v>49</v>
      </c>
      <c r="E21" s="82">
        <v>1</v>
      </c>
      <c r="F21" s="82">
        <v>71</v>
      </c>
      <c r="G21" s="82">
        <v>36</v>
      </c>
      <c r="H21" s="82">
        <v>20</v>
      </c>
      <c r="I21" s="82">
        <v>21</v>
      </c>
      <c r="J21" s="82">
        <f>SUM(B21:I21)</f>
        <v>881</v>
      </c>
      <c r="K21" s="82">
        <v>97</v>
      </c>
      <c r="L21" s="82">
        <v>19</v>
      </c>
      <c r="M21" s="82">
        <v>290</v>
      </c>
      <c r="N21" s="82">
        <v>33</v>
      </c>
      <c r="O21" s="82">
        <v>59</v>
      </c>
      <c r="P21" s="82">
        <v>38</v>
      </c>
      <c r="Q21" s="82">
        <v>177</v>
      </c>
      <c r="R21" s="82">
        <v>105</v>
      </c>
      <c r="S21" s="82">
        <v>681</v>
      </c>
      <c r="T21" s="82">
        <v>28</v>
      </c>
      <c r="U21" s="82">
        <v>9</v>
      </c>
      <c r="V21" s="82">
        <v>1</v>
      </c>
      <c r="W21" s="82">
        <v>115</v>
      </c>
      <c r="X21" s="82">
        <f>SUM(K21:W21)</f>
        <v>1652</v>
      </c>
      <c r="Y21" s="483">
        <v>65</v>
      </c>
      <c r="Z21" s="483">
        <v>96</v>
      </c>
      <c r="AA21" s="483">
        <v>9</v>
      </c>
      <c r="AB21" s="82">
        <v>28</v>
      </c>
      <c r="AC21" s="82">
        <f>SUM(Y21:AB21)</f>
        <v>198</v>
      </c>
      <c r="AD21" s="82">
        <f t="shared" si="0"/>
        <v>2533</v>
      </c>
      <c r="AE21" s="82">
        <f t="shared" si="1"/>
        <v>2731</v>
      </c>
    </row>
    <row r="22" spans="1:31" ht="10.5" customHeight="1">
      <c r="A22" s="831" t="s">
        <v>10</v>
      </c>
      <c r="B22" s="828">
        <f t="shared" ref="B22:AC22" si="7">SUM(B19:B21)</f>
        <v>3643</v>
      </c>
      <c r="C22" s="828">
        <f t="shared" si="7"/>
        <v>574</v>
      </c>
      <c r="D22" s="828">
        <f t="shared" si="7"/>
        <v>352</v>
      </c>
      <c r="E22" s="828">
        <f t="shared" si="7"/>
        <v>15</v>
      </c>
      <c r="F22" s="828">
        <f t="shared" si="7"/>
        <v>438</v>
      </c>
      <c r="G22" s="828">
        <f t="shared" si="7"/>
        <v>292</v>
      </c>
      <c r="H22" s="828">
        <f t="shared" si="7"/>
        <v>184</v>
      </c>
      <c r="I22" s="828">
        <f t="shared" si="7"/>
        <v>179</v>
      </c>
      <c r="J22" s="828">
        <f t="shared" si="7"/>
        <v>5677</v>
      </c>
      <c r="K22" s="828">
        <f t="shared" si="7"/>
        <v>545</v>
      </c>
      <c r="L22" s="828">
        <f t="shared" si="7"/>
        <v>135</v>
      </c>
      <c r="M22" s="828">
        <f t="shared" si="7"/>
        <v>1845</v>
      </c>
      <c r="N22" s="828">
        <f t="shared" si="7"/>
        <v>289</v>
      </c>
      <c r="O22" s="828">
        <f t="shared" si="7"/>
        <v>453</v>
      </c>
      <c r="P22" s="828">
        <f t="shared" si="7"/>
        <v>316</v>
      </c>
      <c r="Q22" s="828">
        <f t="shared" si="7"/>
        <v>1170</v>
      </c>
      <c r="R22" s="828">
        <f t="shared" si="7"/>
        <v>573</v>
      </c>
      <c r="S22" s="828">
        <f t="shared" si="7"/>
        <v>3897</v>
      </c>
      <c r="T22" s="828">
        <f t="shared" si="7"/>
        <v>240</v>
      </c>
      <c r="U22" s="828">
        <f t="shared" si="7"/>
        <v>53</v>
      </c>
      <c r="V22" s="828">
        <f t="shared" si="7"/>
        <v>2</v>
      </c>
      <c r="W22" s="828">
        <f t="shared" si="7"/>
        <v>766</v>
      </c>
      <c r="X22" s="828">
        <f t="shared" si="7"/>
        <v>10284</v>
      </c>
      <c r="Y22" s="828">
        <f t="shared" si="7"/>
        <v>363</v>
      </c>
      <c r="Z22" s="828">
        <f t="shared" si="7"/>
        <v>558</v>
      </c>
      <c r="AA22" s="828">
        <f t="shared" si="7"/>
        <v>63</v>
      </c>
      <c r="AB22" s="828">
        <f t="shared" si="7"/>
        <v>227</v>
      </c>
      <c r="AC22" s="828">
        <f t="shared" si="7"/>
        <v>1211</v>
      </c>
      <c r="AD22" s="828">
        <f t="shared" si="0"/>
        <v>15961</v>
      </c>
      <c r="AE22" s="828">
        <f t="shared" si="1"/>
        <v>17172</v>
      </c>
    </row>
    <row r="23" spans="1:31" ht="10.5" customHeight="1">
      <c r="A23" s="84" t="s">
        <v>9</v>
      </c>
      <c r="B23" s="82">
        <v>1540</v>
      </c>
      <c r="C23" s="82">
        <v>180</v>
      </c>
      <c r="D23" s="82">
        <v>186</v>
      </c>
      <c r="E23" s="82">
        <v>4</v>
      </c>
      <c r="F23" s="82">
        <v>188</v>
      </c>
      <c r="G23" s="82">
        <v>113</v>
      </c>
      <c r="H23" s="82">
        <v>51</v>
      </c>
      <c r="I23" s="82">
        <v>109</v>
      </c>
      <c r="J23" s="82">
        <f>SUM(B23:I23)</f>
        <v>2371</v>
      </c>
      <c r="K23" s="82">
        <v>190</v>
      </c>
      <c r="L23" s="82">
        <v>98</v>
      </c>
      <c r="M23" s="82">
        <v>1044</v>
      </c>
      <c r="N23" s="82">
        <v>205</v>
      </c>
      <c r="O23" s="82">
        <v>252</v>
      </c>
      <c r="P23" s="82">
        <v>175</v>
      </c>
      <c r="Q23" s="82">
        <v>643</v>
      </c>
      <c r="R23" s="82">
        <v>317</v>
      </c>
      <c r="S23" s="82">
        <v>1879</v>
      </c>
      <c r="T23" s="82">
        <v>116</v>
      </c>
      <c r="U23" s="82">
        <v>16</v>
      </c>
      <c r="V23" s="82">
        <v>8</v>
      </c>
      <c r="W23" s="82">
        <v>376</v>
      </c>
      <c r="X23" s="82">
        <f>SUM(K23:W23)</f>
        <v>5319</v>
      </c>
      <c r="Y23" s="483">
        <v>137</v>
      </c>
      <c r="Z23" s="483">
        <v>307</v>
      </c>
      <c r="AA23" s="483">
        <v>24</v>
      </c>
      <c r="AB23" s="82">
        <v>107</v>
      </c>
      <c r="AC23" s="82">
        <f>SUM(Y23:AB23)</f>
        <v>575</v>
      </c>
      <c r="AD23" s="82">
        <f t="shared" si="0"/>
        <v>7690</v>
      </c>
      <c r="AE23" s="82">
        <f t="shared" si="1"/>
        <v>8265</v>
      </c>
    </row>
    <row r="24" spans="1:31" ht="10.5" customHeight="1">
      <c r="A24" s="84" t="s">
        <v>8</v>
      </c>
      <c r="B24" s="82">
        <v>1110</v>
      </c>
      <c r="C24" s="82">
        <v>104</v>
      </c>
      <c r="D24" s="82">
        <v>149</v>
      </c>
      <c r="E24" s="82">
        <v>9</v>
      </c>
      <c r="F24" s="82">
        <v>146</v>
      </c>
      <c r="G24" s="82">
        <v>80</v>
      </c>
      <c r="H24" s="82">
        <v>27</v>
      </c>
      <c r="I24" s="82">
        <v>63</v>
      </c>
      <c r="J24" s="82">
        <f>SUM(B24:I24)</f>
        <v>1688</v>
      </c>
      <c r="K24" s="82">
        <v>210</v>
      </c>
      <c r="L24" s="82">
        <v>54</v>
      </c>
      <c r="M24" s="82">
        <v>670</v>
      </c>
      <c r="N24" s="82">
        <v>92</v>
      </c>
      <c r="O24" s="82">
        <v>178</v>
      </c>
      <c r="P24" s="82">
        <v>120</v>
      </c>
      <c r="Q24" s="82">
        <v>445</v>
      </c>
      <c r="R24" s="82">
        <v>244</v>
      </c>
      <c r="S24" s="82">
        <v>1407</v>
      </c>
      <c r="T24" s="82">
        <v>82</v>
      </c>
      <c r="U24" s="82">
        <v>21</v>
      </c>
      <c r="V24" s="82">
        <v>9</v>
      </c>
      <c r="W24" s="82">
        <v>257</v>
      </c>
      <c r="X24" s="82">
        <f>SUM(K24:W24)</f>
        <v>3789</v>
      </c>
      <c r="Y24" s="483">
        <v>113</v>
      </c>
      <c r="Z24" s="483">
        <v>162</v>
      </c>
      <c r="AA24" s="483">
        <v>24</v>
      </c>
      <c r="AB24" s="82">
        <v>91</v>
      </c>
      <c r="AC24" s="82">
        <f>SUM(Y24:AB24)</f>
        <v>390</v>
      </c>
      <c r="AD24" s="82">
        <f t="shared" si="0"/>
        <v>5477</v>
      </c>
      <c r="AE24" s="82">
        <f t="shared" si="1"/>
        <v>5867</v>
      </c>
    </row>
    <row r="25" spans="1:31" ht="10.5" customHeight="1">
      <c r="A25" s="84" t="s">
        <v>7</v>
      </c>
      <c r="B25" s="82">
        <v>2005</v>
      </c>
      <c r="C25" s="82">
        <v>166</v>
      </c>
      <c r="D25" s="82">
        <v>166</v>
      </c>
      <c r="E25" s="82">
        <v>10</v>
      </c>
      <c r="F25" s="82">
        <v>146</v>
      </c>
      <c r="G25" s="82">
        <v>98</v>
      </c>
      <c r="H25" s="82">
        <v>92</v>
      </c>
      <c r="I25" s="82">
        <v>91</v>
      </c>
      <c r="J25" s="82">
        <f>SUM(B25:I25)</f>
        <v>2774</v>
      </c>
      <c r="K25" s="82">
        <v>302</v>
      </c>
      <c r="L25" s="82">
        <v>80</v>
      </c>
      <c r="M25" s="82">
        <v>1162</v>
      </c>
      <c r="N25" s="82">
        <v>148</v>
      </c>
      <c r="O25" s="82">
        <v>219</v>
      </c>
      <c r="P25" s="82">
        <v>181</v>
      </c>
      <c r="Q25" s="82">
        <v>650</v>
      </c>
      <c r="R25" s="82">
        <v>318</v>
      </c>
      <c r="S25" s="82">
        <v>2143</v>
      </c>
      <c r="T25" s="82">
        <v>135</v>
      </c>
      <c r="U25" s="82">
        <v>8</v>
      </c>
      <c r="V25" s="82">
        <v>3</v>
      </c>
      <c r="W25" s="82">
        <v>568</v>
      </c>
      <c r="X25" s="82">
        <f>SUM(K25:W25)</f>
        <v>5917</v>
      </c>
      <c r="Y25" s="483">
        <v>210</v>
      </c>
      <c r="Z25" s="483">
        <v>317</v>
      </c>
      <c r="AA25" s="483">
        <v>40</v>
      </c>
      <c r="AB25" s="82">
        <v>94</v>
      </c>
      <c r="AC25" s="82">
        <f>SUM(Y25:AB25)</f>
        <v>661</v>
      </c>
      <c r="AD25" s="82">
        <f t="shared" si="0"/>
        <v>8691</v>
      </c>
      <c r="AE25" s="82">
        <f t="shared" si="1"/>
        <v>9352</v>
      </c>
    </row>
    <row r="26" spans="1:31" ht="10.5" customHeight="1">
      <c r="A26" s="831" t="s">
        <v>6</v>
      </c>
      <c r="B26" s="828">
        <f t="shared" ref="B26:AC26" si="8">SUM(B23:B25)</f>
        <v>4655</v>
      </c>
      <c r="C26" s="828">
        <f t="shared" si="8"/>
        <v>450</v>
      </c>
      <c r="D26" s="828">
        <f t="shared" si="8"/>
        <v>501</v>
      </c>
      <c r="E26" s="828">
        <f t="shared" si="8"/>
        <v>23</v>
      </c>
      <c r="F26" s="828">
        <f t="shared" si="8"/>
        <v>480</v>
      </c>
      <c r="G26" s="828">
        <f t="shared" si="8"/>
        <v>291</v>
      </c>
      <c r="H26" s="828">
        <f t="shared" si="8"/>
        <v>170</v>
      </c>
      <c r="I26" s="828">
        <f t="shared" si="8"/>
        <v>263</v>
      </c>
      <c r="J26" s="828">
        <f t="shared" si="8"/>
        <v>6833</v>
      </c>
      <c r="K26" s="828">
        <f t="shared" si="8"/>
        <v>702</v>
      </c>
      <c r="L26" s="828">
        <f t="shared" si="8"/>
        <v>232</v>
      </c>
      <c r="M26" s="828">
        <f t="shared" si="8"/>
        <v>2876</v>
      </c>
      <c r="N26" s="828">
        <f t="shared" si="8"/>
        <v>445</v>
      </c>
      <c r="O26" s="828">
        <f t="shared" si="8"/>
        <v>649</v>
      </c>
      <c r="P26" s="828">
        <f t="shared" si="8"/>
        <v>476</v>
      </c>
      <c r="Q26" s="828">
        <f t="shared" si="8"/>
        <v>1738</v>
      </c>
      <c r="R26" s="828">
        <f t="shared" si="8"/>
        <v>879</v>
      </c>
      <c r="S26" s="828">
        <f t="shared" si="8"/>
        <v>5429</v>
      </c>
      <c r="T26" s="828">
        <f t="shared" si="8"/>
        <v>333</v>
      </c>
      <c r="U26" s="828">
        <f t="shared" si="8"/>
        <v>45</v>
      </c>
      <c r="V26" s="828">
        <f t="shared" si="8"/>
        <v>20</v>
      </c>
      <c r="W26" s="828">
        <f t="shared" si="8"/>
        <v>1201</v>
      </c>
      <c r="X26" s="828">
        <f t="shared" si="8"/>
        <v>15025</v>
      </c>
      <c r="Y26" s="828">
        <f t="shared" si="8"/>
        <v>460</v>
      </c>
      <c r="Z26" s="828">
        <f t="shared" si="8"/>
        <v>786</v>
      </c>
      <c r="AA26" s="828">
        <f t="shared" si="8"/>
        <v>88</v>
      </c>
      <c r="AB26" s="828">
        <f t="shared" si="8"/>
        <v>292</v>
      </c>
      <c r="AC26" s="828">
        <f t="shared" si="8"/>
        <v>1626</v>
      </c>
      <c r="AD26" s="828">
        <f t="shared" si="0"/>
        <v>21858</v>
      </c>
      <c r="AE26" s="828">
        <f t="shared" si="1"/>
        <v>23484</v>
      </c>
    </row>
    <row r="27" spans="1:31" ht="10.5" customHeight="1">
      <c r="A27" s="84" t="s">
        <v>5</v>
      </c>
      <c r="B27" s="82">
        <v>1351</v>
      </c>
      <c r="C27" s="82">
        <v>168</v>
      </c>
      <c r="D27" s="82">
        <v>204</v>
      </c>
      <c r="E27" s="82">
        <v>39</v>
      </c>
      <c r="F27" s="82">
        <v>206</v>
      </c>
      <c r="G27" s="82">
        <v>215</v>
      </c>
      <c r="H27" s="82">
        <v>71</v>
      </c>
      <c r="I27" s="82">
        <v>86</v>
      </c>
      <c r="J27" s="82">
        <f>SUM(B27:I27)</f>
        <v>2340</v>
      </c>
      <c r="K27" s="82">
        <v>217</v>
      </c>
      <c r="L27" s="82">
        <v>144</v>
      </c>
      <c r="M27" s="82">
        <v>1225</v>
      </c>
      <c r="N27" s="82">
        <v>175</v>
      </c>
      <c r="O27" s="82">
        <v>317</v>
      </c>
      <c r="P27" s="82">
        <v>176</v>
      </c>
      <c r="Q27" s="82">
        <v>726</v>
      </c>
      <c r="R27" s="82">
        <v>282</v>
      </c>
      <c r="S27" s="82">
        <v>2156</v>
      </c>
      <c r="T27" s="82">
        <v>120</v>
      </c>
      <c r="U27" s="82">
        <v>26</v>
      </c>
      <c r="V27" s="82">
        <v>26</v>
      </c>
      <c r="W27" s="82">
        <v>410</v>
      </c>
      <c r="X27" s="82">
        <f>SUM(K27:W27)</f>
        <v>6000</v>
      </c>
      <c r="Y27" s="483">
        <v>192</v>
      </c>
      <c r="Z27" s="483">
        <v>290</v>
      </c>
      <c r="AA27" s="483">
        <v>50</v>
      </c>
      <c r="AB27" s="82">
        <v>173</v>
      </c>
      <c r="AC27" s="82">
        <f>SUM(Y27:AB27)</f>
        <v>705</v>
      </c>
      <c r="AD27" s="82">
        <f t="shared" si="0"/>
        <v>8340</v>
      </c>
      <c r="AE27" s="82">
        <f t="shared" si="1"/>
        <v>9045</v>
      </c>
    </row>
    <row r="28" spans="1:31" ht="10.5" customHeight="1">
      <c r="A28" s="84" t="s">
        <v>4</v>
      </c>
      <c r="B28" s="82">
        <v>1016</v>
      </c>
      <c r="C28" s="82">
        <v>117</v>
      </c>
      <c r="D28" s="82">
        <v>135</v>
      </c>
      <c r="E28" s="82">
        <v>6</v>
      </c>
      <c r="F28" s="82">
        <v>139</v>
      </c>
      <c r="G28" s="82">
        <v>81</v>
      </c>
      <c r="H28" s="82">
        <v>53</v>
      </c>
      <c r="I28" s="82">
        <v>81</v>
      </c>
      <c r="J28" s="82">
        <f>SUM(B28:I28)</f>
        <v>1628</v>
      </c>
      <c r="K28" s="82">
        <v>171</v>
      </c>
      <c r="L28" s="82">
        <v>71</v>
      </c>
      <c r="M28" s="82">
        <v>567</v>
      </c>
      <c r="N28" s="82">
        <v>99</v>
      </c>
      <c r="O28" s="82">
        <v>139</v>
      </c>
      <c r="P28" s="82">
        <v>111</v>
      </c>
      <c r="Q28" s="82">
        <v>406</v>
      </c>
      <c r="R28" s="82">
        <v>200</v>
      </c>
      <c r="S28" s="82">
        <v>1450</v>
      </c>
      <c r="T28" s="82">
        <v>93</v>
      </c>
      <c r="U28" s="82">
        <v>19</v>
      </c>
      <c r="V28" s="82">
        <v>11</v>
      </c>
      <c r="W28" s="82">
        <v>327</v>
      </c>
      <c r="X28" s="82">
        <f>SUM(K28:W28)</f>
        <v>3664</v>
      </c>
      <c r="Y28" s="483">
        <v>101</v>
      </c>
      <c r="Z28" s="483">
        <v>190</v>
      </c>
      <c r="AA28" s="483">
        <v>27</v>
      </c>
      <c r="AB28" s="82">
        <v>96</v>
      </c>
      <c r="AC28" s="82">
        <f>SUM(Y28:AB28)</f>
        <v>414</v>
      </c>
      <c r="AD28" s="82">
        <f t="shared" si="0"/>
        <v>5292</v>
      </c>
      <c r="AE28" s="82">
        <f t="shared" si="1"/>
        <v>5706</v>
      </c>
    </row>
    <row r="29" spans="1:31" ht="10.5" customHeight="1">
      <c r="A29" s="84" t="s">
        <v>3</v>
      </c>
      <c r="B29" s="82">
        <v>1017</v>
      </c>
      <c r="C29" s="82">
        <v>133</v>
      </c>
      <c r="D29" s="82">
        <v>145</v>
      </c>
      <c r="E29" s="82">
        <v>7</v>
      </c>
      <c r="F29" s="82">
        <v>123</v>
      </c>
      <c r="G29" s="82">
        <v>106</v>
      </c>
      <c r="H29" s="82">
        <v>42</v>
      </c>
      <c r="I29" s="82">
        <v>90</v>
      </c>
      <c r="J29" s="82">
        <f>SUM(B29:I29)</f>
        <v>1663</v>
      </c>
      <c r="K29" s="82">
        <v>194</v>
      </c>
      <c r="L29" s="82">
        <v>90</v>
      </c>
      <c r="M29" s="82">
        <v>817</v>
      </c>
      <c r="N29" s="82">
        <v>145</v>
      </c>
      <c r="O29" s="82">
        <v>236</v>
      </c>
      <c r="P29" s="82">
        <v>179</v>
      </c>
      <c r="Q29" s="82">
        <v>533</v>
      </c>
      <c r="R29" s="82">
        <v>255</v>
      </c>
      <c r="S29" s="82">
        <v>1637</v>
      </c>
      <c r="T29" s="82">
        <v>89</v>
      </c>
      <c r="U29" s="82">
        <v>17</v>
      </c>
      <c r="V29" s="82">
        <v>10</v>
      </c>
      <c r="W29" s="82">
        <v>319</v>
      </c>
      <c r="X29" s="82">
        <f>SUM(K29:W29)</f>
        <v>4521</v>
      </c>
      <c r="Y29" s="483">
        <v>145</v>
      </c>
      <c r="Z29" s="483">
        <v>193</v>
      </c>
      <c r="AA29" s="483">
        <v>38</v>
      </c>
      <c r="AB29" s="82">
        <v>92</v>
      </c>
      <c r="AC29" s="82">
        <f>SUM(Y29:AB29)</f>
        <v>468</v>
      </c>
      <c r="AD29" s="82">
        <f t="shared" si="0"/>
        <v>6184</v>
      </c>
      <c r="AE29" s="82">
        <f t="shared" si="1"/>
        <v>6652</v>
      </c>
    </row>
    <row r="30" spans="1:31" ht="10.5" customHeight="1">
      <c r="A30" s="831" t="s">
        <v>2</v>
      </c>
      <c r="B30" s="828">
        <f t="shared" ref="B30:AC30" si="9">SUM(B27:B29)</f>
        <v>3384</v>
      </c>
      <c r="C30" s="828">
        <f t="shared" si="9"/>
        <v>418</v>
      </c>
      <c r="D30" s="828">
        <f t="shared" si="9"/>
        <v>484</v>
      </c>
      <c r="E30" s="828">
        <f t="shared" si="9"/>
        <v>52</v>
      </c>
      <c r="F30" s="828">
        <f t="shared" si="9"/>
        <v>468</v>
      </c>
      <c r="G30" s="828">
        <f t="shared" si="9"/>
        <v>402</v>
      </c>
      <c r="H30" s="828">
        <f t="shared" si="9"/>
        <v>166</v>
      </c>
      <c r="I30" s="828">
        <f t="shared" si="9"/>
        <v>257</v>
      </c>
      <c r="J30" s="828">
        <f t="shared" si="9"/>
        <v>5631</v>
      </c>
      <c r="K30" s="828">
        <f t="shared" si="9"/>
        <v>582</v>
      </c>
      <c r="L30" s="828">
        <f t="shared" si="9"/>
        <v>305</v>
      </c>
      <c r="M30" s="828">
        <f t="shared" si="9"/>
        <v>2609</v>
      </c>
      <c r="N30" s="828">
        <f t="shared" si="9"/>
        <v>419</v>
      </c>
      <c r="O30" s="828">
        <f t="shared" si="9"/>
        <v>692</v>
      </c>
      <c r="P30" s="828">
        <f t="shared" si="9"/>
        <v>466</v>
      </c>
      <c r="Q30" s="828">
        <f t="shared" si="9"/>
        <v>1665</v>
      </c>
      <c r="R30" s="828">
        <f t="shared" si="9"/>
        <v>737</v>
      </c>
      <c r="S30" s="828">
        <f t="shared" si="9"/>
        <v>5243</v>
      </c>
      <c r="T30" s="828">
        <f t="shared" si="9"/>
        <v>302</v>
      </c>
      <c r="U30" s="828">
        <f t="shared" si="9"/>
        <v>62</v>
      </c>
      <c r="V30" s="828">
        <f t="shared" si="9"/>
        <v>47</v>
      </c>
      <c r="W30" s="828">
        <f t="shared" si="9"/>
        <v>1056</v>
      </c>
      <c r="X30" s="828">
        <f t="shared" si="9"/>
        <v>14185</v>
      </c>
      <c r="Y30" s="828">
        <f t="shared" si="9"/>
        <v>438</v>
      </c>
      <c r="Z30" s="828">
        <f t="shared" si="9"/>
        <v>673</v>
      </c>
      <c r="AA30" s="828">
        <f t="shared" si="9"/>
        <v>115</v>
      </c>
      <c r="AB30" s="828">
        <f t="shared" si="9"/>
        <v>361</v>
      </c>
      <c r="AC30" s="828">
        <f t="shared" si="9"/>
        <v>1587</v>
      </c>
      <c r="AD30" s="828">
        <f t="shared" si="0"/>
        <v>19816</v>
      </c>
      <c r="AE30" s="828">
        <f t="shared" si="1"/>
        <v>21403</v>
      </c>
    </row>
    <row r="31" spans="1:31" ht="10.5" customHeight="1">
      <c r="A31" s="830" t="s">
        <v>1</v>
      </c>
      <c r="B31" s="828">
        <f t="shared" ref="B31:AC31" si="10">B22+B26+B30</f>
        <v>11682</v>
      </c>
      <c r="C31" s="828">
        <f t="shared" si="10"/>
        <v>1442</v>
      </c>
      <c r="D31" s="828">
        <f t="shared" si="10"/>
        <v>1337</v>
      </c>
      <c r="E31" s="828">
        <f t="shared" si="10"/>
        <v>90</v>
      </c>
      <c r="F31" s="828">
        <f t="shared" si="10"/>
        <v>1386</v>
      </c>
      <c r="G31" s="828">
        <f t="shared" si="10"/>
        <v>985</v>
      </c>
      <c r="H31" s="828">
        <f t="shared" si="10"/>
        <v>520</v>
      </c>
      <c r="I31" s="828">
        <f t="shared" si="10"/>
        <v>699</v>
      </c>
      <c r="J31" s="828">
        <f t="shared" si="10"/>
        <v>18141</v>
      </c>
      <c r="K31" s="828">
        <f t="shared" si="10"/>
        <v>1829</v>
      </c>
      <c r="L31" s="828">
        <f t="shared" si="10"/>
        <v>672</v>
      </c>
      <c r="M31" s="828">
        <f t="shared" si="10"/>
        <v>7330</v>
      </c>
      <c r="N31" s="828">
        <f t="shared" si="10"/>
        <v>1153</v>
      </c>
      <c r="O31" s="828">
        <f t="shared" si="10"/>
        <v>1794</v>
      </c>
      <c r="P31" s="828">
        <f t="shared" si="10"/>
        <v>1258</v>
      </c>
      <c r="Q31" s="828">
        <f t="shared" si="10"/>
        <v>4573</v>
      </c>
      <c r="R31" s="828">
        <f t="shared" si="10"/>
        <v>2189</v>
      </c>
      <c r="S31" s="828">
        <f t="shared" si="10"/>
        <v>14569</v>
      </c>
      <c r="T31" s="828">
        <f t="shared" si="10"/>
        <v>875</v>
      </c>
      <c r="U31" s="828">
        <f t="shared" si="10"/>
        <v>160</v>
      </c>
      <c r="V31" s="828">
        <f t="shared" si="10"/>
        <v>69</v>
      </c>
      <c r="W31" s="828">
        <f t="shared" si="10"/>
        <v>3023</v>
      </c>
      <c r="X31" s="828">
        <f t="shared" si="10"/>
        <v>39494</v>
      </c>
      <c r="Y31" s="828">
        <f t="shared" si="10"/>
        <v>1261</v>
      </c>
      <c r="Z31" s="828">
        <f t="shared" si="10"/>
        <v>2017</v>
      </c>
      <c r="AA31" s="828">
        <f t="shared" si="10"/>
        <v>266</v>
      </c>
      <c r="AB31" s="828">
        <f t="shared" si="10"/>
        <v>880</v>
      </c>
      <c r="AC31" s="828">
        <f t="shared" si="10"/>
        <v>4424</v>
      </c>
      <c r="AD31" s="828">
        <f t="shared" si="0"/>
        <v>57635</v>
      </c>
      <c r="AE31" s="828">
        <f t="shared" si="1"/>
        <v>62059</v>
      </c>
    </row>
    <row r="32" spans="1:31" ht="10.5" customHeight="1">
      <c r="A32" s="829" t="s">
        <v>0</v>
      </c>
      <c r="B32" s="828">
        <f t="shared" ref="B32:AC32" si="11">B5+B18+B31</f>
        <v>26324</v>
      </c>
      <c r="C32" s="828">
        <f t="shared" si="11"/>
        <v>3768</v>
      </c>
      <c r="D32" s="828">
        <f t="shared" si="11"/>
        <v>3169</v>
      </c>
      <c r="E32" s="828">
        <f t="shared" si="11"/>
        <v>202</v>
      </c>
      <c r="F32" s="828">
        <f t="shared" si="11"/>
        <v>3923</v>
      </c>
      <c r="G32" s="828">
        <f t="shared" si="11"/>
        <v>2490</v>
      </c>
      <c r="H32" s="828">
        <f t="shared" si="11"/>
        <v>1469</v>
      </c>
      <c r="I32" s="828">
        <f t="shared" si="11"/>
        <v>2097</v>
      </c>
      <c r="J32" s="828">
        <f t="shared" si="11"/>
        <v>43442</v>
      </c>
      <c r="K32" s="828">
        <f t="shared" si="11"/>
        <v>4675</v>
      </c>
      <c r="L32" s="828">
        <f t="shared" si="11"/>
        <v>1854</v>
      </c>
      <c r="M32" s="828">
        <f t="shared" si="11"/>
        <v>21419</v>
      </c>
      <c r="N32" s="828">
        <f t="shared" si="11"/>
        <v>3533</v>
      </c>
      <c r="O32" s="828">
        <f t="shared" si="11"/>
        <v>4823</v>
      </c>
      <c r="P32" s="828">
        <f t="shared" si="11"/>
        <v>3234</v>
      </c>
      <c r="Q32" s="828">
        <f t="shared" si="11"/>
        <v>11725</v>
      </c>
      <c r="R32" s="828">
        <f t="shared" si="11"/>
        <v>6345</v>
      </c>
      <c r="S32" s="828">
        <f t="shared" si="11"/>
        <v>35712</v>
      </c>
      <c r="T32" s="828">
        <f t="shared" si="11"/>
        <v>2893</v>
      </c>
      <c r="U32" s="828">
        <f t="shared" si="11"/>
        <v>437</v>
      </c>
      <c r="V32" s="828">
        <f t="shared" si="11"/>
        <v>166</v>
      </c>
      <c r="W32" s="828">
        <f t="shared" si="11"/>
        <v>6600</v>
      </c>
      <c r="X32" s="828">
        <f t="shared" si="11"/>
        <v>103416</v>
      </c>
      <c r="Y32" s="828">
        <f t="shared" si="11"/>
        <v>3551</v>
      </c>
      <c r="Z32" s="828">
        <f t="shared" si="11"/>
        <v>5047</v>
      </c>
      <c r="AA32" s="828">
        <f t="shared" si="11"/>
        <v>696</v>
      </c>
      <c r="AB32" s="828">
        <f t="shared" si="11"/>
        <v>1999</v>
      </c>
      <c r="AC32" s="828">
        <f t="shared" si="11"/>
        <v>11293</v>
      </c>
      <c r="AD32" s="828">
        <f t="shared" si="0"/>
        <v>146858</v>
      </c>
      <c r="AE32" s="828">
        <f t="shared" si="1"/>
        <v>158151</v>
      </c>
    </row>
    <row r="35" spans="2:11" ht="15">
      <c r="B35" s="827"/>
      <c r="C35" s="826"/>
      <c r="D35" s="826"/>
      <c r="E35" s="826"/>
      <c r="F35" s="826"/>
      <c r="G35" s="826"/>
      <c r="H35" s="826"/>
      <c r="I35" s="826"/>
      <c r="J35" s="826"/>
      <c r="K35" s="826"/>
    </row>
    <row r="36" spans="2:11" ht="15">
      <c r="B36" s="827"/>
      <c r="C36" s="826"/>
      <c r="D36" s="826"/>
      <c r="E36" s="826"/>
      <c r="F36" s="826"/>
      <c r="G36" s="826"/>
      <c r="H36" s="826"/>
      <c r="I36" s="826"/>
      <c r="J36" s="826"/>
      <c r="K36" s="826"/>
    </row>
    <row r="37" spans="2:11" ht="15">
      <c r="B37" s="827"/>
      <c r="C37" s="826"/>
      <c r="D37" s="826"/>
      <c r="E37" s="826"/>
      <c r="F37" s="826"/>
      <c r="G37" s="826"/>
      <c r="H37" s="826"/>
      <c r="I37" s="826"/>
      <c r="J37" s="826"/>
      <c r="K37" s="826"/>
    </row>
    <row r="38" spans="2:11" ht="15">
      <c r="B38" s="827"/>
      <c r="C38" s="827"/>
      <c r="D38" s="827"/>
      <c r="E38" s="827"/>
      <c r="F38" s="827"/>
      <c r="G38" s="827"/>
      <c r="H38" s="827"/>
      <c r="I38" s="827"/>
      <c r="J38" s="827"/>
      <c r="K38" s="827"/>
    </row>
    <row r="39" spans="2:11" ht="15">
      <c r="B39" s="827"/>
      <c r="C39" s="826"/>
      <c r="D39" s="826"/>
      <c r="E39" s="826"/>
      <c r="F39" s="826"/>
      <c r="G39" s="826"/>
      <c r="H39" s="826"/>
      <c r="I39" s="826"/>
      <c r="J39" s="826"/>
      <c r="K39" s="826"/>
    </row>
    <row r="40" spans="2:11" ht="15">
      <c r="B40" s="827"/>
      <c r="C40" s="826"/>
      <c r="D40" s="826"/>
      <c r="E40" s="826"/>
      <c r="F40" s="826"/>
      <c r="G40" s="826"/>
      <c r="H40" s="826"/>
      <c r="I40" s="826"/>
      <c r="J40" s="826"/>
      <c r="K40" s="826"/>
    </row>
    <row r="41" spans="2:11" ht="15">
      <c r="B41" s="827"/>
      <c r="C41" s="826"/>
      <c r="D41" s="826"/>
      <c r="E41" s="826"/>
      <c r="F41" s="826"/>
      <c r="G41" s="826"/>
      <c r="H41" s="826"/>
      <c r="I41" s="826"/>
      <c r="J41" s="826"/>
      <c r="K41" s="826"/>
    </row>
    <row r="42" spans="2:11" ht="15">
      <c r="B42" s="827"/>
      <c r="C42" s="826"/>
      <c r="D42" s="826"/>
      <c r="E42" s="826"/>
      <c r="F42" s="826"/>
      <c r="G42" s="826"/>
      <c r="H42" s="826"/>
      <c r="I42" s="826"/>
      <c r="J42" s="826"/>
      <c r="K42" s="826"/>
    </row>
    <row r="43" spans="2:11" ht="12.75">
      <c r="B43" s="824"/>
      <c r="C43" s="825"/>
      <c r="D43" s="825"/>
      <c r="E43" s="825"/>
      <c r="F43" s="825"/>
      <c r="G43" s="825"/>
      <c r="H43" s="825"/>
      <c r="I43" s="825"/>
      <c r="J43" s="825"/>
      <c r="K43" s="825"/>
    </row>
    <row r="44" spans="2:11" ht="15">
      <c r="B44" s="827"/>
      <c r="C44" s="826"/>
      <c r="D44" s="826"/>
      <c r="E44" s="826"/>
      <c r="F44" s="826"/>
      <c r="G44" s="826"/>
      <c r="H44" s="826"/>
      <c r="I44" s="826"/>
      <c r="J44" s="826"/>
      <c r="K44" s="826"/>
    </row>
    <row r="45" spans="2:11" ht="15">
      <c r="B45" s="827"/>
      <c r="C45" s="826"/>
      <c r="D45" s="826"/>
      <c r="E45" s="826"/>
      <c r="F45" s="826"/>
      <c r="G45" s="826"/>
      <c r="H45" s="826"/>
      <c r="I45" s="826"/>
      <c r="J45" s="826"/>
      <c r="K45" s="826"/>
    </row>
    <row r="46" spans="2:11" ht="15">
      <c r="B46" s="827"/>
      <c r="C46" s="826"/>
      <c r="D46" s="826"/>
      <c r="E46" s="826"/>
      <c r="F46" s="826"/>
      <c r="G46" s="826"/>
      <c r="H46" s="826"/>
      <c r="I46" s="826"/>
      <c r="J46" s="826"/>
      <c r="K46" s="826"/>
    </row>
    <row r="47" spans="2:11" ht="15">
      <c r="B47" s="827"/>
      <c r="C47" s="826"/>
      <c r="D47" s="826"/>
      <c r="E47" s="826"/>
      <c r="F47" s="826"/>
      <c r="G47" s="826"/>
      <c r="H47" s="826"/>
      <c r="I47" s="826"/>
      <c r="J47" s="826"/>
      <c r="K47" s="826"/>
    </row>
    <row r="48" spans="2:11" ht="15">
      <c r="B48" s="827"/>
      <c r="C48" s="826"/>
      <c r="D48" s="826"/>
      <c r="E48" s="826"/>
      <c r="F48" s="826"/>
      <c r="G48" s="826"/>
      <c r="H48" s="826"/>
      <c r="I48" s="826"/>
      <c r="J48" s="826"/>
      <c r="K48" s="826"/>
    </row>
    <row r="49" spans="2:11" ht="15">
      <c r="B49" s="827"/>
      <c r="C49" s="826"/>
      <c r="D49" s="826"/>
      <c r="E49" s="826"/>
      <c r="F49" s="826"/>
      <c r="G49" s="826"/>
      <c r="H49" s="826"/>
      <c r="I49" s="826"/>
      <c r="J49" s="826"/>
      <c r="K49" s="826"/>
    </row>
    <row r="50" spans="2:11" ht="15">
      <c r="B50" s="827"/>
      <c r="C50" s="826"/>
      <c r="D50" s="826"/>
      <c r="E50" s="826"/>
      <c r="F50" s="826"/>
      <c r="G50" s="826"/>
      <c r="H50" s="826"/>
      <c r="I50" s="826"/>
      <c r="J50" s="826"/>
      <c r="K50" s="826"/>
    </row>
    <row r="51" spans="2:11" ht="15">
      <c r="B51" s="827"/>
      <c r="C51" s="826"/>
      <c r="D51" s="826"/>
      <c r="E51" s="826"/>
      <c r="F51" s="826"/>
      <c r="G51" s="826"/>
      <c r="H51" s="826"/>
      <c r="I51" s="826"/>
      <c r="J51" s="826"/>
      <c r="K51" s="826"/>
    </row>
    <row r="52" spans="2:11" ht="15">
      <c r="B52" s="827"/>
      <c r="C52" s="826"/>
      <c r="D52" s="826"/>
      <c r="E52" s="826"/>
      <c r="F52" s="826"/>
      <c r="G52" s="826"/>
      <c r="H52" s="826"/>
      <c r="I52" s="826"/>
      <c r="J52" s="826"/>
      <c r="K52" s="826"/>
    </row>
    <row r="53" spans="2:11" ht="15">
      <c r="B53" s="827"/>
      <c r="C53" s="826"/>
      <c r="D53" s="826"/>
      <c r="E53" s="826"/>
      <c r="F53" s="826"/>
      <c r="G53" s="826"/>
      <c r="H53" s="826"/>
      <c r="I53" s="826"/>
      <c r="J53" s="826"/>
      <c r="K53" s="826"/>
    </row>
    <row r="54" spans="2:11" ht="15">
      <c r="B54" s="827"/>
      <c r="C54" s="827"/>
      <c r="D54" s="827"/>
      <c r="E54" s="827"/>
      <c r="F54" s="827"/>
      <c r="G54" s="827"/>
      <c r="H54" s="827"/>
      <c r="I54" s="827"/>
      <c r="J54" s="827"/>
      <c r="K54" s="827"/>
    </row>
    <row r="55" spans="2:11" ht="15">
      <c r="B55" s="827"/>
      <c r="C55" s="827"/>
      <c r="D55" s="827"/>
      <c r="E55" s="827"/>
      <c r="F55" s="827"/>
      <c r="G55" s="827"/>
      <c r="H55" s="827"/>
      <c r="I55" s="827"/>
      <c r="J55" s="827"/>
      <c r="K55" s="827"/>
    </row>
    <row r="56" spans="2:11" ht="15">
      <c r="B56" s="827"/>
      <c r="C56" s="826"/>
      <c r="D56" s="826"/>
      <c r="E56" s="826"/>
      <c r="F56" s="826"/>
      <c r="G56" s="826"/>
      <c r="H56" s="826"/>
      <c r="I56" s="826"/>
      <c r="J56" s="826"/>
      <c r="K56" s="826"/>
    </row>
    <row r="57" spans="2:11" ht="12.75">
      <c r="B57" s="824"/>
      <c r="C57" s="825"/>
      <c r="D57" s="825"/>
      <c r="E57" s="825"/>
      <c r="F57" s="825"/>
      <c r="G57" s="825"/>
      <c r="H57" s="825"/>
      <c r="I57" s="825"/>
      <c r="J57" s="825"/>
      <c r="K57" s="825"/>
    </row>
    <row r="58" spans="2:11" ht="12.75">
      <c r="B58" s="824"/>
      <c r="C58" s="825"/>
      <c r="D58" s="825"/>
      <c r="E58" s="825"/>
      <c r="F58" s="825"/>
      <c r="G58" s="825"/>
      <c r="H58" s="825"/>
      <c r="I58" s="825"/>
      <c r="J58" s="825"/>
      <c r="K58" s="825"/>
    </row>
    <row r="59" spans="2:11" ht="15">
      <c r="B59" s="827"/>
      <c r="C59" s="826"/>
      <c r="D59" s="826"/>
      <c r="E59" s="826"/>
      <c r="F59" s="826"/>
      <c r="G59" s="826"/>
      <c r="H59" s="826"/>
      <c r="I59" s="826"/>
      <c r="J59" s="826"/>
      <c r="K59" s="826"/>
    </row>
    <row r="60" spans="2:11" ht="15">
      <c r="B60" s="827"/>
      <c r="C60" s="826"/>
      <c r="D60" s="826"/>
      <c r="E60" s="826"/>
      <c r="F60" s="826"/>
      <c r="G60" s="826"/>
      <c r="H60" s="826"/>
      <c r="I60" s="826"/>
      <c r="J60" s="826"/>
      <c r="K60" s="826"/>
    </row>
    <row r="61" spans="2:11" ht="15">
      <c r="B61" s="827"/>
      <c r="C61" s="827"/>
      <c r="D61" s="827"/>
      <c r="E61" s="827"/>
      <c r="F61" s="827"/>
      <c r="G61" s="827"/>
      <c r="H61" s="827"/>
      <c r="I61" s="827"/>
      <c r="J61" s="827"/>
      <c r="K61" s="827"/>
    </row>
    <row r="62" spans="2:11" ht="15">
      <c r="B62" s="827"/>
      <c r="C62" s="826"/>
      <c r="D62" s="826"/>
      <c r="E62" s="826"/>
      <c r="F62" s="826"/>
      <c r="G62" s="826"/>
      <c r="H62" s="826"/>
      <c r="I62" s="826"/>
      <c r="J62" s="826"/>
      <c r="K62" s="826"/>
    </row>
    <row r="63" spans="2:11" ht="12.75">
      <c r="B63" s="824"/>
      <c r="C63" s="825"/>
      <c r="D63" s="825"/>
      <c r="E63" s="825"/>
      <c r="F63" s="825"/>
      <c r="G63" s="825"/>
      <c r="H63" s="825"/>
      <c r="I63" s="825"/>
      <c r="J63" s="825"/>
      <c r="K63" s="825"/>
    </row>
    <row r="64" spans="2:11" ht="15">
      <c r="B64" s="824"/>
      <c r="C64" s="823"/>
      <c r="D64" s="823"/>
      <c r="E64" s="823"/>
      <c r="F64" s="823"/>
      <c r="G64" s="823"/>
      <c r="H64" s="823"/>
      <c r="I64" s="823"/>
      <c r="J64" s="823"/>
      <c r="K64" s="823"/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1961-4421-42AA-A04D-80EE4A1A708F}">
  <dimension ref="A1:J33"/>
  <sheetViews>
    <sheetView workbookViewId="0"/>
  </sheetViews>
  <sheetFormatPr defaultRowHeight="11.25"/>
  <cols>
    <col min="1" max="1" width="22.7109375" style="74" customWidth="1"/>
    <col min="2" max="5" width="12.7109375" style="74" customWidth="1"/>
    <col min="6" max="6" width="14" style="74" customWidth="1"/>
    <col min="7" max="9" width="12.7109375" style="74" customWidth="1"/>
    <col min="10" max="16384" width="9.140625" style="74"/>
  </cols>
  <sheetData>
    <row r="1" spans="1:10" s="848" customFormat="1" ht="17.25" customHeight="1">
      <c r="A1" s="851" t="s">
        <v>800</v>
      </c>
      <c r="B1" s="851"/>
      <c r="C1" s="851"/>
      <c r="D1" s="851"/>
      <c r="E1" s="851"/>
      <c r="F1" s="850"/>
      <c r="G1" s="850"/>
      <c r="H1" s="850"/>
      <c r="I1" s="850"/>
      <c r="J1" s="849"/>
    </row>
    <row r="2" spans="1:10" ht="11.45" customHeight="1">
      <c r="A2" s="1065" t="s">
        <v>37</v>
      </c>
      <c r="B2" s="1105" t="s">
        <v>799</v>
      </c>
      <c r="C2" s="1106"/>
      <c r="D2" s="1106"/>
      <c r="E2" s="1106"/>
      <c r="F2" s="1106"/>
      <c r="G2" s="1106"/>
      <c r="H2" s="1107"/>
      <c r="I2" s="975" t="s">
        <v>798</v>
      </c>
      <c r="J2" s="91"/>
    </row>
    <row r="3" spans="1:10" s="843" customFormat="1" ht="49.5" customHeight="1">
      <c r="A3" s="1039"/>
      <c r="B3" s="845" t="s">
        <v>797</v>
      </c>
      <c r="C3" s="846" t="s">
        <v>796</v>
      </c>
      <c r="D3" s="847" t="s">
        <v>795</v>
      </c>
      <c r="E3" s="846" t="s">
        <v>794</v>
      </c>
      <c r="F3" s="846" t="s">
        <v>793</v>
      </c>
      <c r="G3" s="846" t="s">
        <v>792</v>
      </c>
      <c r="H3" s="845" t="s">
        <v>791</v>
      </c>
      <c r="I3" s="973"/>
      <c r="J3" s="844"/>
    </row>
    <row r="4" spans="1:10" ht="15" customHeight="1">
      <c r="A4" s="88" t="s">
        <v>30</v>
      </c>
      <c r="B4" s="840">
        <v>39</v>
      </c>
      <c r="C4" s="840">
        <v>705</v>
      </c>
      <c r="D4" s="840">
        <v>4080</v>
      </c>
      <c r="E4" s="840">
        <v>605</v>
      </c>
      <c r="F4" s="840">
        <v>84</v>
      </c>
      <c r="G4" s="839">
        <v>222</v>
      </c>
      <c r="H4" s="839">
        <v>77</v>
      </c>
      <c r="I4" s="839">
        <v>5812</v>
      </c>
    </row>
    <row r="5" spans="1:10">
      <c r="A5" s="84" t="s">
        <v>28</v>
      </c>
      <c r="B5" s="840">
        <v>53</v>
      </c>
      <c r="C5" s="840">
        <v>334</v>
      </c>
      <c r="D5" s="840">
        <v>532</v>
      </c>
      <c r="E5" s="840">
        <v>370</v>
      </c>
      <c r="F5" s="840">
        <v>12</v>
      </c>
      <c r="G5" s="839">
        <v>55</v>
      </c>
      <c r="H5" s="839">
        <v>35</v>
      </c>
      <c r="I5" s="839">
        <v>1391</v>
      </c>
    </row>
    <row r="6" spans="1:10">
      <c r="A6" s="830" t="s">
        <v>612</v>
      </c>
      <c r="B6" s="841">
        <v>92</v>
      </c>
      <c r="C6" s="841">
        <v>1039</v>
      </c>
      <c r="D6" s="841">
        <v>4612</v>
      </c>
      <c r="E6" s="841">
        <v>975</v>
      </c>
      <c r="F6" s="841">
        <v>96</v>
      </c>
      <c r="G6" s="841">
        <v>277</v>
      </c>
      <c r="H6" s="841">
        <v>112</v>
      </c>
      <c r="I6" s="841">
        <v>7203</v>
      </c>
    </row>
    <row r="7" spans="1:10">
      <c r="A7" s="84" t="s">
        <v>26</v>
      </c>
      <c r="B7" s="840">
        <v>29</v>
      </c>
      <c r="C7" s="840">
        <v>136</v>
      </c>
      <c r="D7" s="840">
        <v>113</v>
      </c>
      <c r="E7" s="840">
        <v>157</v>
      </c>
      <c r="F7" s="840">
        <v>5</v>
      </c>
      <c r="G7" s="839">
        <v>28</v>
      </c>
      <c r="H7" s="839">
        <v>1</v>
      </c>
      <c r="I7" s="839">
        <v>469</v>
      </c>
    </row>
    <row r="8" spans="1:10">
      <c r="A8" s="84" t="s">
        <v>25</v>
      </c>
      <c r="B8" s="840">
        <v>8</v>
      </c>
      <c r="C8" s="840">
        <v>75</v>
      </c>
      <c r="D8" s="840">
        <v>48</v>
      </c>
      <c r="E8" s="840">
        <v>84</v>
      </c>
      <c r="F8" s="840">
        <v>2</v>
      </c>
      <c r="G8" s="839">
        <v>12</v>
      </c>
      <c r="H8" s="842">
        <v>1</v>
      </c>
      <c r="I8" s="839">
        <v>230</v>
      </c>
    </row>
    <row r="9" spans="1:10">
      <c r="A9" s="84" t="s">
        <v>24</v>
      </c>
      <c r="B9" s="840">
        <v>17</v>
      </c>
      <c r="C9" s="840">
        <v>156</v>
      </c>
      <c r="D9" s="840">
        <v>91</v>
      </c>
      <c r="E9" s="840">
        <v>117</v>
      </c>
      <c r="F9" s="840">
        <v>1</v>
      </c>
      <c r="G9" s="839">
        <v>22</v>
      </c>
      <c r="H9" s="839">
        <v>3</v>
      </c>
      <c r="I9" s="839">
        <v>407</v>
      </c>
    </row>
    <row r="10" spans="1:10">
      <c r="A10" s="831" t="s">
        <v>23</v>
      </c>
      <c r="B10" s="841">
        <v>54</v>
      </c>
      <c r="C10" s="841">
        <v>367</v>
      </c>
      <c r="D10" s="841">
        <v>252</v>
      </c>
      <c r="E10" s="841">
        <v>358</v>
      </c>
      <c r="F10" s="841">
        <v>8</v>
      </c>
      <c r="G10" s="841">
        <v>62</v>
      </c>
      <c r="H10" s="841">
        <v>5</v>
      </c>
      <c r="I10" s="841">
        <v>1106</v>
      </c>
    </row>
    <row r="11" spans="1:10">
      <c r="A11" s="84" t="s">
        <v>22</v>
      </c>
      <c r="B11" s="840">
        <v>29</v>
      </c>
      <c r="C11" s="840">
        <v>197</v>
      </c>
      <c r="D11" s="840">
        <v>159</v>
      </c>
      <c r="E11" s="840">
        <v>158</v>
      </c>
      <c r="F11" s="840">
        <v>6</v>
      </c>
      <c r="G11" s="839">
        <v>43</v>
      </c>
      <c r="H11" s="839">
        <v>23</v>
      </c>
      <c r="I11" s="839">
        <v>615</v>
      </c>
    </row>
    <row r="12" spans="1:10">
      <c r="A12" s="84" t="s">
        <v>21</v>
      </c>
      <c r="B12" s="840">
        <v>11</v>
      </c>
      <c r="C12" s="840">
        <v>94</v>
      </c>
      <c r="D12" s="840">
        <v>52</v>
      </c>
      <c r="E12" s="840">
        <v>53</v>
      </c>
      <c r="F12" s="842" t="s">
        <v>29</v>
      </c>
      <c r="G12" s="839">
        <v>14</v>
      </c>
      <c r="H12" s="839">
        <v>4</v>
      </c>
      <c r="I12" s="839">
        <v>228</v>
      </c>
    </row>
    <row r="13" spans="1:10">
      <c r="A13" s="84" t="s">
        <v>20</v>
      </c>
      <c r="B13" s="840">
        <v>16</v>
      </c>
      <c r="C13" s="840">
        <v>164</v>
      </c>
      <c r="D13" s="840">
        <v>101</v>
      </c>
      <c r="E13" s="840">
        <v>106</v>
      </c>
      <c r="F13" s="840">
        <v>4</v>
      </c>
      <c r="G13" s="839">
        <v>21</v>
      </c>
      <c r="H13" s="839">
        <v>4</v>
      </c>
      <c r="I13" s="839">
        <v>416</v>
      </c>
    </row>
    <row r="14" spans="1:10">
      <c r="A14" s="831" t="s">
        <v>19</v>
      </c>
      <c r="B14" s="841">
        <v>56</v>
      </c>
      <c r="C14" s="841">
        <v>455</v>
      </c>
      <c r="D14" s="841">
        <v>312</v>
      </c>
      <c r="E14" s="841">
        <v>317</v>
      </c>
      <c r="F14" s="841">
        <v>10</v>
      </c>
      <c r="G14" s="841">
        <v>78</v>
      </c>
      <c r="H14" s="841">
        <v>31</v>
      </c>
      <c r="I14" s="841">
        <v>1259</v>
      </c>
    </row>
    <row r="15" spans="1:10">
      <c r="A15" s="84" t="s">
        <v>18</v>
      </c>
      <c r="B15" s="840">
        <v>19</v>
      </c>
      <c r="C15" s="840">
        <v>189</v>
      </c>
      <c r="D15" s="840">
        <v>152</v>
      </c>
      <c r="E15" s="840">
        <v>141</v>
      </c>
      <c r="F15" s="840">
        <v>4</v>
      </c>
      <c r="G15" s="839">
        <v>25</v>
      </c>
      <c r="H15" s="839">
        <v>8</v>
      </c>
      <c r="I15" s="839">
        <v>538</v>
      </c>
    </row>
    <row r="16" spans="1:10">
      <c r="A16" s="84" t="s">
        <v>17</v>
      </c>
      <c r="B16" s="840">
        <v>13</v>
      </c>
      <c r="C16" s="840">
        <v>139</v>
      </c>
      <c r="D16" s="840">
        <v>59</v>
      </c>
      <c r="E16" s="840">
        <v>88</v>
      </c>
      <c r="F16" s="842" t="s">
        <v>29</v>
      </c>
      <c r="G16" s="839">
        <v>22</v>
      </c>
      <c r="H16" s="839">
        <v>6</v>
      </c>
      <c r="I16" s="839">
        <v>327</v>
      </c>
    </row>
    <row r="17" spans="1:9">
      <c r="A17" s="84" t="s">
        <v>16</v>
      </c>
      <c r="B17" s="840">
        <v>14</v>
      </c>
      <c r="C17" s="840">
        <v>76</v>
      </c>
      <c r="D17" s="840">
        <v>28</v>
      </c>
      <c r="E17" s="840">
        <v>54</v>
      </c>
      <c r="F17" s="840">
        <v>3</v>
      </c>
      <c r="G17" s="839">
        <v>22</v>
      </c>
      <c r="H17" s="839">
        <v>3</v>
      </c>
      <c r="I17" s="839">
        <v>200</v>
      </c>
    </row>
    <row r="18" spans="1:9">
      <c r="A18" s="831" t="s">
        <v>15</v>
      </c>
      <c r="B18" s="841">
        <v>46</v>
      </c>
      <c r="C18" s="841">
        <v>404</v>
      </c>
      <c r="D18" s="841">
        <v>239</v>
      </c>
      <c r="E18" s="841">
        <v>283</v>
      </c>
      <c r="F18" s="841">
        <v>7</v>
      </c>
      <c r="G18" s="841">
        <v>69</v>
      </c>
      <c r="H18" s="841">
        <v>17</v>
      </c>
      <c r="I18" s="841">
        <v>1065</v>
      </c>
    </row>
    <row r="19" spans="1:9">
      <c r="A19" s="830" t="s">
        <v>14</v>
      </c>
      <c r="B19" s="838">
        <v>156</v>
      </c>
      <c r="C19" s="838">
        <v>1226</v>
      </c>
      <c r="D19" s="838">
        <v>803</v>
      </c>
      <c r="E19" s="838">
        <v>958</v>
      </c>
      <c r="F19" s="838">
        <v>25</v>
      </c>
      <c r="G19" s="838">
        <v>209</v>
      </c>
      <c r="H19" s="838">
        <v>53</v>
      </c>
      <c r="I19" s="838">
        <v>3430</v>
      </c>
    </row>
    <row r="20" spans="1:9">
      <c r="A20" s="84" t="s">
        <v>13</v>
      </c>
      <c r="B20" s="840">
        <v>19</v>
      </c>
      <c r="C20" s="840">
        <v>259</v>
      </c>
      <c r="D20" s="840">
        <v>120</v>
      </c>
      <c r="E20" s="840">
        <v>225</v>
      </c>
      <c r="F20" s="840">
        <v>3</v>
      </c>
      <c r="G20" s="839">
        <v>25</v>
      </c>
      <c r="H20" s="839">
        <v>6</v>
      </c>
      <c r="I20" s="839">
        <v>657</v>
      </c>
    </row>
    <row r="21" spans="1:9">
      <c r="A21" s="84" t="s">
        <v>12</v>
      </c>
      <c r="B21" s="840">
        <v>22</v>
      </c>
      <c r="C21" s="840">
        <v>169</v>
      </c>
      <c r="D21" s="840">
        <v>53</v>
      </c>
      <c r="E21" s="840">
        <v>97</v>
      </c>
      <c r="F21" s="840">
        <v>1</v>
      </c>
      <c r="G21" s="839">
        <v>13</v>
      </c>
      <c r="H21" s="839">
        <v>2</v>
      </c>
      <c r="I21" s="839">
        <v>357</v>
      </c>
    </row>
    <row r="22" spans="1:9">
      <c r="A22" s="84" t="s">
        <v>11</v>
      </c>
      <c r="B22" s="840">
        <v>3</v>
      </c>
      <c r="C22" s="840">
        <v>72</v>
      </c>
      <c r="D22" s="840">
        <v>21</v>
      </c>
      <c r="E22" s="840">
        <v>50</v>
      </c>
      <c r="F22" s="842" t="s">
        <v>29</v>
      </c>
      <c r="G22" s="839">
        <v>2</v>
      </c>
      <c r="H22" s="839">
        <v>2</v>
      </c>
      <c r="I22" s="839">
        <v>150</v>
      </c>
    </row>
    <row r="23" spans="1:9">
      <c r="A23" s="831" t="s">
        <v>10</v>
      </c>
      <c r="B23" s="841">
        <v>44</v>
      </c>
      <c r="C23" s="841">
        <v>500</v>
      </c>
      <c r="D23" s="841">
        <v>194</v>
      </c>
      <c r="E23" s="841">
        <v>372</v>
      </c>
      <c r="F23" s="841">
        <v>4</v>
      </c>
      <c r="G23" s="841">
        <v>40</v>
      </c>
      <c r="H23" s="841">
        <v>10</v>
      </c>
      <c r="I23" s="841">
        <v>1164</v>
      </c>
    </row>
    <row r="24" spans="1:9">
      <c r="A24" s="84" t="s">
        <v>9</v>
      </c>
      <c r="B24" s="840">
        <v>33</v>
      </c>
      <c r="C24" s="840">
        <v>193</v>
      </c>
      <c r="D24" s="840">
        <v>135</v>
      </c>
      <c r="E24" s="840">
        <v>186</v>
      </c>
      <c r="F24" s="840">
        <v>11</v>
      </c>
      <c r="G24" s="839">
        <v>33</v>
      </c>
      <c r="H24" s="839">
        <v>22</v>
      </c>
      <c r="I24" s="839">
        <v>613</v>
      </c>
    </row>
    <row r="25" spans="1:9">
      <c r="A25" s="84" t="s">
        <v>8</v>
      </c>
      <c r="B25" s="840">
        <v>26</v>
      </c>
      <c r="C25" s="840">
        <v>132</v>
      </c>
      <c r="D25" s="840">
        <v>64</v>
      </c>
      <c r="E25" s="840">
        <v>101</v>
      </c>
      <c r="F25" s="840">
        <v>1</v>
      </c>
      <c r="G25" s="839">
        <v>22</v>
      </c>
      <c r="H25" s="839">
        <v>8</v>
      </c>
      <c r="I25" s="839">
        <v>354</v>
      </c>
    </row>
    <row r="26" spans="1:9">
      <c r="A26" s="84" t="s">
        <v>7</v>
      </c>
      <c r="B26" s="840">
        <v>40</v>
      </c>
      <c r="C26" s="840">
        <v>357</v>
      </c>
      <c r="D26" s="840">
        <v>112</v>
      </c>
      <c r="E26" s="840">
        <v>102</v>
      </c>
      <c r="F26" s="840">
        <v>2</v>
      </c>
      <c r="G26" s="839">
        <v>58</v>
      </c>
      <c r="H26" s="839">
        <v>10</v>
      </c>
      <c r="I26" s="839">
        <v>681</v>
      </c>
    </row>
    <row r="27" spans="1:9">
      <c r="A27" s="831" t="s">
        <v>6</v>
      </c>
      <c r="B27" s="841">
        <v>99</v>
      </c>
      <c r="C27" s="841">
        <v>682</v>
      </c>
      <c r="D27" s="841">
        <v>311</v>
      </c>
      <c r="E27" s="841">
        <v>389</v>
      </c>
      <c r="F27" s="841">
        <v>14</v>
      </c>
      <c r="G27" s="841">
        <v>113</v>
      </c>
      <c r="H27" s="841">
        <v>40</v>
      </c>
      <c r="I27" s="841">
        <v>1648</v>
      </c>
    </row>
    <row r="28" spans="1:9">
      <c r="A28" s="84" t="s">
        <v>5</v>
      </c>
      <c r="B28" s="840">
        <v>28</v>
      </c>
      <c r="C28" s="840">
        <v>280</v>
      </c>
      <c r="D28" s="840">
        <v>102</v>
      </c>
      <c r="E28" s="840">
        <v>124</v>
      </c>
      <c r="F28" s="840">
        <v>3</v>
      </c>
      <c r="G28" s="839">
        <v>41</v>
      </c>
      <c r="H28" s="839">
        <v>22</v>
      </c>
      <c r="I28" s="839">
        <v>600</v>
      </c>
    </row>
    <row r="29" spans="1:9">
      <c r="A29" s="84" t="s">
        <v>4</v>
      </c>
      <c r="B29" s="839">
        <v>35</v>
      </c>
      <c r="C29" s="839">
        <v>141</v>
      </c>
      <c r="D29" s="839">
        <v>69</v>
      </c>
      <c r="E29" s="839">
        <v>89</v>
      </c>
      <c r="F29" s="840">
        <v>4</v>
      </c>
      <c r="G29" s="839">
        <v>26</v>
      </c>
      <c r="H29" s="839">
        <v>5</v>
      </c>
      <c r="I29" s="839">
        <v>369</v>
      </c>
    </row>
    <row r="30" spans="1:9">
      <c r="A30" s="84" t="s">
        <v>3</v>
      </c>
      <c r="B30" s="839">
        <v>39</v>
      </c>
      <c r="C30" s="839">
        <v>228</v>
      </c>
      <c r="D30" s="839">
        <v>94</v>
      </c>
      <c r="E30" s="839">
        <v>122</v>
      </c>
      <c r="F30" s="840">
        <v>5</v>
      </c>
      <c r="G30" s="839">
        <v>38</v>
      </c>
      <c r="H30" s="839">
        <v>8</v>
      </c>
      <c r="I30" s="839">
        <v>534</v>
      </c>
    </row>
    <row r="31" spans="1:9">
      <c r="A31" s="831" t="s">
        <v>2</v>
      </c>
      <c r="B31" s="838">
        <v>102</v>
      </c>
      <c r="C31" s="838">
        <v>649</v>
      </c>
      <c r="D31" s="838">
        <v>265</v>
      </c>
      <c r="E31" s="838">
        <v>335</v>
      </c>
      <c r="F31" s="838">
        <v>12</v>
      </c>
      <c r="G31" s="838">
        <v>105</v>
      </c>
      <c r="H31" s="838">
        <v>35</v>
      </c>
      <c r="I31" s="838">
        <v>1503</v>
      </c>
    </row>
    <row r="32" spans="1:9">
      <c r="A32" s="830" t="s">
        <v>1</v>
      </c>
      <c r="B32" s="838">
        <v>245</v>
      </c>
      <c r="C32" s="838">
        <v>1831</v>
      </c>
      <c r="D32" s="838">
        <v>770</v>
      </c>
      <c r="E32" s="838">
        <v>1096</v>
      </c>
      <c r="F32" s="838">
        <v>30</v>
      </c>
      <c r="G32" s="838">
        <v>258</v>
      </c>
      <c r="H32" s="838">
        <v>85</v>
      </c>
      <c r="I32" s="838">
        <v>4315</v>
      </c>
    </row>
    <row r="33" spans="1:9">
      <c r="A33" s="829" t="s">
        <v>0</v>
      </c>
      <c r="B33" s="838">
        <v>493</v>
      </c>
      <c r="C33" s="838">
        <v>4096</v>
      </c>
      <c r="D33" s="838">
        <v>6185</v>
      </c>
      <c r="E33" s="838">
        <v>3029</v>
      </c>
      <c r="F33" s="838">
        <v>151</v>
      </c>
      <c r="G33" s="838">
        <v>744</v>
      </c>
      <c r="H33" s="838">
        <v>250</v>
      </c>
      <c r="I33" s="838">
        <v>14948</v>
      </c>
    </row>
  </sheetData>
  <mergeCells count="3">
    <mergeCell ref="I2:I3"/>
    <mergeCell ref="A2:A3"/>
    <mergeCell ref="B2:H2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0752-7E01-42E6-B04E-C843477DDE5C}">
  <dimension ref="A1:F33"/>
  <sheetViews>
    <sheetView workbookViewId="0"/>
  </sheetViews>
  <sheetFormatPr defaultRowHeight="10.5" customHeight="1"/>
  <cols>
    <col min="1" max="1" width="21.85546875" style="74" customWidth="1"/>
    <col min="2" max="6" width="12.7109375" style="74" customWidth="1"/>
    <col min="7" max="16384" width="9.140625" style="74"/>
  </cols>
  <sheetData>
    <row r="1" spans="1:6" s="835" customFormat="1" ht="15" customHeight="1">
      <c r="A1" s="837" t="s">
        <v>806</v>
      </c>
      <c r="B1" s="837"/>
      <c r="C1" s="837"/>
      <c r="D1" s="837"/>
      <c r="E1" s="837"/>
      <c r="F1" s="837"/>
    </row>
    <row r="2" spans="1:6" ht="11.45" customHeight="1">
      <c r="A2" s="1110" t="s">
        <v>37</v>
      </c>
      <c r="B2" s="1111" t="s">
        <v>805</v>
      </c>
      <c r="C2" s="1112"/>
      <c r="D2" s="1112"/>
      <c r="E2" s="1113"/>
      <c r="F2" s="1108" t="s">
        <v>0</v>
      </c>
    </row>
    <row r="3" spans="1:6" s="843" customFormat="1" ht="30.75" customHeight="1">
      <c r="A3" s="1109"/>
      <c r="B3" s="833" t="s">
        <v>804</v>
      </c>
      <c r="C3" s="833" t="s">
        <v>803</v>
      </c>
      <c r="D3" s="833" t="s">
        <v>802</v>
      </c>
      <c r="E3" s="833" t="s">
        <v>801</v>
      </c>
      <c r="F3" s="1109"/>
    </row>
    <row r="4" spans="1:6" ht="15" customHeight="1">
      <c r="A4" s="88" t="s">
        <v>30</v>
      </c>
      <c r="B4" s="842">
        <v>52</v>
      </c>
      <c r="C4" s="842">
        <v>28</v>
      </c>
      <c r="D4" s="842">
        <v>399</v>
      </c>
      <c r="E4" s="842">
        <v>9</v>
      </c>
      <c r="F4" s="839">
        <v>488</v>
      </c>
    </row>
    <row r="5" spans="1:6" ht="10.5" customHeight="1">
      <c r="A5" s="84" t="s">
        <v>28</v>
      </c>
      <c r="B5" s="853">
        <v>29</v>
      </c>
      <c r="C5" s="853">
        <v>51</v>
      </c>
      <c r="D5" s="853">
        <v>252</v>
      </c>
      <c r="E5" s="853">
        <v>14</v>
      </c>
      <c r="F5" s="839">
        <v>346</v>
      </c>
    </row>
    <row r="6" spans="1:6" ht="10.5" customHeight="1">
      <c r="A6" s="830" t="s">
        <v>612</v>
      </c>
      <c r="B6" s="854">
        <v>81</v>
      </c>
      <c r="C6" s="854">
        <v>79</v>
      </c>
      <c r="D6" s="854">
        <v>651</v>
      </c>
      <c r="E6" s="854">
        <v>23</v>
      </c>
      <c r="F6" s="838">
        <v>834</v>
      </c>
    </row>
    <row r="7" spans="1:6" ht="10.5" customHeight="1">
      <c r="A7" s="84" t="s">
        <v>26</v>
      </c>
      <c r="B7" s="853">
        <v>14</v>
      </c>
      <c r="C7" s="853">
        <v>23</v>
      </c>
      <c r="D7" s="853">
        <v>89</v>
      </c>
      <c r="E7" s="853" t="s">
        <v>29</v>
      </c>
      <c r="F7" s="839">
        <v>126</v>
      </c>
    </row>
    <row r="8" spans="1:6" ht="10.5" customHeight="1">
      <c r="A8" s="84" t="s">
        <v>25</v>
      </c>
      <c r="B8" s="853">
        <v>9</v>
      </c>
      <c r="C8" s="853">
        <v>7</v>
      </c>
      <c r="D8" s="853">
        <v>54</v>
      </c>
      <c r="E8" s="853" t="s">
        <v>29</v>
      </c>
      <c r="F8" s="839">
        <v>70</v>
      </c>
    </row>
    <row r="9" spans="1:6" ht="10.5" customHeight="1">
      <c r="A9" s="84" t="s">
        <v>24</v>
      </c>
      <c r="B9" s="853">
        <v>25</v>
      </c>
      <c r="C9" s="853">
        <v>19</v>
      </c>
      <c r="D9" s="853">
        <v>116</v>
      </c>
      <c r="E9" s="853">
        <v>3</v>
      </c>
      <c r="F9" s="839">
        <v>163</v>
      </c>
    </row>
    <row r="10" spans="1:6" ht="10.5" customHeight="1">
      <c r="A10" s="831" t="s">
        <v>23</v>
      </c>
      <c r="B10" s="852">
        <v>48</v>
      </c>
      <c r="C10" s="852">
        <v>49</v>
      </c>
      <c r="D10" s="852">
        <v>259</v>
      </c>
      <c r="E10" s="852">
        <v>3</v>
      </c>
      <c r="F10" s="838">
        <v>359</v>
      </c>
    </row>
    <row r="11" spans="1:6" ht="10.5" customHeight="1">
      <c r="A11" s="84" t="s">
        <v>22</v>
      </c>
      <c r="B11" s="842">
        <v>15</v>
      </c>
      <c r="C11" s="842">
        <v>7</v>
      </c>
      <c r="D11" s="842">
        <v>105</v>
      </c>
      <c r="E11" s="842">
        <v>2</v>
      </c>
      <c r="F11" s="839">
        <v>129</v>
      </c>
    </row>
    <row r="12" spans="1:6" ht="10.5" customHeight="1">
      <c r="A12" s="84" t="s">
        <v>21</v>
      </c>
      <c r="B12" s="842">
        <v>5</v>
      </c>
      <c r="C12" s="842">
        <v>8</v>
      </c>
      <c r="D12" s="842">
        <v>60</v>
      </c>
      <c r="E12" s="842">
        <v>6</v>
      </c>
      <c r="F12" s="839">
        <v>79</v>
      </c>
    </row>
    <row r="13" spans="1:6" ht="10.5" customHeight="1">
      <c r="A13" s="84" t="s">
        <v>20</v>
      </c>
      <c r="B13" s="842">
        <v>18</v>
      </c>
      <c r="C13" s="842">
        <v>10</v>
      </c>
      <c r="D13" s="842">
        <v>67</v>
      </c>
      <c r="E13" s="842">
        <v>3</v>
      </c>
      <c r="F13" s="839">
        <v>98</v>
      </c>
    </row>
    <row r="14" spans="1:6" ht="10.5" customHeight="1">
      <c r="A14" s="831" t="s">
        <v>19</v>
      </c>
      <c r="B14" s="852">
        <v>38</v>
      </c>
      <c r="C14" s="852">
        <v>25</v>
      </c>
      <c r="D14" s="852">
        <v>232</v>
      </c>
      <c r="E14" s="852">
        <v>11</v>
      </c>
      <c r="F14" s="838">
        <v>306</v>
      </c>
    </row>
    <row r="15" spans="1:6" ht="10.5" customHeight="1">
      <c r="A15" s="84" t="s">
        <v>18</v>
      </c>
      <c r="B15" s="842">
        <v>10</v>
      </c>
      <c r="C15" s="842">
        <v>6</v>
      </c>
      <c r="D15" s="842">
        <v>63</v>
      </c>
      <c r="E15" s="853" t="s">
        <v>29</v>
      </c>
      <c r="F15" s="839">
        <v>79</v>
      </c>
    </row>
    <row r="16" spans="1:6" ht="10.5" customHeight="1">
      <c r="A16" s="84" t="s">
        <v>17</v>
      </c>
      <c r="B16" s="842">
        <v>9</v>
      </c>
      <c r="C16" s="842">
        <v>10</v>
      </c>
      <c r="D16" s="842">
        <v>106</v>
      </c>
      <c r="E16" s="842">
        <v>1</v>
      </c>
      <c r="F16" s="839">
        <v>126</v>
      </c>
    </row>
    <row r="17" spans="1:6" ht="10.5" customHeight="1">
      <c r="A17" s="84" t="s">
        <v>16</v>
      </c>
      <c r="B17" s="842">
        <v>4</v>
      </c>
      <c r="C17" s="842">
        <v>2</v>
      </c>
      <c r="D17" s="842">
        <v>38</v>
      </c>
      <c r="E17" s="842">
        <v>1</v>
      </c>
      <c r="F17" s="839">
        <v>45</v>
      </c>
    </row>
    <row r="18" spans="1:6" ht="10.5" customHeight="1">
      <c r="A18" s="831" t="s">
        <v>15</v>
      </c>
      <c r="B18" s="852">
        <v>23</v>
      </c>
      <c r="C18" s="852">
        <v>18</v>
      </c>
      <c r="D18" s="852">
        <v>207</v>
      </c>
      <c r="E18" s="852">
        <v>2</v>
      </c>
      <c r="F18" s="838">
        <v>250</v>
      </c>
    </row>
    <row r="19" spans="1:6" ht="10.5" customHeight="1">
      <c r="A19" s="830" t="s">
        <v>14</v>
      </c>
      <c r="B19" s="852">
        <v>109</v>
      </c>
      <c r="C19" s="852">
        <v>92</v>
      </c>
      <c r="D19" s="852">
        <v>698</v>
      </c>
      <c r="E19" s="852">
        <v>16</v>
      </c>
      <c r="F19" s="838">
        <v>915</v>
      </c>
    </row>
    <row r="20" spans="1:6" ht="10.5" customHeight="1">
      <c r="A20" s="84" t="s">
        <v>13</v>
      </c>
      <c r="B20" s="842">
        <v>12</v>
      </c>
      <c r="C20" s="842">
        <v>31</v>
      </c>
      <c r="D20" s="842">
        <v>122</v>
      </c>
      <c r="E20" s="842">
        <v>8</v>
      </c>
      <c r="F20" s="839">
        <v>173</v>
      </c>
    </row>
    <row r="21" spans="1:6" ht="10.5" customHeight="1">
      <c r="A21" s="84" t="s">
        <v>12</v>
      </c>
      <c r="B21" s="842">
        <v>5</v>
      </c>
      <c r="C21" s="842">
        <v>9</v>
      </c>
      <c r="D21" s="842">
        <v>54</v>
      </c>
      <c r="E21" s="842">
        <v>1</v>
      </c>
      <c r="F21" s="839">
        <v>69</v>
      </c>
    </row>
    <row r="22" spans="1:6" ht="10.5" customHeight="1">
      <c r="A22" s="84" t="s">
        <v>11</v>
      </c>
      <c r="B22" s="842">
        <v>2</v>
      </c>
      <c r="C22" s="842">
        <v>2</v>
      </c>
      <c r="D22" s="842">
        <v>21</v>
      </c>
      <c r="E22" s="842">
        <v>1</v>
      </c>
      <c r="F22" s="839">
        <v>26</v>
      </c>
    </row>
    <row r="23" spans="1:6" ht="10.5" customHeight="1">
      <c r="A23" s="831" t="s">
        <v>10</v>
      </c>
      <c r="B23" s="852">
        <v>19</v>
      </c>
      <c r="C23" s="852">
        <v>42</v>
      </c>
      <c r="D23" s="852">
        <v>197</v>
      </c>
      <c r="E23" s="852">
        <v>10</v>
      </c>
      <c r="F23" s="838">
        <v>268</v>
      </c>
    </row>
    <row r="24" spans="1:6" ht="10.5" customHeight="1">
      <c r="A24" s="84" t="s">
        <v>9</v>
      </c>
      <c r="B24" s="842">
        <v>13</v>
      </c>
      <c r="C24" s="842">
        <v>30</v>
      </c>
      <c r="D24" s="842">
        <v>93</v>
      </c>
      <c r="E24" s="853" t="s">
        <v>29</v>
      </c>
      <c r="F24" s="839">
        <v>136</v>
      </c>
    </row>
    <row r="25" spans="1:6" ht="10.5" customHeight="1">
      <c r="A25" s="84" t="s">
        <v>8</v>
      </c>
      <c r="B25" s="842">
        <v>7</v>
      </c>
      <c r="C25" s="842">
        <v>14</v>
      </c>
      <c r="D25" s="842">
        <v>77</v>
      </c>
      <c r="E25" s="842">
        <v>3</v>
      </c>
      <c r="F25" s="839">
        <v>101</v>
      </c>
    </row>
    <row r="26" spans="1:6" ht="10.5" customHeight="1">
      <c r="A26" s="84" t="s">
        <v>7</v>
      </c>
      <c r="B26" s="842">
        <v>8</v>
      </c>
      <c r="C26" s="842">
        <v>22</v>
      </c>
      <c r="D26" s="842">
        <v>116</v>
      </c>
      <c r="E26" s="842">
        <v>1</v>
      </c>
      <c r="F26" s="839">
        <v>147</v>
      </c>
    </row>
    <row r="27" spans="1:6" ht="10.5" customHeight="1">
      <c r="A27" s="831" t="s">
        <v>6</v>
      </c>
      <c r="B27" s="852">
        <v>28</v>
      </c>
      <c r="C27" s="852">
        <v>66</v>
      </c>
      <c r="D27" s="852">
        <v>286</v>
      </c>
      <c r="E27" s="852">
        <v>4</v>
      </c>
      <c r="F27" s="838">
        <v>384</v>
      </c>
    </row>
    <row r="28" spans="1:6" ht="10.5" customHeight="1">
      <c r="A28" s="84" t="s">
        <v>5</v>
      </c>
      <c r="B28" s="842">
        <v>13</v>
      </c>
      <c r="C28" s="842">
        <v>16</v>
      </c>
      <c r="D28" s="842">
        <v>116</v>
      </c>
      <c r="E28" s="842">
        <v>5</v>
      </c>
      <c r="F28" s="839">
        <v>150</v>
      </c>
    </row>
    <row r="29" spans="1:6" ht="10.5" customHeight="1">
      <c r="A29" s="84" t="s">
        <v>4</v>
      </c>
      <c r="B29" s="842">
        <v>27</v>
      </c>
      <c r="C29" s="842">
        <v>23</v>
      </c>
      <c r="D29" s="842">
        <v>84</v>
      </c>
      <c r="E29" s="853" t="s">
        <v>29</v>
      </c>
      <c r="F29" s="839">
        <v>134</v>
      </c>
    </row>
    <row r="30" spans="1:6" ht="10.5" customHeight="1">
      <c r="A30" s="84" t="s">
        <v>3</v>
      </c>
      <c r="B30" s="842">
        <v>16</v>
      </c>
      <c r="C30" s="842">
        <v>13</v>
      </c>
      <c r="D30" s="842">
        <v>80</v>
      </c>
      <c r="E30" s="853" t="s">
        <v>29</v>
      </c>
      <c r="F30" s="839">
        <v>109</v>
      </c>
    </row>
    <row r="31" spans="1:6" ht="10.5" customHeight="1">
      <c r="A31" s="831" t="s">
        <v>2</v>
      </c>
      <c r="B31" s="852">
        <v>56</v>
      </c>
      <c r="C31" s="852">
        <v>52</v>
      </c>
      <c r="D31" s="852">
        <v>280</v>
      </c>
      <c r="E31" s="852">
        <v>5</v>
      </c>
      <c r="F31" s="838">
        <v>393</v>
      </c>
    </row>
    <row r="32" spans="1:6" ht="10.5" customHeight="1">
      <c r="A32" s="830" t="s">
        <v>1</v>
      </c>
      <c r="B32" s="852">
        <v>103</v>
      </c>
      <c r="C32" s="852">
        <v>160</v>
      </c>
      <c r="D32" s="852">
        <v>763</v>
      </c>
      <c r="E32" s="852">
        <v>19</v>
      </c>
      <c r="F32" s="838">
        <v>1045</v>
      </c>
    </row>
    <row r="33" spans="1:6" ht="10.5" customHeight="1">
      <c r="A33" s="829" t="s">
        <v>0</v>
      </c>
      <c r="B33" s="852">
        <v>293</v>
      </c>
      <c r="C33" s="852">
        <v>331</v>
      </c>
      <c r="D33" s="852">
        <v>2112</v>
      </c>
      <c r="E33" s="852">
        <v>58</v>
      </c>
      <c r="F33" s="838">
        <v>2794</v>
      </c>
    </row>
  </sheetData>
  <mergeCells count="3">
    <mergeCell ref="F2:F3"/>
    <mergeCell ref="A2:A3"/>
    <mergeCell ref="B2:E2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EABF-CD91-4CF3-9070-74A75FED1796}">
  <dimension ref="A1:E34"/>
  <sheetViews>
    <sheetView workbookViewId="0"/>
  </sheetViews>
  <sheetFormatPr defaultRowHeight="11.25"/>
  <cols>
    <col min="1" max="1" width="22.5703125" style="74" customWidth="1"/>
    <col min="2" max="5" width="11.7109375" style="74" customWidth="1"/>
    <col min="6" max="16384" width="9.140625" style="74"/>
  </cols>
  <sheetData>
    <row r="1" spans="1:5" s="835" customFormat="1" ht="15" customHeight="1">
      <c r="A1" s="837" t="s">
        <v>810</v>
      </c>
      <c r="B1" s="837"/>
      <c r="C1" s="837"/>
      <c r="D1" s="837"/>
      <c r="E1" s="837"/>
    </row>
    <row r="2" spans="1:5" ht="11.45" customHeight="1">
      <c r="A2" s="1114" t="s">
        <v>37</v>
      </c>
      <c r="B2" s="975" t="s">
        <v>0</v>
      </c>
      <c r="C2" s="1040" t="s">
        <v>183</v>
      </c>
      <c r="D2" s="1060"/>
      <c r="E2" s="1061"/>
    </row>
    <row r="3" spans="1:5" ht="13.5" customHeight="1">
      <c r="A3" s="1114"/>
      <c r="B3" s="972"/>
      <c r="C3" s="976" t="s">
        <v>809</v>
      </c>
      <c r="D3" s="974" t="s">
        <v>808</v>
      </c>
      <c r="E3" s="949"/>
    </row>
    <row r="4" spans="1:5" ht="23.1" customHeight="1">
      <c r="A4" s="1065"/>
      <c r="B4" s="973"/>
      <c r="C4" s="966"/>
      <c r="D4" s="856" t="s">
        <v>56</v>
      </c>
      <c r="E4" s="89" t="s">
        <v>807</v>
      </c>
    </row>
    <row r="5" spans="1:5" ht="15" customHeight="1">
      <c r="A5" s="88" t="s">
        <v>30</v>
      </c>
      <c r="B5" s="842">
        <v>8</v>
      </c>
      <c r="C5" s="855">
        <v>2</v>
      </c>
      <c r="D5" s="855">
        <v>6</v>
      </c>
      <c r="E5" s="855">
        <v>2</v>
      </c>
    </row>
    <row r="6" spans="1:5" ht="10.5" customHeight="1">
      <c r="A6" s="84" t="s">
        <v>28</v>
      </c>
      <c r="B6" s="853">
        <v>72</v>
      </c>
      <c r="C6" s="853">
        <v>9</v>
      </c>
      <c r="D6" s="853">
        <v>63</v>
      </c>
      <c r="E6" s="853">
        <v>43</v>
      </c>
    </row>
    <row r="7" spans="1:5" ht="10.5" customHeight="1">
      <c r="A7" s="830" t="s">
        <v>612</v>
      </c>
      <c r="B7" s="854">
        <f>SUM(B5:B6)</f>
        <v>80</v>
      </c>
      <c r="C7" s="854">
        <f>SUM(C5:C6)</f>
        <v>11</v>
      </c>
      <c r="D7" s="854">
        <f>SUM(D5:D6)</f>
        <v>69</v>
      </c>
      <c r="E7" s="854">
        <f>SUM(E5:E6)</f>
        <v>45</v>
      </c>
    </row>
    <row r="8" spans="1:5" ht="10.5" customHeight="1">
      <c r="A8" s="84" t="s">
        <v>26</v>
      </c>
      <c r="B8" s="853">
        <v>109</v>
      </c>
      <c r="C8" s="853">
        <v>29</v>
      </c>
      <c r="D8" s="853">
        <v>79</v>
      </c>
      <c r="E8" s="853">
        <v>38</v>
      </c>
    </row>
    <row r="9" spans="1:5" ht="10.5" customHeight="1">
      <c r="A9" s="84" t="s">
        <v>25</v>
      </c>
      <c r="B9" s="853">
        <v>43</v>
      </c>
      <c r="C9" s="853">
        <v>6</v>
      </c>
      <c r="D9" s="853">
        <v>37</v>
      </c>
      <c r="E9" s="853">
        <v>31</v>
      </c>
    </row>
    <row r="10" spans="1:5" ht="10.5" customHeight="1">
      <c r="A10" s="84" t="s">
        <v>24</v>
      </c>
      <c r="B10" s="853">
        <v>546</v>
      </c>
      <c r="C10" s="853">
        <v>48</v>
      </c>
      <c r="D10" s="853">
        <v>496</v>
      </c>
      <c r="E10" s="853">
        <v>359</v>
      </c>
    </row>
    <row r="11" spans="1:5" ht="10.5" customHeight="1">
      <c r="A11" s="831" t="s">
        <v>23</v>
      </c>
      <c r="B11" s="852">
        <f>SUM(B8:B10)</f>
        <v>698</v>
      </c>
      <c r="C11" s="852">
        <f>SUM(C8:C10)</f>
        <v>83</v>
      </c>
      <c r="D11" s="852">
        <f>SUM(D8:D10)</f>
        <v>612</v>
      </c>
      <c r="E11" s="852">
        <f>SUM(E8:E10)</f>
        <v>428</v>
      </c>
    </row>
    <row r="12" spans="1:5" ht="10.5" customHeight="1">
      <c r="A12" s="84" t="s">
        <v>22</v>
      </c>
      <c r="B12" s="842">
        <v>218</v>
      </c>
      <c r="C12" s="842">
        <v>27</v>
      </c>
      <c r="D12" s="842">
        <v>191</v>
      </c>
      <c r="E12" s="842">
        <v>137</v>
      </c>
    </row>
    <row r="13" spans="1:5" ht="10.5" customHeight="1">
      <c r="A13" s="84" t="s">
        <v>21</v>
      </c>
      <c r="B13" s="842">
        <v>79</v>
      </c>
      <c r="C13" s="842">
        <v>4</v>
      </c>
      <c r="D13" s="842">
        <v>75</v>
      </c>
      <c r="E13" s="842">
        <v>64</v>
      </c>
    </row>
    <row r="14" spans="1:5" ht="10.5" customHeight="1">
      <c r="A14" s="84" t="s">
        <v>20</v>
      </c>
      <c r="B14" s="842">
        <v>163</v>
      </c>
      <c r="C14" s="842">
        <v>9</v>
      </c>
      <c r="D14" s="842">
        <v>153</v>
      </c>
      <c r="E14" s="842">
        <v>84</v>
      </c>
    </row>
    <row r="15" spans="1:5" ht="10.5" customHeight="1">
      <c r="A15" s="831" t="s">
        <v>19</v>
      </c>
      <c r="B15" s="852">
        <f>SUM(B12:B14)</f>
        <v>460</v>
      </c>
      <c r="C15" s="852">
        <f>SUM(C12:C14)</f>
        <v>40</v>
      </c>
      <c r="D15" s="852">
        <f>SUM(D12:D14)</f>
        <v>419</v>
      </c>
      <c r="E15" s="852">
        <f>SUM(E12:E14)</f>
        <v>285</v>
      </c>
    </row>
    <row r="16" spans="1:5" ht="10.5" customHeight="1">
      <c r="A16" s="84" t="s">
        <v>18</v>
      </c>
      <c r="B16" s="842">
        <v>190</v>
      </c>
      <c r="C16" s="842">
        <v>30</v>
      </c>
      <c r="D16" s="842">
        <v>160</v>
      </c>
      <c r="E16" s="853">
        <v>110</v>
      </c>
    </row>
    <row r="17" spans="1:5" ht="10.5" customHeight="1">
      <c r="A17" s="84" t="s">
        <v>17</v>
      </c>
      <c r="B17" s="842">
        <v>92</v>
      </c>
      <c r="C17" s="842">
        <v>10</v>
      </c>
      <c r="D17" s="842">
        <v>82</v>
      </c>
      <c r="E17" s="842">
        <v>53</v>
      </c>
    </row>
    <row r="18" spans="1:5" ht="10.5" customHeight="1">
      <c r="A18" s="84" t="s">
        <v>16</v>
      </c>
      <c r="B18" s="842">
        <v>199</v>
      </c>
      <c r="C18" s="842">
        <v>38</v>
      </c>
      <c r="D18" s="842">
        <v>161</v>
      </c>
      <c r="E18" s="842">
        <v>85</v>
      </c>
    </row>
    <row r="19" spans="1:5" ht="10.5" customHeight="1">
      <c r="A19" s="831" t="s">
        <v>15</v>
      </c>
      <c r="B19" s="852">
        <f>SUM(B16:B18)</f>
        <v>481</v>
      </c>
      <c r="C19" s="852">
        <f>SUM(C16:C18)</f>
        <v>78</v>
      </c>
      <c r="D19" s="852">
        <f>SUM(D16:D18)</f>
        <v>403</v>
      </c>
      <c r="E19" s="852">
        <f>SUM(E16:E18)</f>
        <v>248</v>
      </c>
    </row>
    <row r="20" spans="1:5" ht="10.5" customHeight="1">
      <c r="A20" s="830" t="s">
        <v>14</v>
      </c>
      <c r="B20" s="852">
        <f>B11+B15+B19</f>
        <v>1639</v>
      </c>
      <c r="C20" s="852">
        <f>C11+C15+C19</f>
        <v>201</v>
      </c>
      <c r="D20" s="852">
        <f>D11+D15+D19</f>
        <v>1434</v>
      </c>
      <c r="E20" s="852">
        <f>E11+E15+E19</f>
        <v>961</v>
      </c>
    </row>
    <row r="21" spans="1:5" ht="10.5" customHeight="1">
      <c r="A21" s="84" t="s">
        <v>13</v>
      </c>
      <c r="B21" s="842">
        <v>342</v>
      </c>
      <c r="C21" s="842">
        <v>70</v>
      </c>
      <c r="D21" s="842">
        <v>270</v>
      </c>
      <c r="E21" s="842">
        <v>218</v>
      </c>
    </row>
    <row r="22" spans="1:5" ht="10.5" customHeight="1">
      <c r="A22" s="84" t="s">
        <v>12</v>
      </c>
      <c r="B22" s="842">
        <v>351</v>
      </c>
      <c r="C22" s="842">
        <v>55</v>
      </c>
      <c r="D22" s="842">
        <v>295</v>
      </c>
      <c r="E22" s="842">
        <v>190</v>
      </c>
    </row>
    <row r="23" spans="1:5" ht="10.5" customHeight="1">
      <c r="A23" s="84" t="s">
        <v>11</v>
      </c>
      <c r="B23" s="842">
        <v>10</v>
      </c>
      <c r="C23" s="842">
        <v>3</v>
      </c>
      <c r="D23" s="842">
        <v>7</v>
      </c>
      <c r="E23" s="842">
        <v>6</v>
      </c>
    </row>
    <row r="24" spans="1:5" ht="10.5" customHeight="1">
      <c r="A24" s="831" t="s">
        <v>10</v>
      </c>
      <c r="B24" s="852">
        <f>SUM(B21:B23)</f>
        <v>703</v>
      </c>
      <c r="C24" s="852">
        <f>SUM(C21:C23)</f>
        <v>128</v>
      </c>
      <c r="D24" s="852">
        <f>SUM(D21:D23)</f>
        <v>572</v>
      </c>
      <c r="E24" s="852">
        <f>SUM(E21:E23)</f>
        <v>414</v>
      </c>
    </row>
    <row r="25" spans="1:5" ht="10.5" customHeight="1">
      <c r="A25" s="84" t="s">
        <v>9</v>
      </c>
      <c r="B25" s="842">
        <v>9</v>
      </c>
      <c r="C25" s="842" t="s">
        <v>29</v>
      </c>
      <c r="D25" s="842">
        <v>9</v>
      </c>
      <c r="E25" s="853">
        <v>5</v>
      </c>
    </row>
    <row r="26" spans="1:5" ht="10.5" customHeight="1">
      <c r="A26" s="84" t="s">
        <v>8</v>
      </c>
      <c r="B26" s="842">
        <v>12</v>
      </c>
      <c r="C26" s="842">
        <v>1</v>
      </c>
      <c r="D26" s="842">
        <v>11</v>
      </c>
      <c r="E26" s="842">
        <v>10</v>
      </c>
    </row>
    <row r="27" spans="1:5" ht="10.5" customHeight="1">
      <c r="A27" s="84" t="s">
        <v>7</v>
      </c>
      <c r="B27" s="842">
        <v>3</v>
      </c>
      <c r="C27" s="842" t="s">
        <v>29</v>
      </c>
      <c r="D27" s="842">
        <v>3</v>
      </c>
      <c r="E27" s="842">
        <v>1</v>
      </c>
    </row>
    <row r="28" spans="1:5" ht="10.5" customHeight="1">
      <c r="A28" s="831" t="s">
        <v>6</v>
      </c>
      <c r="B28" s="852">
        <f>SUM(B25:B27)</f>
        <v>24</v>
      </c>
      <c r="C28" s="852">
        <f>SUM(C25:C27)</f>
        <v>1</v>
      </c>
      <c r="D28" s="852">
        <f>SUM(D25:D27)</f>
        <v>23</v>
      </c>
      <c r="E28" s="852">
        <f>SUM(E25:E27)</f>
        <v>16</v>
      </c>
    </row>
    <row r="29" spans="1:5" ht="10.5" customHeight="1">
      <c r="A29" s="84" t="s">
        <v>5</v>
      </c>
      <c r="B29" s="842">
        <v>106</v>
      </c>
      <c r="C29" s="842">
        <v>19</v>
      </c>
      <c r="D29" s="842">
        <v>83</v>
      </c>
      <c r="E29" s="842">
        <v>51</v>
      </c>
    </row>
    <row r="30" spans="1:5" ht="10.5" customHeight="1">
      <c r="A30" s="84" t="s">
        <v>4</v>
      </c>
      <c r="B30" s="842" t="s">
        <v>29</v>
      </c>
      <c r="C30" s="842" t="s">
        <v>29</v>
      </c>
      <c r="D30" s="842" t="s">
        <v>29</v>
      </c>
      <c r="E30" s="853" t="s">
        <v>29</v>
      </c>
    </row>
    <row r="31" spans="1:5" ht="10.5" customHeight="1">
      <c r="A31" s="84" t="s">
        <v>3</v>
      </c>
      <c r="B31" s="842">
        <v>26</v>
      </c>
      <c r="C31" s="842" t="s">
        <v>29</v>
      </c>
      <c r="D31" s="842">
        <v>26</v>
      </c>
      <c r="E31" s="853">
        <v>9</v>
      </c>
    </row>
    <row r="32" spans="1:5" ht="10.5" customHeight="1">
      <c r="A32" s="831" t="s">
        <v>2</v>
      </c>
      <c r="B32" s="852">
        <f>SUM(B29:B31)</f>
        <v>132</v>
      </c>
      <c r="C32" s="852">
        <f>SUM(C29:C31)</f>
        <v>19</v>
      </c>
      <c r="D32" s="852">
        <f>SUM(D29:D31)</f>
        <v>109</v>
      </c>
      <c r="E32" s="852">
        <f>SUM(E29:E31)</f>
        <v>60</v>
      </c>
    </row>
    <row r="33" spans="1:5" ht="10.5" customHeight="1">
      <c r="A33" s="830" t="s">
        <v>1</v>
      </c>
      <c r="B33" s="852">
        <f>B24+B28+B32</f>
        <v>859</v>
      </c>
      <c r="C33" s="852">
        <f>C24+C28+C32</f>
        <v>148</v>
      </c>
      <c r="D33" s="852">
        <f>D24+D28+D32</f>
        <v>704</v>
      </c>
      <c r="E33" s="852">
        <f>E24+E28+E32</f>
        <v>490</v>
      </c>
    </row>
    <row r="34" spans="1:5" ht="10.5" customHeight="1">
      <c r="A34" s="829" t="s">
        <v>0</v>
      </c>
      <c r="B34" s="852">
        <f>B7+B20+B33</f>
        <v>2578</v>
      </c>
      <c r="C34" s="852">
        <f>C7+C20+C33</f>
        <v>360</v>
      </c>
      <c r="D34" s="852">
        <f>D7+D20+D33</f>
        <v>2207</v>
      </c>
      <c r="E34" s="852">
        <f>E7+E20+E33</f>
        <v>1496</v>
      </c>
    </row>
  </sheetData>
  <mergeCells count="5">
    <mergeCell ref="A2:A4"/>
    <mergeCell ref="B2:B4"/>
    <mergeCell ref="C2:E2"/>
    <mergeCell ref="D3:E3"/>
    <mergeCell ref="C3:C4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4D1C-9851-403E-9472-269A37E49159}">
  <dimension ref="A1:F32"/>
  <sheetViews>
    <sheetView workbookViewId="0"/>
  </sheetViews>
  <sheetFormatPr defaultRowHeight="11.25"/>
  <cols>
    <col min="1" max="1" width="24.140625" style="857" customWidth="1"/>
    <col min="2" max="3" width="12.5703125" style="857" customWidth="1"/>
    <col min="4" max="4" width="12.7109375" style="857" customWidth="1"/>
    <col min="5" max="5" width="12.42578125" style="857" customWidth="1"/>
    <col min="6" max="6" width="12.140625" style="857" customWidth="1"/>
    <col min="7" max="16384" width="9.140625" style="857"/>
  </cols>
  <sheetData>
    <row r="1" spans="1:6" s="865" customFormat="1" ht="22.5" customHeight="1" thickBot="1">
      <c r="A1" s="867" t="s">
        <v>811</v>
      </c>
      <c r="B1" s="866"/>
      <c r="C1" s="866"/>
      <c r="D1" s="866"/>
      <c r="E1" s="866"/>
      <c r="F1" s="866"/>
    </row>
    <row r="2" spans="1:6" ht="23.25" customHeight="1">
      <c r="A2" s="864" t="s">
        <v>37</v>
      </c>
      <c r="B2" s="863" t="s">
        <v>245</v>
      </c>
      <c r="C2" s="863" t="s">
        <v>244</v>
      </c>
      <c r="D2" s="863" t="s">
        <v>243</v>
      </c>
      <c r="E2" s="863" t="s">
        <v>242</v>
      </c>
      <c r="F2" s="862" t="s">
        <v>241</v>
      </c>
    </row>
    <row r="3" spans="1:6" s="861" customFormat="1" ht="15" customHeight="1">
      <c r="A3" s="817" t="s">
        <v>44</v>
      </c>
      <c r="B3" s="816">
        <v>886</v>
      </c>
      <c r="C3" s="816">
        <v>257</v>
      </c>
      <c r="D3" s="816">
        <v>1143</v>
      </c>
      <c r="E3" s="816">
        <v>307</v>
      </c>
      <c r="F3" s="816">
        <v>1450</v>
      </c>
    </row>
    <row r="4" spans="1:6" ht="10.5" customHeight="1">
      <c r="A4" s="817" t="s">
        <v>28</v>
      </c>
      <c r="B4" s="816">
        <v>1457</v>
      </c>
      <c r="C4" s="816">
        <v>787</v>
      </c>
      <c r="D4" s="816">
        <v>2244</v>
      </c>
      <c r="E4" s="816">
        <v>146</v>
      </c>
      <c r="F4" s="816">
        <v>2390</v>
      </c>
    </row>
    <row r="5" spans="1:6" ht="10.5" customHeight="1">
      <c r="A5" s="812" t="s">
        <v>27</v>
      </c>
      <c r="B5" s="814">
        <f>SUM(B3:B4)</f>
        <v>2343</v>
      </c>
      <c r="C5" s="814">
        <f>SUM(C3:C4)</f>
        <v>1044</v>
      </c>
      <c r="D5" s="814">
        <f>SUM(D3:D4)</f>
        <v>3387</v>
      </c>
      <c r="E5" s="814">
        <f>SUM(E3:E4)</f>
        <v>453</v>
      </c>
      <c r="F5" s="814">
        <f>SUM(F3:F4)</f>
        <v>3840</v>
      </c>
    </row>
    <row r="6" spans="1:6" ht="10.5" customHeight="1">
      <c r="A6" s="817" t="s">
        <v>26</v>
      </c>
      <c r="B6" s="816">
        <v>549</v>
      </c>
      <c r="C6" s="816">
        <v>252</v>
      </c>
      <c r="D6" s="816">
        <v>801</v>
      </c>
      <c r="E6" s="816">
        <v>81</v>
      </c>
      <c r="F6" s="816">
        <v>882</v>
      </c>
    </row>
    <row r="7" spans="1:6" ht="10.5" customHeight="1">
      <c r="A7" s="817" t="s">
        <v>25</v>
      </c>
      <c r="B7" s="816">
        <v>513</v>
      </c>
      <c r="C7" s="816">
        <v>237</v>
      </c>
      <c r="D7" s="816">
        <v>750</v>
      </c>
      <c r="E7" s="816">
        <v>49</v>
      </c>
      <c r="F7" s="816">
        <v>799</v>
      </c>
    </row>
    <row r="8" spans="1:6" ht="10.5" customHeight="1">
      <c r="A8" s="817" t="s">
        <v>24</v>
      </c>
      <c r="B8" s="816">
        <v>926</v>
      </c>
      <c r="C8" s="816">
        <v>330</v>
      </c>
      <c r="D8" s="816">
        <v>1256</v>
      </c>
      <c r="E8" s="816">
        <v>70</v>
      </c>
      <c r="F8" s="816">
        <v>1326</v>
      </c>
    </row>
    <row r="9" spans="1:6" ht="10.5" customHeight="1">
      <c r="A9" s="812" t="s">
        <v>23</v>
      </c>
      <c r="B9" s="814">
        <f>SUM(B6:B8)</f>
        <v>1988</v>
      </c>
      <c r="C9" s="814">
        <f>SUM(C6:C8)</f>
        <v>819</v>
      </c>
      <c r="D9" s="814">
        <f>SUM(D6:D8)</f>
        <v>2807</v>
      </c>
      <c r="E9" s="814">
        <f>SUM(E6:E8)</f>
        <v>200</v>
      </c>
      <c r="F9" s="814">
        <f>SUM(F6:F8)</f>
        <v>3007</v>
      </c>
    </row>
    <row r="10" spans="1:6" ht="10.5" customHeight="1">
      <c r="A10" s="817" t="s">
        <v>22</v>
      </c>
      <c r="B10" s="816">
        <v>702</v>
      </c>
      <c r="C10" s="816">
        <v>434</v>
      </c>
      <c r="D10" s="816">
        <v>1136</v>
      </c>
      <c r="E10" s="816">
        <v>55</v>
      </c>
      <c r="F10" s="816">
        <v>1191</v>
      </c>
    </row>
    <row r="11" spans="1:6" ht="10.5" customHeight="1">
      <c r="A11" s="817" t="s">
        <v>21</v>
      </c>
      <c r="B11" s="816">
        <v>406</v>
      </c>
      <c r="C11" s="816">
        <v>300</v>
      </c>
      <c r="D11" s="816">
        <v>706</v>
      </c>
      <c r="E11" s="816">
        <v>37</v>
      </c>
      <c r="F11" s="816">
        <v>743</v>
      </c>
    </row>
    <row r="12" spans="1:6" ht="10.5" customHeight="1">
      <c r="A12" s="817" t="s">
        <v>20</v>
      </c>
      <c r="B12" s="816">
        <v>752</v>
      </c>
      <c r="C12" s="816">
        <v>214</v>
      </c>
      <c r="D12" s="816">
        <v>966</v>
      </c>
      <c r="E12" s="816">
        <v>49</v>
      </c>
      <c r="F12" s="816">
        <v>1015</v>
      </c>
    </row>
    <row r="13" spans="1:6" ht="10.5" customHeight="1">
      <c r="A13" s="812" t="s">
        <v>19</v>
      </c>
      <c r="B13" s="814">
        <f>SUM(B10:B12)</f>
        <v>1860</v>
      </c>
      <c r="C13" s="814">
        <f>SUM(C10:C12)</f>
        <v>948</v>
      </c>
      <c r="D13" s="814">
        <f>SUM(D10:D12)</f>
        <v>2808</v>
      </c>
      <c r="E13" s="814">
        <f>SUM(E10:E12)</f>
        <v>141</v>
      </c>
      <c r="F13" s="814">
        <f>SUM(F10:F12)</f>
        <v>2949</v>
      </c>
    </row>
    <row r="14" spans="1:6" ht="10.5" customHeight="1">
      <c r="A14" s="817" t="s">
        <v>18</v>
      </c>
      <c r="B14" s="816">
        <v>546</v>
      </c>
      <c r="C14" s="816">
        <v>386</v>
      </c>
      <c r="D14" s="816">
        <v>932</v>
      </c>
      <c r="E14" s="816">
        <v>66</v>
      </c>
      <c r="F14" s="816">
        <v>998</v>
      </c>
    </row>
    <row r="15" spans="1:6" ht="10.5" customHeight="1">
      <c r="A15" s="817" t="s">
        <v>17</v>
      </c>
      <c r="B15" s="816">
        <v>1005</v>
      </c>
      <c r="C15" s="816">
        <v>370</v>
      </c>
      <c r="D15" s="816">
        <v>1375</v>
      </c>
      <c r="E15" s="816">
        <v>64</v>
      </c>
      <c r="F15" s="816">
        <v>1439</v>
      </c>
    </row>
    <row r="16" spans="1:6" ht="10.5" customHeight="1">
      <c r="A16" s="817" t="s">
        <v>16</v>
      </c>
      <c r="B16" s="816">
        <v>348</v>
      </c>
      <c r="C16" s="816">
        <v>251</v>
      </c>
      <c r="D16" s="816">
        <v>599</v>
      </c>
      <c r="E16" s="816">
        <v>35</v>
      </c>
      <c r="F16" s="816">
        <v>634</v>
      </c>
    </row>
    <row r="17" spans="1:6" ht="10.5" customHeight="1">
      <c r="A17" s="812" t="s">
        <v>15</v>
      </c>
      <c r="B17" s="814">
        <f>SUM(B14:B16)</f>
        <v>1899</v>
      </c>
      <c r="C17" s="814">
        <f>SUM(C14:C16)</f>
        <v>1007</v>
      </c>
      <c r="D17" s="814">
        <f>SUM(D14:D16)</f>
        <v>2906</v>
      </c>
      <c r="E17" s="814">
        <f>SUM(E14:E16)</f>
        <v>165</v>
      </c>
      <c r="F17" s="814">
        <f>SUM(F14:F16)</f>
        <v>3071</v>
      </c>
    </row>
    <row r="18" spans="1:6" ht="10.5" customHeight="1">
      <c r="A18" s="860" t="s">
        <v>14</v>
      </c>
      <c r="B18" s="858">
        <f>B9+B13+B17</f>
        <v>5747</v>
      </c>
      <c r="C18" s="858">
        <f>C9+C13+C17</f>
        <v>2774</v>
      </c>
      <c r="D18" s="858">
        <f>D9+D13+D17</f>
        <v>8521</v>
      </c>
      <c r="E18" s="858">
        <f>E9+E13+E17</f>
        <v>506</v>
      </c>
      <c r="F18" s="858">
        <f>F9+F13+F17</f>
        <v>9027</v>
      </c>
    </row>
    <row r="19" spans="1:6" ht="10.5" customHeight="1">
      <c r="A19" s="817" t="s">
        <v>13</v>
      </c>
      <c r="B19" s="816">
        <v>903</v>
      </c>
      <c r="C19" s="816">
        <v>733</v>
      </c>
      <c r="D19" s="816">
        <v>1636</v>
      </c>
      <c r="E19" s="816">
        <v>117</v>
      </c>
      <c r="F19" s="816">
        <v>1753</v>
      </c>
    </row>
    <row r="20" spans="1:6" ht="10.5" customHeight="1">
      <c r="A20" s="817" t="s">
        <v>12</v>
      </c>
      <c r="B20" s="816">
        <v>608</v>
      </c>
      <c r="C20" s="816">
        <v>387</v>
      </c>
      <c r="D20" s="816">
        <v>995</v>
      </c>
      <c r="E20" s="816">
        <v>62</v>
      </c>
      <c r="F20" s="816">
        <v>1057</v>
      </c>
    </row>
    <row r="21" spans="1:6" ht="10.5" customHeight="1">
      <c r="A21" s="817" t="s">
        <v>11</v>
      </c>
      <c r="B21" s="816">
        <v>289</v>
      </c>
      <c r="C21" s="816">
        <v>239</v>
      </c>
      <c r="D21" s="816">
        <v>528</v>
      </c>
      <c r="E21" s="816">
        <v>31</v>
      </c>
      <c r="F21" s="816">
        <v>559</v>
      </c>
    </row>
    <row r="22" spans="1:6" ht="10.5" customHeight="1">
      <c r="A22" s="812" t="s">
        <v>10</v>
      </c>
      <c r="B22" s="814">
        <f>SUM(B19:B21)</f>
        <v>1800</v>
      </c>
      <c r="C22" s="814">
        <f>SUM(C19:C21)</f>
        <v>1359</v>
      </c>
      <c r="D22" s="814">
        <f>SUM(D19:D21)</f>
        <v>3159</v>
      </c>
      <c r="E22" s="814">
        <f>SUM(E19:E21)</f>
        <v>210</v>
      </c>
      <c r="F22" s="814">
        <f>SUM(F19:F21)</f>
        <v>3369</v>
      </c>
    </row>
    <row r="23" spans="1:6" ht="10.5" customHeight="1">
      <c r="A23" s="817" t="s">
        <v>157</v>
      </c>
      <c r="B23" s="816">
        <v>708</v>
      </c>
      <c r="C23" s="816">
        <v>390</v>
      </c>
      <c r="D23" s="816">
        <v>1098</v>
      </c>
      <c r="E23" s="816">
        <v>97</v>
      </c>
      <c r="F23" s="816">
        <v>1195</v>
      </c>
    </row>
    <row r="24" spans="1:6" ht="10.5" customHeight="1">
      <c r="A24" s="817" t="s">
        <v>8</v>
      </c>
      <c r="B24" s="816">
        <v>666</v>
      </c>
      <c r="C24" s="816">
        <v>419</v>
      </c>
      <c r="D24" s="816">
        <v>1085</v>
      </c>
      <c r="E24" s="816">
        <v>87</v>
      </c>
      <c r="F24" s="816">
        <v>1172</v>
      </c>
    </row>
    <row r="25" spans="1:6" ht="10.5" customHeight="1">
      <c r="A25" s="817" t="s">
        <v>7</v>
      </c>
      <c r="B25" s="816">
        <v>1225</v>
      </c>
      <c r="C25" s="816">
        <v>686</v>
      </c>
      <c r="D25" s="816">
        <v>1911</v>
      </c>
      <c r="E25" s="816">
        <v>117</v>
      </c>
      <c r="F25" s="816">
        <v>2028</v>
      </c>
    </row>
    <row r="26" spans="1:6" ht="10.5" customHeight="1">
      <c r="A26" s="812" t="s">
        <v>6</v>
      </c>
      <c r="B26" s="814">
        <f>SUM(B23:B25)</f>
        <v>2599</v>
      </c>
      <c r="C26" s="814">
        <f>SUM(C23:C25)</f>
        <v>1495</v>
      </c>
      <c r="D26" s="814">
        <f>SUM(D23:D25)</f>
        <v>4094</v>
      </c>
      <c r="E26" s="814">
        <f>SUM(E23:E25)</f>
        <v>301</v>
      </c>
      <c r="F26" s="814">
        <f>SUM(F23:F25)</f>
        <v>4395</v>
      </c>
    </row>
    <row r="27" spans="1:6" ht="11.1" customHeight="1">
      <c r="A27" s="817" t="s">
        <v>5</v>
      </c>
      <c r="B27" s="816">
        <v>920</v>
      </c>
      <c r="C27" s="816">
        <v>442</v>
      </c>
      <c r="D27" s="816">
        <v>1362</v>
      </c>
      <c r="E27" s="816">
        <v>73</v>
      </c>
      <c r="F27" s="816">
        <v>1435</v>
      </c>
    </row>
    <row r="28" spans="1:6" ht="10.5" customHeight="1">
      <c r="A28" s="817" t="s">
        <v>4</v>
      </c>
      <c r="B28" s="816">
        <v>705</v>
      </c>
      <c r="C28" s="816">
        <v>668</v>
      </c>
      <c r="D28" s="816">
        <v>1373</v>
      </c>
      <c r="E28" s="816">
        <v>81</v>
      </c>
      <c r="F28" s="816">
        <v>1454</v>
      </c>
    </row>
    <row r="29" spans="1:6" ht="10.5" customHeight="1">
      <c r="A29" s="817" t="s">
        <v>3</v>
      </c>
      <c r="B29" s="816">
        <v>606</v>
      </c>
      <c r="C29" s="816">
        <v>369</v>
      </c>
      <c r="D29" s="816">
        <v>975</v>
      </c>
      <c r="E29" s="816">
        <v>75</v>
      </c>
      <c r="F29" s="816">
        <v>1050</v>
      </c>
    </row>
    <row r="30" spans="1:6" ht="10.5" customHeight="1">
      <c r="A30" s="812" t="s">
        <v>2</v>
      </c>
      <c r="B30" s="814">
        <f>SUM(B27:B29)</f>
        <v>2231</v>
      </c>
      <c r="C30" s="814">
        <f>SUM(C27:C29)</f>
        <v>1479</v>
      </c>
      <c r="D30" s="814">
        <f>SUM(D27:D29)</f>
        <v>3710</v>
      </c>
      <c r="E30" s="814">
        <f>SUM(E27:E29)</f>
        <v>229</v>
      </c>
      <c r="F30" s="814">
        <f>SUM(F27:F29)</f>
        <v>3939</v>
      </c>
    </row>
    <row r="31" spans="1:6" ht="10.5" customHeight="1">
      <c r="A31" s="860" t="s">
        <v>1</v>
      </c>
      <c r="B31" s="859">
        <f>B22+B26+B30</f>
        <v>6630</v>
      </c>
      <c r="C31" s="859">
        <f>C22+C26+C30</f>
        <v>4333</v>
      </c>
      <c r="D31" s="859">
        <f>D22+D26+D30</f>
        <v>10963</v>
      </c>
      <c r="E31" s="859">
        <f>E22+E26+E30</f>
        <v>740</v>
      </c>
      <c r="F31" s="859">
        <f>F22+F26+F30</f>
        <v>11703</v>
      </c>
    </row>
    <row r="32" spans="1:6" ht="11.1" customHeight="1">
      <c r="A32" s="811" t="s">
        <v>0</v>
      </c>
      <c r="B32" s="858">
        <f>B5+B18+B31</f>
        <v>14720</v>
      </c>
      <c r="C32" s="858">
        <f>C5+C18+C31</f>
        <v>8151</v>
      </c>
      <c r="D32" s="858">
        <f>D5+D18+D31</f>
        <v>22871</v>
      </c>
      <c r="E32" s="858">
        <f>E5+E18+E31</f>
        <v>1699</v>
      </c>
      <c r="F32" s="858">
        <f>F5+F18+F31</f>
        <v>24570</v>
      </c>
    </row>
  </sheetData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D3F4-A31C-48FE-9650-07A5B045D300}">
  <dimension ref="A1:G33"/>
  <sheetViews>
    <sheetView workbookViewId="0"/>
  </sheetViews>
  <sheetFormatPr defaultRowHeight="15"/>
  <cols>
    <col min="1" max="1" width="25.7109375" style="823" customWidth="1"/>
    <col min="2" max="6" width="10.7109375" style="823" customWidth="1"/>
    <col min="7" max="16384" width="9.140625" style="823"/>
  </cols>
  <sheetData>
    <row r="1" spans="1:7" ht="15.75" thickBot="1">
      <c r="A1" s="885" t="s">
        <v>818</v>
      </c>
      <c r="B1" s="885"/>
      <c r="C1" s="884"/>
      <c r="D1" s="884"/>
      <c r="E1" s="884"/>
      <c r="F1" s="884"/>
      <c r="G1" s="868"/>
    </row>
    <row r="2" spans="1:7">
      <c r="A2" s="940" t="s">
        <v>37</v>
      </c>
      <c r="B2" s="940" t="s">
        <v>817</v>
      </c>
      <c r="C2" s="1117" t="s">
        <v>183</v>
      </c>
      <c r="D2" s="1117"/>
      <c r="E2" s="940" t="s">
        <v>816</v>
      </c>
      <c r="F2" s="940" t="s">
        <v>815</v>
      </c>
      <c r="G2" s="883"/>
    </row>
    <row r="3" spans="1:7" ht="33.75">
      <c r="A3" s="1116"/>
      <c r="B3" s="1115"/>
      <c r="C3" s="882" t="s">
        <v>814</v>
      </c>
      <c r="D3" s="882" t="s">
        <v>813</v>
      </c>
      <c r="E3" s="1115"/>
      <c r="F3" s="1115"/>
      <c r="G3" s="868"/>
    </row>
    <row r="4" spans="1:7">
      <c r="A4" s="881" t="s">
        <v>44</v>
      </c>
      <c r="B4" s="877">
        <v>61.352499999999999</v>
      </c>
      <c r="C4" s="877">
        <v>28.7515</v>
      </c>
      <c r="D4" s="877">
        <v>0.73450000000000004</v>
      </c>
      <c r="E4" s="876">
        <v>11.683519957343083</v>
      </c>
      <c r="F4" s="875">
        <v>212</v>
      </c>
      <c r="G4" s="868"/>
    </row>
    <row r="5" spans="1:7">
      <c r="A5" s="878" t="s">
        <v>28</v>
      </c>
      <c r="B5" s="877">
        <v>2698.4780000000001</v>
      </c>
      <c r="C5" s="877">
        <v>223.43549999999999</v>
      </c>
      <c r="D5" s="877">
        <v>257.06549999999999</v>
      </c>
      <c r="E5" s="876">
        <v>42.22534135754367</v>
      </c>
      <c r="F5" s="875">
        <v>227</v>
      </c>
      <c r="G5" s="868"/>
    </row>
    <row r="6" spans="1:7">
      <c r="A6" s="874" t="s">
        <v>27</v>
      </c>
      <c r="B6" s="871">
        <v>2759.8305</v>
      </c>
      <c r="C6" s="871">
        <v>252.18699999999998</v>
      </c>
      <c r="D6" s="871">
        <v>257.8</v>
      </c>
      <c r="E6" s="870">
        <v>39.906279551981122</v>
      </c>
      <c r="F6" s="869">
        <v>439</v>
      </c>
      <c r="G6" s="868"/>
    </row>
    <row r="7" spans="1:7">
      <c r="A7" s="878" t="s">
        <v>26</v>
      </c>
      <c r="B7" s="877">
        <v>1496.8620000000001</v>
      </c>
      <c r="C7" s="877">
        <v>135.21350000000001</v>
      </c>
      <c r="D7" s="877">
        <v>163.553</v>
      </c>
      <c r="E7" s="876">
        <v>34.343827865805814</v>
      </c>
      <c r="F7" s="875">
        <v>95</v>
      </c>
      <c r="G7" s="868"/>
    </row>
    <row r="8" spans="1:7">
      <c r="A8" s="878" t="s">
        <v>25</v>
      </c>
      <c r="B8" s="877">
        <v>889.5145</v>
      </c>
      <c r="C8" s="877">
        <v>49.628500000000003</v>
      </c>
      <c r="D8" s="877">
        <v>109.92149999999999</v>
      </c>
      <c r="E8" s="876">
        <v>39.277885961310034</v>
      </c>
      <c r="F8" s="875">
        <v>63</v>
      </c>
      <c r="G8" s="868"/>
    </row>
    <row r="9" spans="1:7">
      <c r="A9" s="879" t="s">
        <v>24</v>
      </c>
      <c r="B9" s="877">
        <v>1644.46</v>
      </c>
      <c r="C9" s="877">
        <v>8.0250000000000004</v>
      </c>
      <c r="D9" s="877">
        <v>88.72</v>
      </c>
      <c r="E9" s="876">
        <v>36.601956009811211</v>
      </c>
      <c r="F9" s="875">
        <v>84</v>
      </c>
      <c r="G9" s="868"/>
    </row>
    <row r="10" spans="1:7">
      <c r="A10" s="874" t="s">
        <v>23</v>
      </c>
      <c r="B10" s="871">
        <v>4030.8365000000003</v>
      </c>
      <c r="C10" s="871">
        <v>192.86700000000002</v>
      </c>
      <c r="D10" s="871">
        <v>362.19450000000001</v>
      </c>
      <c r="E10" s="870">
        <v>36.261736513748261</v>
      </c>
      <c r="F10" s="869">
        <v>242</v>
      </c>
      <c r="G10" s="868"/>
    </row>
    <row r="11" spans="1:7">
      <c r="A11" s="878" t="s">
        <v>22</v>
      </c>
      <c r="B11" s="877">
        <v>1751.37</v>
      </c>
      <c r="C11" s="877">
        <v>94.185500000000005</v>
      </c>
      <c r="D11" s="877">
        <v>91.435500000000005</v>
      </c>
      <c r="E11" s="876">
        <v>41.617536980930311</v>
      </c>
      <c r="F11" s="875">
        <v>87</v>
      </c>
      <c r="G11" s="868"/>
    </row>
    <row r="12" spans="1:7">
      <c r="A12" s="879" t="s">
        <v>21</v>
      </c>
      <c r="B12" s="877">
        <v>1525.4355</v>
      </c>
      <c r="C12" s="877">
        <v>0</v>
      </c>
      <c r="D12" s="877">
        <v>80.075999999999993</v>
      </c>
      <c r="E12" s="876">
        <v>45.72497609491294</v>
      </c>
      <c r="F12" s="875">
        <v>59</v>
      </c>
      <c r="G12" s="868"/>
    </row>
    <row r="13" spans="1:7">
      <c r="A13" s="878" t="s">
        <v>20</v>
      </c>
      <c r="B13" s="877">
        <v>1722.3064999999999</v>
      </c>
      <c r="C13" s="877">
        <v>68.215000000000003</v>
      </c>
      <c r="D13" s="877">
        <v>45.907499999999999</v>
      </c>
      <c r="E13" s="876">
        <v>45.515379187687138</v>
      </c>
      <c r="F13" s="875">
        <v>67</v>
      </c>
      <c r="G13" s="868"/>
    </row>
    <row r="14" spans="1:7">
      <c r="A14" s="874" t="s">
        <v>19</v>
      </c>
      <c r="B14" s="871">
        <v>4999.1120000000001</v>
      </c>
      <c r="C14" s="871">
        <v>162.40050000000002</v>
      </c>
      <c r="D14" s="871">
        <v>217.41899999999998</v>
      </c>
      <c r="E14" s="870">
        <v>44.129137731200515</v>
      </c>
      <c r="F14" s="869">
        <v>213</v>
      </c>
      <c r="G14" s="868"/>
    </row>
    <row r="15" spans="1:7">
      <c r="A15" s="879" t="s">
        <v>18</v>
      </c>
      <c r="B15" s="877">
        <v>1643.0740000000001</v>
      </c>
      <c r="C15" s="877">
        <v>0</v>
      </c>
      <c r="D15" s="877">
        <v>85.272000000000006</v>
      </c>
      <c r="E15" s="876">
        <v>37.09297206751836</v>
      </c>
      <c r="F15" s="875">
        <v>77</v>
      </c>
      <c r="G15" s="868"/>
    </row>
    <row r="16" spans="1:7">
      <c r="A16" s="879" t="s">
        <v>17</v>
      </c>
      <c r="B16" s="877">
        <v>1762.4090000000001</v>
      </c>
      <c r="C16" s="877">
        <v>112.9545</v>
      </c>
      <c r="D16" s="877">
        <v>110.59050000000001</v>
      </c>
      <c r="E16" s="876">
        <v>29.198970817745938</v>
      </c>
      <c r="F16" s="875">
        <v>80</v>
      </c>
      <c r="G16" s="868"/>
    </row>
    <row r="17" spans="1:7">
      <c r="A17" s="878" t="s">
        <v>16</v>
      </c>
      <c r="B17" s="877">
        <v>1087.2149999999999</v>
      </c>
      <c r="C17" s="877">
        <v>15.044499999999999</v>
      </c>
      <c r="D17" s="877">
        <v>78.314499999999995</v>
      </c>
      <c r="E17" s="876">
        <v>29.358242850237758</v>
      </c>
      <c r="F17" s="875">
        <v>68</v>
      </c>
      <c r="G17" s="868"/>
    </row>
    <row r="18" spans="1:7">
      <c r="A18" s="874" t="s">
        <v>15</v>
      </c>
      <c r="B18" s="871">
        <v>4492.6980000000003</v>
      </c>
      <c r="C18" s="871">
        <v>127.999</v>
      </c>
      <c r="D18" s="871">
        <v>274.17700000000002</v>
      </c>
      <c r="E18" s="870">
        <v>31.708521717527461</v>
      </c>
      <c r="F18" s="869">
        <v>225</v>
      </c>
      <c r="G18" s="868"/>
    </row>
    <row r="19" spans="1:7">
      <c r="A19" s="880" t="s">
        <v>14</v>
      </c>
      <c r="B19" s="871">
        <v>13522.646500000003</v>
      </c>
      <c r="C19" s="871">
        <v>483.26650000000001</v>
      </c>
      <c r="D19" s="871">
        <v>853.79050000000007</v>
      </c>
      <c r="E19" s="870">
        <v>36.933942423823638</v>
      </c>
      <c r="F19" s="869">
        <v>680</v>
      </c>
      <c r="G19" s="868"/>
    </row>
    <row r="20" spans="1:7">
      <c r="A20" s="878" t="s">
        <v>13</v>
      </c>
      <c r="B20" s="877">
        <v>2590.5129999999999</v>
      </c>
      <c r="C20" s="877">
        <v>71.040500000000009</v>
      </c>
      <c r="D20" s="877">
        <v>112.9235</v>
      </c>
      <c r="E20" s="876">
        <v>35.73121379310345</v>
      </c>
      <c r="F20" s="875">
        <v>124</v>
      </c>
      <c r="G20" s="868"/>
    </row>
    <row r="21" spans="1:7">
      <c r="A21" s="878" t="s">
        <v>12</v>
      </c>
      <c r="B21" s="877">
        <v>1274.4135000000001</v>
      </c>
      <c r="C21" s="877">
        <v>74.734499999999997</v>
      </c>
      <c r="D21" s="877">
        <v>97.976500000000001</v>
      </c>
      <c r="E21" s="876">
        <v>35.037830778747683</v>
      </c>
      <c r="F21" s="875">
        <v>75</v>
      </c>
      <c r="G21" s="868"/>
    </row>
    <row r="22" spans="1:7">
      <c r="A22" s="879" t="s">
        <v>11</v>
      </c>
      <c r="B22" s="877">
        <v>945.6635</v>
      </c>
      <c r="C22" s="877">
        <v>0</v>
      </c>
      <c r="D22" s="877">
        <v>84.471500000000006</v>
      </c>
      <c r="E22" s="876">
        <v>37.150256726549884</v>
      </c>
      <c r="F22" s="875">
        <v>28</v>
      </c>
      <c r="G22" s="868"/>
    </row>
    <row r="23" spans="1:7">
      <c r="A23" s="874" t="s">
        <v>10</v>
      </c>
      <c r="B23" s="871">
        <v>4810.59</v>
      </c>
      <c r="C23" s="871">
        <v>145.77500000000001</v>
      </c>
      <c r="D23" s="871">
        <v>295.37150000000003</v>
      </c>
      <c r="E23" s="870">
        <v>35.812372140944973</v>
      </c>
      <c r="F23" s="869">
        <v>227</v>
      </c>
      <c r="G23" s="868"/>
    </row>
    <row r="24" spans="1:7">
      <c r="A24" s="878" t="s">
        <v>157</v>
      </c>
      <c r="B24" s="877">
        <v>1669.1780000000001</v>
      </c>
      <c r="C24" s="877">
        <v>89.076499999999996</v>
      </c>
      <c r="D24" s="877">
        <v>147.595</v>
      </c>
      <c r="E24" s="876">
        <v>26.876449144682606</v>
      </c>
      <c r="F24" s="875">
        <v>107</v>
      </c>
      <c r="G24" s="868"/>
    </row>
    <row r="25" spans="1:7">
      <c r="A25" s="879" t="s">
        <v>8</v>
      </c>
      <c r="B25" s="877">
        <v>1315.7565</v>
      </c>
      <c r="C25" s="877">
        <v>0</v>
      </c>
      <c r="D25" s="877">
        <v>112.57</v>
      </c>
      <c r="E25" s="876">
        <v>23.572683949334433</v>
      </c>
      <c r="F25" s="875">
        <v>94</v>
      </c>
      <c r="G25" s="868"/>
    </row>
    <row r="26" spans="1:7">
      <c r="A26" s="879" t="s">
        <v>7</v>
      </c>
      <c r="B26" s="877">
        <v>2152.0504999999998</v>
      </c>
      <c r="C26" s="877">
        <v>19.114000000000001</v>
      </c>
      <c r="D26" s="877">
        <v>180.06700000000001</v>
      </c>
      <c r="E26" s="876">
        <v>36.250861190422043</v>
      </c>
      <c r="F26" s="875">
        <v>91</v>
      </c>
      <c r="G26" s="868"/>
    </row>
    <row r="27" spans="1:7">
      <c r="A27" s="874" t="s">
        <v>6</v>
      </c>
      <c r="B27" s="871">
        <v>5136.9849999999997</v>
      </c>
      <c r="C27" s="871">
        <v>108.1905</v>
      </c>
      <c r="D27" s="871">
        <v>440.23199999999997</v>
      </c>
      <c r="E27" s="870">
        <v>28.975351419525619</v>
      </c>
      <c r="F27" s="869">
        <v>292</v>
      </c>
      <c r="G27" s="868"/>
    </row>
    <row r="28" spans="1:7">
      <c r="A28" s="878" t="s">
        <v>5</v>
      </c>
      <c r="B28" s="877">
        <v>2247.6224999999999</v>
      </c>
      <c r="C28" s="877">
        <v>77.230499999999992</v>
      </c>
      <c r="D28" s="877">
        <v>106.29</v>
      </c>
      <c r="E28" s="876">
        <v>26.615713724078478</v>
      </c>
      <c r="F28" s="875">
        <v>173</v>
      </c>
      <c r="G28" s="868"/>
    </row>
    <row r="29" spans="1:7">
      <c r="A29" s="878" t="s">
        <v>4</v>
      </c>
      <c r="B29" s="877">
        <v>1465.3785</v>
      </c>
      <c r="C29" s="877">
        <v>0</v>
      </c>
      <c r="D29" s="877">
        <v>80.186999999999998</v>
      </c>
      <c r="E29" s="876">
        <v>26.029470539230399</v>
      </c>
      <c r="F29" s="875">
        <v>96</v>
      </c>
      <c r="G29" s="868"/>
    </row>
    <row r="30" spans="1:7">
      <c r="A30" s="878" t="s">
        <v>3</v>
      </c>
      <c r="B30" s="877">
        <v>1420.31</v>
      </c>
      <c r="C30" s="877">
        <v>49.631500000000003</v>
      </c>
      <c r="D30" s="877">
        <v>111.785</v>
      </c>
      <c r="E30" s="876">
        <v>33.318945192914462</v>
      </c>
      <c r="F30" s="875">
        <v>92</v>
      </c>
      <c r="G30" s="868"/>
    </row>
    <row r="31" spans="1:7">
      <c r="A31" s="874" t="s">
        <v>2</v>
      </c>
      <c r="B31" s="871">
        <v>5133.3109999999997</v>
      </c>
      <c r="C31" s="871">
        <v>126.86199999999999</v>
      </c>
      <c r="D31" s="871">
        <v>298.262</v>
      </c>
      <c r="E31" s="870">
        <v>27.994004530685739</v>
      </c>
      <c r="F31" s="869">
        <v>361</v>
      </c>
      <c r="G31" s="868"/>
    </row>
    <row r="32" spans="1:7">
      <c r="A32" s="873" t="s">
        <v>812</v>
      </c>
      <c r="B32" s="871">
        <v>15080.885999999999</v>
      </c>
      <c r="C32" s="871">
        <v>380.82749999999999</v>
      </c>
      <c r="D32" s="871">
        <v>1033.8654999999999</v>
      </c>
      <c r="E32" s="870">
        <v>30.467205737518622</v>
      </c>
      <c r="F32" s="869">
        <v>880</v>
      </c>
      <c r="G32" s="868"/>
    </row>
    <row r="33" spans="1:7">
      <c r="A33" s="872" t="s">
        <v>0</v>
      </c>
      <c r="B33" s="871">
        <v>31363.363000000001</v>
      </c>
      <c r="C33" s="871">
        <v>1116.2809999999999</v>
      </c>
      <c r="D33" s="871">
        <v>2145.4560000000001</v>
      </c>
      <c r="E33" s="870">
        <v>33.71404440338614</v>
      </c>
      <c r="F33" s="869">
        <v>1999</v>
      </c>
      <c r="G33" s="868"/>
    </row>
  </sheetData>
  <mergeCells count="5">
    <mergeCell ref="F2:F3"/>
    <mergeCell ref="A2:A3"/>
    <mergeCell ref="B2:B3"/>
    <mergeCell ref="C2:D2"/>
    <mergeCell ref="E2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863ED-D252-4FEE-9945-48835EC51549}">
  <dimension ref="A1:H33"/>
  <sheetViews>
    <sheetView workbookViewId="0"/>
  </sheetViews>
  <sheetFormatPr defaultRowHeight="15"/>
  <cols>
    <col min="1" max="1" width="21.140625" style="823" customWidth="1"/>
    <col min="2" max="8" width="10.7109375" style="823" customWidth="1"/>
    <col min="9" max="16384" width="9.140625" style="823"/>
  </cols>
  <sheetData>
    <row r="1" spans="1:8" ht="15.75" thickBot="1">
      <c r="A1" s="900" t="s">
        <v>827</v>
      </c>
      <c r="B1" s="899"/>
      <c r="C1" s="899"/>
      <c r="D1" s="899"/>
      <c r="E1" s="899"/>
      <c r="F1" s="899"/>
      <c r="G1" s="899"/>
      <c r="H1" s="899"/>
    </row>
    <row r="2" spans="1:8">
      <c r="A2" s="940" t="s">
        <v>826</v>
      </c>
      <c r="B2" s="940" t="s">
        <v>825</v>
      </c>
      <c r="C2" s="1118" t="s">
        <v>258</v>
      </c>
      <c r="D2" s="1119"/>
      <c r="E2" s="1120"/>
      <c r="F2" s="940" t="s">
        <v>824</v>
      </c>
      <c r="G2" s="940" t="s">
        <v>823</v>
      </c>
      <c r="H2" s="940" t="s">
        <v>822</v>
      </c>
    </row>
    <row r="3" spans="1:8" ht="56.25" customHeight="1">
      <c r="A3" s="973"/>
      <c r="B3" s="973"/>
      <c r="C3" s="898" t="s">
        <v>821</v>
      </c>
      <c r="D3" s="897" t="s">
        <v>820</v>
      </c>
      <c r="E3" s="897" t="s">
        <v>819</v>
      </c>
      <c r="F3" s="973"/>
      <c r="G3" s="973"/>
      <c r="H3" s="973"/>
    </row>
    <row r="4" spans="1:8">
      <c r="A4" s="896" t="s">
        <v>44</v>
      </c>
      <c r="B4" s="891">
        <v>622179</v>
      </c>
      <c r="C4" s="891">
        <v>528574</v>
      </c>
      <c r="D4" s="891">
        <v>86142</v>
      </c>
      <c r="E4" s="891">
        <v>5785</v>
      </c>
      <c r="F4" s="891">
        <v>246732</v>
      </c>
      <c r="G4" s="895">
        <v>507.47922275889056</v>
      </c>
      <c r="H4" s="891">
        <v>546265</v>
      </c>
    </row>
    <row r="5" spans="1:8">
      <c r="A5" s="893" t="s">
        <v>28</v>
      </c>
      <c r="B5" s="891">
        <v>283095</v>
      </c>
      <c r="C5" s="891">
        <v>257274</v>
      </c>
      <c r="D5" s="891">
        <v>22845</v>
      </c>
      <c r="E5" s="891">
        <v>1674</v>
      </c>
      <c r="F5" s="891">
        <v>45584</v>
      </c>
      <c r="G5" s="892">
        <v>270.89896067716705</v>
      </c>
      <c r="H5" s="891">
        <v>228448</v>
      </c>
    </row>
    <row r="6" spans="1:8" ht="12.75" customHeight="1">
      <c r="A6" s="889" t="s">
        <v>27</v>
      </c>
      <c r="B6" s="886">
        <v>905274</v>
      </c>
      <c r="C6" s="886">
        <v>785848</v>
      </c>
      <c r="D6" s="886">
        <v>108987</v>
      </c>
      <c r="E6" s="886">
        <v>7459</v>
      </c>
      <c r="F6" s="886">
        <v>292316</v>
      </c>
      <c r="G6" s="887">
        <v>409.36250213638692</v>
      </c>
      <c r="H6" s="886">
        <v>774713</v>
      </c>
    </row>
    <row r="7" spans="1:8">
      <c r="A7" s="893" t="s">
        <v>26</v>
      </c>
      <c r="B7" s="891">
        <v>100112</v>
      </c>
      <c r="C7" s="891">
        <v>88968</v>
      </c>
      <c r="D7" s="891">
        <v>10325</v>
      </c>
      <c r="E7" s="891">
        <v>565</v>
      </c>
      <c r="F7" s="891">
        <v>16384</v>
      </c>
      <c r="G7" s="892">
        <v>271.99943963856686</v>
      </c>
      <c r="H7" s="891">
        <v>90843</v>
      </c>
    </row>
    <row r="8" spans="1:8">
      <c r="A8" s="893" t="s">
        <v>25</v>
      </c>
      <c r="B8" s="891">
        <v>77428</v>
      </c>
      <c r="C8" s="891">
        <v>69551</v>
      </c>
      <c r="D8" s="891">
        <v>7016</v>
      </c>
      <c r="E8" s="891">
        <v>446</v>
      </c>
      <c r="F8" s="891">
        <v>13052</v>
      </c>
      <c r="G8" s="892">
        <v>287.74049928446493</v>
      </c>
      <c r="H8" s="891">
        <v>88011</v>
      </c>
    </row>
    <row r="9" spans="1:8">
      <c r="A9" s="893" t="s">
        <v>24</v>
      </c>
      <c r="B9" s="891">
        <v>90483</v>
      </c>
      <c r="C9" s="891">
        <v>80042</v>
      </c>
      <c r="D9" s="891">
        <v>8942</v>
      </c>
      <c r="E9" s="891">
        <v>798</v>
      </c>
      <c r="F9" s="891">
        <v>12618</v>
      </c>
      <c r="G9" s="892">
        <v>286.08412623096837</v>
      </c>
      <c r="H9" s="891">
        <v>92412</v>
      </c>
    </row>
    <row r="10" spans="1:8" ht="13.5" customHeight="1">
      <c r="A10" s="890" t="s">
        <v>23</v>
      </c>
      <c r="B10" s="886">
        <v>268023</v>
      </c>
      <c r="C10" s="886">
        <v>238561</v>
      </c>
      <c r="D10" s="886">
        <v>26283</v>
      </c>
      <c r="E10" s="886">
        <v>1809</v>
      </c>
      <c r="F10" s="886">
        <v>42054</v>
      </c>
      <c r="G10" s="887">
        <v>281.08784805444861</v>
      </c>
      <c r="H10" s="886">
        <v>271266</v>
      </c>
    </row>
    <row r="11" spans="1:8">
      <c r="A11" s="893" t="s">
        <v>22</v>
      </c>
      <c r="B11" s="891">
        <v>120913</v>
      </c>
      <c r="C11" s="891">
        <v>108829</v>
      </c>
      <c r="D11" s="891">
        <v>10602</v>
      </c>
      <c r="E11" s="891">
        <v>1023</v>
      </c>
      <c r="F11" s="891">
        <v>26712</v>
      </c>
      <c r="G11" s="892">
        <v>330.23289108410341</v>
      </c>
      <c r="H11" s="891">
        <v>111981</v>
      </c>
    </row>
    <row r="12" spans="1:8">
      <c r="A12" s="893" t="s">
        <v>21</v>
      </c>
      <c r="B12" s="891">
        <v>72691</v>
      </c>
      <c r="C12" s="891">
        <v>64283</v>
      </c>
      <c r="D12" s="891">
        <v>7520</v>
      </c>
      <c r="E12" s="891">
        <v>627</v>
      </c>
      <c r="F12" s="891">
        <v>10610</v>
      </c>
      <c r="G12" s="892">
        <v>319.22207319409853</v>
      </c>
      <c r="H12" s="891">
        <v>58904</v>
      </c>
    </row>
    <row r="13" spans="1:8">
      <c r="A13" s="893" t="s">
        <v>20</v>
      </c>
      <c r="B13" s="891">
        <v>74463</v>
      </c>
      <c r="C13" s="891">
        <v>66057</v>
      </c>
      <c r="D13" s="891">
        <v>7483</v>
      </c>
      <c r="E13" s="891">
        <v>680</v>
      </c>
      <c r="F13" s="891">
        <v>14602</v>
      </c>
      <c r="G13" s="892">
        <v>306.90479800416261</v>
      </c>
      <c r="H13" s="891">
        <v>73462</v>
      </c>
    </row>
    <row r="14" spans="1:8" ht="14.25" customHeight="1">
      <c r="A14" s="890" t="s">
        <v>19</v>
      </c>
      <c r="B14" s="886">
        <v>268067</v>
      </c>
      <c r="C14" s="886">
        <v>239169</v>
      </c>
      <c r="D14" s="886">
        <v>25605</v>
      </c>
      <c r="E14" s="886">
        <v>2330</v>
      </c>
      <c r="F14" s="886">
        <v>51924</v>
      </c>
      <c r="G14" s="887">
        <v>320.57219739387511</v>
      </c>
      <c r="H14" s="886">
        <v>244347</v>
      </c>
    </row>
    <row r="15" spans="1:8">
      <c r="A15" s="893" t="s">
        <v>18</v>
      </c>
      <c r="B15" s="891">
        <v>94081</v>
      </c>
      <c r="C15" s="891">
        <v>83112</v>
      </c>
      <c r="D15" s="891">
        <v>9803</v>
      </c>
      <c r="E15" s="891">
        <v>838</v>
      </c>
      <c r="F15" s="891">
        <v>19944</v>
      </c>
      <c r="G15" s="892">
        <v>288.73594303526619</v>
      </c>
      <c r="H15" s="891">
        <v>82280</v>
      </c>
    </row>
    <row r="16" spans="1:8">
      <c r="A16" s="893" t="s">
        <v>17</v>
      </c>
      <c r="B16" s="891">
        <v>76860</v>
      </c>
      <c r="C16" s="891">
        <v>68813</v>
      </c>
      <c r="D16" s="891">
        <v>7261</v>
      </c>
      <c r="E16" s="891">
        <v>616</v>
      </c>
      <c r="F16" s="891">
        <v>13550</v>
      </c>
      <c r="G16" s="892">
        <v>280.60472319729854</v>
      </c>
      <c r="H16" s="891">
        <v>60730</v>
      </c>
    </row>
    <row r="17" spans="1:8">
      <c r="A17" s="893" t="s">
        <v>16</v>
      </c>
      <c r="B17" s="891">
        <v>53880</v>
      </c>
      <c r="C17" s="891">
        <v>47051</v>
      </c>
      <c r="D17" s="891">
        <v>6266</v>
      </c>
      <c r="E17" s="891">
        <v>389</v>
      </c>
      <c r="F17" s="891">
        <v>9804</v>
      </c>
      <c r="G17" s="892">
        <v>269.99160568778245</v>
      </c>
      <c r="H17" s="891">
        <v>61462</v>
      </c>
    </row>
    <row r="18" spans="1:8" ht="12.75" customHeight="1">
      <c r="A18" s="890" t="s">
        <v>15</v>
      </c>
      <c r="B18" s="886">
        <v>224821</v>
      </c>
      <c r="C18" s="886">
        <v>198976</v>
      </c>
      <c r="D18" s="886">
        <v>23330</v>
      </c>
      <c r="E18" s="886">
        <v>1843</v>
      </c>
      <c r="F18" s="886">
        <v>43298</v>
      </c>
      <c r="G18" s="894">
        <v>281.34739166112269</v>
      </c>
      <c r="H18" s="886">
        <v>204472</v>
      </c>
    </row>
    <row r="19" spans="1:8" ht="13.5" customHeight="1">
      <c r="A19" s="889" t="s">
        <v>14</v>
      </c>
      <c r="B19" s="886">
        <v>760911</v>
      </c>
      <c r="C19" s="886">
        <v>676706</v>
      </c>
      <c r="D19" s="886">
        <v>75218</v>
      </c>
      <c r="E19" s="886">
        <v>5982</v>
      </c>
      <c r="F19" s="886">
        <v>137276</v>
      </c>
      <c r="G19" s="887">
        <v>294.07285005636311</v>
      </c>
      <c r="H19" s="886">
        <v>720085</v>
      </c>
    </row>
    <row r="20" spans="1:8">
      <c r="A20" s="893" t="s">
        <v>13</v>
      </c>
      <c r="B20" s="891">
        <v>157737</v>
      </c>
      <c r="C20" s="891">
        <v>140140</v>
      </c>
      <c r="D20" s="891">
        <v>15570</v>
      </c>
      <c r="E20" s="891">
        <v>1372</v>
      </c>
      <c r="F20" s="891">
        <v>25578</v>
      </c>
      <c r="G20" s="892">
        <v>261.44531918534994</v>
      </c>
      <c r="H20" s="891">
        <v>150844</v>
      </c>
    </row>
    <row r="21" spans="1:8">
      <c r="A21" s="893" t="s">
        <v>12</v>
      </c>
      <c r="B21" s="891">
        <v>82409</v>
      </c>
      <c r="C21" s="891">
        <v>74001</v>
      </c>
      <c r="D21" s="891">
        <v>7551</v>
      </c>
      <c r="E21" s="891">
        <v>731</v>
      </c>
      <c r="F21" s="891">
        <v>13456</v>
      </c>
      <c r="G21" s="892">
        <v>304.87436434816073</v>
      </c>
      <c r="H21" s="891">
        <v>54156</v>
      </c>
    </row>
    <row r="22" spans="1:8">
      <c r="A22" s="893" t="s">
        <v>11</v>
      </c>
      <c r="B22" s="891">
        <v>50777</v>
      </c>
      <c r="C22" s="891">
        <v>44686</v>
      </c>
      <c r="D22" s="891">
        <v>5071</v>
      </c>
      <c r="E22" s="891">
        <v>406</v>
      </c>
      <c r="F22" s="891">
        <v>4594</v>
      </c>
      <c r="G22" s="892">
        <v>266.67212491030017</v>
      </c>
      <c r="H22" s="891">
        <v>38942</v>
      </c>
    </row>
    <row r="23" spans="1:8" ht="12" customHeight="1">
      <c r="A23" s="890" t="s">
        <v>10</v>
      </c>
      <c r="B23" s="886">
        <v>290923</v>
      </c>
      <c r="C23" s="886">
        <v>258827</v>
      </c>
      <c r="D23" s="886">
        <v>28192</v>
      </c>
      <c r="E23" s="886">
        <v>2509</v>
      </c>
      <c r="F23" s="886">
        <v>43628</v>
      </c>
      <c r="G23" s="887">
        <v>273.49624521147967</v>
      </c>
      <c r="H23" s="886">
        <v>243942</v>
      </c>
    </row>
    <row r="24" spans="1:8">
      <c r="A24" s="893" t="s">
        <v>9</v>
      </c>
      <c r="B24" s="891">
        <v>116511</v>
      </c>
      <c r="C24" s="891">
        <v>104228</v>
      </c>
      <c r="D24" s="891">
        <v>11170</v>
      </c>
      <c r="E24" s="891">
        <v>790</v>
      </c>
      <c r="F24" s="891">
        <v>20748</v>
      </c>
      <c r="G24" s="892">
        <v>253.15570867884441</v>
      </c>
      <c r="H24" s="891">
        <v>92332</v>
      </c>
    </row>
    <row r="25" spans="1:8">
      <c r="A25" s="893" t="s">
        <v>8</v>
      </c>
      <c r="B25" s="891">
        <v>88537</v>
      </c>
      <c r="C25" s="891">
        <v>80777</v>
      </c>
      <c r="D25" s="891">
        <v>7059</v>
      </c>
      <c r="E25" s="891">
        <v>524</v>
      </c>
      <c r="F25" s="891">
        <v>12730</v>
      </c>
      <c r="G25" s="892">
        <v>256.4429171594187</v>
      </c>
      <c r="H25" s="891">
        <v>57874</v>
      </c>
    </row>
    <row r="26" spans="1:8">
      <c r="A26" s="893" t="s">
        <v>7</v>
      </c>
      <c r="B26" s="891">
        <v>103948</v>
      </c>
      <c r="C26" s="891">
        <v>93460</v>
      </c>
      <c r="D26" s="891">
        <v>9477</v>
      </c>
      <c r="E26" s="891">
        <v>802</v>
      </c>
      <c r="F26" s="891">
        <v>15496</v>
      </c>
      <c r="G26" s="892">
        <v>211.28340108185364</v>
      </c>
      <c r="H26" s="891">
        <v>65179</v>
      </c>
    </row>
    <row r="27" spans="1:8" ht="12.75" customHeight="1">
      <c r="A27" s="890" t="s">
        <v>6</v>
      </c>
      <c r="B27" s="886">
        <v>308996</v>
      </c>
      <c r="C27" s="886">
        <v>278465</v>
      </c>
      <c r="D27" s="886">
        <v>27706</v>
      </c>
      <c r="E27" s="886">
        <v>2116</v>
      </c>
      <c r="F27" s="886">
        <v>48974</v>
      </c>
      <c r="G27" s="887">
        <v>238.26401465912411</v>
      </c>
      <c r="H27" s="886">
        <v>215385</v>
      </c>
    </row>
    <row r="28" spans="1:8">
      <c r="A28" s="893" t="s">
        <v>5</v>
      </c>
      <c r="B28" s="891">
        <v>109459</v>
      </c>
      <c r="C28" s="891">
        <v>97613</v>
      </c>
      <c r="D28" s="891">
        <v>10655</v>
      </c>
      <c r="E28" s="891">
        <v>701</v>
      </c>
      <c r="F28" s="891">
        <v>16192</v>
      </c>
      <c r="G28" s="892">
        <v>236.90794695868425</v>
      </c>
      <c r="H28" s="891">
        <v>91235</v>
      </c>
    </row>
    <row r="29" spans="1:8">
      <c r="A29" s="893" t="s">
        <v>4</v>
      </c>
      <c r="B29" s="891">
        <v>86458</v>
      </c>
      <c r="C29" s="891">
        <v>76586</v>
      </c>
      <c r="D29" s="891">
        <v>8665</v>
      </c>
      <c r="E29" s="891">
        <v>638</v>
      </c>
      <c r="F29" s="891">
        <v>6532</v>
      </c>
      <c r="G29" s="892">
        <v>250.42954632367594</v>
      </c>
      <c r="H29" s="891">
        <v>72153</v>
      </c>
    </row>
    <row r="30" spans="1:8">
      <c r="A30" s="893" t="s">
        <v>3</v>
      </c>
      <c r="B30" s="891">
        <v>93979</v>
      </c>
      <c r="C30" s="891">
        <v>83842</v>
      </c>
      <c r="D30" s="891">
        <v>9195</v>
      </c>
      <c r="E30" s="891">
        <v>808</v>
      </c>
      <c r="F30" s="891">
        <v>13998</v>
      </c>
      <c r="G30" s="892">
        <v>254.76728657515113</v>
      </c>
      <c r="H30" s="891">
        <v>101068</v>
      </c>
    </row>
    <row r="31" spans="1:8" ht="14.25" customHeight="1">
      <c r="A31" s="890" t="s">
        <v>2</v>
      </c>
      <c r="B31" s="886">
        <v>289896</v>
      </c>
      <c r="C31" s="886">
        <v>258041</v>
      </c>
      <c r="D31" s="886">
        <v>28515</v>
      </c>
      <c r="E31" s="886">
        <v>2147</v>
      </c>
      <c r="F31" s="886">
        <v>36722</v>
      </c>
      <c r="G31" s="887">
        <v>246.40614638555081</v>
      </c>
      <c r="H31" s="886">
        <v>264456</v>
      </c>
    </row>
    <row r="32" spans="1:8" ht="12.75" customHeight="1">
      <c r="A32" s="889" t="s">
        <v>1</v>
      </c>
      <c r="B32" s="886">
        <v>889815</v>
      </c>
      <c r="C32" s="886">
        <v>795333</v>
      </c>
      <c r="D32" s="886">
        <v>84413</v>
      </c>
      <c r="E32" s="886">
        <v>6772</v>
      </c>
      <c r="F32" s="886">
        <v>129324</v>
      </c>
      <c r="G32" s="887">
        <v>251.56633607936863</v>
      </c>
      <c r="H32" s="886">
        <v>723783</v>
      </c>
    </row>
    <row r="33" spans="1:8">
      <c r="A33" s="888" t="s">
        <v>0</v>
      </c>
      <c r="B33" s="886">
        <v>2556000</v>
      </c>
      <c r="C33" s="886">
        <v>2257887</v>
      </c>
      <c r="D33" s="886">
        <v>268618</v>
      </c>
      <c r="E33" s="886">
        <v>20213</v>
      </c>
      <c r="F33" s="886">
        <v>558916</v>
      </c>
      <c r="G33" s="887">
        <v>310.52973414847514</v>
      </c>
      <c r="H33" s="886">
        <v>2218581</v>
      </c>
    </row>
  </sheetData>
  <mergeCells count="6">
    <mergeCell ref="G2:G3"/>
    <mergeCell ref="H2:H3"/>
    <mergeCell ref="A2:A3"/>
    <mergeCell ref="B2:B3"/>
    <mergeCell ref="C2:E2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16C8-FD8B-4DB3-8A4A-C62CA487F4F5}">
  <dimension ref="A1:N32"/>
  <sheetViews>
    <sheetView workbookViewId="0">
      <selection sqref="A1:K1"/>
    </sheetView>
  </sheetViews>
  <sheetFormatPr defaultRowHeight="15"/>
  <cols>
    <col min="1" max="1" width="20.7109375" style="823" customWidth="1"/>
    <col min="2" max="16384" width="9.140625" style="823"/>
  </cols>
  <sheetData>
    <row r="1" spans="1:14" ht="17.25" customHeight="1" thickBot="1">
      <c r="A1" s="1121" t="s">
        <v>840</v>
      </c>
      <c r="B1" s="1122"/>
      <c r="C1" s="1122"/>
      <c r="D1" s="1122"/>
      <c r="E1" s="1122"/>
      <c r="F1" s="1122"/>
      <c r="G1" s="1122"/>
      <c r="H1" s="1122"/>
      <c r="I1" s="1122"/>
      <c r="J1" s="1122"/>
      <c r="K1" s="1122"/>
      <c r="L1" s="915"/>
      <c r="M1" s="901"/>
      <c r="N1" s="901"/>
    </row>
    <row r="2" spans="1:14" s="909" customFormat="1" ht="56.25">
      <c r="A2" s="914" t="s">
        <v>839</v>
      </c>
      <c r="B2" s="913" t="s">
        <v>838</v>
      </c>
      <c r="C2" s="913" t="s">
        <v>837</v>
      </c>
      <c r="D2" s="913" t="s">
        <v>836</v>
      </c>
      <c r="E2" s="913" t="s">
        <v>835</v>
      </c>
      <c r="F2" s="913" t="s">
        <v>834</v>
      </c>
      <c r="G2" s="913" t="s">
        <v>833</v>
      </c>
      <c r="H2" s="913" t="s">
        <v>832</v>
      </c>
      <c r="I2" s="913" t="s">
        <v>831</v>
      </c>
      <c r="J2" s="912" t="s">
        <v>830</v>
      </c>
      <c r="K2" s="912" t="s">
        <v>829</v>
      </c>
      <c r="L2" s="911" t="s">
        <v>828</v>
      </c>
      <c r="M2" s="910"/>
      <c r="N2" s="910"/>
    </row>
    <row r="3" spans="1:14">
      <c r="A3" s="908" t="s">
        <v>44</v>
      </c>
      <c r="B3" s="906">
        <v>90.272257719945628</v>
      </c>
      <c r="C3" s="906">
        <v>91.985928335599141</v>
      </c>
      <c r="D3" s="906">
        <v>61.799425131093422</v>
      </c>
      <c r="E3" s="906">
        <v>23.375674888327833</v>
      </c>
      <c r="F3" s="906">
        <v>27.960691396387649</v>
      </c>
      <c r="G3" s="906">
        <v>24.576690619537775</v>
      </c>
      <c r="H3" s="906">
        <v>15.637197514080405</v>
      </c>
      <c r="I3" s="906">
        <v>88.382774325111683</v>
      </c>
      <c r="J3" s="906">
        <v>87.070346669256168</v>
      </c>
      <c r="K3" s="906">
        <v>15.648216158477377</v>
      </c>
      <c r="L3" s="906">
        <v>7.0707885026218689</v>
      </c>
      <c r="M3" s="901"/>
      <c r="N3" s="901"/>
    </row>
    <row r="4" spans="1:14">
      <c r="A4" s="907" t="s">
        <v>28</v>
      </c>
      <c r="B4" s="906">
        <v>89.54536129358263</v>
      </c>
      <c r="C4" s="906">
        <v>89.19889085396666</v>
      </c>
      <c r="D4" s="906">
        <v>43.946725618999501</v>
      </c>
      <c r="E4" s="906">
        <v>15.889924204143508</v>
      </c>
      <c r="F4" s="906">
        <v>17.661227892875193</v>
      </c>
      <c r="G4" s="906">
        <v>14.177137443153109</v>
      </c>
      <c r="H4" s="906">
        <v>8.8731531076301167</v>
      </c>
      <c r="I4" s="906">
        <v>85.56230924709449</v>
      </c>
      <c r="J4" s="906">
        <v>84.430363820111168</v>
      </c>
      <c r="K4" s="906">
        <v>13.790995452248611</v>
      </c>
      <c r="L4" s="906">
        <v>6.2755255179383536</v>
      </c>
      <c r="M4" s="901"/>
      <c r="N4" s="901"/>
    </row>
    <row r="5" spans="1:14">
      <c r="A5" s="905" t="s">
        <v>27</v>
      </c>
      <c r="B5" s="902">
        <v>90.070444023569024</v>
      </c>
      <c r="C5" s="902">
        <v>91.212142255892246</v>
      </c>
      <c r="D5" s="902">
        <v>56.842846520763189</v>
      </c>
      <c r="E5" s="902">
        <v>21.297349887766554</v>
      </c>
      <c r="F5" s="902">
        <v>25.101174242424246</v>
      </c>
      <c r="G5" s="902">
        <v>21.68938482042649</v>
      </c>
      <c r="H5" s="902">
        <v>13.759245230078562</v>
      </c>
      <c r="I5" s="902">
        <v>87.599707491582492</v>
      </c>
      <c r="J5" s="902">
        <v>86.337388468013472</v>
      </c>
      <c r="K5" s="902">
        <v>15.132582070707072</v>
      </c>
      <c r="L5" s="902">
        <v>6.8499936868686868</v>
      </c>
      <c r="M5" s="901"/>
      <c r="N5" s="901"/>
    </row>
    <row r="6" spans="1:14">
      <c r="A6" s="907" t="s">
        <v>26</v>
      </c>
      <c r="B6" s="906">
        <v>89.821821646341476</v>
      </c>
      <c r="C6" s="906">
        <v>88.761097560975628</v>
      </c>
      <c r="D6" s="906">
        <v>42.450495426829271</v>
      </c>
      <c r="E6" s="906">
        <v>15.660685975609756</v>
      </c>
      <c r="F6" s="906">
        <v>16.302179878048779</v>
      </c>
      <c r="G6" s="906">
        <v>14.484939024390245</v>
      </c>
      <c r="H6" s="906">
        <v>6.8845579268292685</v>
      </c>
      <c r="I6" s="906">
        <v>86.305114329268292</v>
      </c>
      <c r="J6" s="906">
        <v>84.967141768292691</v>
      </c>
      <c r="K6" s="906">
        <v>13.557865853658535</v>
      </c>
      <c r="L6" s="906">
        <v>6.0557621951219511</v>
      </c>
      <c r="M6" s="901"/>
      <c r="N6" s="901"/>
    </row>
    <row r="7" spans="1:14">
      <c r="A7" s="907" t="s">
        <v>25</v>
      </c>
      <c r="B7" s="906">
        <v>89.61337313432837</v>
      </c>
      <c r="C7" s="906">
        <v>89.502149253731346</v>
      </c>
      <c r="D7" s="906">
        <v>46.765243781094526</v>
      </c>
      <c r="E7" s="906">
        <v>16.526358208955223</v>
      </c>
      <c r="F7" s="906">
        <v>17.786407960199003</v>
      </c>
      <c r="G7" s="906">
        <v>13.662487562189055</v>
      </c>
      <c r="H7" s="906">
        <v>7.9817114427860698</v>
      </c>
      <c r="I7" s="906">
        <v>85.808995024875628</v>
      </c>
      <c r="J7" s="906">
        <v>84.631104477611942</v>
      </c>
      <c r="K7" s="906">
        <v>13.576915422885572</v>
      </c>
      <c r="L7" s="906">
        <v>6.1561890547263678</v>
      </c>
      <c r="M7" s="901"/>
      <c r="N7" s="901"/>
    </row>
    <row r="8" spans="1:14">
      <c r="A8" s="907" t="s">
        <v>24</v>
      </c>
      <c r="B8" s="906">
        <v>89.164791086350974</v>
      </c>
      <c r="C8" s="906">
        <v>88.706620241411329</v>
      </c>
      <c r="D8" s="906">
        <v>43.391299907149495</v>
      </c>
      <c r="E8" s="906">
        <v>14.902896935933146</v>
      </c>
      <c r="F8" s="906">
        <v>15.83585886722377</v>
      </c>
      <c r="G8" s="906">
        <v>12.337381615598888</v>
      </c>
      <c r="H8" s="906">
        <v>6.9581615598885804</v>
      </c>
      <c r="I8" s="906">
        <v>85.377669452181991</v>
      </c>
      <c r="J8" s="906">
        <v>84.373435468895082</v>
      </c>
      <c r="K8" s="906">
        <v>13.275682451253484</v>
      </c>
      <c r="L8" s="906">
        <v>5.5961374187558031</v>
      </c>
      <c r="M8" s="901"/>
      <c r="N8" s="901"/>
    </row>
    <row r="9" spans="1:14">
      <c r="A9" s="905" t="s">
        <v>23</v>
      </c>
      <c r="B9" s="902">
        <v>89.551605774896885</v>
      </c>
      <c r="C9" s="902">
        <v>88.963243959929301</v>
      </c>
      <c r="D9" s="902">
        <v>44.026679434295815</v>
      </c>
      <c r="E9" s="902">
        <v>15.676555686505599</v>
      </c>
      <c r="F9" s="902">
        <v>16.593700648202709</v>
      </c>
      <c r="G9" s="902">
        <v>13.559929286977018</v>
      </c>
      <c r="H9" s="902">
        <v>7.232793164407779</v>
      </c>
      <c r="I9" s="902">
        <v>85.863906894519744</v>
      </c>
      <c r="J9" s="902">
        <v>84.679239835002946</v>
      </c>
      <c r="K9" s="902">
        <v>13.473962875662934</v>
      </c>
      <c r="L9" s="902">
        <v>5.9396493812610487</v>
      </c>
      <c r="M9" s="901"/>
      <c r="N9" s="901"/>
    </row>
    <row r="10" spans="1:14">
      <c r="A10" s="907" t="s">
        <v>22</v>
      </c>
      <c r="B10" s="906">
        <v>89.873415906127775</v>
      </c>
      <c r="C10" s="906">
        <v>88.528833116036509</v>
      </c>
      <c r="D10" s="906">
        <v>44.691205997392444</v>
      </c>
      <c r="E10" s="906">
        <v>14.852992177314212</v>
      </c>
      <c r="F10" s="906">
        <v>16.527737940026078</v>
      </c>
      <c r="G10" s="906">
        <v>13.91700782268579</v>
      </c>
      <c r="H10" s="906">
        <v>8.4941655801825284</v>
      </c>
      <c r="I10" s="906">
        <v>85.927516297262059</v>
      </c>
      <c r="J10" s="906">
        <v>84.900234680573661</v>
      </c>
      <c r="K10" s="906">
        <v>13.56</v>
      </c>
      <c r="L10" s="906">
        <v>6.1445306388526726</v>
      </c>
      <c r="M10" s="901"/>
      <c r="N10" s="901"/>
    </row>
    <row r="11" spans="1:14">
      <c r="A11" s="907" t="s">
        <v>21</v>
      </c>
      <c r="B11" s="906">
        <v>88.804929214929217</v>
      </c>
      <c r="C11" s="906">
        <v>88.996293436293442</v>
      </c>
      <c r="D11" s="906">
        <v>42.7551093951094</v>
      </c>
      <c r="E11" s="906">
        <v>15.024427284427286</v>
      </c>
      <c r="F11" s="906">
        <v>16.393127413127413</v>
      </c>
      <c r="G11" s="906">
        <v>13.395341055341056</v>
      </c>
      <c r="H11" s="906">
        <v>7.0416473616473612</v>
      </c>
      <c r="I11" s="906">
        <v>85.034234234234248</v>
      </c>
      <c r="J11" s="906">
        <v>83.812535392535409</v>
      </c>
      <c r="K11" s="906">
        <v>14.031377091377092</v>
      </c>
      <c r="L11" s="906">
        <v>6.0393307593307597</v>
      </c>
      <c r="M11" s="901"/>
      <c r="N11" s="901"/>
    </row>
    <row r="12" spans="1:14">
      <c r="A12" s="907" t="s">
        <v>20</v>
      </c>
      <c r="B12" s="906">
        <v>89.737650933040612</v>
      </c>
      <c r="C12" s="906">
        <v>88.595905598243689</v>
      </c>
      <c r="D12" s="906">
        <v>40.591712403951703</v>
      </c>
      <c r="E12" s="906">
        <v>13.861778265642153</v>
      </c>
      <c r="F12" s="906">
        <v>15.385916575192098</v>
      </c>
      <c r="G12" s="906">
        <v>11.101931942919869</v>
      </c>
      <c r="H12" s="906">
        <v>7.8683644346871571</v>
      </c>
      <c r="I12" s="906">
        <v>85.678144895719001</v>
      </c>
      <c r="J12" s="906">
        <v>84.802338090010977</v>
      </c>
      <c r="K12" s="906">
        <v>13.488331503841932</v>
      </c>
      <c r="L12" s="906">
        <v>5.5857409440175632</v>
      </c>
      <c r="M12" s="901"/>
      <c r="N12" s="901"/>
    </row>
    <row r="13" spans="1:14">
      <c r="A13" s="905" t="s">
        <v>19</v>
      </c>
      <c r="B13" s="902">
        <v>89.577358783364375</v>
      </c>
      <c r="C13" s="902">
        <v>88.660527622594671</v>
      </c>
      <c r="D13" s="902">
        <v>43.065201738050902</v>
      </c>
      <c r="E13" s="902">
        <v>14.61407510862818</v>
      </c>
      <c r="F13" s="902">
        <v>16.17243327126009</v>
      </c>
      <c r="G13" s="902">
        <v>12.995260707635008</v>
      </c>
      <c r="H13" s="902">
        <v>7.9669428926132841</v>
      </c>
      <c r="I13" s="902">
        <v>85.641589075108641</v>
      </c>
      <c r="J13" s="902">
        <v>84.610251396648039</v>
      </c>
      <c r="K13" s="902">
        <v>13.653410924891373</v>
      </c>
      <c r="L13" s="902">
        <v>5.9611669770328994</v>
      </c>
      <c r="M13" s="901"/>
      <c r="N13" s="901"/>
    </row>
    <row r="14" spans="1:14">
      <c r="A14" s="907" t="s">
        <v>18</v>
      </c>
      <c r="B14" s="906">
        <v>88.738690372940155</v>
      </c>
      <c r="C14" s="906">
        <v>88.292428447528195</v>
      </c>
      <c r="D14" s="906">
        <v>42.480598438855161</v>
      </c>
      <c r="E14" s="906">
        <v>13.971318300086729</v>
      </c>
      <c r="F14" s="906">
        <v>15.149930615784909</v>
      </c>
      <c r="G14" s="906">
        <v>11.158187337380745</v>
      </c>
      <c r="H14" s="906">
        <v>7.6971118820468352</v>
      </c>
      <c r="I14" s="906">
        <v>85.171951431049436</v>
      </c>
      <c r="J14" s="906">
        <v>83.660641803989606</v>
      </c>
      <c r="K14" s="906">
        <v>13.55287944492628</v>
      </c>
      <c r="L14" s="906">
        <v>5.4040156114483953</v>
      </c>
      <c r="M14" s="901"/>
      <c r="N14" s="901"/>
    </row>
    <row r="15" spans="1:14">
      <c r="A15" s="907" t="s">
        <v>17</v>
      </c>
      <c r="B15" s="906">
        <v>88.521242532855439</v>
      </c>
      <c r="C15" s="906">
        <v>87.556833930704897</v>
      </c>
      <c r="D15" s="906">
        <v>39.743237753882923</v>
      </c>
      <c r="E15" s="906">
        <v>13.018279569892474</v>
      </c>
      <c r="F15" s="906">
        <v>14.852019115890084</v>
      </c>
      <c r="G15" s="906">
        <v>10.368554360812427</v>
      </c>
      <c r="H15" s="906">
        <v>6.8002150537634405</v>
      </c>
      <c r="I15" s="906">
        <v>84.309713261648753</v>
      </c>
      <c r="J15" s="906">
        <v>83.028733572281965</v>
      </c>
      <c r="K15" s="906">
        <v>13.624563918757469</v>
      </c>
      <c r="L15" s="906">
        <v>5.7166547192353656</v>
      </c>
      <c r="M15" s="901"/>
      <c r="N15" s="901" t="s">
        <v>247</v>
      </c>
    </row>
    <row r="16" spans="1:14">
      <c r="A16" s="907" t="s">
        <v>16</v>
      </c>
      <c r="B16" s="906">
        <v>89.565754026354313</v>
      </c>
      <c r="C16" s="906">
        <v>87.794450951683757</v>
      </c>
      <c r="D16" s="906">
        <v>38.806002928257691</v>
      </c>
      <c r="E16" s="906">
        <v>11.543865300146413</v>
      </c>
      <c r="F16" s="906">
        <v>14.551566617862374</v>
      </c>
      <c r="G16" s="906">
        <v>10.566500732064423</v>
      </c>
      <c r="H16" s="906">
        <v>6.6436603221083468</v>
      </c>
      <c r="I16" s="906">
        <v>85.288316251830182</v>
      </c>
      <c r="J16" s="906">
        <v>83.739677891654466</v>
      </c>
      <c r="K16" s="906">
        <v>13.599633967789165</v>
      </c>
      <c r="L16" s="906">
        <v>5.5798389458272331</v>
      </c>
      <c r="M16" s="901"/>
      <c r="N16" s="901"/>
    </row>
    <row r="17" spans="1:14">
      <c r="A17" s="905" t="s">
        <v>15</v>
      </c>
      <c r="B17" s="902">
        <v>88.881930415263753</v>
      </c>
      <c r="C17" s="902">
        <v>87.934848484848487</v>
      </c>
      <c r="D17" s="902">
        <v>40.684519266741489</v>
      </c>
      <c r="E17" s="902">
        <v>13.052633744855967</v>
      </c>
      <c r="F17" s="902">
        <v>14.903752338196782</v>
      </c>
      <c r="G17" s="902">
        <v>10.759741863075197</v>
      </c>
      <c r="H17" s="902">
        <v>7.1470894126449691</v>
      </c>
      <c r="I17" s="902">
        <v>84.931690983913199</v>
      </c>
      <c r="J17" s="902">
        <v>83.482966704077825</v>
      </c>
      <c r="K17" s="902">
        <v>13.587272727272728</v>
      </c>
      <c r="L17" s="902">
        <v>5.5468387579498684</v>
      </c>
      <c r="M17" s="901"/>
      <c r="N17" s="901"/>
    </row>
    <row r="18" spans="1:14">
      <c r="A18" s="904" t="s">
        <v>14</v>
      </c>
      <c r="B18" s="902">
        <v>89.367832920658856</v>
      </c>
      <c r="C18" s="902">
        <v>88.562312412530957</v>
      </c>
      <c r="D18" s="902">
        <v>42.731440413392185</v>
      </c>
      <c r="E18" s="902">
        <v>14.552962643987513</v>
      </c>
      <c r="F18" s="902">
        <v>15.961280008612338</v>
      </c>
      <c r="G18" s="902">
        <v>12.558286144902574</v>
      </c>
      <c r="H18" s="902">
        <v>7.4627796318225856</v>
      </c>
      <c r="I18" s="902">
        <v>85.518539132307041</v>
      </c>
      <c r="J18" s="902">
        <v>84.311071159435897</v>
      </c>
      <c r="K18" s="902">
        <v>13.568812574012274</v>
      </c>
      <c r="L18" s="902">
        <v>5.8340779416514161</v>
      </c>
      <c r="M18" s="901"/>
      <c r="N18" s="901"/>
    </row>
    <row r="19" spans="1:14">
      <c r="A19" s="907" t="s">
        <v>13</v>
      </c>
      <c r="B19" s="906">
        <v>89.166171284634771</v>
      </c>
      <c r="C19" s="906">
        <v>88.904596977329973</v>
      </c>
      <c r="D19" s="906">
        <v>42.104408060453402</v>
      </c>
      <c r="E19" s="906">
        <v>13.441379093198993</v>
      </c>
      <c r="F19" s="906">
        <v>15.264200251889168</v>
      </c>
      <c r="G19" s="906">
        <v>12.279458438287154</v>
      </c>
      <c r="H19" s="906">
        <v>6.9049874055415614</v>
      </c>
      <c r="I19" s="906">
        <v>85.51646095717885</v>
      </c>
      <c r="J19" s="906">
        <v>84.446272040302276</v>
      </c>
      <c r="K19" s="906">
        <v>14.180308564231739</v>
      </c>
      <c r="L19" s="906">
        <v>5.6002204030226705</v>
      </c>
      <c r="M19" s="901"/>
      <c r="N19" s="901"/>
    </row>
    <row r="20" spans="1:14">
      <c r="A20" s="907" t="s">
        <v>12</v>
      </c>
      <c r="B20" s="906">
        <v>88.874860943168073</v>
      </c>
      <c r="C20" s="906">
        <v>88.59207980652964</v>
      </c>
      <c r="D20" s="906">
        <v>43.495308343409917</v>
      </c>
      <c r="E20" s="906">
        <v>14.658875453446193</v>
      </c>
      <c r="F20" s="906">
        <v>16.96659008464329</v>
      </c>
      <c r="G20" s="906">
        <v>12.389613059250303</v>
      </c>
      <c r="H20" s="906">
        <v>7.5093954050785978</v>
      </c>
      <c r="I20" s="906">
        <v>84.922575574365183</v>
      </c>
      <c r="J20" s="906">
        <v>83.589153567110046</v>
      </c>
      <c r="K20" s="906">
        <v>13.157823458282952</v>
      </c>
      <c r="L20" s="906">
        <v>6.0569649334945588</v>
      </c>
      <c r="M20" s="901"/>
      <c r="N20" s="901"/>
    </row>
    <row r="21" spans="1:14">
      <c r="A21" s="907" t="s">
        <v>11</v>
      </c>
      <c r="B21" s="906">
        <v>89.953924050632921</v>
      </c>
      <c r="C21" s="906">
        <v>88.660531645569634</v>
      </c>
      <c r="D21" s="906">
        <v>41.952784810126587</v>
      </c>
      <c r="E21" s="906">
        <v>14.067139240506329</v>
      </c>
      <c r="F21" s="906">
        <v>15.880354430379748</v>
      </c>
      <c r="G21" s="906">
        <v>12.791696202531647</v>
      </c>
      <c r="H21" s="906">
        <v>7.7168101265822786</v>
      </c>
      <c r="I21" s="906">
        <v>85.826632911392409</v>
      </c>
      <c r="J21" s="906">
        <v>84.364556962025318</v>
      </c>
      <c r="K21" s="906">
        <v>12.456177215189875</v>
      </c>
      <c r="L21" s="906">
        <v>6.2437974683544306</v>
      </c>
      <c r="M21" s="901"/>
      <c r="N21" s="901"/>
    </row>
    <row r="22" spans="1:14">
      <c r="A22" s="905" t="s">
        <v>10</v>
      </c>
      <c r="B22" s="902">
        <v>89.191170818505356</v>
      </c>
      <c r="C22" s="902">
        <v>88.778313167259782</v>
      </c>
      <c r="D22" s="902">
        <v>42.492444839857654</v>
      </c>
      <c r="E22" s="902">
        <v>13.887658362989324</v>
      </c>
      <c r="F22" s="902">
        <v>15.851836298932383</v>
      </c>
      <c r="G22" s="902">
        <v>12.383882562277581</v>
      </c>
      <c r="H22" s="902">
        <v>7.1969857651245555</v>
      </c>
      <c r="I22" s="902">
        <v>85.38527758007119</v>
      </c>
      <c r="J22" s="902">
        <v>84.182530249110329</v>
      </c>
      <c r="K22" s="902">
        <v>13.637024911032029</v>
      </c>
      <c r="L22" s="902">
        <v>5.825110320284697</v>
      </c>
      <c r="M22" s="901"/>
      <c r="N22" s="901"/>
    </row>
    <row r="23" spans="1:14">
      <c r="A23" s="907" t="s">
        <v>157</v>
      </c>
      <c r="B23" s="906">
        <v>89.564651162790696</v>
      </c>
      <c r="C23" s="906">
        <v>88.683036175710598</v>
      </c>
      <c r="D23" s="906">
        <v>43.622093023255815</v>
      </c>
      <c r="E23" s="906">
        <v>14.228992248062017</v>
      </c>
      <c r="F23" s="906">
        <v>16.553630490956074</v>
      </c>
      <c r="G23" s="906">
        <v>12.096363049095608</v>
      </c>
      <c r="H23" s="906">
        <v>7.1351937984496132</v>
      </c>
      <c r="I23" s="906">
        <v>85.253003875968986</v>
      </c>
      <c r="J23" s="906">
        <v>83.93726744186047</v>
      </c>
      <c r="K23" s="906">
        <v>13.035406976744188</v>
      </c>
      <c r="L23" s="906">
        <v>6.389903100775193</v>
      </c>
      <c r="M23" s="901"/>
      <c r="N23" s="901"/>
    </row>
    <row r="24" spans="1:14">
      <c r="A24" s="907" t="s">
        <v>8</v>
      </c>
      <c r="B24" s="906">
        <v>90.09634904714143</v>
      </c>
      <c r="C24" s="906">
        <v>89.822848545636916</v>
      </c>
      <c r="D24" s="906">
        <v>42.235025075225678</v>
      </c>
      <c r="E24" s="906">
        <v>13.467442326980942</v>
      </c>
      <c r="F24" s="906">
        <v>15.215777331995989</v>
      </c>
      <c r="G24" s="906">
        <v>11.669638916750252</v>
      </c>
      <c r="H24" s="906">
        <v>6.6995285857572719</v>
      </c>
      <c r="I24" s="906">
        <v>85.943069207622869</v>
      </c>
      <c r="J24" s="906">
        <v>84.839749247743228</v>
      </c>
      <c r="K24" s="906">
        <v>13.60937813440321</v>
      </c>
      <c r="L24" s="906">
        <v>5.5944332998996993</v>
      </c>
      <c r="M24" s="901"/>
      <c r="N24" s="901"/>
    </row>
    <row r="25" spans="1:14">
      <c r="A25" s="907" t="s">
        <v>7</v>
      </c>
      <c r="B25" s="906">
        <v>88.606035548686251</v>
      </c>
      <c r="C25" s="906">
        <v>88.19220247295209</v>
      </c>
      <c r="D25" s="906">
        <v>41.333655332302932</v>
      </c>
      <c r="E25" s="906">
        <v>13.534644513137559</v>
      </c>
      <c r="F25" s="906">
        <v>15.802326120556415</v>
      </c>
      <c r="G25" s="906">
        <v>11.987843894899537</v>
      </c>
      <c r="H25" s="906">
        <v>6.6306955177743436</v>
      </c>
      <c r="I25" s="906">
        <v>84.177403400309117</v>
      </c>
      <c r="J25" s="906">
        <v>82.977202472952087</v>
      </c>
      <c r="K25" s="906">
        <v>13.113933539412672</v>
      </c>
      <c r="L25" s="906">
        <v>5.9341576506955169</v>
      </c>
      <c r="M25" s="901"/>
      <c r="N25" s="901"/>
    </row>
    <row r="26" spans="1:14">
      <c r="A26" s="905" t="s">
        <v>6</v>
      </c>
      <c r="B26" s="902">
        <v>89.379617087783288</v>
      </c>
      <c r="C26" s="902">
        <v>88.813605105496237</v>
      </c>
      <c r="D26" s="902">
        <v>42.4905105496223</v>
      </c>
      <c r="E26" s="902">
        <v>13.797173743162281</v>
      </c>
      <c r="F26" s="902">
        <v>15.952946079708259</v>
      </c>
      <c r="G26" s="902">
        <v>11.948963271685335</v>
      </c>
      <c r="H26" s="902">
        <v>6.8520005209690034</v>
      </c>
      <c r="I26" s="902">
        <v>85.069666579838497</v>
      </c>
      <c r="J26" s="902">
        <v>83.848038551706182</v>
      </c>
      <c r="K26" s="902">
        <v>13.210937744204221</v>
      </c>
      <c r="L26" s="902">
        <v>6.0297004428236525</v>
      </c>
      <c r="M26" s="901"/>
      <c r="N26" s="901"/>
    </row>
    <row r="27" spans="1:14">
      <c r="A27" s="907" t="s">
        <v>5</v>
      </c>
      <c r="B27" s="906">
        <v>89.128008059873352</v>
      </c>
      <c r="C27" s="906">
        <v>88.009907887161788</v>
      </c>
      <c r="D27" s="906">
        <v>41.783402417962002</v>
      </c>
      <c r="E27" s="906">
        <v>14.322469775474959</v>
      </c>
      <c r="F27" s="906">
        <v>16.260961427748992</v>
      </c>
      <c r="G27" s="906">
        <v>11.524697754749567</v>
      </c>
      <c r="H27" s="906">
        <v>7.6202417962003475</v>
      </c>
      <c r="I27" s="906">
        <v>84.766108232584926</v>
      </c>
      <c r="J27" s="906">
        <v>83.628393782383426</v>
      </c>
      <c r="K27" s="906">
        <v>12.933661485319517</v>
      </c>
      <c r="L27" s="906">
        <v>5.5493206678180771</v>
      </c>
      <c r="M27" s="901"/>
      <c r="N27" s="901"/>
    </row>
    <row r="28" spans="1:14">
      <c r="A28" s="907" t="s">
        <v>4</v>
      </c>
      <c r="B28" s="906">
        <v>89.581378977820648</v>
      </c>
      <c r="C28" s="906">
        <v>88.535863066538099</v>
      </c>
      <c r="D28" s="906">
        <v>39.696142719382834</v>
      </c>
      <c r="E28" s="906">
        <v>11.894194792671168</v>
      </c>
      <c r="F28" s="906">
        <v>13.645689488910318</v>
      </c>
      <c r="G28" s="906">
        <v>10.006605593056896</v>
      </c>
      <c r="H28" s="906">
        <v>5.7887753134040505</v>
      </c>
      <c r="I28" s="906">
        <v>85.347319189971088</v>
      </c>
      <c r="J28" s="906">
        <v>84.233056894889103</v>
      </c>
      <c r="K28" s="906">
        <v>12.838987463837995</v>
      </c>
      <c r="L28" s="906">
        <v>4.9094021215043391</v>
      </c>
      <c r="M28" s="901"/>
      <c r="N28" s="901"/>
    </row>
    <row r="29" spans="1:14">
      <c r="A29" s="907" t="s">
        <v>3</v>
      </c>
      <c r="B29" s="906">
        <v>88.788411000763958</v>
      </c>
      <c r="C29" s="906">
        <v>88.424354469060347</v>
      </c>
      <c r="D29" s="906">
        <v>42.689801375095499</v>
      </c>
      <c r="E29" s="906">
        <v>13.937211611917496</v>
      </c>
      <c r="F29" s="906">
        <v>16.460718105423989</v>
      </c>
      <c r="G29" s="906">
        <v>12.883368983957219</v>
      </c>
      <c r="H29" s="906">
        <v>8.0642780748663103</v>
      </c>
      <c r="I29" s="906">
        <v>84.678693659281919</v>
      </c>
      <c r="J29" s="906">
        <v>83.591917494270433</v>
      </c>
      <c r="K29" s="906">
        <v>13.382116119174944</v>
      </c>
      <c r="L29" s="906">
        <v>6.6199618029029805</v>
      </c>
      <c r="M29" s="901"/>
      <c r="N29" s="901"/>
    </row>
    <row r="30" spans="1:14">
      <c r="A30" s="905" t="s">
        <v>2</v>
      </c>
      <c r="B30" s="902">
        <v>89.134281165809455</v>
      </c>
      <c r="C30" s="902">
        <v>88.27636051922606</v>
      </c>
      <c r="D30" s="902">
        <v>41.543869703649278</v>
      </c>
      <c r="E30" s="902">
        <v>13.582223855008573</v>
      </c>
      <c r="F30" s="902">
        <v>15.660776389909381</v>
      </c>
      <c r="G30" s="902">
        <v>11.574719568944404</v>
      </c>
      <c r="H30" s="902">
        <v>7.2974430565760473</v>
      </c>
      <c r="I30" s="902">
        <v>84.885699240754349</v>
      </c>
      <c r="J30" s="902">
        <v>83.770271858927259</v>
      </c>
      <c r="K30" s="902">
        <v>13.053389664462406</v>
      </c>
      <c r="L30" s="902">
        <v>5.7300391868723981</v>
      </c>
      <c r="M30" s="901"/>
      <c r="N30" s="901"/>
    </row>
    <row r="31" spans="1:14">
      <c r="A31" s="904" t="s">
        <v>812</v>
      </c>
      <c r="B31" s="902">
        <v>89.23693719716735</v>
      </c>
      <c r="C31" s="902">
        <v>88.599969250838626</v>
      </c>
      <c r="D31" s="902">
        <v>42.13086656727544</v>
      </c>
      <c r="E31" s="902">
        <v>13.739087774878866</v>
      </c>
      <c r="F31" s="902">
        <v>15.815315877748789</v>
      </c>
      <c r="G31" s="902">
        <v>11.92045844204249</v>
      </c>
      <c r="H31" s="902">
        <v>7.1117983600447259</v>
      </c>
      <c r="I31" s="902">
        <v>85.082313641446149</v>
      </c>
      <c r="J31" s="902">
        <v>83.906033358181148</v>
      </c>
      <c r="K31" s="902">
        <v>13.262562430115544</v>
      </c>
      <c r="L31" s="902">
        <v>5.8621254193067474</v>
      </c>
      <c r="M31" s="901"/>
      <c r="N31" s="901"/>
    </row>
    <row r="32" spans="1:14">
      <c r="A32" s="903" t="s">
        <v>0</v>
      </c>
      <c r="B32" s="902">
        <v>89.619069930273938</v>
      </c>
      <c r="C32" s="902">
        <v>89.676181987921936</v>
      </c>
      <c r="D32" s="902">
        <v>48.412417364413457</v>
      </c>
      <c r="E32" s="902">
        <v>17.103170639204134</v>
      </c>
      <c r="F32" s="902">
        <v>19.716913382151297</v>
      </c>
      <c r="G32" s="902">
        <v>16.156260757942643</v>
      </c>
      <c r="H32" s="902">
        <v>9.971624704612422</v>
      </c>
      <c r="I32" s="902">
        <v>86.247528371794502</v>
      </c>
      <c r="J32" s="902">
        <v>85.02701228228841</v>
      </c>
      <c r="K32" s="902">
        <v>14.123307465647519</v>
      </c>
      <c r="L32" s="902">
        <v>6.2653846602678183</v>
      </c>
      <c r="M32" s="901"/>
      <c r="N32" s="901"/>
    </row>
  </sheetData>
  <mergeCells count="1">
    <mergeCell ref="A1:K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FDE62-EA11-4641-9AEA-ADF9C43A2846}">
  <dimension ref="A1:H33"/>
  <sheetViews>
    <sheetView workbookViewId="0">
      <selection sqref="A1:H1"/>
    </sheetView>
  </sheetViews>
  <sheetFormatPr defaultRowHeight="12.75"/>
  <cols>
    <col min="1" max="1" width="20.7109375" style="916" customWidth="1"/>
    <col min="2" max="5" width="8.28515625" style="916" customWidth="1"/>
    <col min="6" max="6" width="9" style="916" customWidth="1"/>
    <col min="7" max="8" width="8.28515625" style="916" customWidth="1"/>
    <col min="9" max="16384" width="9.140625" style="916"/>
  </cols>
  <sheetData>
    <row r="1" spans="1:8">
      <c r="A1" s="1123" t="s">
        <v>850</v>
      </c>
      <c r="B1" s="1123"/>
      <c r="C1" s="1123"/>
      <c r="D1" s="1123"/>
      <c r="E1" s="1123"/>
      <c r="F1" s="1123"/>
      <c r="G1" s="1123"/>
      <c r="H1" s="1123"/>
    </row>
    <row r="2" spans="1:8" s="925" customFormat="1" ht="12.75" customHeight="1">
      <c r="A2" s="1101" t="s">
        <v>849</v>
      </c>
      <c r="B2" s="1056" t="s">
        <v>848</v>
      </c>
      <c r="C2" s="1009"/>
      <c r="D2" s="1009"/>
      <c r="E2" s="1009"/>
      <c r="F2" s="1009"/>
      <c r="G2" s="1102" t="s">
        <v>847</v>
      </c>
      <c r="H2" s="1102" t="s">
        <v>846</v>
      </c>
    </row>
    <row r="3" spans="1:8" s="925" customFormat="1" ht="40.5" customHeight="1">
      <c r="A3" s="1037"/>
      <c r="B3" s="819" t="s">
        <v>845</v>
      </c>
      <c r="C3" s="819" t="s">
        <v>844</v>
      </c>
      <c r="D3" s="926" t="s">
        <v>843</v>
      </c>
      <c r="E3" s="819" t="s">
        <v>842</v>
      </c>
      <c r="F3" s="819" t="s">
        <v>841</v>
      </c>
      <c r="G3" s="1124"/>
      <c r="H3" s="1007"/>
    </row>
    <row r="4" spans="1:8">
      <c r="A4" s="477" t="s">
        <v>44</v>
      </c>
      <c r="B4" s="923">
        <v>18.641898426879006</v>
      </c>
      <c r="C4" s="923">
        <v>59.243873567683046</v>
      </c>
      <c r="D4" s="923">
        <v>7.3592425713730831</v>
      </c>
      <c r="E4" s="923">
        <v>17.21840357350942</v>
      </c>
      <c r="F4" s="923">
        <v>9.2295183530782676</v>
      </c>
      <c r="G4" s="923">
        <v>18.495664206642068</v>
      </c>
      <c r="H4" s="923">
        <v>130.18860069916488</v>
      </c>
    </row>
    <row r="5" spans="1:8">
      <c r="A5" s="471" t="s">
        <v>28</v>
      </c>
      <c r="B5" s="923">
        <v>23.051579080343608</v>
      </c>
      <c r="C5" s="923">
        <v>55.997059120768064</v>
      </c>
      <c r="D5" s="923">
        <v>6.6461445174330462</v>
      </c>
      <c r="E5" s="923">
        <v>7.3256695300656895</v>
      </c>
      <c r="F5" s="923">
        <v>7.590864072764024</v>
      </c>
      <c r="G5" s="923">
        <v>11.196147043961597</v>
      </c>
      <c r="H5" s="923">
        <v>111.80746336533605</v>
      </c>
    </row>
    <row r="6" spans="1:8" s="919" customFormat="1">
      <c r="A6" s="922" t="s">
        <v>27</v>
      </c>
      <c r="B6" s="920">
        <v>19.86619107744108</v>
      </c>
      <c r="C6" s="920">
        <v>58.342436167227838</v>
      </c>
      <c r="D6" s="920">
        <v>7.161259820426487</v>
      </c>
      <c r="E6" s="920">
        <v>14.471809764309764</v>
      </c>
      <c r="F6" s="920">
        <v>8.7745664983164975</v>
      </c>
      <c r="G6" s="920">
        <v>16.469044612794615</v>
      </c>
      <c r="H6" s="920">
        <v>125.08530794051629</v>
      </c>
    </row>
    <row r="7" spans="1:8">
      <c r="A7" s="471" t="s">
        <v>26</v>
      </c>
      <c r="B7" s="923">
        <v>23.538346036585367</v>
      </c>
      <c r="C7" s="923">
        <v>56.493003048780487</v>
      </c>
      <c r="D7" s="923">
        <v>5.6341615853658542</v>
      </c>
      <c r="E7" s="923">
        <v>6.9614634146341459</v>
      </c>
      <c r="F7" s="923">
        <v>7.9580106707317082</v>
      </c>
      <c r="G7" s="923">
        <v>10.475617378048781</v>
      </c>
      <c r="H7" s="923">
        <v>111.06060213414635</v>
      </c>
    </row>
    <row r="8" spans="1:8">
      <c r="A8" s="471" t="s">
        <v>25</v>
      </c>
      <c r="B8" s="923">
        <v>22.714945273631841</v>
      </c>
      <c r="C8" s="923">
        <v>57.945243781094526</v>
      </c>
      <c r="D8" s="923">
        <v>5.8380099502487566</v>
      </c>
      <c r="E8" s="923">
        <v>8.0992139303482595</v>
      </c>
      <c r="F8" s="923">
        <v>6.8723582089552231</v>
      </c>
      <c r="G8" s="923">
        <v>10.414855721393035</v>
      </c>
      <c r="H8" s="923">
        <v>111.88462686567165</v>
      </c>
    </row>
    <row r="9" spans="1:8">
      <c r="A9" s="471" t="s">
        <v>24</v>
      </c>
      <c r="B9" s="923">
        <v>24.619052924791085</v>
      </c>
      <c r="C9" s="923">
        <v>54.812395543175498</v>
      </c>
      <c r="D9" s="923">
        <v>7.2551717734447534</v>
      </c>
      <c r="E9" s="923">
        <v>6.6557288765088218</v>
      </c>
      <c r="F9" s="923">
        <v>7.4867223769730735</v>
      </c>
      <c r="G9" s="923">
        <v>9.5289972144846793</v>
      </c>
      <c r="H9" s="923">
        <v>110.3580687093779</v>
      </c>
    </row>
    <row r="10" spans="1:8" s="919" customFormat="1">
      <c r="A10" s="922" t="s">
        <v>23</v>
      </c>
      <c r="B10" s="920">
        <v>23.637463170300528</v>
      </c>
      <c r="C10" s="920">
        <v>56.389728933411909</v>
      </c>
      <c r="D10" s="920">
        <v>6.2089098408956982</v>
      </c>
      <c r="E10" s="920">
        <v>7.2013464938126104</v>
      </c>
      <c r="F10" s="920">
        <v>7.4869858573954033</v>
      </c>
      <c r="G10" s="920">
        <v>10.157239245727755</v>
      </c>
      <c r="H10" s="920">
        <v>111.08167354154391</v>
      </c>
    </row>
    <row r="11" spans="1:8">
      <c r="A11" s="471" t="s">
        <v>22</v>
      </c>
      <c r="B11" s="923">
        <v>23.984758800521512</v>
      </c>
      <c r="C11" s="923">
        <v>56.501192959582788</v>
      </c>
      <c r="D11" s="923">
        <v>5.7952672750977836</v>
      </c>
      <c r="E11" s="923">
        <v>6.4789895697522821</v>
      </c>
      <c r="F11" s="923">
        <v>6.8045110821382009</v>
      </c>
      <c r="G11" s="923">
        <v>9.6834550195567157</v>
      </c>
      <c r="H11" s="923">
        <v>109.24817470664929</v>
      </c>
    </row>
    <row r="12" spans="1:8">
      <c r="A12" s="471" t="s">
        <v>21</v>
      </c>
      <c r="B12" s="923">
        <v>24.449691119691121</v>
      </c>
      <c r="C12" s="923">
        <v>55.382355212355215</v>
      </c>
      <c r="D12" s="923">
        <v>6.8561132561132565</v>
      </c>
      <c r="E12" s="923">
        <v>5.7599227799227801</v>
      </c>
      <c r="F12" s="923">
        <v>7.8036808236808239</v>
      </c>
      <c r="G12" s="923">
        <v>10.191312741312743</v>
      </c>
      <c r="H12" s="923">
        <v>110.44307593307595</v>
      </c>
    </row>
    <row r="13" spans="1:8">
      <c r="A13" s="471" t="s">
        <v>20</v>
      </c>
      <c r="B13" s="923">
        <v>24.381086717892426</v>
      </c>
      <c r="C13" s="923">
        <v>55.211437980241499</v>
      </c>
      <c r="D13" s="923">
        <v>7.0885729967069171</v>
      </c>
      <c r="E13" s="923">
        <v>5.5049066959385291</v>
      </c>
      <c r="F13" s="923">
        <v>7.3925466520307364</v>
      </c>
      <c r="G13" s="923">
        <v>8.7010098792535668</v>
      </c>
      <c r="H13" s="923">
        <v>108.27956092206368</v>
      </c>
    </row>
    <row r="14" spans="1:8" s="919" customFormat="1">
      <c r="A14" s="922" t="s">
        <v>19</v>
      </c>
      <c r="B14" s="920">
        <v>24.208938547486035</v>
      </c>
      <c r="C14" s="920">
        <v>55.866710117939164</v>
      </c>
      <c r="D14" s="920">
        <v>6.4167690875232779</v>
      </c>
      <c r="E14" s="920">
        <v>6.030167597765363</v>
      </c>
      <c r="F14" s="920">
        <v>7.2117287399130978</v>
      </c>
      <c r="G14" s="920">
        <v>9.5281471135940414</v>
      </c>
      <c r="H14" s="920">
        <v>109.26246120422098</v>
      </c>
    </row>
    <row r="15" spans="1:8">
      <c r="A15" s="471" t="s">
        <v>18</v>
      </c>
      <c r="B15" s="923">
        <v>23.937372072853428</v>
      </c>
      <c r="C15" s="923">
        <v>55.63456201214224</v>
      </c>
      <c r="D15" s="923">
        <v>6.1305550737207284</v>
      </c>
      <c r="E15" s="923">
        <v>4.6718993928881183</v>
      </c>
      <c r="F15" s="923">
        <v>7.2286903729401564</v>
      </c>
      <c r="G15" s="923">
        <v>8.5446834345186478</v>
      </c>
      <c r="H15" s="923">
        <v>106.14776235906331</v>
      </c>
    </row>
    <row r="16" spans="1:8">
      <c r="A16" s="471" t="s">
        <v>17</v>
      </c>
      <c r="B16" s="923">
        <v>25.277025089605736</v>
      </c>
      <c r="C16" s="923">
        <v>53.734265232974906</v>
      </c>
      <c r="D16" s="923">
        <v>6.3469414575866185</v>
      </c>
      <c r="E16" s="923">
        <v>5.3282437275985668</v>
      </c>
      <c r="F16" s="923">
        <v>6.3255316606929508</v>
      </c>
      <c r="G16" s="923">
        <v>8.541995221027479</v>
      </c>
      <c r="H16" s="923">
        <v>105.55400238948627</v>
      </c>
    </row>
    <row r="17" spans="1:8">
      <c r="A17" s="471" t="s">
        <v>16</v>
      </c>
      <c r="B17" s="923">
        <v>25.355256222547585</v>
      </c>
      <c r="C17" s="923">
        <v>53.88588579795023</v>
      </c>
      <c r="D17" s="923">
        <v>7.2052708638360174</v>
      </c>
      <c r="E17" s="923">
        <v>4.9413323572474379</v>
      </c>
      <c r="F17" s="923">
        <v>7.4760468521229857</v>
      </c>
      <c r="G17" s="923">
        <v>7.9306295754026355</v>
      </c>
      <c r="H17" s="923">
        <v>106.79442166910688</v>
      </c>
    </row>
    <row r="18" spans="1:8" s="919" customFormat="1">
      <c r="A18" s="922" t="s">
        <v>15</v>
      </c>
      <c r="B18" s="920">
        <v>24.719154508043399</v>
      </c>
      <c r="C18" s="920">
        <v>54.592701084923313</v>
      </c>
      <c r="D18" s="920">
        <v>6.4729218106995887</v>
      </c>
      <c r="E18" s="920">
        <v>4.9462663673774792</v>
      </c>
      <c r="F18" s="920">
        <v>7.0090871679760562</v>
      </c>
      <c r="G18" s="920">
        <v>8.3869397680508797</v>
      </c>
      <c r="H18" s="920">
        <v>106.1270707070707</v>
      </c>
    </row>
    <row r="19" spans="1:8" s="919" customFormat="1">
      <c r="A19" s="921" t="s">
        <v>14</v>
      </c>
      <c r="B19" s="920">
        <v>24.146953385725052</v>
      </c>
      <c r="C19" s="920">
        <v>55.691201421035643</v>
      </c>
      <c r="D19" s="920">
        <v>6.3569802992787166</v>
      </c>
      <c r="E19" s="920">
        <v>6.1461879642588011</v>
      </c>
      <c r="F19" s="920">
        <v>7.2539896651953928</v>
      </c>
      <c r="G19" s="920">
        <v>9.4296102917429216</v>
      </c>
      <c r="H19" s="920">
        <v>109.02492302723654</v>
      </c>
    </row>
    <row r="20" spans="1:8">
      <c r="A20" s="471" t="s">
        <v>13</v>
      </c>
      <c r="B20" s="923">
        <v>24.373419395465998</v>
      </c>
      <c r="C20" s="923">
        <v>55.1989798488665</v>
      </c>
      <c r="D20" s="923">
        <v>6.8322984886649882</v>
      </c>
      <c r="E20" s="923">
        <v>5.7033627204030228</v>
      </c>
      <c r="F20" s="923">
        <v>7.1709382871536524</v>
      </c>
      <c r="G20" s="923">
        <v>9.2711838790931989</v>
      </c>
      <c r="H20" s="923">
        <v>108.55018261964734</v>
      </c>
    </row>
    <row r="21" spans="1:8">
      <c r="A21" s="471" t="s">
        <v>12</v>
      </c>
      <c r="B21" s="923">
        <v>23.858016928657801</v>
      </c>
      <c r="C21" s="923">
        <v>55.528403869407498</v>
      </c>
      <c r="D21" s="923">
        <v>5.9992382103990325</v>
      </c>
      <c r="E21" s="923">
        <v>6.0917291414752119</v>
      </c>
      <c r="F21" s="923">
        <v>6.7464328899637245</v>
      </c>
      <c r="G21" s="923">
        <v>9.1603022974607011</v>
      </c>
      <c r="H21" s="923">
        <v>107.38412333736396</v>
      </c>
    </row>
    <row r="22" spans="1:8">
      <c r="A22" s="471" t="s">
        <v>11</v>
      </c>
      <c r="B22" s="923">
        <v>23.552987341772152</v>
      </c>
      <c r="C22" s="923">
        <v>52.871569620253169</v>
      </c>
      <c r="D22" s="923">
        <v>8.0727341772151888</v>
      </c>
      <c r="E22" s="923">
        <v>6.1609367088607598</v>
      </c>
      <c r="F22" s="923">
        <v>8.5892151898734177</v>
      </c>
      <c r="G22" s="923">
        <v>7.6498227848101275</v>
      </c>
      <c r="H22" s="923">
        <v>106.8972658227848</v>
      </c>
    </row>
    <row r="23" spans="1:8" s="919" customFormat="1">
      <c r="A23" s="922" t="s">
        <v>10</v>
      </c>
      <c r="B23" s="920">
        <v>24.10640569395018</v>
      </c>
      <c r="C23" s="920">
        <v>54.968768683274014</v>
      </c>
      <c r="D23" s="920">
        <v>6.7614911032028475</v>
      </c>
      <c r="E23" s="920">
        <v>5.8819822064056941</v>
      </c>
      <c r="F23" s="920">
        <v>7.2453701067615661</v>
      </c>
      <c r="G23" s="920">
        <v>9.010637010676156</v>
      </c>
      <c r="H23" s="920">
        <v>107.97465480427047</v>
      </c>
    </row>
    <row r="24" spans="1:8">
      <c r="A24" s="471" t="s">
        <v>157</v>
      </c>
      <c r="B24" s="923">
        <v>23.623158914728684</v>
      </c>
      <c r="C24" s="923">
        <v>55.727629198966412</v>
      </c>
      <c r="D24" s="923">
        <v>6.2580361757105951</v>
      </c>
      <c r="E24" s="923">
        <v>5.9160981912144708</v>
      </c>
      <c r="F24" s="923">
        <v>7.14593669250646</v>
      </c>
      <c r="G24" s="923">
        <v>9.5435917312661509</v>
      </c>
      <c r="H24" s="923">
        <v>108.21445090439276</v>
      </c>
    </row>
    <row r="25" spans="1:8">
      <c r="A25" s="471" t="s">
        <v>8</v>
      </c>
      <c r="B25" s="923">
        <v>24.246439317953865</v>
      </c>
      <c r="C25" s="923">
        <v>56.243590772316956</v>
      </c>
      <c r="D25" s="923">
        <v>5.8807823470411229</v>
      </c>
      <c r="E25" s="923">
        <v>5.4262286860581748</v>
      </c>
      <c r="F25" s="923">
        <v>7.4862286860581762</v>
      </c>
      <c r="G25" s="923">
        <v>8.7885255767301906</v>
      </c>
      <c r="H25" s="923">
        <v>108.0717953861585</v>
      </c>
    </row>
    <row r="26" spans="1:8">
      <c r="A26" s="471" t="s">
        <v>7</v>
      </c>
      <c r="B26" s="923">
        <v>24.384443585780531</v>
      </c>
      <c r="C26" s="923">
        <v>52.75884080370944</v>
      </c>
      <c r="D26" s="923">
        <v>6.6055255023183932</v>
      </c>
      <c r="E26" s="923">
        <v>5.4161360123647606</v>
      </c>
      <c r="F26" s="923">
        <v>8.0695363214837723</v>
      </c>
      <c r="G26" s="923">
        <v>9.6342349304482227</v>
      </c>
      <c r="H26" s="923">
        <v>106.86871715610513</v>
      </c>
    </row>
    <row r="27" spans="1:8" s="919" customFormat="1">
      <c r="A27" s="922" t="s">
        <v>6</v>
      </c>
      <c r="B27" s="920">
        <v>24.041630632977341</v>
      </c>
      <c r="C27" s="920">
        <v>54.860945558739246</v>
      </c>
      <c r="D27" s="920">
        <v>6.2771893722323533</v>
      </c>
      <c r="E27" s="920">
        <v>5.6203568637666059</v>
      </c>
      <c r="F27" s="920">
        <v>7.5456264652253191</v>
      </c>
      <c r="G27" s="920">
        <v>9.3780515759312326</v>
      </c>
      <c r="H27" s="920">
        <v>107.72380046887211</v>
      </c>
    </row>
    <row r="28" spans="1:8" s="924" customFormat="1" ht="15" customHeight="1">
      <c r="A28" s="471" t="s">
        <v>5</v>
      </c>
      <c r="B28" s="923">
        <v>25.392049510650551</v>
      </c>
      <c r="C28" s="923">
        <v>53.826062176165799</v>
      </c>
      <c r="D28" s="923">
        <v>6.3779044329303396</v>
      </c>
      <c r="E28" s="923">
        <v>5.0093436960276341</v>
      </c>
      <c r="F28" s="923">
        <v>7.5186240644789866</v>
      </c>
      <c r="G28" s="923">
        <v>9.3692055267702941</v>
      </c>
      <c r="H28" s="923">
        <v>107.49318940702362</v>
      </c>
    </row>
    <row r="29" spans="1:8" s="924" customFormat="1" ht="13.5" customHeight="1">
      <c r="A29" s="471" t="s">
        <v>4</v>
      </c>
      <c r="B29" s="923">
        <v>26.049710703953714</v>
      </c>
      <c r="C29" s="923">
        <v>51.799083895853428</v>
      </c>
      <c r="D29" s="923">
        <v>7.1931629701060764</v>
      </c>
      <c r="E29" s="923">
        <v>3.9835101253616201</v>
      </c>
      <c r="F29" s="923">
        <v>8.6114850530376081</v>
      </c>
      <c r="G29" s="923">
        <v>8.3761523625843779</v>
      </c>
      <c r="H29" s="923">
        <v>106.01310511089683</v>
      </c>
    </row>
    <row r="30" spans="1:8">
      <c r="A30" s="471" t="s">
        <v>3</v>
      </c>
      <c r="B30" s="923">
        <v>23.933361344537818</v>
      </c>
      <c r="C30" s="923">
        <v>53.988846447669978</v>
      </c>
      <c r="D30" s="923">
        <v>6.9908097784568382</v>
      </c>
      <c r="E30" s="923">
        <v>6.2859129106187934</v>
      </c>
      <c r="F30" s="923">
        <v>7.630267379679144</v>
      </c>
      <c r="G30" s="923">
        <v>9.5856608097784584</v>
      </c>
      <c r="H30" s="923">
        <v>108.41485867074103</v>
      </c>
    </row>
    <row r="31" spans="1:8" s="919" customFormat="1">
      <c r="A31" s="922" t="s">
        <v>2</v>
      </c>
      <c r="B31" s="920">
        <v>25.091430320842523</v>
      </c>
      <c r="C31" s="920">
        <v>53.363438648052906</v>
      </c>
      <c r="D31" s="920">
        <v>6.781459710996816</v>
      </c>
      <c r="E31" s="920">
        <v>5.1580675973548864</v>
      </c>
      <c r="F31" s="920">
        <v>7.8319813862356122</v>
      </c>
      <c r="G31" s="920">
        <v>9.1863850110213079</v>
      </c>
      <c r="H31" s="920">
        <v>107.41276267450405</v>
      </c>
    </row>
    <row r="32" spans="1:8" s="919" customFormat="1">
      <c r="A32" s="921" t="s">
        <v>812</v>
      </c>
      <c r="B32" s="920">
        <v>24.45798825941111</v>
      </c>
      <c r="C32" s="920">
        <v>54.319449310473352</v>
      </c>
      <c r="D32" s="920">
        <v>6.5958460678345139</v>
      </c>
      <c r="E32" s="920">
        <v>5.5129808050689526</v>
      </c>
      <c r="F32" s="920">
        <v>7.5759532240029817</v>
      </c>
      <c r="G32" s="920">
        <v>9.2089303019008568</v>
      </c>
      <c r="H32" s="920">
        <v>107.67114796869177</v>
      </c>
    </row>
    <row r="33" spans="1:8">
      <c r="A33" s="918" t="s">
        <v>0</v>
      </c>
      <c r="B33" s="917">
        <v>22.463943752370394</v>
      </c>
      <c r="C33" s="917">
        <v>56.364374653557782</v>
      </c>
      <c r="D33" s="917">
        <v>6.7662727193161603</v>
      </c>
      <c r="E33" s="917">
        <v>9.4106068209003126</v>
      </c>
      <c r="F33" s="917">
        <v>7.9872118330075565</v>
      </c>
      <c r="G33" s="917">
        <v>12.288257140356508</v>
      </c>
      <c r="H33" s="917">
        <v>115.28066691950872</v>
      </c>
    </row>
  </sheetData>
  <mergeCells count="5">
    <mergeCell ref="A1:H1"/>
    <mergeCell ref="A2:A3"/>
    <mergeCell ref="B2:F2"/>
    <mergeCell ref="G2:G3"/>
    <mergeCell ref="H2:H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79F9E-D818-4DDA-B66C-6F9EFFB42748}">
  <dimension ref="A1:I32"/>
  <sheetViews>
    <sheetView workbookViewId="0">
      <selection sqref="A1:G1"/>
    </sheetView>
  </sheetViews>
  <sheetFormatPr defaultRowHeight="12.75"/>
  <cols>
    <col min="1" max="1" width="21.28515625" style="916" customWidth="1"/>
    <col min="2" max="9" width="9.5703125" style="916" customWidth="1"/>
    <col min="10" max="16384" width="9.140625" style="916"/>
  </cols>
  <sheetData>
    <row r="1" spans="1:9" ht="25.5">
      <c r="A1" s="1125" t="s">
        <v>861</v>
      </c>
      <c r="B1" s="1125"/>
      <c r="C1" s="1125"/>
      <c r="D1" s="1125"/>
      <c r="E1" s="1125"/>
      <c r="F1" s="1125"/>
      <c r="G1" s="1125"/>
      <c r="H1" s="934" t="s">
        <v>860</v>
      </c>
      <c r="I1" s="934" t="s">
        <v>860</v>
      </c>
    </row>
    <row r="2" spans="1:9" s="925" customFormat="1" ht="46.5" customHeight="1">
      <c r="A2" s="933" t="s">
        <v>859</v>
      </c>
      <c r="B2" s="931" t="s">
        <v>858</v>
      </c>
      <c r="C2" s="932" t="s">
        <v>857</v>
      </c>
      <c r="D2" s="931" t="s">
        <v>856</v>
      </c>
      <c r="E2" s="930" t="s">
        <v>855</v>
      </c>
      <c r="F2" s="931" t="s">
        <v>854</v>
      </c>
      <c r="G2" s="931" t="s">
        <v>853</v>
      </c>
      <c r="H2" s="931" t="s">
        <v>852</v>
      </c>
      <c r="I2" s="930" t="s">
        <v>851</v>
      </c>
    </row>
    <row r="3" spans="1:9">
      <c r="A3" s="477" t="s">
        <v>44</v>
      </c>
      <c r="B3" s="929">
        <v>90.637054362655078</v>
      </c>
      <c r="C3" s="929">
        <v>94.769850781364767</v>
      </c>
      <c r="D3" s="929">
        <v>82.187791694790207</v>
      </c>
      <c r="E3" s="929">
        <v>51.200576299388786</v>
      </c>
      <c r="F3" s="929">
        <v>55.070855715839286</v>
      </c>
      <c r="G3" s="929">
        <v>41.05988775825363</v>
      </c>
      <c r="H3" s="929">
        <v>21.947212014039508</v>
      </c>
      <c r="I3" s="929">
        <v>29.231803378771172</v>
      </c>
    </row>
    <row r="4" spans="1:9">
      <c r="A4" s="471" t="s">
        <v>28</v>
      </c>
      <c r="B4" s="929">
        <v>89.004499615272891</v>
      </c>
      <c r="C4" s="929">
        <v>95.431831309930729</v>
      </c>
      <c r="D4" s="929">
        <v>79.435705215817777</v>
      </c>
      <c r="E4" s="929">
        <v>44.089225508792687</v>
      </c>
      <c r="F4" s="929">
        <v>39.261123143327723</v>
      </c>
      <c r="G4" s="929">
        <v>34.8647750183505</v>
      </c>
      <c r="H4" s="929">
        <v>16.144630938060324</v>
      </c>
      <c r="I4" s="929">
        <v>19.726074529635742</v>
      </c>
    </row>
    <row r="5" spans="1:9">
      <c r="A5" s="922" t="s">
        <v>27</v>
      </c>
      <c r="B5" s="927">
        <v>90.194337872629248</v>
      </c>
      <c r="C5" s="927">
        <v>94.949366780164894</v>
      </c>
      <c r="D5" s="927">
        <v>81.441480388433121</v>
      </c>
      <c r="E5" s="927">
        <v>49.272118912949793</v>
      </c>
      <c r="F5" s="927">
        <v>50.783569593292455</v>
      </c>
      <c r="G5" s="927">
        <v>39.379895971195822</v>
      </c>
      <c r="H5" s="927">
        <v>20.373667034205205</v>
      </c>
      <c r="I5" s="927">
        <v>26.654038119765449</v>
      </c>
    </row>
    <row r="6" spans="1:9">
      <c r="A6" s="471" t="s">
        <v>26</v>
      </c>
      <c r="B6" s="928">
        <v>88.499263152010229</v>
      </c>
      <c r="C6" s="928">
        <v>95.336313460354205</v>
      </c>
      <c r="D6" s="928">
        <v>78.289059015046135</v>
      </c>
      <c r="E6" s="928">
        <v>44.314401075099504</v>
      </c>
      <c r="F6" s="928">
        <v>35.854563065965891</v>
      </c>
      <c r="G6" s="928">
        <v>32.231745515038945</v>
      </c>
      <c r="H6" s="928">
        <v>16.802977877957272</v>
      </c>
      <c r="I6" s="928">
        <v>18.070310497065723</v>
      </c>
    </row>
    <row r="7" spans="1:9">
      <c r="A7" s="471" t="s">
        <v>25</v>
      </c>
      <c r="B7" s="928">
        <v>89.247645238690495</v>
      </c>
      <c r="C7" s="928">
        <v>95.627544410795977</v>
      </c>
      <c r="D7" s="928">
        <v>79.111143991676997</v>
      </c>
      <c r="E7" s="928">
        <v>44.94466710978125</v>
      </c>
      <c r="F7" s="928">
        <v>37.766837001397526</v>
      </c>
      <c r="G7" s="928">
        <v>32.611049601776664</v>
      </c>
      <c r="H7" s="928">
        <v>16.518186173990042</v>
      </c>
      <c r="I7" s="928">
        <v>18.606684474739922</v>
      </c>
    </row>
    <row r="8" spans="1:9">
      <c r="A8" s="471" t="s">
        <v>24</v>
      </c>
      <c r="B8" s="928">
        <v>89.710690661134791</v>
      </c>
      <c r="C8" s="928">
        <v>96.111939141995677</v>
      </c>
      <c r="D8" s="928">
        <v>79.779851933214971</v>
      </c>
      <c r="E8" s="928">
        <v>43.34521093943291</v>
      </c>
      <c r="F8" s="928">
        <v>37.173865641491318</v>
      </c>
      <c r="G8" s="928">
        <v>33.187057342573681</v>
      </c>
      <c r="H8" s="928">
        <v>14.028074506466707</v>
      </c>
      <c r="I8" s="928">
        <v>17.210015035059147</v>
      </c>
    </row>
    <row r="9" spans="1:9">
      <c r="A9" s="922" t="s">
        <v>23</v>
      </c>
      <c r="B9" s="927">
        <v>89.102964394258379</v>
      </c>
      <c r="C9" s="927">
        <v>95.667226335957366</v>
      </c>
      <c r="D9" s="927">
        <v>79.002718050552787</v>
      </c>
      <c r="E9" s="927">
        <v>44.195103940298281</v>
      </c>
      <c r="F9" s="927">
        <v>36.836722403688668</v>
      </c>
      <c r="G9" s="927">
        <v>32.645417077153724</v>
      </c>
      <c r="H9" s="927">
        <v>15.843142987439867</v>
      </c>
      <c r="I9" s="927">
        <v>17.957587979772295</v>
      </c>
    </row>
    <row r="10" spans="1:9">
      <c r="A10" s="471" t="s">
        <v>22</v>
      </c>
      <c r="B10" s="928">
        <v>89.684909987124911</v>
      </c>
      <c r="C10" s="928">
        <v>95.398922153317258</v>
      </c>
      <c r="D10" s="928">
        <v>79.289395317496073</v>
      </c>
      <c r="E10" s="928">
        <v>43.937778126420334</v>
      </c>
      <c r="F10" s="928">
        <v>38.777976131454899</v>
      </c>
      <c r="G10" s="928">
        <v>33.337905473678916</v>
      </c>
      <c r="H10" s="928">
        <v>16.455153334490021</v>
      </c>
      <c r="I10" s="928">
        <v>18.054823351387469</v>
      </c>
    </row>
    <row r="11" spans="1:9">
      <c r="A11" s="471" t="s">
        <v>21</v>
      </c>
      <c r="B11" s="928">
        <v>89.020532271051408</v>
      </c>
      <c r="C11" s="928">
        <v>95.318397011726674</v>
      </c>
      <c r="D11" s="928">
        <v>80.293590589602786</v>
      </c>
      <c r="E11" s="928">
        <v>43.323107053560079</v>
      </c>
      <c r="F11" s="928">
        <v>37.516618335260539</v>
      </c>
      <c r="G11" s="928">
        <v>32.038092009274791</v>
      </c>
      <c r="H11" s="928">
        <v>15.248820976032063</v>
      </c>
      <c r="I11" s="928">
        <v>17.097815097560829</v>
      </c>
    </row>
    <row r="12" spans="1:9">
      <c r="A12" s="471" t="s">
        <v>20</v>
      </c>
      <c r="B12" s="928">
        <v>88.835901958149094</v>
      </c>
      <c r="C12" s="928">
        <v>95.931702121090098</v>
      </c>
      <c r="D12" s="928">
        <v>77.694134956610768</v>
      </c>
      <c r="E12" s="928">
        <v>42.744698812175706</v>
      </c>
      <c r="F12" s="928">
        <v>36.370282215408309</v>
      </c>
      <c r="G12" s="928">
        <v>31.114505964488902</v>
      </c>
      <c r="H12" s="928">
        <v>15.005792874284188</v>
      </c>
      <c r="I12" s="928">
        <v>16.181445916283067</v>
      </c>
    </row>
    <row r="13" spans="1:9">
      <c r="A13" s="922" t="s">
        <v>19</v>
      </c>
      <c r="B13" s="927">
        <v>89.285674421571272</v>
      </c>
      <c r="C13" s="927">
        <v>95.530345310454692</v>
      </c>
      <c r="D13" s="927">
        <v>79.078601942760869</v>
      </c>
      <c r="E13" s="927">
        <v>43.453119043028629</v>
      </c>
      <c r="F13" s="927">
        <v>37.794900433866836</v>
      </c>
      <c r="G13" s="927">
        <v>32.397752097216319</v>
      </c>
      <c r="H13" s="927">
        <v>15.756331513112402</v>
      </c>
      <c r="I13" s="927">
        <v>17.295761499355649</v>
      </c>
    </row>
    <row r="14" spans="1:9">
      <c r="A14" s="471" t="s">
        <v>18</v>
      </c>
      <c r="B14" s="928">
        <v>89.36669719518477</v>
      </c>
      <c r="C14" s="928">
        <v>95.140650116910592</v>
      </c>
      <c r="D14" s="928">
        <v>79.204896049275746</v>
      </c>
      <c r="E14" s="928">
        <v>45.604728397000265</v>
      </c>
      <c r="F14" s="928">
        <v>36.604008868952008</v>
      </c>
      <c r="G14" s="928">
        <v>33.358729638914234</v>
      </c>
      <c r="H14" s="928">
        <v>15.06471373760912</v>
      </c>
      <c r="I14" s="928">
        <v>17.66545224669731</v>
      </c>
    </row>
    <row r="15" spans="1:9">
      <c r="A15" s="471" t="s">
        <v>17</v>
      </c>
      <c r="B15" s="928">
        <v>88.545915717536317</v>
      </c>
      <c r="C15" s="928">
        <v>95.566554050654958</v>
      </c>
      <c r="D15" s="928">
        <v>77.435121089491545</v>
      </c>
      <c r="E15" s="928">
        <v>44.552152606811966</v>
      </c>
      <c r="F15" s="928">
        <v>34.510352751553377</v>
      </c>
      <c r="G15" s="928">
        <v>31.268621426687709</v>
      </c>
      <c r="H15" s="928">
        <v>15.191116329775165</v>
      </c>
      <c r="I15" s="928">
        <v>16.862444508591309</v>
      </c>
    </row>
    <row r="16" spans="1:9">
      <c r="A16" s="471" t="s">
        <v>16</v>
      </c>
      <c r="B16" s="928">
        <v>88.430647436170332</v>
      </c>
      <c r="C16" s="928">
        <v>95.379431270248261</v>
      </c>
      <c r="D16" s="928">
        <v>76.350667926482075</v>
      </c>
      <c r="E16" s="928">
        <v>41.880713974749668</v>
      </c>
      <c r="F16" s="928">
        <v>32.102014834875824</v>
      </c>
      <c r="G16" s="928">
        <v>30.712790239360348</v>
      </c>
      <c r="H16" s="928">
        <v>14.435695853458563</v>
      </c>
      <c r="I16" s="928">
        <v>15.242742213475536</v>
      </c>
    </row>
    <row r="17" spans="1:9">
      <c r="A17" s="922" t="s">
        <v>15</v>
      </c>
      <c r="B17" s="927">
        <v>88.871384987940189</v>
      </c>
      <c r="C17" s="927">
        <v>95.334306423757909</v>
      </c>
      <c r="D17" s="927">
        <v>77.922413034026022</v>
      </c>
      <c r="E17" s="927">
        <v>44.321998872269923</v>
      </c>
      <c r="F17" s="927">
        <v>34.798049232232188</v>
      </c>
      <c r="G17" s="927">
        <v>32.030119845877778</v>
      </c>
      <c r="H17" s="927">
        <v>14.942604124412211</v>
      </c>
      <c r="I17" s="927">
        <v>16.794201065877154</v>
      </c>
    </row>
    <row r="18" spans="1:9">
      <c r="A18" s="921" t="s">
        <v>14</v>
      </c>
      <c r="B18" s="927">
        <v>89.100248796010177</v>
      </c>
      <c r="C18" s="927">
        <v>95.524535679453152</v>
      </c>
      <c r="D18" s="927">
        <v>78.720342138793697</v>
      </c>
      <c r="E18" s="927">
        <v>43.973632021311268</v>
      </c>
      <c r="F18" s="927">
        <v>36.586933755058382</v>
      </c>
      <c r="G18" s="927">
        <v>32.383545185097482</v>
      </c>
      <c r="H18" s="927">
        <v>15.555627533267351</v>
      </c>
      <c r="I18" s="927">
        <v>17.395216715148187</v>
      </c>
    </row>
    <row r="19" spans="1:9">
      <c r="A19" s="471" t="s">
        <v>13</v>
      </c>
      <c r="B19" s="928">
        <v>89.460894517487247</v>
      </c>
      <c r="C19" s="928">
        <v>95.806366620829692</v>
      </c>
      <c r="D19" s="928">
        <v>76.802483414229172</v>
      </c>
      <c r="E19" s="928">
        <v>43.805006386591359</v>
      </c>
      <c r="F19" s="928">
        <v>35.337216883576112</v>
      </c>
      <c r="G19" s="928">
        <v>31.886727068175329</v>
      </c>
      <c r="H19" s="928">
        <v>15.718584678925957</v>
      </c>
      <c r="I19" s="928">
        <v>17.903332058420556</v>
      </c>
    </row>
    <row r="20" spans="1:9">
      <c r="A20" s="471" t="s">
        <v>12</v>
      </c>
      <c r="B20" s="928">
        <v>88.357059570727841</v>
      </c>
      <c r="C20" s="928">
        <v>95.115815714918924</v>
      </c>
      <c r="D20" s="928">
        <v>78.722777145182533</v>
      </c>
      <c r="E20" s="928">
        <v>43.785099365707183</v>
      </c>
      <c r="F20" s="928">
        <v>37.542739335652072</v>
      </c>
      <c r="G20" s="928">
        <v>32.159060311996257</v>
      </c>
      <c r="H20" s="928">
        <v>15.402207886349853</v>
      </c>
      <c r="I20" s="928">
        <v>18.603801143569569</v>
      </c>
    </row>
    <row r="21" spans="1:9">
      <c r="A21" s="471" t="s">
        <v>11</v>
      </c>
      <c r="B21" s="928">
        <v>89.169069705429138</v>
      </c>
      <c r="C21" s="928">
        <v>95.165791976288986</v>
      </c>
      <c r="D21" s="928">
        <v>75.760113410844127</v>
      </c>
      <c r="E21" s="928">
        <v>41.28508102291579</v>
      </c>
      <c r="F21" s="928">
        <v>34.806934910293116</v>
      </c>
      <c r="G21" s="928">
        <v>32.41680609011042</v>
      </c>
      <c r="H21" s="928">
        <v>13.111182035495755</v>
      </c>
      <c r="I21" s="928">
        <v>17.390105222420708</v>
      </c>
    </row>
    <row r="22" spans="1:9">
      <c r="A22" s="922" t="s">
        <v>10</v>
      </c>
      <c r="B22" s="927">
        <v>89.096555979067958</v>
      </c>
      <c r="C22" s="927">
        <v>95.513723998274003</v>
      </c>
      <c r="D22" s="927">
        <v>77.217292204065785</v>
      </c>
      <c r="E22" s="927">
        <v>43.443124013603317</v>
      </c>
      <c r="F22" s="927">
        <v>35.907871305374343</v>
      </c>
      <c r="G22" s="927">
        <v>32.041340104511832</v>
      </c>
      <c r="H22" s="927">
        <v>15.257562091492099</v>
      </c>
      <c r="I22" s="927">
        <v>18.035850313481745</v>
      </c>
    </row>
    <row r="23" spans="1:9">
      <c r="A23" s="471" t="s">
        <v>157</v>
      </c>
      <c r="B23" s="928">
        <v>89.336785589935417</v>
      </c>
      <c r="C23" s="928">
        <v>95.073911707552355</v>
      </c>
      <c r="D23" s="928">
        <v>78.348296774345101</v>
      </c>
      <c r="E23" s="928">
        <v>44.101729424463521</v>
      </c>
      <c r="F23" s="928">
        <v>35.152852904392724</v>
      </c>
      <c r="G23" s="928">
        <v>31.490566345120335</v>
      </c>
      <c r="H23" s="928">
        <v>14.647608027936304</v>
      </c>
      <c r="I23" s="928">
        <v>17.236603467487146</v>
      </c>
    </row>
    <row r="24" spans="1:9">
      <c r="A24" s="471" t="s">
        <v>8</v>
      </c>
      <c r="B24" s="928">
        <v>89.050739660646343</v>
      </c>
      <c r="C24" s="928">
        <v>95.479828264471223</v>
      </c>
      <c r="D24" s="928">
        <v>77.776499196361002</v>
      </c>
      <c r="E24" s="928">
        <v>43.882750401352673</v>
      </c>
      <c r="F24" s="928">
        <v>34.193205270826105</v>
      </c>
      <c r="G24" s="928">
        <v>29.390499460583879</v>
      </c>
      <c r="H24" s="928">
        <v>14.250890818535375</v>
      </c>
      <c r="I24" s="928">
        <v>17.324407330830844</v>
      </c>
    </row>
    <row r="25" spans="1:9">
      <c r="A25" s="471" t="s">
        <v>7</v>
      </c>
      <c r="B25" s="928">
        <v>88.374418272442227</v>
      </c>
      <c r="C25" s="928">
        <v>95.527064538387521</v>
      </c>
      <c r="D25" s="928">
        <v>78.067314962622191</v>
      </c>
      <c r="E25" s="928">
        <v>44.265652616337256</v>
      </c>
      <c r="F25" s="928">
        <v>33.995987718585063</v>
      </c>
      <c r="G25" s="928">
        <v>31.507278915986298</v>
      </c>
      <c r="H25" s="928">
        <v>14.978679017119584</v>
      </c>
      <c r="I25" s="928">
        <v>17.362995425499765</v>
      </c>
    </row>
    <row r="26" spans="1:9">
      <c r="A26" s="922" t="s">
        <v>6</v>
      </c>
      <c r="B26" s="927">
        <v>88.940756002044822</v>
      </c>
      <c r="C26" s="927">
        <v>95.33155256811871</v>
      </c>
      <c r="D26" s="927">
        <v>78.10455828229594</v>
      </c>
      <c r="E26" s="927">
        <v>44.098949591443144</v>
      </c>
      <c r="F26" s="927">
        <v>34.515219663518351</v>
      </c>
      <c r="G26" s="927">
        <v>30.945147236172676</v>
      </c>
      <c r="H26" s="927">
        <v>14.653944203064187</v>
      </c>
      <c r="I26" s="927">
        <v>17.301796223281439</v>
      </c>
    </row>
    <row r="27" spans="1:9">
      <c r="A27" s="471" t="s">
        <v>5</v>
      </c>
      <c r="B27" s="928">
        <v>89.689533453596084</v>
      </c>
      <c r="C27" s="928">
        <v>95.985003402297735</v>
      </c>
      <c r="D27" s="928">
        <v>78.506708119528056</v>
      </c>
      <c r="E27" s="928">
        <v>44.376170590441795</v>
      </c>
      <c r="F27" s="928">
        <v>35.520416401309632</v>
      </c>
      <c r="G27" s="928">
        <v>31.902448493001806</v>
      </c>
      <c r="H27" s="928">
        <v>14.121725988807428</v>
      </c>
      <c r="I27" s="928">
        <v>16.916276036882415</v>
      </c>
    </row>
    <row r="28" spans="1:9">
      <c r="A28" s="471" t="s">
        <v>4</v>
      </c>
      <c r="B28" s="928">
        <v>88.498129544296674</v>
      </c>
      <c r="C28" s="928">
        <v>95.587647591660456</v>
      </c>
      <c r="D28" s="928">
        <v>76.990078658681753</v>
      </c>
      <c r="E28" s="928">
        <v>43.453755300396573</v>
      </c>
      <c r="F28" s="928">
        <v>33.761338461922612</v>
      </c>
      <c r="G28" s="928">
        <v>28.785233676179594</v>
      </c>
      <c r="H28" s="928">
        <v>12.678106826979713</v>
      </c>
      <c r="I28" s="928">
        <v>15.787992950016363</v>
      </c>
    </row>
    <row r="29" spans="1:9">
      <c r="A29" s="471" t="s">
        <v>3</v>
      </c>
      <c r="B29" s="928">
        <v>88.770601963599233</v>
      </c>
      <c r="C29" s="928">
        <v>95.479582596903157</v>
      </c>
      <c r="D29" s="928">
        <v>78.057161385044125</v>
      </c>
      <c r="E29" s="928">
        <v>44.984677170459022</v>
      </c>
      <c r="F29" s="928">
        <v>37.328179201819914</v>
      </c>
      <c r="G29" s="928">
        <v>32.540486254561685</v>
      </c>
      <c r="H29" s="928">
        <v>15.662350496520302</v>
      </c>
      <c r="I29" s="928">
        <v>17.66909129652997</v>
      </c>
    </row>
    <row r="30" spans="1:9">
      <c r="A30" s="922" t="s">
        <v>2</v>
      </c>
      <c r="B30" s="927">
        <v>89.091406458573289</v>
      </c>
      <c r="C30" s="927">
        <v>95.721892639714255</v>
      </c>
      <c r="D30" s="927">
        <v>77.975647822628531</v>
      </c>
      <c r="E30" s="927">
        <v>44.335231618169701</v>
      </c>
      <c r="F30" s="927">
        <v>35.649367400764326</v>
      </c>
      <c r="G30" s="927">
        <v>31.310487650319192</v>
      </c>
      <c r="H30" s="927">
        <v>14.245797845865027</v>
      </c>
      <c r="I30" s="927">
        <v>16.868918631444899</v>
      </c>
    </row>
    <row r="31" spans="1:9">
      <c r="A31" s="921" t="s">
        <v>812</v>
      </c>
      <c r="B31" s="927">
        <v>89.038877623704806</v>
      </c>
      <c r="C31" s="927">
        <v>95.527583136012666</v>
      </c>
      <c r="D31" s="927">
        <v>77.82248404531714</v>
      </c>
      <c r="E31" s="927">
        <v>44.01630684998333</v>
      </c>
      <c r="F31" s="927">
        <v>35.311651838243641</v>
      </c>
      <c r="G31" s="927">
        <v>31.371862500696661</v>
      </c>
      <c r="H31" s="927">
        <v>14.657633677167709</v>
      </c>
      <c r="I31" s="927">
        <v>17.330372631734509</v>
      </c>
    </row>
    <row r="32" spans="1:9">
      <c r="A32" s="918" t="s">
        <v>0</v>
      </c>
      <c r="B32" s="927">
        <v>89.543465237348045</v>
      </c>
      <c r="C32" s="927">
        <v>95.28251050475474</v>
      </c>
      <c r="D32" s="927">
        <v>79.592504231961371</v>
      </c>
      <c r="E32" s="927">
        <v>46.225032693074624</v>
      </c>
      <c r="F32" s="927">
        <v>42.190073571295059</v>
      </c>
      <c r="G32" s="927">
        <v>35.026512626212678</v>
      </c>
      <c r="H32" s="927">
        <v>17.31353378974541</v>
      </c>
      <c r="I32" s="927">
        <v>21.286357609202319</v>
      </c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70</vt:i4>
      </vt:variant>
    </vt:vector>
  </HeadingPairs>
  <TitlesOfParts>
    <vt:vector size="70" baseType="lpstr">
      <vt:lpstr>Table of Contents</vt:lpstr>
      <vt:lpstr>7.1.</vt:lpstr>
      <vt:lpstr>7.2.</vt:lpstr>
      <vt:lpstr>7.3.</vt:lpstr>
      <vt:lpstr>7.4.</vt:lpstr>
      <vt:lpstr>7.5.</vt:lpstr>
      <vt:lpstr>7.6.</vt:lpstr>
      <vt:lpstr>7.7.</vt:lpstr>
      <vt:lpstr>7.8.</vt:lpstr>
      <vt:lpstr>7.9.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  <vt:lpstr>7.35.</vt:lpstr>
      <vt:lpstr>7.36.</vt:lpstr>
      <vt:lpstr>7.37.</vt:lpstr>
      <vt:lpstr>7.38.</vt:lpstr>
      <vt:lpstr>7.39.</vt:lpstr>
      <vt:lpstr>7.40.</vt:lpstr>
      <vt:lpstr>7.41.</vt:lpstr>
      <vt:lpstr>7.42.</vt:lpstr>
      <vt:lpstr>7.43.</vt:lpstr>
      <vt:lpstr>7.44.</vt:lpstr>
      <vt:lpstr>7.45.</vt:lpstr>
      <vt:lpstr>7.46.</vt:lpstr>
      <vt:lpstr>7.47.</vt:lpstr>
      <vt:lpstr>7.48.</vt:lpstr>
      <vt:lpstr>7.49.</vt:lpstr>
      <vt:lpstr>7.50.</vt:lpstr>
      <vt:lpstr>7.51.</vt:lpstr>
      <vt:lpstr>7.52.</vt:lpstr>
      <vt:lpstr>7.53.</vt:lpstr>
      <vt:lpstr>7.54.</vt:lpstr>
      <vt:lpstr>7.55.</vt:lpstr>
      <vt:lpstr>7.56.</vt:lpstr>
      <vt:lpstr>7.57.</vt:lpstr>
      <vt:lpstr>7.58.</vt:lpstr>
      <vt:lpstr>7.59.</vt:lpstr>
      <vt:lpstr>7.60.</vt:lpstr>
      <vt:lpstr>7.61.</vt:lpstr>
      <vt:lpstr>7.62.</vt:lpstr>
      <vt:lpstr>7.63.</vt:lpstr>
      <vt:lpstr>7.64.</vt:lpstr>
      <vt:lpstr>7.65.</vt:lpstr>
      <vt:lpstr>7.66.</vt:lpstr>
      <vt:lpstr>7.67.</vt:lpstr>
      <vt:lpstr>7.68.</vt:lpstr>
      <vt:lpstr>7.69.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2025-03-05T17:31:49Z</dcterms:created>
  <dcterms:modified xsi:type="dcterms:W3CDTF">2025-03-05T17:31:51Z</dcterms:modified>
</cp:coreProperties>
</file>