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5788CEB-5354-4A2B-BAA2-410BCAD31BD7}" xr6:coauthVersionLast="36" xr6:coauthVersionMax="36" xr10:uidLastSave="{00000000-0000-0000-0000-000000000000}"/>
  <bookViews>
    <workbookView xWindow="0" yWindow="0" windowWidth="28800" windowHeight="13425" xr2:uid="{3C3FDB65-8C49-4D93-BD44-746EADACC690}"/>
  </bookViews>
  <sheets>
    <sheet name="Table of Contents" sheetId="16" r:id="rId1"/>
    <sheet name="1.01." sheetId="2" r:id="rId2"/>
    <sheet name="1.02." sheetId="3" r:id="rId3"/>
    <sheet name="1.03." sheetId="4" r:id="rId4"/>
    <sheet name="1.04." sheetId="5" r:id="rId5"/>
    <sheet name="1.05." sheetId="6" r:id="rId6"/>
    <sheet name="1.06." sheetId="7" r:id="rId7"/>
    <sheet name="1.07." sheetId="8" r:id="rId8"/>
    <sheet name="1.08." sheetId="9" r:id="rId9"/>
    <sheet name="1.09." sheetId="10" r:id="rId10"/>
    <sheet name="1.10." sheetId="11" r:id="rId11"/>
    <sheet name="1.11." sheetId="12" r:id="rId12"/>
    <sheet name="1.12." sheetId="13" r:id="rId13"/>
    <sheet name="1.13." sheetId="14" r:id="rId14"/>
    <sheet name="1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5" l="1"/>
  <c r="B5" i="15"/>
  <c r="C6" i="15"/>
  <c r="D6" i="15"/>
  <c r="E6" i="15"/>
  <c r="F6" i="15"/>
  <c r="G6" i="15"/>
  <c r="H6" i="15"/>
  <c r="I6" i="15"/>
  <c r="J6" i="15"/>
  <c r="B7" i="15"/>
  <c r="B8" i="15"/>
  <c r="B9" i="15"/>
  <c r="C10" i="15"/>
  <c r="D10" i="15"/>
  <c r="E10" i="15"/>
  <c r="F10" i="15"/>
  <c r="G10" i="15"/>
  <c r="H10" i="15"/>
  <c r="I10" i="15"/>
  <c r="J10" i="15"/>
  <c r="B11" i="15"/>
  <c r="B12" i="15"/>
  <c r="B13" i="15"/>
  <c r="C14" i="15"/>
  <c r="D14" i="15"/>
  <c r="D19" i="15" s="1"/>
  <c r="E14" i="15"/>
  <c r="F14" i="15"/>
  <c r="F19" i="15" s="1"/>
  <c r="G14" i="15"/>
  <c r="H14" i="15"/>
  <c r="H19" i="15" s="1"/>
  <c r="I14" i="15"/>
  <c r="J14" i="15"/>
  <c r="J19" i="15" s="1"/>
  <c r="B15" i="15"/>
  <c r="B16" i="15"/>
  <c r="B17" i="15"/>
  <c r="C18" i="15"/>
  <c r="D18" i="15"/>
  <c r="E18" i="15"/>
  <c r="F18" i="15"/>
  <c r="G18" i="15"/>
  <c r="H18" i="15"/>
  <c r="I18" i="15"/>
  <c r="J18" i="15"/>
  <c r="I19" i="15"/>
  <c r="B20" i="15"/>
  <c r="B21" i="15"/>
  <c r="B22" i="15"/>
  <c r="C23" i="15"/>
  <c r="D23" i="15"/>
  <c r="E23" i="15"/>
  <c r="F23" i="15"/>
  <c r="G23" i="15"/>
  <c r="H23" i="15"/>
  <c r="I23" i="15"/>
  <c r="J23" i="15"/>
  <c r="B24" i="15"/>
  <c r="B25" i="15"/>
  <c r="B26" i="15"/>
  <c r="C27" i="15"/>
  <c r="D27" i="15"/>
  <c r="D32" i="15" s="1"/>
  <c r="E27" i="15"/>
  <c r="F27" i="15"/>
  <c r="G27" i="15"/>
  <c r="H27" i="15"/>
  <c r="I27" i="15"/>
  <c r="J27" i="15"/>
  <c r="B28" i="15"/>
  <c r="B29" i="15"/>
  <c r="B30" i="15"/>
  <c r="C31" i="15"/>
  <c r="D31" i="15"/>
  <c r="E31" i="15"/>
  <c r="E32" i="15" s="1"/>
  <c r="F31" i="15"/>
  <c r="G31" i="15"/>
  <c r="H31" i="15"/>
  <c r="I31" i="15"/>
  <c r="J31" i="15"/>
  <c r="I32" i="15"/>
  <c r="I33" i="15" s="1"/>
  <c r="B6" i="14"/>
  <c r="B7" i="14"/>
  <c r="D8" i="14"/>
  <c r="B8" i="14" s="1"/>
  <c r="E8" i="14"/>
  <c r="G8" i="14"/>
  <c r="B9" i="14"/>
  <c r="B10" i="14"/>
  <c r="B11" i="14"/>
  <c r="D12" i="14"/>
  <c r="B12" i="14" s="1"/>
  <c r="E12" i="14"/>
  <c r="E21" i="14" s="1"/>
  <c r="G12" i="14"/>
  <c r="B13" i="14"/>
  <c r="B14" i="14"/>
  <c r="B15" i="14"/>
  <c r="D16" i="14"/>
  <c r="E16" i="14"/>
  <c r="G16" i="14"/>
  <c r="B17" i="14"/>
  <c r="B18" i="14"/>
  <c r="B19" i="14"/>
  <c r="D20" i="14"/>
  <c r="B20" i="14" s="1"/>
  <c r="E20" i="14"/>
  <c r="G20" i="14"/>
  <c r="B22" i="14"/>
  <c r="B23" i="14"/>
  <c r="B24" i="14"/>
  <c r="D25" i="14"/>
  <c r="E25" i="14"/>
  <c r="E34" i="14" s="1"/>
  <c r="G25" i="14"/>
  <c r="B26" i="14"/>
  <c r="B27" i="14"/>
  <c r="B28" i="14"/>
  <c r="D29" i="14"/>
  <c r="E29" i="14"/>
  <c r="G29" i="14"/>
  <c r="B30" i="14"/>
  <c r="B31" i="14"/>
  <c r="B32" i="14"/>
  <c r="D33" i="14"/>
  <c r="E33" i="14"/>
  <c r="G33" i="14"/>
  <c r="F4" i="13"/>
  <c r="F5" i="13"/>
  <c r="B6" i="13"/>
  <c r="C6" i="13"/>
  <c r="D6" i="13"/>
  <c r="E6" i="13"/>
  <c r="F7" i="13"/>
  <c r="F8" i="13"/>
  <c r="F9" i="13"/>
  <c r="B10" i="13"/>
  <c r="C10" i="13"/>
  <c r="D10" i="13"/>
  <c r="E10" i="13"/>
  <c r="F11" i="13"/>
  <c r="F12" i="13"/>
  <c r="F13" i="13"/>
  <c r="B14" i="13"/>
  <c r="C14" i="13"/>
  <c r="F14" i="13" s="1"/>
  <c r="D14" i="13"/>
  <c r="E14" i="13"/>
  <c r="E19" i="13" s="1"/>
  <c r="F15" i="13"/>
  <c r="F16" i="13"/>
  <c r="F17" i="13"/>
  <c r="B18" i="13"/>
  <c r="C18" i="13"/>
  <c r="D18" i="13"/>
  <c r="E18" i="13"/>
  <c r="F20" i="13"/>
  <c r="F21" i="13"/>
  <c r="F22" i="13"/>
  <c r="B23" i="13"/>
  <c r="B32" i="13" s="1"/>
  <c r="C23" i="13"/>
  <c r="D23" i="13"/>
  <c r="E23" i="13"/>
  <c r="F24" i="13"/>
  <c r="F25" i="13"/>
  <c r="F26" i="13"/>
  <c r="B27" i="13"/>
  <c r="C27" i="13"/>
  <c r="F27" i="13" s="1"/>
  <c r="D27" i="13"/>
  <c r="E27" i="13"/>
  <c r="F28" i="13"/>
  <c r="F29" i="13"/>
  <c r="F30" i="13"/>
  <c r="B31" i="13"/>
  <c r="C31" i="13"/>
  <c r="D31" i="13"/>
  <c r="D32" i="13" s="1"/>
  <c r="E31" i="13"/>
  <c r="E32" i="13" s="1"/>
  <c r="B9" i="12"/>
  <c r="C9" i="12"/>
  <c r="D9" i="12"/>
  <c r="E9" i="12"/>
  <c r="B13" i="12"/>
  <c r="B18" i="12" s="1"/>
  <c r="B32" i="12" s="1"/>
  <c r="C13" i="12"/>
  <c r="D13" i="12"/>
  <c r="E13" i="12"/>
  <c r="F13" i="12"/>
  <c r="B17" i="12"/>
  <c r="C17" i="12"/>
  <c r="C18" i="12" s="1"/>
  <c r="D17" i="12"/>
  <c r="E17" i="12"/>
  <c r="F17" i="12"/>
  <c r="G17" i="12"/>
  <c r="G18" i="12" s="1"/>
  <c r="F18" i="12"/>
  <c r="B22" i="12"/>
  <c r="C22" i="12"/>
  <c r="D22" i="12"/>
  <c r="E22" i="12"/>
  <c r="F22" i="12"/>
  <c r="G22" i="12"/>
  <c r="B26" i="12"/>
  <c r="C26" i="12"/>
  <c r="D26" i="12"/>
  <c r="E26" i="12"/>
  <c r="F26" i="12"/>
  <c r="F31" i="12" s="1"/>
  <c r="G26" i="12"/>
  <c r="B30" i="12"/>
  <c r="C30" i="12"/>
  <c r="D30" i="12"/>
  <c r="E30" i="12"/>
  <c r="F30" i="12"/>
  <c r="G30" i="12"/>
  <c r="B31" i="12"/>
  <c r="C2" i="11"/>
  <c r="D2" i="11" s="1"/>
  <c r="E2" i="11" s="1"/>
  <c r="F2" i="11" s="1"/>
  <c r="G2" i="11" s="1"/>
  <c r="H2" i="11" s="1"/>
  <c r="I2" i="11" s="1"/>
  <c r="K5" i="11"/>
  <c r="J9" i="11"/>
  <c r="K9" i="11"/>
  <c r="L9" i="11"/>
  <c r="M9" i="11"/>
  <c r="J13" i="11"/>
  <c r="K13" i="11"/>
  <c r="L13" i="11"/>
  <c r="M13" i="11"/>
  <c r="J17" i="11"/>
  <c r="K17" i="11"/>
  <c r="L17" i="11"/>
  <c r="M17" i="11"/>
  <c r="J22" i="11"/>
  <c r="K22" i="11"/>
  <c r="L22" i="11"/>
  <c r="M22" i="11"/>
  <c r="J26" i="11"/>
  <c r="K26" i="11"/>
  <c r="L26" i="11"/>
  <c r="M26" i="11"/>
  <c r="J30" i="11"/>
  <c r="K30" i="11"/>
  <c r="L30" i="11"/>
  <c r="L32" i="11" s="1"/>
  <c r="M30" i="11"/>
  <c r="M32" i="11" s="1"/>
  <c r="J32" i="11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J32" i="10"/>
  <c r="K32" i="10" s="1"/>
  <c r="B17" i="7"/>
  <c r="C17" i="7" s="1"/>
  <c r="B18" i="7"/>
  <c r="C18" i="7" s="1"/>
  <c r="B21" i="6"/>
  <c r="C21" i="6"/>
  <c r="D21" i="6"/>
  <c r="E21" i="6"/>
  <c r="F21" i="6"/>
  <c r="G21" i="6"/>
  <c r="I21" i="6"/>
  <c r="J21" i="6"/>
  <c r="F5" i="5"/>
  <c r="G5" i="5"/>
  <c r="D6" i="5"/>
  <c r="F6" i="5" s="1"/>
  <c r="G7" i="5"/>
  <c r="D9" i="5"/>
  <c r="F10" i="5"/>
  <c r="G10" i="5"/>
  <c r="F11" i="5"/>
  <c r="G11" i="5"/>
  <c r="F12" i="5"/>
  <c r="G12" i="5"/>
  <c r="G14" i="5"/>
  <c r="G15" i="5"/>
  <c r="G16" i="5"/>
  <c r="D18" i="5"/>
  <c r="F19" i="5"/>
  <c r="G19" i="5"/>
  <c r="F20" i="5"/>
  <c r="G20" i="5"/>
  <c r="F21" i="5"/>
  <c r="G21" i="5"/>
  <c r="B23" i="5"/>
  <c r="C23" i="5"/>
  <c r="D23" i="5"/>
  <c r="E23" i="5"/>
  <c r="B24" i="5"/>
  <c r="C24" i="5"/>
  <c r="E24" i="5"/>
  <c r="G25" i="5"/>
  <c r="D27" i="5"/>
  <c r="B28" i="5"/>
  <c r="C28" i="5"/>
  <c r="D28" i="5"/>
  <c r="G28" i="5" s="1"/>
  <c r="E28" i="5"/>
  <c r="B29" i="5"/>
  <c r="C29" i="5"/>
  <c r="D29" i="5"/>
  <c r="E29" i="5"/>
  <c r="B30" i="5"/>
  <c r="C30" i="5"/>
  <c r="F30" i="5" s="1"/>
  <c r="D30" i="5"/>
  <c r="E30" i="5"/>
  <c r="G30" i="5"/>
  <c r="C12" i="3"/>
  <c r="E12" i="3"/>
  <c r="C22" i="3"/>
  <c r="D22" i="3"/>
  <c r="E22" i="3"/>
  <c r="C24" i="3"/>
  <c r="C25" i="3"/>
  <c r="C26" i="3"/>
  <c r="C27" i="3"/>
  <c r="C28" i="3"/>
  <c r="C29" i="3"/>
  <c r="C30" i="3"/>
  <c r="C31" i="3"/>
  <c r="C32" i="3"/>
  <c r="E32" i="3"/>
  <c r="G8" i="2"/>
  <c r="D10" i="2"/>
  <c r="G10" i="2"/>
  <c r="D13" i="2"/>
  <c r="E19" i="15" l="1"/>
  <c r="B19" i="15" s="1"/>
  <c r="D33" i="15"/>
  <c r="H32" i="15"/>
  <c r="G32" i="15"/>
  <c r="C32" i="15"/>
  <c r="C33" i="15" s="1"/>
  <c r="J32" i="15"/>
  <c r="F32" i="15"/>
  <c r="H33" i="15"/>
  <c r="B18" i="15"/>
  <c r="B27" i="15"/>
  <c r="B6" i="15"/>
  <c r="B31" i="15"/>
  <c r="G19" i="15"/>
  <c r="C19" i="15"/>
  <c r="B14" i="15"/>
  <c r="B25" i="14"/>
  <c r="E35" i="14"/>
  <c r="B29" i="14"/>
  <c r="B16" i="14"/>
  <c r="B33" i="14"/>
  <c r="E33" i="13"/>
  <c r="F6" i="13"/>
  <c r="F10" i="13"/>
  <c r="B19" i="13"/>
  <c r="B33" i="13" s="1"/>
  <c r="F31" i="13"/>
  <c r="C19" i="13"/>
  <c r="F18" i="13"/>
  <c r="D19" i="13"/>
  <c r="D33" i="13" s="1"/>
  <c r="C32" i="13"/>
  <c r="F32" i="13" s="1"/>
  <c r="F32" i="12"/>
  <c r="D31" i="12"/>
  <c r="E31" i="12"/>
  <c r="E18" i="12"/>
  <c r="E32" i="12" s="1"/>
  <c r="C31" i="12"/>
  <c r="D18" i="12"/>
  <c r="D32" i="12" s="1"/>
  <c r="G31" i="12"/>
  <c r="G32" i="12" s="1"/>
  <c r="F29" i="5"/>
  <c r="F28" i="5"/>
  <c r="G29" i="5"/>
  <c r="D24" i="5"/>
  <c r="G24" i="5" s="1"/>
  <c r="F23" i="5"/>
  <c r="C32" i="12"/>
  <c r="G33" i="15"/>
  <c r="F33" i="15"/>
  <c r="J33" i="15"/>
  <c r="G23" i="5"/>
  <c r="G6" i="5"/>
  <c r="F23" i="13"/>
  <c r="D34" i="14"/>
  <c r="B34" i="14" s="1"/>
  <c r="D21" i="14"/>
  <c r="B10" i="15"/>
  <c r="B23" i="15"/>
  <c r="C19" i="7"/>
  <c r="E33" i="15" l="1"/>
  <c r="B33" i="15" s="1"/>
  <c r="B32" i="15"/>
  <c r="F19" i="13"/>
  <c r="C33" i="13"/>
  <c r="F33" i="13" s="1"/>
  <c r="B21" i="14"/>
  <c r="D35" i="14"/>
  <c r="B3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CA0DE6A-05D8-4CAF-8B71-FEA34337F2A8}">
      <text>
        <r>
          <rPr>
            <sz val="8"/>
            <color indexed="81"/>
            <rFont val="Tahoma"/>
            <family val="2"/>
            <charset val="238"/>
          </rPr>
          <t>Excluding conscripts.
Source: Labour Force Survey.</t>
        </r>
      </text>
    </comment>
    <comment ref="A2" authorId="0" shapeId="0" xr:uid="{B8295403-5C5A-4AC8-A779-6C7B273D9F98}">
      <text>
        <r>
          <rPr>
            <sz val="8"/>
            <color indexed="81"/>
            <rFont val="Tahoma"/>
            <family val="2"/>
            <charset val="238"/>
          </rPr>
          <t>From 1998 reweighted data on the basis of 2001 census.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2224D81-D474-4F9A-80CE-7512087C3C80}">
      <text>
        <r>
          <rPr>
            <sz val="8"/>
            <color indexed="81"/>
            <rFont val="Tahoma"/>
            <family val="2"/>
            <charset val="238"/>
          </rPr>
          <t>Data relate to enterprises with more than 4 employees and on selected non-profit organizations. Source: annual and sub-annual labour statistical business survey.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9836D73-7968-4D89-BF3F-44F16F683298}">
      <text>
        <r>
          <rPr>
            <sz val="8"/>
            <color indexed="81"/>
            <rFont val="Tahoma"/>
            <family val="2"/>
            <charset val="238"/>
          </rPr>
          <t>Excluding conscripts.
Source: Labour Force Survey.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74A4CBF-77E4-4F8B-A8D3-F22641ABDFD7}">
      <text>
        <r>
          <rPr>
            <sz val="8"/>
            <color indexed="81"/>
            <rFont val="Tahoma"/>
            <family val="2"/>
            <charset val="238"/>
          </rPr>
          <t>Number of beneficiaries who participate in measure at least one day.</t>
        </r>
      </text>
    </comment>
    <comment ref="E3" authorId="0" shapeId="0" xr:uid="{8EF20D59-5B7D-4FB0-B966-5576A1CE7ED0}">
      <text>
        <r>
          <rPr>
            <sz val="8"/>
            <color indexed="81"/>
            <rFont val="Tahoma"/>
            <family val="2"/>
            <charset val="238"/>
          </rPr>
          <t>New enterpreneur support and self-employment together.</t>
        </r>
      </text>
    </comment>
    <comment ref="F3" authorId="0" shapeId="0" xr:uid="{30A97566-A6A1-4FEC-A096-DA7755A7226E}">
      <text>
        <r>
          <rPr>
            <sz val="8"/>
            <color indexed="81"/>
            <rFont val="Tahoma"/>
            <family val="2"/>
            <charset val="238"/>
          </rPr>
          <t>New and old wage subsidy, rehabilitation wage subsidy, contributions relief, wage-contribution subsidies, measures for career starters, part-time employment, telework together.</t>
        </r>
      </text>
    </comment>
  </commentList>
</comments>
</file>

<file path=xl/sharedStrings.xml><?xml version="1.0" encoding="utf-8"?>
<sst xmlns="http://schemas.openxmlformats.org/spreadsheetml/2006/main" count="571" uniqueCount="125">
  <si>
    <t>total</t>
  </si>
  <si>
    <t>female</t>
  </si>
  <si>
    <t>male</t>
  </si>
  <si>
    <t>villages</t>
  </si>
  <si>
    <t>towns</t>
  </si>
  <si>
    <t>Population density per sq. Km</t>
  </si>
  <si>
    <t>Population, thousands</t>
  </si>
  <si>
    <t>Settlements</t>
  </si>
  <si>
    <t>Year</t>
  </si>
  <si>
    <t>1.1. Number of settlements and population (1 January)</t>
  </si>
  <si>
    <t>Total</t>
  </si>
  <si>
    <t>80–x</t>
  </si>
  <si>
    <t>70–79</t>
  </si>
  <si>
    <t>60–69</t>
  </si>
  <si>
    <t>50–59</t>
  </si>
  <si>
    <t>40–49</t>
  </si>
  <si>
    <t>30–39</t>
  </si>
  <si>
    <t>15–29</t>
  </si>
  <si>
    <t xml:space="preserve">  0–14</t>
  </si>
  <si>
    <t>Together</t>
  </si>
  <si>
    <t>Female</t>
  </si>
  <si>
    <t>Male</t>
  </si>
  <si>
    <t>Age-group</t>
  </si>
  <si>
    <t>1.2. Population by age-group (1 January)[number of persons]</t>
  </si>
  <si>
    <t>at age</t>
  </si>
  <si>
    <t>At birth</t>
  </si>
  <si>
    <t>1.3. Life expectancy at birth and at selected ages[year]</t>
  </si>
  <si>
    <t>number, thousands</t>
  </si>
  <si>
    <t>Activity rate, %</t>
  </si>
  <si>
    <t>Unemployment rate, %</t>
  </si>
  <si>
    <t>Inactive</t>
  </si>
  <si>
    <t>Economically active</t>
  </si>
  <si>
    <t>Unemployed</t>
  </si>
  <si>
    <t>Employed</t>
  </si>
  <si>
    <t>1.4. Economic activity of population aged 15–74</t>
  </si>
  <si>
    <t>Previous year = 100.0</t>
  </si>
  <si>
    <t>workers</t>
  </si>
  <si>
    <t>together</t>
  </si>
  <si>
    <t>non-manual</t>
  </si>
  <si>
    <t>manual</t>
  </si>
  <si>
    <t>Monthly net earnings, HUF/person</t>
  </si>
  <si>
    <t>Monthly gross earnings, HUF/person</t>
  </si>
  <si>
    <t>Full-time employees</t>
  </si>
  <si>
    <t>1.5. Number and earnings of full-time employees</t>
  </si>
  <si>
    <t>previous year = 100.0</t>
  </si>
  <si>
    <t>Average monthly allowance per capita, HUF</t>
  </si>
  <si>
    <t>Average period of  benefit, days</t>
  </si>
  <si>
    <t>Of which</t>
  </si>
  <si>
    <t>Closing number of recipients</t>
  </si>
  <si>
    <t>1.6. Main data of unemployment benefit recipients, December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</si>
  <si>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</si>
  <si>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</si>
  <si>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</si>
  <si>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</si>
  <si>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</si>
  <si>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</si>
  <si>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</si>
  <si>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</si>
  <si>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</si>
  <si>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</si>
  <si>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</si>
  <si>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</si>
  <si>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</si>
  <si>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</si>
  <si>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</si>
  <si>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</si>
  <si>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</si>
  <si>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</si>
  <si>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</si>
  <si>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</si>
  <si>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</si>
  <si>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</si>
  <si>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</si>
  <si>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</si>
  <si>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</si>
  <si>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</si>
  <si>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</si>
  <si>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</si>
  <si>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</si>
  <si>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</si>
  <si>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Rate of urban population, %</t>
  </si>
  <si>
    <t>Number of settlements per hundred sq. Km</t>
  </si>
  <si>
    <t>Number of settlements</t>
  </si>
  <si>
    <t>area, sq km</t>
  </si>
  <si>
    <t>Region, county</t>
  </si>
  <si>
    <t>1.7. Main data on settlements by region and county, 1 January 2009</t>
  </si>
  <si>
    <t>–</t>
  </si>
  <si>
    <t>100 000 and more</t>
  </si>
  <si>
    <t>50 000– 99 999</t>
  </si>
  <si>
    <t>20 000– 49 999</t>
  </si>
  <si>
    <t>10 000– 19 999</t>
  </si>
  <si>
    <t>5 000– 9 999</t>
  </si>
  <si>
    <t>2 000– 4 999</t>
  </si>
  <si>
    <t>1 000– 1 999</t>
  </si>
  <si>
    <t>500–999</t>
  </si>
  <si>
    <t>–499</t>
  </si>
  <si>
    <t>1.8. Number of settlements by settlement population, region and county, 1 January 2009</t>
  </si>
  <si>
    <t>50 000–                    99 999</t>
  </si>
  <si>
    <t>10 000–                 19 999</t>
  </si>
  <si>
    <t>5 000–                  9 999</t>
  </si>
  <si>
    <t>2 000–                           4 999</t>
  </si>
  <si>
    <t>1 000–                           1 999</t>
  </si>
  <si>
    <t>500–                                999</t>
  </si>
  <si>
    <t>499 and less</t>
  </si>
  <si>
    <t>1.9. The population of settlements by settlement population, region and county, 1 January 2009[number of persons]</t>
  </si>
  <si>
    <t>1.10. Number of disadvantaged (lack of operational sources) local governments through no fault of its own</t>
  </si>
  <si>
    <t>20 000 and more</t>
  </si>
  <si>
    <t>10 000–19 999</t>
  </si>
  <si>
    <t>5 000–9 999</t>
  </si>
  <si>
    <t>2 000–4 999</t>
  </si>
  <si>
    <t>1 000–1 999</t>
  </si>
  <si>
    <t>1.11. Financial aid of disadvantaged (lack of operational sources) local governments through no fault of  its own, 2008[thousand HUF]</t>
  </si>
  <si>
    <t>1.12 Economic activity of population aged 15–74 by region and county, 2008</t>
  </si>
  <si>
    <t>1.13. Main data of unemployment benefit recipients by region and county, December 2008</t>
  </si>
  <si>
    <t>job-creating investment</t>
  </si>
  <si>
    <t>job pre-servation support</t>
  </si>
  <si>
    <t>travel expenses</t>
  </si>
  <si>
    <t>supporting public work</t>
  </si>
  <si>
    <t>wage and contributiom type subsidy</t>
  </si>
  <si>
    <t>support to become a sole proprietor</t>
  </si>
  <si>
    <t>training of employed</t>
  </si>
  <si>
    <t>training of registered jobseekers</t>
  </si>
  <si>
    <t>of which</t>
  </si>
  <si>
    <t>1.14. Active employment policy measures by region and county, December 2008[number of participants]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</si>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</sst>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__________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165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9" xfId="0" applyFont="1" applyFill="1" applyBorder="1"/>
    <xf numFmtId="0" fontId="2" fillId="0" borderId="9" xfId="0" applyFont="1" applyFill="1" applyBorder="1" applyAlignment="1"/>
    <xf numFmtId="3" fontId="2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/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indent="1"/>
    </xf>
    <xf numFmtId="164" fontId="1" fillId="0" borderId="0" xfId="0" applyNumberFormat="1" applyFont="1"/>
    <xf numFmtId="3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0" fontId="1" fillId="0" borderId="0" xfId="0" applyFont="1" applyFill="1" applyAlignment="1"/>
    <xf numFmtId="164" fontId="1" fillId="0" borderId="0" xfId="0" applyNumberFormat="1" applyFont="1" applyFill="1" applyAlignment="1"/>
    <xf numFmtId="3" fontId="1" fillId="0" borderId="0" xfId="0" applyNumberFormat="1" applyFont="1" applyFill="1" applyAlignment="1"/>
    <xf numFmtId="164" fontId="1" fillId="0" borderId="10" xfId="0" applyNumberFormat="1" applyFont="1" applyFill="1" applyBorder="1" applyAlignment="1"/>
    <xf numFmtId="3" fontId="1" fillId="0" borderId="10" xfId="0" applyNumberFormat="1" applyFont="1" applyFill="1" applyBorder="1" applyAlignment="1"/>
    <xf numFmtId="0" fontId="1" fillId="0" borderId="10" xfId="0" applyFont="1" applyFill="1" applyBorder="1" applyAlignment="1"/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0" xfId="0" applyNumberFormat="1" applyFont="1" applyFill="1" applyBorder="1" applyAlignment="1">
      <alignment horizontal="right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right"/>
    </xf>
    <xf numFmtId="3" fontId="2" fillId="0" borderId="9" xfId="0" applyNumberFormat="1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/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vertical="center" wrapText="1"/>
    </xf>
    <xf numFmtId="166" fontId="2" fillId="0" borderId="0" xfId="0" applyNumberFormat="1" applyFont="1" applyFill="1"/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166" fontId="1" fillId="0" borderId="0" xfId="0" applyNumberFormat="1" applyFont="1" applyFill="1"/>
    <xf numFmtId="166" fontId="1" fillId="0" borderId="0" xfId="0" applyNumberFormat="1" applyFont="1" applyFill="1" applyBorder="1"/>
    <xf numFmtId="166" fontId="1" fillId="0" borderId="10" xfId="0" applyNumberFormat="1" applyFont="1" applyFill="1" applyBorder="1"/>
    <xf numFmtId="0" fontId="1" fillId="0" borderId="1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/>
    <xf numFmtId="3" fontId="2" fillId="0" borderId="0" xfId="0" applyNumberFormat="1" applyFont="1" applyBorder="1" applyAlignment="1"/>
    <xf numFmtId="164" fontId="2" fillId="0" borderId="0" xfId="0" applyNumberFormat="1" applyFont="1" applyAlignment="1"/>
    <xf numFmtId="0" fontId="2" fillId="0" borderId="0" xfId="0" applyFont="1" applyAlignment="1">
      <alignment wrapText="1"/>
    </xf>
    <xf numFmtId="3" fontId="1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9" xfId="0" applyFont="1" applyBorder="1" applyAlignme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94AE9-DF21-48E4-9973-023D5475E075}">
  <dimension ref="A1:A15"/>
  <sheetViews>
    <sheetView tabSelected="1" zoomScaleNormal="100" workbookViewId="0"/>
  </sheetViews>
  <sheetFormatPr defaultRowHeight="12.75" x14ac:dyDescent="0.2"/>
  <cols>
    <col min="1" max="1" width="113.7109375" style="83" bestFit="1" customWidth="1"/>
    <col min="2" max="16384" width="9.140625" style="83"/>
  </cols>
  <sheetData>
    <row r="1" spans="1:1" x14ac:dyDescent="0.2">
      <c r="A1" s="82" t="s">
        <v>124</v>
      </c>
    </row>
    <row r="2" spans="1:1" x14ac:dyDescent="0.2">
      <c r="A2" s="84" t="s">
        <v>9</v>
      </c>
    </row>
    <row r="3" spans="1:1" x14ac:dyDescent="0.2">
      <c r="A3" s="84" t="s">
        <v>23</v>
      </c>
    </row>
    <row r="4" spans="1:1" x14ac:dyDescent="0.2">
      <c r="A4" s="84" t="s">
        <v>26</v>
      </c>
    </row>
    <row r="5" spans="1:1" x14ac:dyDescent="0.2">
      <c r="A5" s="84" t="s">
        <v>34</v>
      </c>
    </row>
    <row r="6" spans="1:1" x14ac:dyDescent="0.2">
      <c r="A6" s="84" t="s">
        <v>43</v>
      </c>
    </row>
    <row r="7" spans="1:1" x14ac:dyDescent="0.2">
      <c r="A7" s="84" t="s">
        <v>49</v>
      </c>
    </row>
    <row r="8" spans="1:1" x14ac:dyDescent="0.2">
      <c r="A8" s="84" t="s">
        <v>85</v>
      </c>
    </row>
    <row r="9" spans="1:1" x14ac:dyDescent="0.2">
      <c r="A9" s="84" t="s">
        <v>96</v>
      </c>
    </row>
    <row r="10" spans="1:1" x14ac:dyDescent="0.2">
      <c r="A10" s="84" t="s">
        <v>104</v>
      </c>
    </row>
    <row r="11" spans="1:1" x14ac:dyDescent="0.2">
      <c r="A11" s="84" t="s">
        <v>105</v>
      </c>
    </row>
    <row r="12" spans="1:1" x14ac:dyDescent="0.2">
      <c r="A12" s="84" t="s">
        <v>111</v>
      </c>
    </row>
    <row r="13" spans="1:1" x14ac:dyDescent="0.2">
      <c r="A13" s="84" t="s">
        <v>112</v>
      </c>
    </row>
    <row r="14" spans="1:1" x14ac:dyDescent="0.2">
      <c r="A14" s="84" t="s">
        <v>113</v>
      </c>
    </row>
    <row r="15" spans="1:1" x14ac:dyDescent="0.2">
      <c r="A15" s="84" t="s">
        <v>123</v>
      </c>
    </row>
  </sheetData>
  <hyperlinks>
    <hyperlink ref="A2" location="1.01.!A1" display="1.1. Number of settlements and population (1 January)" xr:uid="{6DF2A3EC-6952-48F2-B1D9-C082088B3DB0}"/>
    <hyperlink ref="A3" location="1.02.!A1" display="1.2. Population by age-group (1 January)[number of persons]" xr:uid="{86A134F5-DE7E-4756-B73B-4B310BA4B800}"/>
    <hyperlink ref="A4" location="1.03.!A1" display="1.3. Life expectancy at birth and at selected ages[year]" xr:uid="{1700192B-A0DF-493C-B4BE-8E4D6CDABBFA}"/>
    <hyperlink ref="A5" location="1.04.!A1" display="1.4. Economic activity of population aged 15–74" xr:uid="{271B3FDC-B045-47F7-BD0A-04E389ACDC93}"/>
    <hyperlink ref="A6" location="1.05.!A1" display="1.5. Number and earnings of full-time employees" xr:uid="{2AA97D3C-228E-4B05-87B3-B15BEE96D22E}"/>
    <hyperlink ref="A7" location="1.06.!A1" display="1.6. Main data of unemployment benefit recipients, December" xr:uid="{5F118BDE-0169-453C-B0AC-A579B899686A}"/>
    <hyperlink ref="A8" location="1.07.!A1" display="1.7. Main data on settlements by region and county, 1 January 2009" xr:uid="{1E580490-64E9-4678-ABD4-3B0FAF3328F4}"/>
    <hyperlink ref="A9" location="1.08.!A1" display="1.8. Number of settlements by settlement population, region and county, 1 January 2009" xr:uid="{9FAD89AD-6A30-4404-8BD4-0F9A42D3E34D}"/>
    <hyperlink ref="A10" location="1.09.!A1" display="1.9. The population of settlements by settlement population, region and county, 1 January 2009[number of persons]" xr:uid="{8F31812F-7F3A-4788-8858-6E74E1FC775A}"/>
    <hyperlink ref="A11" location="1.10.!A1" display="1.10. Number of disadvantaged (lack of operational sources) local governments through no fault of its own" xr:uid="{E6E83539-CF5B-4C54-8CC4-D9055A45CA06}"/>
    <hyperlink ref="A12" location="1.11.!A1" display="1.11. Financial aid of disadvantaged (lack of operational sources) local governments through no fault of  its own, 2008[thousand HUF]" xr:uid="{F9A83C62-4BF9-421C-94E7-E21F33F5A816}"/>
    <hyperlink ref="A13" location="1.12.!A1" display="1.12 Economic activity of population aged 15–74 by region and county, 2008" xr:uid="{018EECDB-9CDE-432A-ACE0-5872063B9D22}"/>
    <hyperlink ref="A14" location="1.13.!A1" display="1.13. Main data of unemployment benefit recipients by region and county, December 2008" xr:uid="{AD6669BD-B3B1-4CC4-BF86-DA5A8984C2B7}"/>
    <hyperlink ref="A15" location="1.14.!A1" display="1.14. Active employment policy measures by region and county, December 2008[number of participants]" xr:uid="{3325F870-BFFA-4073-AE91-566EB3378C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259B-54B0-4279-BB03-94D729C82F18}">
  <dimension ref="A1:H14"/>
  <sheetViews>
    <sheetView zoomScaleNormal="100" workbookViewId="0"/>
  </sheetViews>
  <sheetFormatPr defaultRowHeight="11.25" x14ac:dyDescent="0.2"/>
  <cols>
    <col min="1" max="1" width="9" style="1" customWidth="1"/>
    <col min="2" max="8" width="11.140625" style="1" customWidth="1"/>
    <col min="9" max="16384" width="9.140625" style="1"/>
  </cols>
  <sheetData>
    <row r="1" spans="1:8" s="8" customFormat="1" x14ac:dyDescent="0.2">
      <c r="A1" s="10" t="s">
        <v>9</v>
      </c>
      <c r="B1" s="9"/>
      <c r="C1" s="9"/>
      <c r="D1" s="9"/>
      <c r="E1" s="9"/>
      <c r="F1" s="9"/>
      <c r="G1" s="9"/>
      <c r="H1" s="9"/>
    </row>
    <row r="2" spans="1:8" s="6" customFormat="1" x14ac:dyDescent="0.25">
      <c r="A2" s="85" t="s">
        <v>8</v>
      </c>
      <c r="B2" s="87" t="s">
        <v>7</v>
      </c>
      <c r="C2" s="88"/>
      <c r="D2" s="89"/>
      <c r="E2" s="87" t="s">
        <v>6</v>
      </c>
      <c r="F2" s="88"/>
      <c r="G2" s="89"/>
      <c r="H2" s="90" t="s">
        <v>5</v>
      </c>
    </row>
    <row r="3" spans="1:8" s="6" customFormat="1" x14ac:dyDescent="0.25">
      <c r="A3" s="86"/>
      <c r="B3" s="7" t="s">
        <v>4</v>
      </c>
      <c r="C3" s="7" t="s">
        <v>3</v>
      </c>
      <c r="D3" s="7" t="s">
        <v>0</v>
      </c>
      <c r="E3" s="7" t="s">
        <v>2</v>
      </c>
      <c r="F3" s="7" t="s">
        <v>1</v>
      </c>
      <c r="G3" s="7" t="s">
        <v>0</v>
      </c>
      <c r="H3" s="91"/>
    </row>
    <row r="4" spans="1:8" x14ac:dyDescent="0.2">
      <c r="A4" s="5">
        <v>1990</v>
      </c>
      <c r="B4" s="4">
        <v>166</v>
      </c>
      <c r="C4" s="4">
        <v>2904</v>
      </c>
      <c r="D4" s="4">
        <v>3070</v>
      </c>
      <c r="E4" s="3">
        <v>4984.8999999999996</v>
      </c>
      <c r="F4" s="3">
        <v>5389.9</v>
      </c>
      <c r="G4" s="3">
        <v>10374.799999999999</v>
      </c>
      <c r="H4" s="2">
        <v>111.5</v>
      </c>
    </row>
    <row r="5" spans="1:8" x14ac:dyDescent="0.2">
      <c r="A5" s="5">
        <v>2000</v>
      </c>
      <c r="B5" s="4">
        <v>222</v>
      </c>
      <c r="C5" s="4">
        <v>2913</v>
      </c>
      <c r="D5" s="4">
        <v>3135</v>
      </c>
      <c r="E5" s="3">
        <v>4865.2</v>
      </c>
      <c r="F5" s="3">
        <v>5356.1</v>
      </c>
      <c r="G5" s="3">
        <v>10221.6</v>
      </c>
      <c r="H5" s="2">
        <v>109.9</v>
      </c>
    </row>
    <row r="6" spans="1:8" x14ac:dyDescent="0.2">
      <c r="A6" s="5">
        <v>2001</v>
      </c>
      <c r="B6" s="4">
        <v>237</v>
      </c>
      <c r="C6" s="4">
        <v>2898</v>
      </c>
      <c r="D6" s="4">
        <v>3135</v>
      </c>
      <c r="E6" s="3">
        <v>4851</v>
      </c>
      <c r="F6" s="3">
        <v>5349.3</v>
      </c>
      <c r="G6" s="3">
        <v>10200.299999999999</v>
      </c>
      <c r="H6" s="2">
        <v>109.6</v>
      </c>
    </row>
    <row r="7" spans="1:8" x14ac:dyDescent="0.2">
      <c r="A7" s="5">
        <v>2002</v>
      </c>
      <c r="B7" s="4">
        <v>252</v>
      </c>
      <c r="C7" s="4">
        <v>2883</v>
      </c>
      <c r="D7" s="4">
        <v>3135</v>
      </c>
      <c r="E7" s="3">
        <v>4837</v>
      </c>
      <c r="F7" s="3">
        <v>5337.9</v>
      </c>
      <c r="G7" s="3">
        <v>10174.9</v>
      </c>
      <c r="H7" s="2">
        <v>109.4</v>
      </c>
    </row>
    <row r="8" spans="1:8" x14ac:dyDescent="0.2">
      <c r="A8" s="5">
        <v>2003</v>
      </c>
      <c r="B8" s="4">
        <v>252</v>
      </c>
      <c r="C8" s="4">
        <v>2893</v>
      </c>
      <c r="D8" s="4">
        <v>3145</v>
      </c>
      <c r="E8" s="3">
        <v>4818.5</v>
      </c>
      <c r="F8" s="3">
        <v>5323.9</v>
      </c>
      <c r="G8" s="3">
        <f>+E8+F8</f>
        <v>10142.4</v>
      </c>
      <c r="H8" s="2">
        <v>109</v>
      </c>
    </row>
    <row r="9" spans="1:8" x14ac:dyDescent="0.2">
      <c r="A9" s="5">
        <v>2004</v>
      </c>
      <c r="B9" s="4">
        <v>256</v>
      </c>
      <c r="C9" s="4">
        <v>2889</v>
      </c>
      <c r="D9" s="4">
        <v>3145</v>
      </c>
      <c r="E9" s="3">
        <v>4804.1000000000004</v>
      </c>
      <c r="F9" s="3">
        <v>5312.6</v>
      </c>
      <c r="G9" s="3">
        <v>10116.700000000001</v>
      </c>
      <c r="H9" s="2">
        <v>108.7</v>
      </c>
    </row>
    <row r="10" spans="1:8" x14ac:dyDescent="0.2">
      <c r="A10" s="5">
        <v>2005</v>
      </c>
      <c r="B10" s="4">
        <v>274</v>
      </c>
      <c r="C10" s="4">
        <v>2871</v>
      </c>
      <c r="D10" s="4">
        <f>+B10+C10</f>
        <v>3145</v>
      </c>
      <c r="E10" s="3">
        <v>4793.1000000000004</v>
      </c>
      <c r="F10" s="3">
        <v>5304.4</v>
      </c>
      <c r="G10" s="3">
        <f>+E10+F10</f>
        <v>10097.5</v>
      </c>
      <c r="H10" s="2">
        <v>108.5</v>
      </c>
    </row>
    <row r="11" spans="1:8" x14ac:dyDescent="0.2">
      <c r="A11" s="5">
        <v>2006</v>
      </c>
      <c r="B11" s="4">
        <v>289</v>
      </c>
      <c r="C11" s="4">
        <v>2856</v>
      </c>
      <c r="D11" s="4">
        <v>3145</v>
      </c>
      <c r="E11" s="3">
        <v>4784.5789999999997</v>
      </c>
      <c r="F11" s="3">
        <v>5292.0020000000004</v>
      </c>
      <c r="G11" s="3">
        <v>10076.581</v>
      </c>
      <c r="H11" s="2">
        <v>108.3</v>
      </c>
    </row>
    <row r="12" spans="1:8" x14ac:dyDescent="0.2">
      <c r="A12" s="5">
        <v>2007</v>
      </c>
      <c r="B12" s="4">
        <v>289</v>
      </c>
      <c r="C12" s="4">
        <v>2863</v>
      </c>
      <c r="D12" s="4">
        <v>3152</v>
      </c>
      <c r="E12" s="3">
        <v>4779.1000000000004</v>
      </c>
      <c r="F12" s="3">
        <v>5287.1</v>
      </c>
      <c r="G12" s="3">
        <v>10066.200000000001</v>
      </c>
      <c r="H12" s="2">
        <v>108.2</v>
      </c>
    </row>
    <row r="13" spans="1:8" x14ac:dyDescent="0.2">
      <c r="A13" s="5">
        <v>2008</v>
      </c>
      <c r="B13" s="4">
        <v>298</v>
      </c>
      <c r="C13" s="4">
        <v>2854</v>
      </c>
      <c r="D13" s="4">
        <f>C13+B13</f>
        <v>3152</v>
      </c>
      <c r="E13" s="3">
        <v>4769.6000000000004</v>
      </c>
      <c r="F13" s="3">
        <v>5275.8</v>
      </c>
      <c r="G13" s="3">
        <v>10045.4</v>
      </c>
      <c r="H13" s="2">
        <v>107.98255363976438</v>
      </c>
    </row>
    <row r="14" spans="1:8" x14ac:dyDescent="0.2">
      <c r="A14" s="5">
        <v>2009</v>
      </c>
      <c r="B14" s="4">
        <v>306</v>
      </c>
      <c r="C14" s="4">
        <v>2846</v>
      </c>
      <c r="D14" s="4">
        <v>3152</v>
      </c>
      <c r="E14" s="3">
        <v>4763.05</v>
      </c>
      <c r="F14" s="3">
        <v>5267.9250000000002</v>
      </c>
      <c r="G14" s="3">
        <v>10030.975</v>
      </c>
      <c r="H14" s="2">
        <v>107.82748204841553</v>
      </c>
    </row>
  </sheetData>
  <mergeCells count="4">
    <mergeCell ref="A2:A3"/>
    <mergeCell ref="E2:G2"/>
    <mergeCell ref="B2:D2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2FDDD-AF45-45FA-948B-EB816FDB285E}">
  <dimension ref="A1:I32"/>
  <sheetViews>
    <sheetView zoomScaleNormal="100" workbookViewId="0"/>
  </sheetViews>
  <sheetFormatPr defaultRowHeight="11.25" x14ac:dyDescent="0.2"/>
  <cols>
    <col min="1" max="1" width="10.5703125" style="1" customWidth="1"/>
    <col min="2" max="7" width="9.5703125" style="1" customWidth="1"/>
    <col min="8" max="16384" width="9.140625" style="1"/>
  </cols>
  <sheetData>
    <row r="1" spans="1:9" s="8" customFormat="1" x14ac:dyDescent="0.2">
      <c r="A1" s="10" t="s">
        <v>23</v>
      </c>
      <c r="B1" s="9"/>
      <c r="C1" s="9"/>
      <c r="D1" s="9"/>
      <c r="E1" s="9"/>
      <c r="F1" s="9"/>
      <c r="G1" s="9"/>
      <c r="H1" s="9"/>
      <c r="I1" s="18"/>
    </row>
    <row r="2" spans="1:9" x14ac:dyDescent="0.2">
      <c r="A2" s="17" t="s">
        <v>22</v>
      </c>
      <c r="B2" s="16">
        <v>2000</v>
      </c>
      <c r="C2" s="16">
        <v>2003</v>
      </c>
      <c r="D2" s="16">
        <v>2004</v>
      </c>
      <c r="E2" s="16">
        <v>2005</v>
      </c>
      <c r="F2" s="16">
        <v>2006</v>
      </c>
      <c r="G2" s="16">
        <v>2007</v>
      </c>
      <c r="H2" s="15">
        <v>2008</v>
      </c>
      <c r="I2" s="15">
        <v>2009</v>
      </c>
    </row>
    <row r="3" spans="1:9" x14ac:dyDescent="0.2">
      <c r="A3" s="92" t="s">
        <v>21</v>
      </c>
      <c r="B3" s="92"/>
      <c r="C3" s="92"/>
      <c r="D3" s="92"/>
      <c r="E3" s="92"/>
      <c r="F3" s="92"/>
      <c r="G3" s="92"/>
      <c r="H3" s="92"/>
      <c r="I3" s="92"/>
    </row>
    <row r="4" spans="1:9" x14ac:dyDescent="0.2">
      <c r="A4" s="13" t="s">
        <v>18</v>
      </c>
      <c r="B4" s="4">
        <v>884968</v>
      </c>
      <c r="C4" s="4">
        <v>836827</v>
      </c>
      <c r="D4" s="4">
        <v>823002</v>
      </c>
      <c r="E4" s="4">
        <v>809502</v>
      </c>
      <c r="F4" s="4">
        <v>796683</v>
      </c>
      <c r="G4" s="4">
        <v>784527</v>
      </c>
      <c r="H4" s="4">
        <v>773868</v>
      </c>
      <c r="I4" s="4">
        <v>765768</v>
      </c>
    </row>
    <row r="5" spans="1:9" x14ac:dyDescent="0.2">
      <c r="A5" s="13" t="s">
        <v>17</v>
      </c>
      <c r="B5" s="4">
        <v>1163436</v>
      </c>
      <c r="C5" s="14">
        <v>1139761</v>
      </c>
      <c r="D5" s="4">
        <v>1129876</v>
      </c>
      <c r="E5" s="4">
        <v>1106571</v>
      </c>
      <c r="F5" s="4">
        <v>1081808</v>
      </c>
      <c r="G5" s="4">
        <v>1058121</v>
      </c>
      <c r="H5" s="4">
        <v>1036460</v>
      </c>
      <c r="I5" s="4">
        <v>1014026</v>
      </c>
    </row>
    <row r="6" spans="1:9" x14ac:dyDescent="0.2">
      <c r="A6" s="13" t="s">
        <v>16</v>
      </c>
      <c r="B6" s="4">
        <v>653583</v>
      </c>
      <c r="C6" s="14">
        <v>682514</v>
      </c>
      <c r="D6" s="4">
        <v>696219</v>
      </c>
      <c r="E6" s="4">
        <v>724218</v>
      </c>
      <c r="F6" s="4">
        <v>755467</v>
      </c>
      <c r="G6" s="4">
        <v>781869</v>
      </c>
      <c r="H6" s="4">
        <v>797733</v>
      </c>
      <c r="I6" s="4">
        <v>809274</v>
      </c>
    </row>
    <row r="7" spans="1:9" x14ac:dyDescent="0.2">
      <c r="A7" s="13" t="s">
        <v>15</v>
      </c>
      <c r="B7" s="4">
        <v>765550</v>
      </c>
      <c r="C7" s="14">
        <v>716010</v>
      </c>
      <c r="D7" s="4">
        <v>691688</v>
      </c>
      <c r="E7" s="4">
        <v>661044</v>
      </c>
      <c r="F7" s="4">
        <v>637073</v>
      </c>
      <c r="G7" s="4">
        <v>621537</v>
      </c>
      <c r="H7" s="4">
        <v>621082</v>
      </c>
      <c r="I7" s="4">
        <v>627272</v>
      </c>
    </row>
    <row r="8" spans="1:9" x14ac:dyDescent="0.2">
      <c r="A8" s="13" t="s">
        <v>14</v>
      </c>
      <c r="B8" s="4">
        <v>602116</v>
      </c>
      <c r="C8" s="14">
        <v>629522</v>
      </c>
      <c r="D8" s="4">
        <v>644447</v>
      </c>
      <c r="E8" s="4">
        <v>662788</v>
      </c>
      <c r="F8" s="4">
        <v>683377</v>
      </c>
      <c r="G8" s="4">
        <v>697560</v>
      </c>
      <c r="H8" s="4">
        <v>695162</v>
      </c>
      <c r="I8" s="4">
        <v>689090</v>
      </c>
    </row>
    <row r="9" spans="1:9" x14ac:dyDescent="0.2">
      <c r="A9" s="13" t="s">
        <v>13</v>
      </c>
      <c r="B9" s="4">
        <v>432856</v>
      </c>
      <c r="C9" s="14">
        <v>434170</v>
      </c>
      <c r="D9" s="4">
        <v>436323</v>
      </c>
      <c r="E9" s="4">
        <v>443467</v>
      </c>
      <c r="F9" s="4">
        <v>444112</v>
      </c>
      <c r="G9" s="4">
        <v>448559</v>
      </c>
      <c r="H9" s="4">
        <v>458157</v>
      </c>
      <c r="I9" s="4">
        <v>468457</v>
      </c>
    </row>
    <row r="10" spans="1:9" x14ac:dyDescent="0.2">
      <c r="A10" s="13" t="s">
        <v>12</v>
      </c>
      <c r="B10" s="4">
        <v>283363</v>
      </c>
      <c r="C10" s="14">
        <v>284551</v>
      </c>
      <c r="D10" s="4">
        <v>283098</v>
      </c>
      <c r="E10" s="4">
        <v>282932</v>
      </c>
      <c r="F10" s="4">
        <v>280242</v>
      </c>
      <c r="G10" s="4">
        <v>277926</v>
      </c>
      <c r="H10" s="4">
        <v>275789</v>
      </c>
      <c r="I10" s="4">
        <v>274650</v>
      </c>
    </row>
    <row r="11" spans="1:9" x14ac:dyDescent="0.2">
      <c r="A11" s="13" t="s">
        <v>11</v>
      </c>
      <c r="B11" s="4">
        <v>79322</v>
      </c>
      <c r="C11" s="14">
        <v>95101</v>
      </c>
      <c r="D11" s="4">
        <v>99460</v>
      </c>
      <c r="E11" s="4">
        <v>102593</v>
      </c>
      <c r="F11" s="4">
        <v>105817</v>
      </c>
      <c r="G11" s="4">
        <v>108979</v>
      </c>
      <c r="H11" s="4">
        <v>111311</v>
      </c>
      <c r="I11" s="4">
        <v>114513</v>
      </c>
    </row>
    <row r="12" spans="1:9" s="8" customFormat="1" x14ac:dyDescent="0.2">
      <c r="A12" s="12" t="s">
        <v>10</v>
      </c>
      <c r="B12" s="11">
        <v>4865194</v>
      </c>
      <c r="C12" s="11">
        <f>SUM(C4:C11)</f>
        <v>4818456</v>
      </c>
      <c r="D12" s="11">
        <v>4804113</v>
      </c>
      <c r="E12" s="11">
        <f>SUM(E4:E11)</f>
        <v>4793115</v>
      </c>
      <c r="F12" s="11">
        <v>4784579</v>
      </c>
      <c r="G12" s="11">
        <v>4779078</v>
      </c>
      <c r="H12" s="11">
        <v>4769562</v>
      </c>
      <c r="I12" s="11">
        <v>4763050</v>
      </c>
    </row>
    <row r="13" spans="1:9" x14ac:dyDescent="0.2">
      <c r="A13" s="93" t="s">
        <v>20</v>
      </c>
      <c r="B13" s="93"/>
      <c r="C13" s="93"/>
      <c r="D13" s="93"/>
      <c r="E13" s="93"/>
      <c r="F13" s="93"/>
      <c r="G13" s="93"/>
      <c r="H13" s="93"/>
      <c r="I13" s="93"/>
    </row>
    <row r="14" spans="1:9" x14ac:dyDescent="0.2">
      <c r="A14" s="13" t="s">
        <v>18</v>
      </c>
      <c r="B14" s="4">
        <v>844280</v>
      </c>
      <c r="C14" s="14">
        <v>796861</v>
      </c>
      <c r="D14" s="4">
        <v>783115</v>
      </c>
      <c r="E14" s="4">
        <v>770195</v>
      </c>
      <c r="F14" s="4">
        <v>756760</v>
      </c>
      <c r="G14" s="4">
        <v>745127</v>
      </c>
      <c r="H14" s="4">
        <v>734934</v>
      </c>
      <c r="I14" s="4">
        <v>726840</v>
      </c>
    </row>
    <row r="15" spans="1:9" x14ac:dyDescent="0.2">
      <c r="A15" s="13" t="s">
        <v>17</v>
      </c>
      <c r="B15" s="4">
        <v>1114477</v>
      </c>
      <c r="C15" s="4">
        <v>1094508</v>
      </c>
      <c r="D15" s="4">
        <v>1084828</v>
      </c>
      <c r="E15" s="4">
        <v>1061620</v>
      </c>
      <c r="F15" s="4">
        <v>1038341</v>
      </c>
      <c r="G15" s="4">
        <v>1016205</v>
      </c>
      <c r="H15" s="4">
        <v>993267</v>
      </c>
      <c r="I15" s="4">
        <v>972588</v>
      </c>
    </row>
    <row r="16" spans="1:9" x14ac:dyDescent="0.2">
      <c r="A16" s="13" t="s">
        <v>16</v>
      </c>
      <c r="B16" s="4">
        <v>646862</v>
      </c>
      <c r="C16" s="4">
        <v>669253</v>
      </c>
      <c r="D16" s="4">
        <v>681228</v>
      </c>
      <c r="E16" s="4">
        <v>707432</v>
      </c>
      <c r="F16" s="4">
        <v>734584</v>
      </c>
      <c r="G16" s="4">
        <v>758477</v>
      </c>
      <c r="H16" s="4">
        <v>772975</v>
      </c>
      <c r="I16" s="4">
        <v>782205</v>
      </c>
    </row>
    <row r="17" spans="1:9" x14ac:dyDescent="0.2">
      <c r="A17" s="13" t="s">
        <v>15</v>
      </c>
      <c r="B17" s="4">
        <v>803110</v>
      </c>
      <c r="C17" s="4">
        <v>750476</v>
      </c>
      <c r="D17" s="4">
        <v>724522</v>
      </c>
      <c r="E17" s="4">
        <v>691264</v>
      </c>
      <c r="F17" s="4">
        <v>662232</v>
      </c>
      <c r="G17" s="4">
        <v>642160</v>
      </c>
      <c r="H17" s="4">
        <v>637512</v>
      </c>
      <c r="I17" s="4">
        <v>639269</v>
      </c>
    </row>
    <row r="18" spans="1:9" x14ac:dyDescent="0.2">
      <c r="A18" s="13" t="s">
        <v>14</v>
      </c>
      <c r="B18" s="4">
        <v>686397</v>
      </c>
      <c r="C18" s="4">
        <v>715045</v>
      </c>
      <c r="D18" s="4">
        <v>731790</v>
      </c>
      <c r="E18" s="4">
        <v>750795</v>
      </c>
      <c r="F18" s="4">
        <v>772999</v>
      </c>
      <c r="G18" s="4">
        <v>790108</v>
      </c>
      <c r="H18" s="4">
        <v>788100</v>
      </c>
      <c r="I18" s="4">
        <v>780911</v>
      </c>
    </row>
    <row r="19" spans="1:9" x14ac:dyDescent="0.2">
      <c r="A19" s="13" t="s">
        <v>13</v>
      </c>
      <c r="B19" s="4">
        <v>594706</v>
      </c>
      <c r="C19" s="4">
        <v>595429</v>
      </c>
      <c r="D19" s="4">
        <v>596842</v>
      </c>
      <c r="E19" s="4">
        <v>604743</v>
      </c>
      <c r="F19" s="4">
        <v>603456</v>
      </c>
      <c r="G19" s="4">
        <v>603998</v>
      </c>
      <c r="H19" s="4">
        <v>611745</v>
      </c>
      <c r="I19" s="4">
        <v>621122</v>
      </c>
    </row>
    <row r="20" spans="1:9" x14ac:dyDescent="0.2">
      <c r="A20" s="13" t="s">
        <v>12</v>
      </c>
      <c r="B20" s="4">
        <v>485845</v>
      </c>
      <c r="C20" s="4">
        <v>484446</v>
      </c>
      <c r="D20" s="4">
        <v>482668</v>
      </c>
      <c r="E20" s="4">
        <v>483089</v>
      </c>
      <c r="F20" s="4">
        <v>478898</v>
      </c>
      <c r="G20" s="4">
        <v>476616</v>
      </c>
      <c r="H20" s="4">
        <v>476467</v>
      </c>
      <c r="I20" s="4">
        <v>475515</v>
      </c>
    </row>
    <row r="21" spans="1:9" x14ac:dyDescent="0.2">
      <c r="A21" s="13" t="s">
        <v>11</v>
      </c>
      <c r="B21" s="4">
        <v>180773</v>
      </c>
      <c r="C21" s="4">
        <v>217888</v>
      </c>
      <c r="D21" s="4">
        <v>227636</v>
      </c>
      <c r="E21" s="4">
        <v>235296</v>
      </c>
      <c r="F21" s="4">
        <v>244732</v>
      </c>
      <c r="G21" s="4">
        <v>254389</v>
      </c>
      <c r="H21" s="4">
        <v>260839</v>
      </c>
      <c r="I21" s="4">
        <v>269475</v>
      </c>
    </row>
    <row r="22" spans="1:9" s="8" customFormat="1" x14ac:dyDescent="0.2">
      <c r="A22" s="12" t="s">
        <v>10</v>
      </c>
      <c r="B22" s="11">
        <v>5356450</v>
      </c>
      <c r="C22" s="11">
        <f>SUM(C14:C21)</f>
        <v>5323906</v>
      </c>
      <c r="D22" s="11">
        <f>SUM(D14:D21)</f>
        <v>5312629</v>
      </c>
      <c r="E22" s="11">
        <f>SUM(E14:E21)</f>
        <v>5304434</v>
      </c>
      <c r="F22" s="11">
        <v>5292002</v>
      </c>
      <c r="G22" s="11">
        <v>5287080</v>
      </c>
      <c r="H22" s="11">
        <v>5275839</v>
      </c>
      <c r="I22" s="11">
        <v>5267925</v>
      </c>
    </row>
    <row r="23" spans="1:9" x14ac:dyDescent="0.2">
      <c r="A23" s="93" t="s">
        <v>19</v>
      </c>
      <c r="B23" s="93"/>
      <c r="C23" s="93"/>
      <c r="D23" s="93"/>
      <c r="E23" s="93"/>
      <c r="F23" s="93"/>
      <c r="G23" s="93"/>
      <c r="H23" s="93"/>
      <c r="I23" s="93"/>
    </row>
    <row r="24" spans="1:9" x14ac:dyDescent="0.2">
      <c r="A24" s="13" t="s">
        <v>18</v>
      </c>
      <c r="B24" s="4">
        <v>1729248</v>
      </c>
      <c r="C24" s="4">
        <f t="shared" ref="C24:C32" si="0">+C4+C14</f>
        <v>1633688</v>
      </c>
      <c r="D24" s="4">
        <v>1606117</v>
      </c>
      <c r="E24" s="4">
        <v>1579697</v>
      </c>
      <c r="F24" s="4">
        <v>1553443</v>
      </c>
      <c r="G24" s="4">
        <v>1529654</v>
      </c>
      <c r="H24" s="4">
        <v>1508802</v>
      </c>
      <c r="I24" s="4">
        <v>1492608</v>
      </c>
    </row>
    <row r="25" spans="1:9" x14ac:dyDescent="0.2">
      <c r="A25" s="13" t="s">
        <v>17</v>
      </c>
      <c r="B25" s="4">
        <v>2277913</v>
      </c>
      <c r="C25" s="4">
        <f t="shared" si="0"/>
        <v>2234269</v>
      </c>
      <c r="D25" s="4">
        <v>2214704</v>
      </c>
      <c r="E25" s="4">
        <v>2168191</v>
      </c>
      <c r="F25" s="4">
        <v>2120149</v>
      </c>
      <c r="G25" s="4">
        <v>2074326</v>
      </c>
      <c r="H25" s="4">
        <v>2029727</v>
      </c>
      <c r="I25" s="4">
        <v>1986614</v>
      </c>
    </row>
    <row r="26" spans="1:9" x14ac:dyDescent="0.2">
      <c r="A26" s="13" t="s">
        <v>16</v>
      </c>
      <c r="B26" s="4">
        <v>1300445</v>
      </c>
      <c r="C26" s="4">
        <f t="shared" si="0"/>
        <v>1351767</v>
      </c>
      <c r="D26" s="4">
        <v>1377447</v>
      </c>
      <c r="E26" s="4">
        <v>1431650</v>
      </c>
      <c r="F26" s="4">
        <v>1490051</v>
      </c>
      <c r="G26" s="4">
        <v>1540346</v>
      </c>
      <c r="H26" s="4">
        <v>1570708</v>
      </c>
      <c r="I26" s="4">
        <v>1591479</v>
      </c>
    </row>
    <row r="27" spans="1:9" x14ac:dyDescent="0.2">
      <c r="A27" s="13" t="s">
        <v>15</v>
      </c>
      <c r="B27" s="4">
        <v>1568660</v>
      </c>
      <c r="C27" s="4">
        <f t="shared" si="0"/>
        <v>1466486</v>
      </c>
      <c r="D27" s="4">
        <v>1416210</v>
      </c>
      <c r="E27" s="4">
        <v>1352308</v>
      </c>
      <c r="F27" s="4">
        <v>1299305</v>
      </c>
      <c r="G27" s="4">
        <v>1263697</v>
      </c>
      <c r="H27" s="4">
        <v>1258594</v>
      </c>
      <c r="I27" s="4">
        <v>1266541</v>
      </c>
    </row>
    <row r="28" spans="1:9" x14ac:dyDescent="0.2">
      <c r="A28" s="13" t="s">
        <v>14</v>
      </c>
      <c r="B28" s="4">
        <v>1288513</v>
      </c>
      <c r="C28" s="4">
        <f t="shared" si="0"/>
        <v>1344567</v>
      </c>
      <c r="D28" s="4">
        <v>1376237</v>
      </c>
      <c r="E28" s="4">
        <v>1413583</v>
      </c>
      <c r="F28" s="4">
        <v>1456376</v>
      </c>
      <c r="G28" s="4">
        <v>1487668</v>
      </c>
      <c r="H28" s="4">
        <v>1483262</v>
      </c>
      <c r="I28" s="4">
        <v>1470001</v>
      </c>
    </row>
    <row r="29" spans="1:9" x14ac:dyDescent="0.2">
      <c r="A29" s="13" t="s">
        <v>13</v>
      </c>
      <c r="B29" s="4">
        <v>1027562</v>
      </c>
      <c r="C29" s="4">
        <f t="shared" si="0"/>
        <v>1029599</v>
      </c>
      <c r="D29" s="4">
        <v>1033165</v>
      </c>
      <c r="E29" s="4">
        <v>1048210</v>
      </c>
      <c r="F29" s="4">
        <v>1047568</v>
      </c>
      <c r="G29" s="4">
        <v>1052557</v>
      </c>
      <c r="H29" s="4">
        <v>1069902</v>
      </c>
      <c r="I29" s="4">
        <v>1089579</v>
      </c>
    </row>
    <row r="30" spans="1:9" x14ac:dyDescent="0.2">
      <c r="A30" s="13" t="s">
        <v>12</v>
      </c>
      <c r="B30" s="4">
        <v>769208</v>
      </c>
      <c r="C30" s="4">
        <f t="shared" si="0"/>
        <v>768997</v>
      </c>
      <c r="D30" s="4">
        <v>765766</v>
      </c>
      <c r="E30" s="4">
        <v>766021</v>
      </c>
      <c r="F30" s="4">
        <v>759140</v>
      </c>
      <c r="G30" s="4">
        <v>754542</v>
      </c>
      <c r="H30" s="4">
        <v>752256</v>
      </c>
      <c r="I30" s="4">
        <v>750165</v>
      </c>
    </row>
    <row r="31" spans="1:9" x14ac:dyDescent="0.2">
      <c r="A31" s="13" t="s">
        <v>11</v>
      </c>
      <c r="B31" s="4">
        <v>260095</v>
      </c>
      <c r="C31" s="4">
        <f t="shared" si="0"/>
        <v>312989</v>
      </c>
      <c r="D31" s="4">
        <v>327096</v>
      </c>
      <c r="E31" s="4">
        <v>337889</v>
      </c>
      <c r="F31" s="4">
        <v>350549</v>
      </c>
      <c r="G31" s="4">
        <v>363368</v>
      </c>
      <c r="H31" s="4">
        <v>372150</v>
      </c>
      <c r="I31" s="4">
        <v>383988</v>
      </c>
    </row>
    <row r="32" spans="1:9" s="8" customFormat="1" x14ac:dyDescent="0.2">
      <c r="A32" s="12" t="s">
        <v>10</v>
      </c>
      <c r="B32" s="11">
        <v>10221644</v>
      </c>
      <c r="C32" s="11">
        <f t="shared" si="0"/>
        <v>10142362</v>
      </c>
      <c r="D32" s="11">
        <v>10116742</v>
      </c>
      <c r="E32" s="11">
        <f>SUM(E24:E31)</f>
        <v>10097549</v>
      </c>
      <c r="F32" s="11">
        <v>10076581</v>
      </c>
      <c r="G32" s="11">
        <v>10066158</v>
      </c>
      <c r="H32" s="11">
        <v>10045401</v>
      </c>
      <c r="I32" s="11">
        <v>10030975</v>
      </c>
    </row>
  </sheetData>
  <mergeCells count="3">
    <mergeCell ref="A3:I3"/>
    <mergeCell ref="A13:I13"/>
    <mergeCell ref="A23:I2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D1EB0-541F-4567-90D0-BE2E5296422B}">
  <dimension ref="A1:K14"/>
  <sheetViews>
    <sheetView zoomScaleNormal="100" workbookViewId="0"/>
  </sheetViews>
  <sheetFormatPr defaultRowHeight="11.25" x14ac:dyDescent="0.2"/>
  <cols>
    <col min="1" max="1" width="8.5703125" style="1" customWidth="1"/>
    <col min="2" max="11" width="7.85546875" style="1" customWidth="1"/>
    <col min="12" max="16384" width="9.140625" style="1"/>
  </cols>
  <sheetData>
    <row r="1" spans="1:11" s="8" customFormat="1" x14ac:dyDescent="0.2">
      <c r="A1" s="10" t="s">
        <v>26</v>
      </c>
      <c r="B1" s="9"/>
      <c r="C1" s="9"/>
      <c r="D1" s="9"/>
      <c r="E1" s="9"/>
      <c r="F1" s="9"/>
      <c r="G1" s="9"/>
      <c r="H1" s="9"/>
      <c r="I1" s="9"/>
      <c r="J1" s="9"/>
      <c r="K1" s="21"/>
    </row>
    <row r="2" spans="1:11" s="6" customFormat="1" x14ac:dyDescent="0.25">
      <c r="A2" s="94" t="s">
        <v>8</v>
      </c>
      <c r="B2" s="100" t="s">
        <v>25</v>
      </c>
      <c r="C2" s="94"/>
      <c r="D2" s="97">
        <v>40</v>
      </c>
      <c r="E2" s="99"/>
      <c r="F2" s="97">
        <v>50</v>
      </c>
      <c r="G2" s="99"/>
      <c r="H2" s="97">
        <v>60</v>
      </c>
      <c r="I2" s="99"/>
      <c r="J2" s="97">
        <v>70</v>
      </c>
      <c r="K2" s="98"/>
    </row>
    <row r="3" spans="1:11" s="6" customFormat="1" x14ac:dyDescent="0.25">
      <c r="A3" s="95"/>
      <c r="B3" s="101"/>
      <c r="C3" s="96"/>
      <c r="D3" s="97" t="s">
        <v>24</v>
      </c>
      <c r="E3" s="98"/>
      <c r="F3" s="98"/>
      <c r="G3" s="98"/>
      <c r="H3" s="98"/>
      <c r="I3" s="98"/>
      <c r="J3" s="98"/>
      <c r="K3" s="98"/>
    </row>
    <row r="4" spans="1:11" s="6" customFormat="1" x14ac:dyDescent="0.25">
      <c r="A4" s="96"/>
      <c r="B4" s="7" t="s">
        <v>2</v>
      </c>
      <c r="C4" s="7" t="s">
        <v>1</v>
      </c>
      <c r="D4" s="7" t="s">
        <v>2</v>
      </c>
      <c r="E4" s="7" t="s">
        <v>1</v>
      </c>
      <c r="F4" s="7" t="s">
        <v>2</v>
      </c>
      <c r="G4" s="7" t="s">
        <v>1</v>
      </c>
      <c r="H4" s="7" t="s">
        <v>2</v>
      </c>
      <c r="I4" s="7" t="s">
        <v>1</v>
      </c>
      <c r="J4" s="7" t="s">
        <v>2</v>
      </c>
      <c r="K4" s="20" t="s">
        <v>1</v>
      </c>
    </row>
    <row r="5" spans="1:11" x14ac:dyDescent="0.2">
      <c r="A5" s="5">
        <v>1990</v>
      </c>
      <c r="B5" s="19">
        <v>65.13</v>
      </c>
      <c r="C5" s="19">
        <v>73.709999999999994</v>
      </c>
      <c r="D5" s="19">
        <v>28.84</v>
      </c>
      <c r="E5" s="19">
        <v>36.049999999999997</v>
      </c>
      <c r="F5" s="19">
        <v>21.12</v>
      </c>
      <c r="G5" s="19">
        <v>27.21</v>
      </c>
      <c r="H5" s="19">
        <v>14.72</v>
      </c>
      <c r="I5" s="19">
        <v>19.02</v>
      </c>
      <c r="J5" s="19">
        <v>9.4700000000000006</v>
      </c>
      <c r="K5" s="19">
        <v>11.81</v>
      </c>
    </row>
    <row r="6" spans="1:11" x14ac:dyDescent="0.2">
      <c r="A6" s="5">
        <v>2000</v>
      </c>
      <c r="B6" s="19">
        <v>67.11</v>
      </c>
      <c r="C6" s="19">
        <v>75.59</v>
      </c>
      <c r="D6" s="19">
        <v>29.57</v>
      </c>
      <c r="E6" s="19">
        <v>37.17</v>
      </c>
      <c r="F6" s="19">
        <v>21.84</v>
      </c>
      <c r="G6" s="19">
        <v>28.32</v>
      </c>
      <c r="H6" s="19">
        <v>15.29</v>
      </c>
      <c r="I6" s="19">
        <v>20.04</v>
      </c>
      <c r="J6" s="19">
        <v>9.94</v>
      </c>
      <c r="K6" s="19">
        <v>12.59</v>
      </c>
    </row>
    <row r="7" spans="1:11" x14ac:dyDescent="0.2">
      <c r="A7" s="5">
        <v>2001</v>
      </c>
      <c r="B7" s="19">
        <v>68.150000000000006</v>
      </c>
      <c r="C7" s="19">
        <v>76.459999999999994</v>
      </c>
      <c r="D7" s="19">
        <v>30.36</v>
      </c>
      <c r="E7" s="19">
        <v>37.86</v>
      </c>
      <c r="F7" s="19">
        <v>22.6</v>
      </c>
      <c r="G7" s="19">
        <v>28.96</v>
      </c>
      <c r="H7" s="19">
        <v>15.97</v>
      </c>
      <c r="I7" s="19">
        <v>20.65</v>
      </c>
      <c r="J7" s="19">
        <v>10.37</v>
      </c>
      <c r="K7" s="19">
        <v>13.09</v>
      </c>
    </row>
    <row r="8" spans="1:11" x14ac:dyDescent="0.2">
      <c r="A8" s="5">
        <v>2002</v>
      </c>
      <c r="B8" s="19">
        <v>68.260000000000005</v>
      </c>
      <c r="C8" s="19">
        <v>76.56</v>
      </c>
      <c r="D8" s="19">
        <v>30.41</v>
      </c>
      <c r="E8" s="19">
        <v>37.97</v>
      </c>
      <c r="F8" s="19">
        <v>22.63</v>
      </c>
      <c r="G8" s="19">
        <v>29.07</v>
      </c>
      <c r="H8" s="19">
        <v>15.98</v>
      </c>
      <c r="I8" s="19">
        <v>20.74</v>
      </c>
      <c r="J8" s="19">
        <v>10.39</v>
      </c>
      <c r="K8" s="19">
        <v>13.12</v>
      </c>
    </row>
    <row r="9" spans="1:11" x14ac:dyDescent="0.2">
      <c r="A9" s="5">
        <v>2003</v>
      </c>
      <c r="B9" s="19">
        <v>68.290000000000006</v>
      </c>
      <c r="C9" s="19">
        <v>76.53</v>
      </c>
      <c r="D9" s="19">
        <v>30.33</v>
      </c>
      <c r="E9" s="19">
        <v>37.840000000000003</v>
      </c>
      <c r="F9" s="19">
        <v>22.43</v>
      </c>
      <c r="G9" s="19">
        <v>28.91</v>
      </c>
      <c r="H9" s="19">
        <v>15.79</v>
      </c>
      <c r="I9" s="19">
        <v>20.61</v>
      </c>
      <c r="J9" s="19">
        <v>10.220000000000001</v>
      </c>
      <c r="K9" s="19">
        <v>13.01</v>
      </c>
    </row>
    <row r="10" spans="1:11" x14ac:dyDescent="0.2">
      <c r="A10" s="5">
        <v>2004</v>
      </c>
      <c r="B10" s="19">
        <v>68.59</v>
      </c>
      <c r="C10" s="19">
        <v>76.91</v>
      </c>
      <c r="D10" s="19">
        <v>30.63</v>
      </c>
      <c r="E10" s="19">
        <v>38.1</v>
      </c>
      <c r="F10" s="19">
        <v>22.68</v>
      </c>
      <c r="G10" s="19">
        <v>29.13</v>
      </c>
      <c r="H10" s="19">
        <v>16.059999999999999</v>
      </c>
      <c r="I10" s="19">
        <v>20.86</v>
      </c>
      <c r="J10" s="19">
        <v>10.46</v>
      </c>
      <c r="K10" s="19">
        <v>13.24</v>
      </c>
    </row>
    <row r="11" spans="1:11" x14ac:dyDescent="0.2">
      <c r="A11" s="5">
        <v>2005</v>
      </c>
      <c r="B11" s="19">
        <v>68.56</v>
      </c>
      <c r="C11" s="19">
        <v>76.930000000000007</v>
      </c>
      <c r="D11" s="19">
        <v>30.48</v>
      </c>
      <c r="E11" s="19">
        <v>38.119999999999997</v>
      </c>
      <c r="F11" s="19">
        <v>22.58</v>
      </c>
      <c r="G11" s="19">
        <v>29.14</v>
      </c>
      <c r="H11" s="19">
        <v>16.04</v>
      </c>
      <c r="I11" s="19">
        <v>20.85</v>
      </c>
      <c r="J11" s="19">
        <v>10.43</v>
      </c>
      <c r="K11" s="19">
        <v>13.19</v>
      </c>
    </row>
    <row r="12" spans="1:11" x14ac:dyDescent="0.2">
      <c r="A12" s="5">
        <v>2006</v>
      </c>
      <c r="B12" s="19">
        <v>69.03</v>
      </c>
      <c r="C12" s="19">
        <v>77.349999999999994</v>
      </c>
      <c r="D12" s="19">
        <v>30.9</v>
      </c>
      <c r="E12" s="19">
        <v>38.47</v>
      </c>
      <c r="F12" s="19">
        <v>22.83</v>
      </c>
      <c r="G12" s="19">
        <v>29.44</v>
      </c>
      <c r="H12" s="19">
        <v>16.3</v>
      </c>
      <c r="I12" s="19">
        <v>21.13</v>
      </c>
      <c r="J12" s="19">
        <v>10.73</v>
      </c>
      <c r="K12" s="19">
        <v>13.49</v>
      </c>
    </row>
    <row r="13" spans="1:11" x14ac:dyDescent="0.2">
      <c r="A13" s="5">
        <v>2007</v>
      </c>
      <c r="B13" s="19">
        <v>69.19</v>
      </c>
      <c r="C13" s="19">
        <v>77.34</v>
      </c>
      <c r="D13" s="19">
        <v>30.98</v>
      </c>
      <c r="E13" s="19">
        <v>38.51</v>
      </c>
      <c r="F13" s="19">
        <v>22.89</v>
      </c>
      <c r="G13" s="19">
        <v>29.5</v>
      </c>
      <c r="H13" s="19">
        <v>16.309999999999999</v>
      </c>
      <c r="I13" s="19">
        <v>21.23</v>
      </c>
      <c r="J13" s="19">
        <v>10.62</v>
      </c>
      <c r="K13" s="19">
        <v>13.59</v>
      </c>
    </row>
    <row r="14" spans="1:11" x14ac:dyDescent="0.2">
      <c r="A14" s="5">
        <v>2008</v>
      </c>
      <c r="B14" s="19">
        <v>69.790000000000006</v>
      </c>
      <c r="C14" s="19">
        <v>77.760000000000005</v>
      </c>
      <c r="D14" s="19">
        <v>31.48</v>
      </c>
      <c r="E14" s="19">
        <v>38.83</v>
      </c>
      <c r="F14" s="19">
        <v>23.23</v>
      </c>
      <c r="G14" s="19">
        <v>29.73</v>
      </c>
      <c r="H14" s="19">
        <v>16.579999999999998</v>
      </c>
      <c r="I14" s="19">
        <v>21.44</v>
      </c>
      <c r="J14" s="19">
        <v>10.9</v>
      </c>
      <c r="K14" s="19">
        <v>13.75</v>
      </c>
    </row>
  </sheetData>
  <mergeCells count="7">
    <mergeCell ref="A2:A4"/>
    <mergeCell ref="D3:K3"/>
    <mergeCell ref="D2:E2"/>
    <mergeCell ref="F2:G2"/>
    <mergeCell ref="H2:I2"/>
    <mergeCell ref="J2:K2"/>
    <mergeCell ref="B2:C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9AE62-F060-47A8-A3A1-03F4AEE3CB14}">
  <dimension ref="A1:G30"/>
  <sheetViews>
    <sheetView zoomScaleNormal="100" workbookViewId="0"/>
  </sheetViews>
  <sheetFormatPr defaultRowHeight="11.25" x14ac:dyDescent="0.2"/>
  <cols>
    <col min="1" max="1" width="11.5703125" style="1" customWidth="1"/>
    <col min="2" max="6" width="11.7109375" style="1" customWidth="1"/>
    <col min="7" max="7" width="12.7109375" style="1" customWidth="1"/>
    <col min="8" max="16384" width="9.140625" style="1"/>
  </cols>
  <sheetData>
    <row r="1" spans="1:7" s="8" customFormat="1" x14ac:dyDescent="0.2">
      <c r="A1" s="10" t="s">
        <v>34</v>
      </c>
      <c r="B1" s="9"/>
      <c r="C1" s="9"/>
      <c r="D1" s="9"/>
      <c r="E1" s="9"/>
      <c r="F1" s="9"/>
      <c r="G1" s="9"/>
    </row>
    <row r="2" spans="1:7" s="6" customFormat="1" ht="22.5" x14ac:dyDescent="0.25">
      <c r="A2" s="94" t="s">
        <v>8</v>
      </c>
      <c r="B2" s="7" t="s">
        <v>33</v>
      </c>
      <c r="C2" s="7" t="s">
        <v>32</v>
      </c>
      <c r="D2" s="7" t="s">
        <v>31</v>
      </c>
      <c r="E2" s="7" t="s">
        <v>30</v>
      </c>
      <c r="F2" s="102" t="s">
        <v>29</v>
      </c>
      <c r="G2" s="90" t="s">
        <v>28</v>
      </c>
    </row>
    <row r="3" spans="1:7" s="6" customFormat="1" x14ac:dyDescent="0.25">
      <c r="A3" s="96"/>
      <c r="B3" s="97" t="s">
        <v>27</v>
      </c>
      <c r="C3" s="98"/>
      <c r="D3" s="98"/>
      <c r="E3" s="99"/>
      <c r="F3" s="103"/>
      <c r="G3" s="91"/>
    </row>
    <row r="4" spans="1:7" x14ac:dyDescent="0.2">
      <c r="A4" s="92" t="s">
        <v>21</v>
      </c>
      <c r="B4" s="92"/>
      <c r="C4" s="92"/>
      <c r="D4" s="92"/>
      <c r="E4" s="92"/>
      <c r="F4" s="92"/>
      <c r="G4" s="92"/>
    </row>
    <row r="5" spans="1:7" s="23" customFormat="1" x14ac:dyDescent="0.2">
      <c r="A5" s="6">
        <v>1992</v>
      </c>
      <c r="B5" s="3">
        <v>2161.1999999999998</v>
      </c>
      <c r="C5" s="22">
        <v>265.89999999999998</v>
      </c>
      <c r="D5" s="3">
        <v>2427.1</v>
      </c>
      <c r="E5" s="3">
        <v>1239.7</v>
      </c>
      <c r="F5" s="22">
        <f>C5/D5*100</f>
        <v>10.955461250051501</v>
      </c>
      <c r="G5" s="22">
        <f>D5/(D5+E5)*100</f>
        <v>66.191229409839636</v>
      </c>
    </row>
    <row r="6" spans="1:7" s="23" customFormat="1" x14ac:dyDescent="0.2">
      <c r="A6" s="6">
        <v>2000</v>
      </c>
      <c r="B6" s="3">
        <v>2105.8000000000002</v>
      </c>
      <c r="C6" s="22">
        <v>158.9</v>
      </c>
      <c r="D6" s="3">
        <f>SUM(B6:C6)</f>
        <v>2264.7000000000003</v>
      </c>
      <c r="E6" s="3">
        <v>1441</v>
      </c>
      <c r="F6" s="22">
        <f>C6/D6*100</f>
        <v>7.016381860732106</v>
      </c>
      <c r="G6" s="22">
        <f>D6/(D6+E6)*100</f>
        <v>61.113959575788655</v>
      </c>
    </row>
    <row r="7" spans="1:7" s="23" customFormat="1" x14ac:dyDescent="0.2">
      <c r="A7" s="6">
        <v>2003</v>
      </c>
      <c r="B7" s="3">
        <v>2126.5</v>
      </c>
      <c r="C7" s="22">
        <v>138.5</v>
      </c>
      <c r="D7" s="3">
        <v>2265</v>
      </c>
      <c r="E7" s="3">
        <v>1426.4</v>
      </c>
      <c r="F7" s="22">
        <v>6.1</v>
      </c>
      <c r="G7" s="22">
        <f>D7/(D7+E7)*100</f>
        <v>61.358834046703151</v>
      </c>
    </row>
    <row r="8" spans="1:7" s="23" customFormat="1" x14ac:dyDescent="0.2">
      <c r="A8" s="6">
        <v>2004</v>
      </c>
      <c r="B8" s="3">
        <v>2117.3000000000002</v>
      </c>
      <c r="C8" s="22">
        <v>136.80000000000001</v>
      </c>
      <c r="D8" s="3">
        <v>2254.1</v>
      </c>
      <c r="E8" s="3">
        <v>1426.9</v>
      </c>
      <c r="F8" s="22">
        <v>6.1</v>
      </c>
      <c r="G8" s="22">
        <v>61.2</v>
      </c>
    </row>
    <row r="9" spans="1:7" s="23" customFormat="1" x14ac:dyDescent="0.2">
      <c r="A9" s="6">
        <v>2005</v>
      </c>
      <c r="B9" s="3">
        <v>2116.1</v>
      </c>
      <c r="C9" s="22">
        <v>159.1</v>
      </c>
      <c r="D9" s="3">
        <f>+B9+C9</f>
        <v>2275.1999999999998</v>
      </c>
      <c r="E9" s="3">
        <v>1409.7</v>
      </c>
      <c r="F9" s="22">
        <v>7</v>
      </c>
      <c r="G9" s="22">
        <v>61.7</v>
      </c>
    </row>
    <row r="10" spans="1:7" s="23" customFormat="1" x14ac:dyDescent="0.2">
      <c r="A10" s="6">
        <v>2006</v>
      </c>
      <c r="B10" s="3">
        <v>2137.4</v>
      </c>
      <c r="C10" s="22">
        <v>164.6</v>
      </c>
      <c r="D10" s="3">
        <v>2302</v>
      </c>
      <c r="E10" s="3">
        <v>1385.5</v>
      </c>
      <c r="F10" s="22">
        <f>+C10/D10*100</f>
        <v>7.1503040834057341</v>
      </c>
      <c r="G10" s="22">
        <f>+D10/(D10+E10)*100</f>
        <v>62.427118644067789</v>
      </c>
    </row>
    <row r="11" spans="1:7" s="23" customFormat="1" x14ac:dyDescent="0.2">
      <c r="A11" s="6">
        <v>2007</v>
      </c>
      <c r="B11" s="3">
        <v>2143</v>
      </c>
      <c r="C11" s="22">
        <v>164.2</v>
      </c>
      <c r="D11" s="3">
        <v>2307.1999999999998</v>
      </c>
      <c r="E11" s="3">
        <v>1386</v>
      </c>
      <c r="F11" s="22">
        <f>+C11/D11*100</f>
        <v>7.1168515950069349</v>
      </c>
      <c r="G11" s="22">
        <f>+D11/(D11+E11)*100</f>
        <v>62.471569370735402</v>
      </c>
    </row>
    <row r="12" spans="1:7" s="23" customFormat="1" x14ac:dyDescent="0.2">
      <c r="A12" s="5">
        <v>2008</v>
      </c>
      <c r="B12" s="3">
        <v>2110.8000000000002</v>
      </c>
      <c r="C12" s="22">
        <v>174.3</v>
      </c>
      <c r="D12" s="3">
        <v>2285.1</v>
      </c>
      <c r="E12" s="3">
        <v>1403.5</v>
      </c>
      <c r="F12" s="22">
        <f>+C12/D12*100</f>
        <v>7.6276749376394921</v>
      </c>
      <c r="G12" s="22">
        <f>+D12/(D12+E12)*100</f>
        <v>61.950333459849261</v>
      </c>
    </row>
    <row r="13" spans="1:7" x14ac:dyDescent="0.2">
      <c r="A13" s="93" t="s">
        <v>20</v>
      </c>
      <c r="B13" s="93"/>
      <c r="C13" s="93"/>
      <c r="D13" s="93"/>
      <c r="E13" s="93"/>
      <c r="F13" s="93"/>
      <c r="G13" s="93"/>
    </row>
    <row r="14" spans="1:7" s="23" customFormat="1" x14ac:dyDescent="0.2">
      <c r="A14" s="6">
        <v>1992</v>
      </c>
      <c r="B14" s="3">
        <v>1864.5</v>
      </c>
      <c r="C14" s="22">
        <v>178.3</v>
      </c>
      <c r="D14" s="3">
        <v>2042.8</v>
      </c>
      <c r="E14" s="3">
        <v>1962.3</v>
      </c>
      <c r="F14" s="22">
        <v>8.6999999999999993</v>
      </c>
      <c r="G14" s="22">
        <f>D14/(D14+E14)*100</f>
        <v>51.004968664952187</v>
      </c>
    </row>
    <row r="15" spans="1:7" s="23" customFormat="1" x14ac:dyDescent="0.2">
      <c r="A15" s="6">
        <v>2000</v>
      </c>
      <c r="B15" s="3">
        <v>1750.4</v>
      </c>
      <c r="C15" s="22">
        <v>104.8</v>
      </c>
      <c r="D15" s="3">
        <v>1855.2</v>
      </c>
      <c r="E15" s="3">
        <v>2218.6</v>
      </c>
      <c r="F15" s="22">
        <v>5.6</v>
      </c>
      <c r="G15" s="22">
        <f>D15/(D15+E15)*100</f>
        <v>45.539790858657767</v>
      </c>
    </row>
    <row r="16" spans="1:7" s="23" customFormat="1" x14ac:dyDescent="0.2">
      <c r="A16" s="6">
        <v>2003</v>
      </c>
      <c r="B16" s="3">
        <v>1795.4</v>
      </c>
      <c r="C16" s="22">
        <v>106</v>
      </c>
      <c r="D16" s="3">
        <v>1901.4</v>
      </c>
      <c r="E16" s="3">
        <v>2152.1</v>
      </c>
      <c r="F16" s="22">
        <v>5.6</v>
      </c>
      <c r="G16" s="22">
        <f>D16/(D16+E16)*100</f>
        <v>46.907610706796596</v>
      </c>
    </row>
    <row r="17" spans="1:7" s="23" customFormat="1" x14ac:dyDescent="0.2">
      <c r="A17" s="6">
        <v>2004</v>
      </c>
      <c r="B17" s="3">
        <v>1783.1</v>
      </c>
      <c r="C17" s="22">
        <v>116.1</v>
      </c>
      <c r="D17" s="3">
        <v>1899.2</v>
      </c>
      <c r="E17" s="3">
        <v>2141</v>
      </c>
      <c r="F17" s="22">
        <v>6.1</v>
      </c>
      <c r="G17" s="22">
        <v>47</v>
      </c>
    </row>
    <row r="18" spans="1:7" s="23" customFormat="1" x14ac:dyDescent="0.2">
      <c r="A18" s="6">
        <v>2005</v>
      </c>
      <c r="B18" s="3">
        <v>1785.4</v>
      </c>
      <c r="C18" s="22">
        <v>144.80000000000001</v>
      </c>
      <c r="D18" s="3">
        <f>+B18+C18</f>
        <v>1930.2</v>
      </c>
      <c r="E18" s="3">
        <v>2107.4</v>
      </c>
      <c r="F18" s="22">
        <v>7.5</v>
      </c>
      <c r="G18" s="22">
        <v>47.8</v>
      </c>
    </row>
    <row r="19" spans="1:7" s="23" customFormat="1" x14ac:dyDescent="0.2">
      <c r="A19" s="6">
        <v>2006</v>
      </c>
      <c r="B19" s="3">
        <v>1792.7</v>
      </c>
      <c r="C19" s="22">
        <v>152.19999999999999</v>
      </c>
      <c r="D19" s="3">
        <v>1944.9</v>
      </c>
      <c r="E19" s="3">
        <v>2089.4</v>
      </c>
      <c r="F19" s="22">
        <f>+C19/D19*100</f>
        <v>7.8255951462800137</v>
      </c>
      <c r="G19" s="22">
        <f>+D19/(D19+E19)*100</f>
        <v>48.20910690826166</v>
      </c>
    </row>
    <row r="20" spans="1:7" s="23" customFormat="1" x14ac:dyDescent="0.2">
      <c r="A20" s="6">
        <v>2007</v>
      </c>
      <c r="B20" s="3">
        <v>1783.2</v>
      </c>
      <c r="C20" s="22">
        <v>147.69999999999999</v>
      </c>
      <c r="D20" s="3">
        <v>1930.9</v>
      </c>
      <c r="E20" s="3">
        <v>2095.3000000000002</v>
      </c>
      <c r="F20" s="22">
        <f>+C20/D20*100</f>
        <v>7.6492827179035672</v>
      </c>
      <c r="G20" s="22">
        <f>+D20/(D20+E20)*100</f>
        <v>47.958372659083004</v>
      </c>
    </row>
    <row r="21" spans="1:7" s="23" customFormat="1" x14ac:dyDescent="0.2">
      <c r="A21" s="5">
        <v>2008</v>
      </c>
      <c r="B21" s="3">
        <v>1768.6</v>
      </c>
      <c r="C21" s="22">
        <v>154.9</v>
      </c>
      <c r="D21" s="3">
        <v>1923.5</v>
      </c>
      <c r="E21" s="3">
        <v>2098.1</v>
      </c>
      <c r="F21" s="22">
        <f>+C21/D21*100</f>
        <v>8.0530283337665729</v>
      </c>
      <c r="G21" s="22">
        <f>+D21/(D21+E21)*100</f>
        <v>47.829222200119361</v>
      </c>
    </row>
    <row r="22" spans="1:7" x14ac:dyDescent="0.2">
      <c r="A22" s="93" t="s">
        <v>19</v>
      </c>
      <c r="B22" s="93"/>
      <c r="C22" s="93"/>
      <c r="D22" s="93"/>
      <c r="E22" s="93"/>
      <c r="F22" s="93"/>
      <c r="G22" s="93"/>
    </row>
    <row r="23" spans="1:7" s="23" customFormat="1" x14ac:dyDescent="0.2">
      <c r="A23" s="6">
        <v>1992</v>
      </c>
      <c r="B23" s="3">
        <f t="shared" ref="B23:E24" si="0">B5+B14</f>
        <v>4025.7</v>
      </c>
      <c r="C23" s="22">
        <f t="shared" si="0"/>
        <v>444.2</v>
      </c>
      <c r="D23" s="3">
        <f t="shared" si="0"/>
        <v>4469.8999999999996</v>
      </c>
      <c r="E23" s="3">
        <f t="shared" si="0"/>
        <v>3202</v>
      </c>
      <c r="F23" s="22">
        <f>C23/D23*100</f>
        <v>9.9375824962527126</v>
      </c>
      <c r="G23" s="22">
        <f>D23/(D23+E23)*100</f>
        <v>58.263272461841268</v>
      </c>
    </row>
    <row r="24" spans="1:7" s="23" customFormat="1" x14ac:dyDescent="0.2">
      <c r="A24" s="6">
        <v>2000</v>
      </c>
      <c r="B24" s="3">
        <f t="shared" si="0"/>
        <v>3856.2000000000003</v>
      </c>
      <c r="C24" s="22">
        <f t="shared" si="0"/>
        <v>263.7</v>
      </c>
      <c r="D24" s="3">
        <f t="shared" si="0"/>
        <v>4119.9000000000005</v>
      </c>
      <c r="E24" s="3">
        <f t="shared" si="0"/>
        <v>3659.6</v>
      </c>
      <c r="F24" s="22">
        <v>6.4</v>
      </c>
      <c r="G24" s="22">
        <f>D24/(D24+E24)*100</f>
        <v>52.958416350665217</v>
      </c>
    </row>
    <row r="25" spans="1:7" s="23" customFormat="1" x14ac:dyDescent="0.2">
      <c r="A25" s="6">
        <v>2003</v>
      </c>
      <c r="B25" s="3">
        <v>3921.9</v>
      </c>
      <c r="C25" s="22">
        <v>244.5</v>
      </c>
      <c r="D25" s="3">
        <v>4166.3999999999996</v>
      </c>
      <c r="E25" s="3">
        <v>3578.5</v>
      </c>
      <c r="F25" s="22">
        <v>5.9</v>
      </c>
      <c r="G25" s="22">
        <f>D25/(D25+E25)*100</f>
        <v>53.795400844426652</v>
      </c>
    </row>
    <row r="26" spans="1:7" s="23" customFormat="1" x14ac:dyDescent="0.2">
      <c r="A26" s="6">
        <v>2004</v>
      </c>
      <c r="B26" s="3">
        <v>3900.4</v>
      </c>
      <c r="C26" s="22">
        <v>252.9</v>
      </c>
      <c r="D26" s="3">
        <v>4153.3</v>
      </c>
      <c r="E26" s="3">
        <v>3567.9</v>
      </c>
      <c r="F26" s="22">
        <v>6.1</v>
      </c>
      <c r="G26" s="22">
        <v>53.8</v>
      </c>
    </row>
    <row r="27" spans="1:7" s="23" customFormat="1" x14ac:dyDescent="0.2">
      <c r="A27" s="6">
        <v>2005</v>
      </c>
      <c r="B27" s="3">
        <v>3901.5</v>
      </c>
      <c r="C27" s="22">
        <v>303.89999999999998</v>
      </c>
      <c r="D27" s="3">
        <f>+B27+C27</f>
        <v>4205.3999999999996</v>
      </c>
      <c r="E27" s="3">
        <v>3517.1</v>
      </c>
      <c r="F27" s="22">
        <v>7.2</v>
      </c>
      <c r="G27" s="22">
        <v>54.5</v>
      </c>
    </row>
    <row r="28" spans="1:7" s="23" customFormat="1" x14ac:dyDescent="0.2">
      <c r="A28" s="6">
        <v>2006</v>
      </c>
      <c r="B28" s="3">
        <f t="shared" ref="B28:E30" si="1">+B19+B10</f>
        <v>3930.1000000000004</v>
      </c>
      <c r="C28" s="22">
        <f t="shared" si="1"/>
        <v>316.79999999999995</v>
      </c>
      <c r="D28" s="3">
        <f t="shared" si="1"/>
        <v>4246.8999999999996</v>
      </c>
      <c r="E28" s="3">
        <f t="shared" si="1"/>
        <v>3474.9</v>
      </c>
      <c r="F28" s="22">
        <f>+C28/D28*100</f>
        <v>7.4595587369610774</v>
      </c>
      <c r="G28" s="22">
        <f>+D28/(D28+E28)*100</f>
        <v>54.998834468647203</v>
      </c>
    </row>
    <row r="29" spans="1:7" x14ac:dyDescent="0.2">
      <c r="A29" s="6">
        <v>2007</v>
      </c>
      <c r="B29" s="3">
        <f t="shared" si="1"/>
        <v>3926.2</v>
      </c>
      <c r="C29" s="22">
        <f t="shared" si="1"/>
        <v>311.89999999999998</v>
      </c>
      <c r="D29" s="3">
        <f t="shared" si="1"/>
        <v>4238.1000000000004</v>
      </c>
      <c r="E29" s="3">
        <f t="shared" si="1"/>
        <v>3481.3</v>
      </c>
      <c r="F29" s="22">
        <f>+C29/D29*100</f>
        <v>7.3594299332247921</v>
      </c>
      <c r="G29" s="22">
        <f>+D29/(D29+E29)*100</f>
        <v>54.901935383579037</v>
      </c>
    </row>
    <row r="30" spans="1:7" x14ac:dyDescent="0.2">
      <c r="A30" s="5">
        <v>2008</v>
      </c>
      <c r="B30" s="3">
        <f t="shared" si="1"/>
        <v>3879.4</v>
      </c>
      <c r="C30" s="22">
        <f t="shared" si="1"/>
        <v>329.20000000000005</v>
      </c>
      <c r="D30" s="3">
        <f t="shared" si="1"/>
        <v>4208.6000000000004</v>
      </c>
      <c r="E30" s="3">
        <f t="shared" si="1"/>
        <v>3501.6</v>
      </c>
      <c r="F30" s="22">
        <f>+C30/D30*100</f>
        <v>7.822078600959939</v>
      </c>
      <c r="G30" s="22">
        <f>+D30/(D30+E30)*100</f>
        <v>54.584835672226404</v>
      </c>
    </row>
  </sheetData>
  <mergeCells count="7">
    <mergeCell ref="A4:G4"/>
    <mergeCell ref="A13:G13"/>
    <mergeCell ref="A22:G22"/>
    <mergeCell ref="A2:A3"/>
    <mergeCell ref="B3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9261-1C1C-48BC-A6BD-CC2FB35D6B7B}">
  <dimension ref="A1:J26"/>
  <sheetViews>
    <sheetView zoomScaleNormal="100" workbookViewId="0"/>
  </sheetViews>
  <sheetFormatPr defaultRowHeight="11.25" x14ac:dyDescent="0.2"/>
  <cols>
    <col min="1" max="1" width="8.5703125" style="24" customWidth="1"/>
    <col min="2" max="10" width="8.7109375" style="24" customWidth="1"/>
    <col min="11" max="16384" width="9.140625" style="24"/>
  </cols>
  <sheetData>
    <row r="1" spans="1:10" s="30" customFormat="1" x14ac:dyDescent="0.2">
      <c r="A1" s="31" t="s">
        <v>43</v>
      </c>
    </row>
    <row r="2" spans="1:10" s="28" customFormat="1" x14ac:dyDescent="0.25">
      <c r="A2" s="111" t="s">
        <v>8</v>
      </c>
      <c r="B2" s="108" t="s">
        <v>42</v>
      </c>
      <c r="C2" s="114"/>
      <c r="D2" s="115"/>
      <c r="E2" s="108" t="s">
        <v>41</v>
      </c>
      <c r="F2" s="114"/>
      <c r="G2" s="115"/>
      <c r="H2" s="108" t="s">
        <v>40</v>
      </c>
      <c r="I2" s="114"/>
      <c r="J2" s="114"/>
    </row>
    <row r="3" spans="1:10" s="28" customFormat="1" ht="22.5" x14ac:dyDescent="0.25">
      <c r="A3" s="112"/>
      <c r="B3" s="29" t="s">
        <v>39</v>
      </c>
      <c r="C3" s="29" t="s">
        <v>38</v>
      </c>
      <c r="D3" s="104" t="s">
        <v>37</v>
      </c>
      <c r="E3" s="29" t="s">
        <v>39</v>
      </c>
      <c r="F3" s="29" t="s">
        <v>38</v>
      </c>
      <c r="G3" s="104" t="s">
        <v>37</v>
      </c>
      <c r="H3" s="29" t="s">
        <v>39</v>
      </c>
      <c r="I3" s="29" t="s">
        <v>38</v>
      </c>
      <c r="J3" s="108" t="s">
        <v>37</v>
      </c>
    </row>
    <row r="4" spans="1:10" s="28" customFormat="1" x14ac:dyDescent="0.25">
      <c r="A4" s="113"/>
      <c r="B4" s="106" t="s">
        <v>36</v>
      </c>
      <c r="C4" s="107"/>
      <c r="D4" s="105"/>
      <c r="E4" s="106" t="s">
        <v>36</v>
      </c>
      <c r="F4" s="107"/>
      <c r="G4" s="105"/>
      <c r="H4" s="106" t="s">
        <v>36</v>
      </c>
      <c r="I4" s="107"/>
      <c r="J4" s="109"/>
    </row>
    <row r="5" spans="1:10" x14ac:dyDescent="0.2">
      <c r="A5" s="25">
        <v>1998</v>
      </c>
      <c r="B5" s="27">
        <v>1553684</v>
      </c>
      <c r="C5" s="27">
        <v>1109623</v>
      </c>
      <c r="D5" s="27">
        <v>2663307</v>
      </c>
      <c r="E5" s="27">
        <v>47717</v>
      </c>
      <c r="F5" s="27">
        <v>91524</v>
      </c>
      <c r="G5" s="27">
        <v>66192</v>
      </c>
      <c r="H5" s="27">
        <v>34411</v>
      </c>
      <c r="I5" s="27">
        <v>57778</v>
      </c>
      <c r="J5" s="27">
        <v>44266</v>
      </c>
    </row>
    <row r="6" spans="1:10" x14ac:dyDescent="0.2">
      <c r="A6" s="25">
        <v>1999</v>
      </c>
      <c r="B6" s="27">
        <v>1451111</v>
      </c>
      <c r="C6" s="27">
        <v>1095508</v>
      </c>
      <c r="D6" s="27">
        <v>2546619</v>
      </c>
      <c r="E6" s="27">
        <v>54744</v>
      </c>
      <c r="F6" s="27">
        <v>106417</v>
      </c>
      <c r="G6" s="27">
        <v>76973</v>
      </c>
      <c r="H6" s="27">
        <v>37963</v>
      </c>
      <c r="I6" s="27">
        <v>65615</v>
      </c>
      <c r="J6" s="27">
        <v>49858</v>
      </c>
    </row>
    <row r="7" spans="1:10" x14ac:dyDescent="0.2">
      <c r="A7" s="25">
        <v>2000</v>
      </c>
      <c r="B7" s="27">
        <v>1458326</v>
      </c>
      <c r="C7" s="27">
        <v>1106424</v>
      </c>
      <c r="D7" s="27">
        <v>2564750</v>
      </c>
      <c r="E7" s="27">
        <v>62043</v>
      </c>
      <c r="F7" s="27">
        <v>121207</v>
      </c>
      <c r="G7" s="27">
        <v>87566</v>
      </c>
      <c r="H7" s="27">
        <v>42056</v>
      </c>
      <c r="I7" s="27">
        <v>73568</v>
      </c>
      <c r="J7" s="27">
        <v>55650</v>
      </c>
    </row>
    <row r="8" spans="1:10" x14ac:dyDescent="0.2">
      <c r="A8" s="25">
        <v>2001</v>
      </c>
      <c r="B8" s="27">
        <v>1433318</v>
      </c>
      <c r="C8" s="27">
        <v>1101821</v>
      </c>
      <c r="D8" s="27">
        <v>2535139</v>
      </c>
      <c r="E8" s="27">
        <v>72771</v>
      </c>
      <c r="F8" s="27">
        <v>142968</v>
      </c>
      <c r="G8" s="27">
        <v>103280</v>
      </c>
      <c r="H8" s="27">
        <v>49004</v>
      </c>
      <c r="I8" s="27">
        <v>85234</v>
      </c>
      <c r="J8" s="27">
        <v>64750</v>
      </c>
    </row>
    <row r="9" spans="1:10" x14ac:dyDescent="0.2">
      <c r="A9" s="25">
        <v>2002</v>
      </c>
      <c r="B9" s="27">
        <v>1425558</v>
      </c>
      <c r="C9" s="27">
        <v>1135039</v>
      </c>
      <c r="D9" s="27">
        <v>2560597</v>
      </c>
      <c r="E9" s="27">
        <v>84201</v>
      </c>
      <c r="F9" s="27">
        <v>170073</v>
      </c>
      <c r="G9" s="27">
        <v>122266</v>
      </c>
      <c r="H9" s="27">
        <v>58167</v>
      </c>
      <c r="I9" s="27">
        <v>102390</v>
      </c>
      <c r="J9" s="27">
        <v>77770</v>
      </c>
    </row>
    <row r="10" spans="1:10" x14ac:dyDescent="0.2">
      <c r="A10" s="25">
        <v>2003</v>
      </c>
      <c r="B10" s="27">
        <v>1382150</v>
      </c>
      <c r="C10" s="27">
        <v>1179617</v>
      </c>
      <c r="D10" s="27">
        <v>2561767</v>
      </c>
      <c r="E10" s="27">
        <v>90109</v>
      </c>
      <c r="F10" s="4">
        <v>194120</v>
      </c>
      <c r="G10" s="27">
        <v>138003</v>
      </c>
      <c r="H10" s="27">
        <v>66681</v>
      </c>
      <c r="I10" s="27">
        <v>116907</v>
      </c>
      <c r="J10" s="27">
        <v>89906</v>
      </c>
    </row>
    <row r="11" spans="1:10" x14ac:dyDescent="0.2">
      <c r="A11" s="25">
        <v>2004</v>
      </c>
      <c r="B11" s="4">
        <v>1390352.0833333333</v>
      </c>
      <c r="C11" s="4">
        <v>1190931.5</v>
      </c>
      <c r="D11" s="4">
        <v>2581283.583333333</v>
      </c>
      <c r="E11" s="4">
        <v>96052.6336704282</v>
      </c>
      <c r="F11" s="4">
        <v>203271.1746365485</v>
      </c>
      <c r="G11" s="4">
        <v>145520.2468552225</v>
      </c>
      <c r="H11" s="4">
        <v>70176.192780905316</v>
      </c>
      <c r="I11" s="4">
        <v>121196.28549864818</v>
      </c>
      <c r="J11" s="4">
        <v>93715.425720207742</v>
      </c>
    </row>
    <row r="12" spans="1:10" x14ac:dyDescent="0.2">
      <c r="A12" s="25">
        <v>2005</v>
      </c>
      <c r="B12" s="4">
        <v>1378890.1666666667</v>
      </c>
      <c r="C12" s="4">
        <v>1190357.5833333333</v>
      </c>
      <c r="D12" s="4">
        <v>2569247.75</v>
      </c>
      <c r="E12" s="4">
        <v>102675.6598090179</v>
      </c>
      <c r="F12" s="4">
        <v>222826.0778921404</v>
      </c>
      <c r="G12" s="4">
        <v>158342.52233946687</v>
      </c>
      <c r="H12" s="4">
        <v>76019.783966356525</v>
      </c>
      <c r="I12" s="4">
        <v>134574.49921735702</v>
      </c>
      <c r="J12" s="4">
        <v>103148.75560365869</v>
      </c>
    </row>
    <row r="13" spans="1:10" x14ac:dyDescent="0.2">
      <c r="A13" s="25">
        <v>2006</v>
      </c>
      <c r="B13" s="4">
        <v>1368805.5833333333</v>
      </c>
      <c r="C13" s="4">
        <v>1192914.8333333333</v>
      </c>
      <c r="D13" s="4">
        <v>2561720.4166666665</v>
      </c>
      <c r="E13" s="4">
        <v>111881.97124658621</v>
      </c>
      <c r="F13" s="4">
        <v>239588.18588474253</v>
      </c>
      <c r="G13" s="4">
        <v>171350.84878667965</v>
      </c>
      <c r="H13" s="4">
        <v>81855.263290069139</v>
      </c>
      <c r="I13" s="4">
        <v>144337.03586551093</v>
      </c>
      <c r="J13" s="4">
        <v>110951.11342003396</v>
      </c>
    </row>
    <row r="14" spans="1:10" x14ac:dyDescent="0.2">
      <c r="A14" s="25">
        <v>2007</v>
      </c>
      <c r="B14" s="4">
        <v>1343306.75</v>
      </c>
      <c r="C14" s="4">
        <v>1187064.25</v>
      </c>
      <c r="D14" s="4">
        <v>2530371</v>
      </c>
      <c r="E14" s="4">
        <v>122642.60521036366</v>
      </c>
      <c r="F14" s="4">
        <v>255600.96697939196</v>
      </c>
      <c r="G14" s="4">
        <v>185016.90447105715</v>
      </c>
      <c r="H14" s="4">
        <v>85454.925503798746</v>
      </c>
      <c r="I14" s="4">
        <v>146902.39232347085</v>
      </c>
      <c r="J14" s="4">
        <v>114281.56440959316</v>
      </c>
    </row>
    <row r="15" spans="1:10" x14ac:dyDescent="0.2">
      <c r="A15" s="25">
        <v>2008</v>
      </c>
      <c r="B15" s="4">
        <v>1328598.9166666667</v>
      </c>
      <c r="C15" s="4">
        <v>1192740.3333333333</v>
      </c>
      <c r="D15" s="4">
        <v>2521339.25</v>
      </c>
      <c r="E15" s="4">
        <v>130822.68852519889</v>
      </c>
      <c r="F15" s="4">
        <v>274866.4693991791</v>
      </c>
      <c r="G15" s="4">
        <v>198963.78743294196</v>
      </c>
      <c r="H15" s="4">
        <v>90939.928384456638</v>
      </c>
      <c r="I15" s="4">
        <v>157162.94004758229</v>
      </c>
      <c r="J15" s="4">
        <v>122267.27039343608</v>
      </c>
    </row>
    <row r="16" spans="1:10" x14ac:dyDescent="0.2">
      <c r="A16" s="110" t="s">
        <v>35</v>
      </c>
      <c r="B16" s="110"/>
      <c r="C16" s="110"/>
      <c r="D16" s="110"/>
      <c r="E16" s="110"/>
      <c r="F16" s="110"/>
      <c r="G16" s="110"/>
      <c r="H16" s="110"/>
      <c r="I16" s="110"/>
      <c r="J16" s="110"/>
    </row>
    <row r="17" spans="1:10" x14ac:dyDescent="0.2">
      <c r="A17" s="25">
        <v>1999</v>
      </c>
      <c r="B17" s="26">
        <v>99.2</v>
      </c>
      <c r="C17" s="26">
        <v>102.7</v>
      </c>
      <c r="D17" s="26">
        <v>100.7</v>
      </c>
      <c r="E17" s="26">
        <v>114.7</v>
      </c>
      <c r="F17" s="26">
        <v>116.3</v>
      </c>
      <c r="G17" s="26">
        <v>116.3</v>
      </c>
      <c r="H17" s="26">
        <v>110.3</v>
      </c>
      <c r="I17" s="26">
        <v>113.6</v>
      </c>
      <c r="J17" s="26">
        <v>112.6</v>
      </c>
    </row>
    <row r="18" spans="1:10" x14ac:dyDescent="0.2">
      <c r="A18" s="25">
        <v>2000</v>
      </c>
      <c r="B18" s="26">
        <v>100.5</v>
      </c>
      <c r="C18" s="26">
        <v>101</v>
      </c>
      <c r="D18" s="26">
        <v>100.7</v>
      </c>
      <c r="E18" s="26">
        <v>113.3</v>
      </c>
      <c r="F18" s="26">
        <v>113.9</v>
      </c>
      <c r="G18" s="26">
        <v>113.8</v>
      </c>
      <c r="H18" s="26">
        <v>110.8</v>
      </c>
      <c r="I18" s="26">
        <v>112.1</v>
      </c>
      <c r="J18" s="26">
        <v>111.6</v>
      </c>
    </row>
    <row r="19" spans="1:10" x14ac:dyDescent="0.2">
      <c r="A19" s="25">
        <v>2001</v>
      </c>
      <c r="B19" s="26">
        <v>98.285157091075661</v>
      </c>
      <c r="C19" s="26">
        <v>99.583975040310051</v>
      </c>
      <c r="D19" s="26">
        <v>98.845462520713525</v>
      </c>
      <c r="E19" s="26">
        <v>117.2</v>
      </c>
      <c r="F19" s="26">
        <v>118</v>
      </c>
      <c r="G19" s="26">
        <v>117.9</v>
      </c>
      <c r="H19" s="26">
        <v>116.5</v>
      </c>
      <c r="I19" s="26">
        <v>115.9</v>
      </c>
      <c r="J19" s="26">
        <v>116.3</v>
      </c>
    </row>
    <row r="20" spans="1:10" x14ac:dyDescent="0.2">
      <c r="A20" s="25">
        <v>2002</v>
      </c>
      <c r="B20" s="26">
        <v>99.5</v>
      </c>
      <c r="C20" s="26">
        <v>103</v>
      </c>
      <c r="D20" s="26">
        <v>101</v>
      </c>
      <c r="E20" s="26">
        <v>115.7</v>
      </c>
      <c r="F20" s="26">
        <v>119</v>
      </c>
      <c r="G20" s="26">
        <v>118.4</v>
      </c>
      <c r="H20" s="26">
        <v>118.7</v>
      </c>
      <c r="I20" s="26">
        <v>120.1</v>
      </c>
      <c r="J20" s="26">
        <v>120.1</v>
      </c>
    </row>
    <row r="21" spans="1:10" x14ac:dyDescent="0.2">
      <c r="A21" s="25">
        <v>2003</v>
      </c>
      <c r="B21" s="26">
        <f t="shared" ref="B21:G21" si="0">+B10/B9*100</f>
        <v>96.955016912675589</v>
      </c>
      <c r="C21" s="26">
        <f t="shared" si="0"/>
        <v>103.92744214075465</v>
      </c>
      <c r="D21" s="26">
        <f t="shared" si="0"/>
        <v>100.04569246937336</v>
      </c>
      <c r="E21" s="26">
        <f t="shared" si="0"/>
        <v>107.01654374651133</v>
      </c>
      <c r="F21" s="26">
        <f t="shared" si="0"/>
        <v>114.13922256913207</v>
      </c>
      <c r="G21" s="26">
        <f t="shared" si="0"/>
        <v>112.87111707261217</v>
      </c>
      <c r="H21" s="2">
        <v>114.9</v>
      </c>
      <c r="I21" s="26">
        <f>+I10/I9*100</f>
        <v>114.17814239671844</v>
      </c>
      <c r="J21" s="26">
        <f>+J10/J9*100</f>
        <v>115.60498907033561</v>
      </c>
    </row>
    <row r="22" spans="1:10" x14ac:dyDescent="0.2">
      <c r="A22" s="25">
        <v>2004</v>
      </c>
      <c r="B22" s="2">
        <v>100.6</v>
      </c>
      <c r="C22" s="2">
        <v>101.1</v>
      </c>
      <c r="D22" s="2">
        <v>100.8</v>
      </c>
      <c r="E22" s="2">
        <v>106.7</v>
      </c>
      <c r="F22" s="2">
        <v>105.5</v>
      </c>
      <c r="G22" s="2">
        <v>106</v>
      </c>
      <c r="H22" s="2">
        <v>106.2</v>
      </c>
      <c r="I22" s="2">
        <v>105.1</v>
      </c>
      <c r="J22" s="2">
        <v>105.6</v>
      </c>
    </row>
    <row r="23" spans="1:10" x14ac:dyDescent="0.2">
      <c r="A23" s="25">
        <v>2005</v>
      </c>
      <c r="B23" s="2">
        <v>99.2</v>
      </c>
      <c r="C23" s="2">
        <v>100</v>
      </c>
      <c r="D23" s="2">
        <v>99.5</v>
      </c>
      <c r="E23" s="2">
        <v>106.9</v>
      </c>
      <c r="F23" s="2">
        <v>109.6</v>
      </c>
      <c r="G23" s="2">
        <v>108.8</v>
      </c>
      <c r="H23" s="2">
        <v>108.3</v>
      </c>
      <c r="I23" s="2">
        <v>111</v>
      </c>
      <c r="J23" s="2">
        <v>110.1</v>
      </c>
    </row>
    <row r="24" spans="1:10" x14ac:dyDescent="0.2">
      <c r="A24" s="25">
        <v>2006</v>
      </c>
      <c r="B24" s="2">
        <v>99.3</v>
      </c>
      <c r="C24" s="2">
        <v>100.2</v>
      </c>
      <c r="D24" s="2">
        <v>99.7</v>
      </c>
      <c r="E24" s="2">
        <v>109</v>
      </c>
      <c r="F24" s="2">
        <v>107.5</v>
      </c>
      <c r="G24" s="2">
        <v>108.2</v>
      </c>
      <c r="H24" s="2">
        <v>107.7</v>
      </c>
      <c r="I24" s="2">
        <v>107.3</v>
      </c>
      <c r="J24" s="2">
        <v>107.6</v>
      </c>
    </row>
    <row r="25" spans="1:10" x14ac:dyDescent="0.2">
      <c r="A25" s="25">
        <v>2007</v>
      </c>
      <c r="B25" s="2">
        <v>98.1</v>
      </c>
      <c r="C25" s="2">
        <v>99.5</v>
      </c>
      <c r="D25" s="2">
        <v>98.8</v>
      </c>
      <c r="E25" s="2">
        <v>109.6</v>
      </c>
      <c r="F25" s="2">
        <v>106.7</v>
      </c>
      <c r="G25" s="2">
        <v>108</v>
      </c>
      <c r="H25" s="2">
        <v>104.4</v>
      </c>
      <c r="I25" s="2">
        <v>101.8</v>
      </c>
      <c r="J25" s="2">
        <v>103</v>
      </c>
    </row>
    <row r="26" spans="1:10" x14ac:dyDescent="0.2">
      <c r="A26" s="25">
        <v>2008</v>
      </c>
      <c r="B26" s="2">
        <v>98.9</v>
      </c>
      <c r="C26" s="2">
        <v>100.5</v>
      </c>
      <c r="D26" s="2">
        <v>99.6</v>
      </c>
      <c r="E26" s="2">
        <v>106.7</v>
      </c>
      <c r="F26" s="2">
        <v>107.5</v>
      </c>
      <c r="G26" s="2">
        <v>107.5</v>
      </c>
      <c r="H26" s="2">
        <v>106.4</v>
      </c>
      <c r="I26" s="2">
        <v>107</v>
      </c>
      <c r="J26" s="2">
        <v>107</v>
      </c>
    </row>
  </sheetData>
  <mergeCells count="11">
    <mergeCell ref="G3:G4"/>
    <mergeCell ref="E4:F4"/>
    <mergeCell ref="J3:J4"/>
    <mergeCell ref="H4:I4"/>
    <mergeCell ref="A16:J16"/>
    <mergeCell ref="A2:A4"/>
    <mergeCell ref="B2:D2"/>
    <mergeCell ref="E2:G2"/>
    <mergeCell ref="H2:J2"/>
    <mergeCell ref="B4:C4"/>
    <mergeCell ref="D3:D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A860C-10B1-40E5-BA08-DA3531EEA632}">
  <dimension ref="A1:G19"/>
  <sheetViews>
    <sheetView zoomScaleNormal="100" workbookViewId="0"/>
  </sheetViews>
  <sheetFormatPr defaultRowHeight="11.25" x14ac:dyDescent="0.2"/>
  <cols>
    <col min="1" max="1" width="10.7109375" style="24" customWidth="1"/>
    <col min="2" max="7" width="12.7109375" style="24" customWidth="1"/>
    <col min="8" max="16384" width="9.140625" style="24"/>
  </cols>
  <sheetData>
    <row r="1" spans="1:7" s="30" customFormat="1" x14ac:dyDescent="0.2">
      <c r="A1" s="33" t="s">
        <v>49</v>
      </c>
      <c r="B1" s="8"/>
      <c r="C1" s="8"/>
      <c r="D1" s="8"/>
      <c r="E1" s="8"/>
      <c r="F1" s="8"/>
      <c r="G1" s="8"/>
    </row>
    <row r="2" spans="1:7" x14ac:dyDescent="0.2">
      <c r="A2" s="94" t="s">
        <v>8</v>
      </c>
      <c r="B2" s="90" t="s">
        <v>48</v>
      </c>
      <c r="C2" s="85"/>
      <c r="D2" s="100" t="s">
        <v>47</v>
      </c>
      <c r="E2" s="94"/>
      <c r="F2" s="102" t="s">
        <v>46</v>
      </c>
      <c r="G2" s="90" t="s">
        <v>45</v>
      </c>
    </row>
    <row r="3" spans="1:7" ht="22.5" x14ac:dyDescent="0.2">
      <c r="A3" s="96"/>
      <c r="B3" s="16" t="s">
        <v>0</v>
      </c>
      <c r="C3" s="7" t="s">
        <v>44</v>
      </c>
      <c r="D3" s="16" t="s">
        <v>2</v>
      </c>
      <c r="E3" s="16" t="s">
        <v>1</v>
      </c>
      <c r="F3" s="103"/>
      <c r="G3" s="91"/>
    </row>
    <row r="4" spans="1:7" x14ac:dyDescent="0.2">
      <c r="A4" s="32">
        <v>1993</v>
      </c>
      <c r="B4" s="27">
        <v>326618</v>
      </c>
      <c r="C4" s="26">
        <v>68.5</v>
      </c>
      <c r="D4" s="27">
        <v>190981</v>
      </c>
      <c r="E4" s="27">
        <v>135637</v>
      </c>
      <c r="F4" s="27">
        <v>245</v>
      </c>
      <c r="G4" s="27">
        <v>9949</v>
      </c>
    </row>
    <row r="5" spans="1:7" x14ac:dyDescent="0.2">
      <c r="A5" s="32">
        <v>1994</v>
      </c>
      <c r="B5" s="27">
        <v>191593</v>
      </c>
      <c r="C5" s="26">
        <v>58.7</v>
      </c>
      <c r="D5" s="27">
        <v>105121</v>
      </c>
      <c r="E5" s="27">
        <v>86472</v>
      </c>
      <c r="F5" s="27">
        <v>180</v>
      </c>
      <c r="G5" s="27">
        <v>11237</v>
      </c>
    </row>
    <row r="6" spans="1:7" x14ac:dyDescent="0.2">
      <c r="A6" s="32">
        <v>1995</v>
      </c>
      <c r="B6" s="27">
        <v>198903</v>
      </c>
      <c r="C6" s="26">
        <v>103.8</v>
      </c>
      <c r="D6" s="27">
        <v>104819</v>
      </c>
      <c r="E6" s="27">
        <v>94084</v>
      </c>
      <c r="F6" s="27">
        <v>205</v>
      </c>
      <c r="G6" s="27">
        <v>11730</v>
      </c>
    </row>
    <row r="7" spans="1:7" x14ac:dyDescent="0.2">
      <c r="A7" s="32">
        <v>1996</v>
      </c>
      <c r="B7" s="27">
        <v>139408</v>
      </c>
      <c r="C7" s="26">
        <v>70.099999999999994</v>
      </c>
      <c r="D7" s="27">
        <v>72826</v>
      </c>
      <c r="E7" s="27">
        <v>66582</v>
      </c>
      <c r="F7" s="27">
        <v>248</v>
      </c>
      <c r="G7" s="27">
        <v>13461</v>
      </c>
    </row>
    <row r="8" spans="1:7" x14ac:dyDescent="0.2">
      <c r="A8" s="32">
        <v>1997</v>
      </c>
      <c r="B8" s="27">
        <v>136707</v>
      </c>
      <c r="C8" s="26">
        <v>98.1</v>
      </c>
      <c r="D8" s="27">
        <v>72552</v>
      </c>
      <c r="E8" s="27">
        <v>64155</v>
      </c>
      <c r="F8" s="27">
        <v>273</v>
      </c>
      <c r="G8" s="27">
        <v>16141</v>
      </c>
    </row>
    <row r="9" spans="1:7" x14ac:dyDescent="0.2">
      <c r="A9" s="32">
        <v>1998</v>
      </c>
      <c r="B9" s="27">
        <v>141601</v>
      </c>
      <c r="C9" s="26">
        <v>103.6</v>
      </c>
      <c r="D9" s="27">
        <v>75247</v>
      </c>
      <c r="E9" s="27">
        <v>66354</v>
      </c>
      <c r="F9" s="27">
        <v>306</v>
      </c>
      <c r="G9" s="27">
        <v>18895</v>
      </c>
    </row>
    <row r="10" spans="1:7" x14ac:dyDescent="0.2">
      <c r="A10" s="32">
        <v>1999</v>
      </c>
      <c r="B10" s="27">
        <v>150389</v>
      </c>
      <c r="C10" s="26">
        <v>106.2</v>
      </c>
      <c r="D10" s="27">
        <v>80830</v>
      </c>
      <c r="E10" s="27">
        <v>69559</v>
      </c>
      <c r="F10" s="27">
        <v>310</v>
      </c>
      <c r="G10" s="27">
        <v>22406</v>
      </c>
    </row>
    <row r="11" spans="1:7" x14ac:dyDescent="0.2">
      <c r="A11" s="32">
        <v>2000</v>
      </c>
      <c r="B11" s="27">
        <v>122458</v>
      </c>
      <c r="C11" s="26">
        <v>81.400000000000006</v>
      </c>
      <c r="D11" s="27">
        <v>68356</v>
      </c>
      <c r="E11" s="27">
        <v>54102</v>
      </c>
      <c r="F11" s="27">
        <v>340</v>
      </c>
      <c r="G11" s="27">
        <v>23273</v>
      </c>
    </row>
    <row r="12" spans="1:7" x14ac:dyDescent="0.2">
      <c r="A12" s="32">
        <v>2001</v>
      </c>
      <c r="B12" s="27">
        <v>125903</v>
      </c>
      <c r="C12" s="26">
        <v>102.8</v>
      </c>
      <c r="D12" s="27">
        <v>69605</v>
      </c>
      <c r="E12" s="27">
        <v>56298</v>
      </c>
      <c r="F12" s="27">
        <v>349</v>
      </c>
      <c r="G12" s="27">
        <v>27454</v>
      </c>
    </row>
    <row r="13" spans="1:7" x14ac:dyDescent="0.2">
      <c r="A13" s="32">
        <v>2002</v>
      </c>
      <c r="B13" s="27">
        <v>116013</v>
      </c>
      <c r="C13" s="26">
        <v>92.144746352350609</v>
      </c>
      <c r="D13" s="27">
        <v>63535</v>
      </c>
      <c r="E13" s="27">
        <v>52478</v>
      </c>
      <c r="F13" s="27">
        <v>150</v>
      </c>
      <c r="G13" s="27">
        <v>31860</v>
      </c>
    </row>
    <row r="14" spans="1:7" x14ac:dyDescent="0.2">
      <c r="A14" s="32">
        <v>2003</v>
      </c>
      <c r="B14" s="27">
        <v>112317</v>
      </c>
      <c r="C14" s="26">
        <v>96.814150138346562</v>
      </c>
      <c r="D14" s="27">
        <v>58287</v>
      </c>
      <c r="E14" s="27">
        <v>54030</v>
      </c>
      <c r="F14" s="27">
        <v>98</v>
      </c>
      <c r="G14" s="27">
        <v>35454</v>
      </c>
    </row>
    <row r="15" spans="1:7" x14ac:dyDescent="0.2">
      <c r="A15" s="32">
        <v>2004</v>
      </c>
      <c r="B15" s="27">
        <v>119534</v>
      </c>
      <c r="C15" s="26">
        <v>106.4</v>
      </c>
      <c r="D15" s="27">
        <v>62685</v>
      </c>
      <c r="E15" s="27">
        <v>56849</v>
      </c>
      <c r="F15" s="27">
        <v>97</v>
      </c>
      <c r="G15" s="27">
        <v>37771</v>
      </c>
    </row>
    <row r="16" spans="1:7" x14ac:dyDescent="0.2">
      <c r="A16" s="32">
        <v>2005</v>
      </c>
      <c r="B16" s="27">
        <v>98032</v>
      </c>
      <c r="C16" s="26">
        <v>82.011812538691913</v>
      </c>
      <c r="D16" s="27">
        <v>48956</v>
      </c>
      <c r="E16" s="27">
        <v>49076</v>
      </c>
      <c r="F16" s="27">
        <v>109</v>
      </c>
      <c r="G16" s="27">
        <v>41675</v>
      </c>
    </row>
    <row r="17" spans="1:7" x14ac:dyDescent="0.2">
      <c r="A17" s="32">
        <v>2006</v>
      </c>
      <c r="B17" s="27">
        <f>SUM(D17+E17)</f>
        <v>91550</v>
      </c>
      <c r="C17" s="26">
        <f>+B17/B16*100</f>
        <v>93.387873347478376</v>
      </c>
      <c r="D17" s="27">
        <v>47294</v>
      </c>
      <c r="E17" s="27">
        <v>44256</v>
      </c>
      <c r="F17" s="14">
        <v>73</v>
      </c>
      <c r="G17" s="27">
        <v>43670</v>
      </c>
    </row>
    <row r="18" spans="1:7" x14ac:dyDescent="0.2">
      <c r="A18" s="32">
        <v>2007</v>
      </c>
      <c r="B18" s="27">
        <f>SUM(D18+E18)</f>
        <v>95707</v>
      </c>
      <c r="C18" s="26">
        <f>+B18/B17*100</f>
        <v>104.5406881485527</v>
      </c>
      <c r="D18" s="27">
        <v>49397</v>
      </c>
      <c r="E18" s="27">
        <v>46310</v>
      </c>
      <c r="F18" s="14">
        <v>75</v>
      </c>
      <c r="G18" s="27">
        <v>47714</v>
      </c>
    </row>
    <row r="19" spans="1:7" x14ac:dyDescent="0.2">
      <c r="A19" s="32">
        <v>2008</v>
      </c>
      <c r="B19" s="27">
        <v>105843</v>
      </c>
      <c r="C19" s="26">
        <f>+B19/B18*100</f>
        <v>110.59065690074917</v>
      </c>
      <c r="D19" s="27">
        <v>56706</v>
      </c>
      <c r="E19" s="27">
        <v>49137</v>
      </c>
      <c r="F19" s="1">
        <v>54</v>
      </c>
      <c r="G19" s="27">
        <v>51468</v>
      </c>
    </row>
  </sheetData>
  <mergeCells count="5">
    <mergeCell ref="A2:A3"/>
    <mergeCell ref="B2:C2"/>
    <mergeCell ref="G2:G3"/>
    <mergeCell ref="D2:E2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C8C67-B3DD-454D-9BF0-4C18189C08A6}">
  <dimension ref="A1:G32"/>
  <sheetViews>
    <sheetView zoomScaleNormal="100"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8" customFormat="1" x14ac:dyDescent="0.2">
      <c r="A1" s="10" t="s">
        <v>85</v>
      </c>
      <c r="B1" s="44"/>
      <c r="C1" s="9"/>
      <c r="D1" s="9"/>
      <c r="E1" s="44"/>
      <c r="F1" s="44"/>
      <c r="G1" s="9"/>
    </row>
    <row r="2" spans="1:7" s="23" customFormat="1" ht="45" x14ac:dyDescent="0.25">
      <c r="A2" s="17" t="s">
        <v>84</v>
      </c>
      <c r="B2" s="43" t="s">
        <v>83</v>
      </c>
      <c r="C2" s="7" t="s">
        <v>82</v>
      </c>
      <c r="D2" s="7" t="s">
        <v>6</v>
      </c>
      <c r="E2" s="43" t="s">
        <v>5</v>
      </c>
      <c r="F2" s="43" t="s">
        <v>81</v>
      </c>
      <c r="G2" s="20" t="s">
        <v>80</v>
      </c>
    </row>
    <row r="3" spans="1:7" s="37" customFormat="1" x14ac:dyDescent="0.2">
      <c r="A3" s="42" t="s">
        <v>79</v>
      </c>
      <c r="B3" s="41">
        <v>525.16</v>
      </c>
      <c r="C3" s="41">
        <v>1</v>
      </c>
      <c r="D3" s="41">
        <v>1712.21</v>
      </c>
      <c r="E3" s="41">
        <v>3260.3587478101917</v>
      </c>
      <c r="F3" s="40">
        <v>0.19041815827557318</v>
      </c>
      <c r="G3" s="40">
        <v>100</v>
      </c>
    </row>
    <row r="4" spans="1:7" s="37" customFormat="1" x14ac:dyDescent="0.2">
      <c r="A4" s="37" t="s">
        <v>78</v>
      </c>
      <c r="B4" s="39">
        <v>6393.51</v>
      </c>
      <c r="C4" s="39">
        <v>187</v>
      </c>
      <c r="D4" s="39">
        <v>1213.29</v>
      </c>
      <c r="E4" s="39">
        <v>189.76900012669097</v>
      </c>
      <c r="F4" s="38">
        <v>2.9248409715477099</v>
      </c>
      <c r="G4" s="38">
        <v>63.567654888773497</v>
      </c>
    </row>
    <row r="5" spans="1:7" s="37" customFormat="1" x14ac:dyDescent="0.2">
      <c r="A5" s="36" t="s">
        <v>77</v>
      </c>
      <c r="B5" s="35">
        <v>6918.67</v>
      </c>
      <c r="C5" s="35">
        <v>188</v>
      </c>
      <c r="D5" s="35">
        <v>2925.5</v>
      </c>
      <c r="E5" s="35">
        <v>422.84138425448822</v>
      </c>
      <c r="F5" s="34">
        <v>2.7172852585829359</v>
      </c>
      <c r="G5" s="34">
        <v>84.890446077593566</v>
      </c>
    </row>
    <row r="6" spans="1:7" s="33" customFormat="1" x14ac:dyDescent="0.2">
      <c r="A6" s="37" t="s">
        <v>76</v>
      </c>
      <c r="B6" s="39">
        <v>4358.76</v>
      </c>
      <c r="C6" s="39">
        <v>108</v>
      </c>
      <c r="D6" s="39">
        <v>428.29500000000002</v>
      </c>
      <c r="E6" s="39">
        <v>98.260743881287326</v>
      </c>
      <c r="F6" s="38">
        <v>2.4777689067532966</v>
      </c>
      <c r="G6" s="38">
        <v>57.433544636290414</v>
      </c>
    </row>
    <row r="7" spans="1:7" s="37" customFormat="1" x14ac:dyDescent="0.2">
      <c r="A7" s="37" t="s">
        <v>75</v>
      </c>
      <c r="B7" s="39">
        <v>2265.08</v>
      </c>
      <c r="C7" s="39">
        <v>76</v>
      </c>
      <c r="D7" s="39">
        <v>314.45</v>
      </c>
      <c r="E7" s="39">
        <v>138.82511875960233</v>
      </c>
      <c r="F7" s="38">
        <v>3.3552898793861585</v>
      </c>
      <c r="G7" s="38">
        <v>65.620289394180318</v>
      </c>
    </row>
    <row r="8" spans="1:7" s="37" customFormat="1" x14ac:dyDescent="0.2">
      <c r="A8" s="37" t="s">
        <v>74</v>
      </c>
      <c r="B8" s="39">
        <v>4612.59</v>
      </c>
      <c r="C8" s="39">
        <v>217</v>
      </c>
      <c r="D8" s="39">
        <v>360.387</v>
      </c>
      <c r="E8" s="39">
        <v>78.131158416421144</v>
      </c>
      <c r="F8" s="38">
        <v>4.7045152506509353</v>
      </c>
      <c r="G8" s="38">
        <v>60.856523681486848</v>
      </c>
    </row>
    <row r="9" spans="1:7" s="37" customFormat="1" ht="22.5" x14ac:dyDescent="0.2">
      <c r="A9" s="36" t="s">
        <v>73</v>
      </c>
      <c r="B9" s="35">
        <v>11236.43</v>
      </c>
      <c r="C9" s="35">
        <v>401</v>
      </c>
      <c r="D9" s="35">
        <v>1103.1320000000001</v>
      </c>
      <c r="E9" s="35">
        <v>98.174598159735794</v>
      </c>
      <c r="F9" s="34">
        <v>3.5687491489734726</v>
      </c>
      <c r="G9" s="34">
        <v>60.885460670164584</v>
      </c>
    </row>
    <row r="10" spans="1:7" s="33" customFormat="1" x14ac:dyDescent="0.2">
      <c r="A10" s="37" t="s">
        <v>72</v>
      </c>
      <c r="B10" s="39">
        <v>4088.7</v>
      </c>
      <c r="C10" s="39">
        <v>182</v>
      </c>
      <c r="D10" s="39">
        <v>447.03300000000002</v>
      </c>
      <c r="E10" s="39">
        <v>109.33377357106173</v>
      </c>
      <c r="F10" s="38">
        <v>4.451292586885808</v>
      </c>
      <c r="G10" s="38">
        <v>59.051345202703153</v>
      </c>
    </row>
    <row r="11" spans="1:7" s="37" customFormat="1" x14ac:dyDescent="0.2">
      <c r="A11" s="37" t="s">
        <v>71</v>
      </c>
      <c r="B11" s="39">
        <v>3336.2</v>
      </c>
      <c r="C11" s="39">
        <v>216</v>
      </c>
      <c r="D11" s="39">
        <v>260.95</v>
      </c>
      <c r="E11" s="39">
        <v>78.217732749835136</v>
      </c>
      <c r="F11" s="38">
        <v>6.4744319884898998</v>
      </c>
      <c r="G11" s="38">
        <v>58.890592067445866</v>
      </c>
    </row>
    <row r="12" spans="1:7" s="37" customFormat="1" x14ac:dyDescent="0.2">
      <c r="A12" s="37" t="s">
        <v>70</v>
      </c>
      <c r="B12" s="39">
        <v>3784.11</v>
      </c>
      <c r="C12" s="39">
        <v>257</v>
      </c>
      <c r="D12" s="39">
        <v>290.20400000000001</v>
      </c>
      <c r="E12" s="39">
        <v>76.690159641236647</v>
      </c>
      <c r="F12" s="38">
        <v>6.7915573278789454</v>
      </c>
      <c r="G12" s="38">
        <v>55.983721795702337</v>
      </c>
    </row>
    <row r="13" spans="1:7" s="37" customFormat="1" ht="22.5" x14ac:dyDescent="0.2">
      <c r="A13" s="36" t="s">
        <v>69</v>
      </c>
      <c r="B13" s="35">
        <v>11209.01</v>
      </c>
      <c r="C13" s="35">
        <v>655</v>
      </c>
      <c r="D13" s="35">
        <v>998.18700000000001</v>
      </c>
      <c r="E13" s="35">
        <v>89.052199971273097</v>
      </c>
      <c r="F13" s="34">
        <v>5.843513387890634</v>
      </c>
      <c r="G13" s="34">
        <v>58.117466967612287</v>
      </c>
    </row>
    <row r="14" spans="1:7" s="33" customFormat="1" x14ac:dyDescent="0.2">
      <c r="A14" s="37" t="s">
        <v>68</v>
      </c>
      <c r="B14" s="39">
        <v>4429.51</v>
      </c>
      <c r="C14" s="39">
        <v>301</v>
      </c>
      <c r="D14" s="39">
        <v>394.911</v>
      </c>
      <c r="E14" s="39">
        <v>89.154556598811155</v>
      </c>
      <c r="F14" s="38">
        <v>6.7953340211445497</v>
      </c>
      <c r="G14" s="38">
        <v>64.906270020333707</v>
      </c>
    </row>
    <row r="15" spans="1:7" s="37" customFormat="1" x14ac:dyDescent="0.2">
      <c r="A15" s="37" t="s">
        <v>67</v>
      </c>
      <c r="B15" s="39">
        <v>6035.86</v>
      </c>
      <c r="C15" s="39">
        <v>245</v>
      </c>
      <c r="D15" s="39">
        <v>322.197</v>
      </c>
      <c r="E15" s="39">
        <v>53.38046276752609</v>
      </c>
      <c r="F15" s="38">
        <v>4.059073603430166</v>
      </c>
      <c r="G15" s="38">
        <v>51.559139284350877</v>
      </c>
    </row>
    <row r="16" spans="1:7" s="37" customFormat="1" x14ac:dyDescent="0.2">
      <c r="A16" s="37" t="s">
        <v>66</v>
      </c>
      <c r="B16" s="39">
        <v>3703.31</v>
      </c>
      <c r="C16" s="39">
        <v>109</v>
      </c>
      <c r="D16" s="39">
        <v>235.874</v>
      </c>
      <c r="E16" s="39">
        <v>63.692750539382338</v>
      </c>
      <c r="F16" s="38">
        <v>2.9433128741585231</v>
      </c>
      <c r="G16" s="38">
        <v>54.188253050357396</v>
      </c>
    </row>
    <row r="17" spans="1:7" s="37" customFormat="1" ht="22.5" x14ac:dyDescent="0.2">
      <c r="A17" s="36" t="s">
        <v>65</v>
      </c>
      <c r="B17" s="35">
        <v>14168.68</v>
      </c>
      <c r="C17" s="35">
        <v>655</v>
      </c>
      <c r="D17" s="35">
        <v>952.98199999999997</v>
      </c>
      <c r="E17" s="35">
        <v>67.259758848389538</v>
      </c>
      <c r="F17" s="34">
        <v>4.6228724200137208</v>
      </c>
      <c r="G17" s="34">
        <v>57.740859743415932</v>
      </c>
    </row>
    <row r="18" spans="1:7" s="37" customFormat="1" x14ac:dyDescent="0.2">
      <c r="A18" s="36" t="s">
        <v>64</v>
      </c>
      <c r="B18" s="35">
        <v>36614.120000000003</v>
      </c>
      <c r="C18" s="35">
        <v>1711</v>
      </c>
      <c r="D18" s="35">
        <v>3054.3009999999999</v>
      </c>
      <c r="E18" s="35">
        <v>83.418664711865247</v>
      </c>
      <c r="F18" s="34">
        <v>4.6730605569654546</v>
      </c>
      <c r="G18" s="34">
        <v>58.999686016538647</v>
      </c>
    </row>
    <row r="19" spans="1:7" s="33" customFormat="1" x14ac:dyDescent="0.2">
      <c r="A19" s="37" t="s">
        <v>63</v>
      </c>
      <c r="B19" s="39">
        <v>7247.17</v>
      </c>
      <c r="C19" s="39">
        <v>358</v>
      </c>
      <c r="D19" s="39">
        <v>701.16</v>
      </c>
      <c r="E19" s="39">
        <v>96.749489800846391</v>
      </c>
      <c r="F19" s="38">
        <v>4.9398592830028818</v>
      </c>
      <c r="G19" s="38">
        <v>57.532517542358377</v>
      </c>
    </row>
    <row r="20" spans="1:7" s="37" customFormat="1" x14ac:dyDescent="0.2">
      <c r="A20" s="37" t="s">
        <v>62</v>
      </c>
      <c r="B20" s="39">
        <v>3637.41</v>
      </c>
      <c r="C20" s="39">
        <v>121</v>
      </c>
      <c r="D20" s="39">
        <v>314.44099999999997</v>
      </c>
      <c r="E20" s="39">
        <v>86.446400048386081</v>
      </c>
      <c r="F20" s="38">
        <v>3.3265427873129507</v>
      </c>
      <c r="G20" s="38">
        <v>45.623185271640786</v>
      </c>
    </row>
    <row r="21" spans="1:7" s="37" customFormat="1" x14ac:dyDescent="0.2">
      <c r="A21" s="37" t="s">
        <v>61</v>
      </c>
      <c r="B21" s="39">
        <v>2544.1799999999998</v>
      </c>
      <c r="C21" s="39">
        <v>131</v>
      </c>
      <c r="D21" s="39">
        <v>207.637</v>
      </c>
      <c r="E21" s="39">
        <v>81.612543137671082</v>
      </c>
      <c r="F21" s="38">
        <v>5.1490067526668719</v>
      </c>
      <c r="G21" s="38">
        <v>41.823470768697298</v>
      </c>
    </row>
    <row r="22" spans="1:7" s="37" customFormat="1" x14ac:dyDescent="0.2">
      <c r="A22" s="36" t="s">
        <v>60</v>
      </c>
      <c r="B22" s="35">
        <v>13428.76</v>
      </c>
      <c r="C22" s="35">
        <v>610</v>
      </c>
      <c r="D22" s="35">
        <v>1223.2380000000001</v>
      </c>
      <c r="E22" s="35">
        <v>91.090912340379901</v>
      </c>
      <c r="F22" s="34">
        <v>4.5424894033402934</v>
      </c>
      <c r="G22" s="34">
        <v>51.804636546608265</v>
      </c>
    </row>
    <row r="23" spans="1:7" s="33" customFormat="1" x14ac:dyDescent="0.2">
      <c r="A23" s="37" t="s">
        <v>59</v>
      </c>
      <c r="B23" s="39">
        <v>6210.56</v>
      </c>
      <c r="C23" s="39">
        <v>82</v>
      </c>
      <c r="D23" s="39">
        <v>542.19200000000001</v>
      </c>
      <c r="E23" s="39">
        <v>87.301628194558944</v>
      </c>
      <c r="F23" s="38">
        <v>1.3203318219291014</v>
      </c>
      <c r="G23" s="38">
        <v>80.187276831823411</v>
      </c>
    </row>
    <row r="24" spans="1:7" s="37" customFormat="1" x14ac:dyDescent="0.2">
      <c r="A24" s="37" t="s">
        <v>58</v>
      </c>
      <c r="B24" s="39">
        <v>5581.71</v>
      </c>
      <c r="C24" s="39">
        <v>78</v>
      </c>
      <c r="D24" s="39">
        <v>394.89100000000002</v>
      </c>
      <c r="E24" s="39">
        <v>70.747315786739193</v>
      </c>
      <c r="F24" s="38">
        <v>1.3974212203787011</v>
      </c>
      <c r="G24" s="38">
        <v>68.043333476832842</v>
      </c>
    </row>
    <row r="25" spans="1:7" s="37" customFormat="1" x14ac:dyDescent="0.2">
      <c r="A25" s="37" t="s">
        <v>57</v>
      </c>
      <c r="B25" s="39">
        <v>5936.45</v>
      </c>
      <c r="C25" s="39">
        <v>229</v>
      </c>
      <c r="D25" s="39">
        <v>565.32600000000002</v>
      </c>
      <c r="E25" s="39">
        <v>95.229640610128953</v>
      </c>
      <c r="F25" s="38">
        <v>3.8575242779775794</v>
      </c>
      <c r="G25" s="38">
        <v>52.584880228399186</v>
      </c>
    </row>
    <row r="26" spans="1:7" s="37" customFormat="1" ht="22.5" x14ac:dyDescent="0.2">
      <c r="A26" s="36" t="s">
        <v>56</v>
      </c>
      <c r="B26" s="35">
        <v>17728.72</v>
      </c>
      <c r="C26" s="35">
        <v>389</v>
      </c>
      <c r="D26" s="35">
        <v>1502.4090000000001</v>
      </c>
      <c r="E26" s="35">
        <v>84.744358306747472</v>
      </c>
      <c r="F26" s="34">
        <v>2.1941798392664555</v>
      </c>
      <c r="G26" s="34">
        <v>66.60915902394089</v>
      </c>
    </row>
    <row r="27" spans="1:7" s="33" customFormat="1" x14ac:dyDescent="0.2">
      <c r="A27" s="37" t="s">
        <v>55</v>
      </c>
      <c r="B27" s="39">
        <v>8445.15</v>
      </c>
      <c r="C27" s="39">
        <v>119</v>
      </c>
      <c r="D27" s="39">
        <v>530.37900000000002</v>
      </c>
      <c r="E27" s="39">
        <v>62.802792135130822</v>
      </c>
      <c r="F27" s="38">
        <v>1.4090927929048034</v>
      </c>
      <c r="G27" s="38">
        <v>66.636311015330548</v>
      </c>
    </row>
    <row r="28" spans="1:7" s="37" customFormat="1" x14ac:dyDescent="0.2">
      <c r="A28" s="37" t="s">
        <v>54</v>
      </c>
      <c r="B28" s="39">
        <v>5631.05</v>
      </c>
      <c r="C28" s="39">
        <v>75</v>
      </c>
      <c r="D28" s="39">
        <v>371.322</v>
      </c>
      <c r="E28" s="39">
        <v>65.941875849086756</v>
      </c>
      <c r="F28" s="38">
        <v>1.3319008000284138</v>
      </c>
      <c r="G28" s="38">
        <v>72.757606605587597</v>
      </c>
    </row>
    <row r="29" spans="1:7" s="37" customFormat="1" x14ac:dyDescent="0.2">
      <c r="A29" s="37" t="s">
        <v>53</v>
      </c>
      <c r="B29" s="39">
        <v>4262.68</v>
      </c>
      <c r="C29" s="39">
        <v>60</v>
      </c>
      <c r="D29" s="39">
        <v>423.82600000000002</v>
      </c>
      <c r="E29" s="39">
        <v>99.427120966152742</v>
      </c>
      <c r="F29" s="38">
        <v>1.4075651937278892</v>
      </c>
      <c r="G29" s="38">
        <v>74.476318111677912</v>
      </c>
    </row>
    <row r="30" spans="1:7" s="37" customFormat="1" ht="22.5" x14ac:dyDescent="0.2">
      <c r="A30" s="36" t="s">
        <v>52</v>
      </c>
      <c r="B30" s="35">
        <v>18338.88</v>
      </c>
      <c r="C30" s="35">
        <v>254</v>
      </c>
      <c r="D30" s="35">
        <v>1325.527</v>
      </c>
      <c r="E30" s="35">
        <v>72.27960486136557</v>
      </c>
      <c r="F30" s="34">
        <v>1.3850355092568358</v>
      </c>
      <c r="G30" s="34">
        <v>70.857855026717672</v>
      </c>
    </row>
    <row r="31" spans="1:7" s="37" customFormat="1" ht="22.5" x14ac:dyDescent="0.2">
      <c r="A31" s="36" t="s">
        <v>51</v>
      </c>
      <c r="B31" s="35">
        <v>49496.36</v>
      </c>
      <c r="C31" s="35">
        <v>1253</v>
      </c>
      <c r="D31" s="35">
        <v>4051.174</v>
      </c>
      <c r="E31" s="35">
        <v>81.847917705463601</v>
      </c>
      <c r="F31" s="34">
        <v>2.5314992860081027</v>
      </c>
      <c r="G31" s="34">
        <v>63.52913994807431</v>
      </c>
    </row>
    <row r="32" spans="1:7" s="33" customFormat="1" x14ac:dyDescent="0.2">
      <c r="A32" s="36" t="s">
        <v>50</v>
      </c>
      <c r="B32" s="35">
        <v>93029.15</v>
      </c>
      <c r="C32" s="35">
        <v>3152</v>
      </c>
      <c r="D32" s="35">
        <v>10030.975</v>
      </c>
      <c r="E32" s="35">
        <v>107.82614911562668</v>
      </c>
      <c r="F32" s="34">
        <v>3.3881853161079083</v>
      </c>
      <c r="G32" s="34">
        <v>51.31070509098069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328FA-78C3-430F-845B-1C12027731A9}">
  <dimension ref="A1:K32"/>
  <sheetViews>
    <sheetView zoomScaleNormal="100" workbookViewId="0"/>
  </sheetViews>
  <sheetFormatPr defaultRowHeight="11.25" x14ac:dyDescent="0.2"/>
  <cols>
    <col min="1" max="1" width="16.42578125" style="1" customWidth="1"/>
    <col min="2" max="10" width="7" style="1" customWidth="1"/>
    <col min="11" max="11" width="7.42578125" style="1" customWidth="1"/>
    <col min="12" max="16384" width="9.140625" style="1"/>
  </cols>
  <sheetData>
    <row r="1" spans="1:11" s="8" customFormat="1" x14ac:dyDescent="0.2">
      <c r="A1" s="10" t="s">
        <v>96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3.75" x14ac:dyDescent="0.2">
      <c r="A2" s="17" t="s">
        <v>84</v>
      </c>
      <c r="B2" s="7" t="s">
        <v>95</v>
      </c>
      <c r="C2" s="7" t="s">
        <v>94</v>
      </c>
      <c r="D2" s="7" t="s">
        <v>93</v>
      </c>
      <c r="E2" s="7" t="s">
        <v>92</v>
      </c>
      <c r="F2" s="7" t="s">
        <v>91</v>
      </c>
      <c r="G2" s="7" t="s">
        <v>90</v>
      </c>
      <c r="H2" s="7" t="s">
        <v>89</v>
      </c>
      <c r="I2" s="7" t="s">
        <v>88</v>
      </c>
      <c r="J2" s="7" t="s">
        <v>87</v>
      </c>
      <c r="K2" s="20" t="s">
        <v>10</v>
      </c>
    </row>
    <row r="3" spans="1:11" x14ac:dyDescent="0.2">
      <c r="A3" s="42" t="s">
        <v>79</v>
      </c>
      <c r="B3" s="47" t="s">
        <v>86</v>
      </c>
      <c r="C3" s="47" t="s">
        <v>86</v>
      </c>
      <c r="D3" s="47" t="s">
        <v>86</v>
      </c>
      <c r="E3" s="47" t="s">
        <v>86</v>
      </c>
      <c r="F3" s="47" t="s">
        <v>86</v>
      </c>
      <c r="G3" s="47" t="s">
        <v>86</v>
      </c>
      <c r="H3" s="47" t="s">
        <v>86</v>
      </c>
      <c r="I3" s="47" t="s">
        <v>86</v>
      </c>
      <c r="J3" s="47">
        <v>1</v>
      </c>
      <c r="K3" s="47">
        <v>1</v>
      </c>
    </row>
    <row r="4" spans="1:11" x14ac:dyDescent="0.2">
      <c r="A4" s="37" t="s">
        <v>78</v>
      </c>
      <c r="B4" s="46">
        <v>6</v>
      </c>
      <c r="C4" s="46">
        <v>13</v>
      </c>
      <c r="D4" s="46">
        <v>39</v>
      </c>
      <c r="E4" s="46">
        <v>64</v>
      </c>
      <c r="F4" s="46">
        <v>28</v>
      </c>
      <c r="G4" s="46">
        <v>26</v>
      </c>
      <c r="H4" s="46">
        <v>10</v>
      </c>
      <c r="I4" s="46">
        <v>1</v>
      </c>
      <c r="J4" s="46" t="s">
        <v>86</v>
      </c>
      <c r="K4" s="46">
        <v>187</v>
      </c>
    </row>
    <row r="5" spans="1:11" s="8" customFormat="1" x14ac:dyDescent="0.2">
      <c r="A5" s="36" t="s">
        <v>77</v>
      </c>
      <c r="B5" s="45">
        <v>6</v>
      </c>
      <c r="C5" s="45">
        <v>13</v>
      </c>
      <c r="D5" s="45">
        <v>39</v>
      </c>
      <c r="E5" s="45">
        <v>64</v>
      </c>
      <c r="F5" s="45">
        <v>28</v>
      </c>
      <c r="G5" s="45">
        <v>26</v>
      </c>
      <c r="H5" s="45">
        <v>10</v>
      </c>
      <c r="I5" s="45">
        <v>1</v>
      </c>
      <c r="J5" s="45">
        <v>1</v>
      </c>
      <c r="K5" s="45">
        <v>188</v>
      </c>
    </row>
    <row r="6" spans="1:11" x14ac:dyDescent="0.2">
      <c r="A6" s="37" t="s">
        <v>76</v>
      </c>
      <c r="B6" s="46">
        <v>4</v>
      </c>
      <c r="C6" s="46">
        <v>19</v>
      </c>
      <c r="D6" s="46">
        <v>32</v>
      </c>
      <c r="E6" s="46">
        <v>40</v>
      </c>
      <c r="F6" s="46">
        <v>8</v>
      </c>
      <c r="G6" s="46">
        <v>3</v>
      </c>
      <c r="H6" s="46">
        <v>1</v>
      </c>
      <c r="I6" s="46" t="s">
        <v>86</v>
      </c>
      <c r="J6" s="46">
        <v>1</v>
      </c>
      <c r="K6" s="46">
        <v>108</v>
      </c>
    </row>
    <row r="7" spans="1:11" x14ac:dyDescent="0.2">
      <c r="A7" s="37" t="s">
        <v>75</v>
      </c>
      <c r="B7" s="46">
        <v>6</v>
      </c>
      <c r="C7" s="46">
        <v>15</v>
      </c>
      <c r="D7" s="46">
        <v>22</v>
      </c>
      <c r="E7" s="46">
        <v>22</v>
      </c>
      <c r="F7" s="46">
        <v>5</v>
      </c>
      <c r="G7" s="46">
        <v>3</v>
      </c>
      <c r="H7" s="46">
        <v>2</v>
      </c>
      <c r="I7" s="46">
        <v>1</v>
      </c>
      <c r="J7" s="46" t="s">
        <v>86</v>
      </c>
      <c r="K7" s="46">
        <v>76</v>
      </c>
    </row>
    <row r="8" spans="1:11" x14ac:dyDescent="0.2">
      <c r="A8" s="37" t="s">
        <v>74</v>
      </c>
      <c r="B8" s="46">
        <v>102</v>
      </c>
      <c r="C8" s="46">
        <v>56</v>
      </c>
      <c r="D8" s="46">
        <v>34</v>
      </c>
      <c r="E8" s="46">
        <v>15</v>
      </c>
      <c r="F8" s="46">
        <v>4</v>
      </c>
      <c r="G8" s="46">
        <v>2</v>
      </c>
      <c r="H8" s="46">
        <v>3</v>
      </c>
      <c r="I8" s="46">
        <v>1</v>
      </c>
      <c r="J8" s="46" t="s">
        <v>86</v>
      </c>
      <c r="K8" s="46">
        <v>217</v>
      </c>
    </row>
    <row r="9" spans="1:11" s="8" customFormat="1" ht="22.5" x14ac:dyDescent="0.2">
      <c r="A9" s="36" t="s">
        <v>73</v>
      </c>
      <c r="B9" s="45">
        <v>112</v>
      </c>
      <c r="C9" s="45">
        <v>90</v>
      </c>
      <c r="D9" s="45">
        <v>88</v>
      </c>
      <c r="E9" s="45">
        <v>77</v>
      </c>
      <c r="F9" s="45">
        <v>17</v>
      </c>
      <c r="G9" s="45">
        <v>8</v>
      </c>
      <c r="H9" s="45">
        <v>6</v>
      </c>
      <c r="I9" s="45">
        <v>2</v>
      </c>
      <c r="J9" s="45">
        <v>1</v>
      </c>
      <c r="K9" s="45">
        <v>401</v>
      </c>
    </row>
    <row r="10" spans="1:11" x14ac:dyDescent="0.2">
      <c r="A10" s="37" t="s">
        <v>72</v>
      </c>
      <c r="B10" s="46">
        <v>55</v>
      </c>
      <c r="C10" s="46">
        <v>47</v>
      </c>
      <c r="D10" s="46">
        <v>46</v>
      </c>
      <c r="E10" s="46">
        <v>27</v>
      </c>
      <c r="F10" s="46">
        <v>2</v>
      </c>
      <c r="G10" s="46">
        <v>2</v>
      </c>
      <c r="H10" s="46">
        <v>1</v>
      </c>
      <c r="I10" s="46">
        <v>1</v>
      </c>
      <c r="J10" s="46">
        <v>1</v>
      </c>
      <c r="K10" s="46">
        <v>182</v>
      </c>
    </row>
    <row r="11" spans="1:11" x14ac:dyDescent="0.2">
      <c r="A11" s="37" t="s">
        <v>71</v>
      </c>
      <c r="B11" s="46">
        <v>132</v>
      </c>
      <c r="C11" s="46">
        <v>53</v>
      </c>
      <c r="D11" s="46">
        <v>16</v>
      </c>
      <c r="E11" s="46">
        <v>9</v>
      </c>
      <c r="F11" s="46">
        <v>1</v>
      </c>
      <c r="G11" s="46">
        <v>4</v>
      </c>
      <c r="H11" s="46" t="s">
        <v>86</v>
      </c>
      <c r="I11" s="46">
        <v>1</v>
      </c>
      <c r="J11" s="46" t="s">
        <v>86</v>
      </c>
      <c r="K11" s="46">
        <v>216</v>
      </c>
    </row>
    <row r="12" spans="1:11" x14ac:dyDescent="0.2">
      <c r="A12" s="37" t="s">
        <v>70</v>
      </c>
      <c r="B12" s="46">
        <v>158</v>
      </c>
      <c r="C12" s="46">
        <v>55</v>
      </c>
      <c r="D12" s="46">
        <v>31</v>
      </c>
      <c r="E12" s="46">
        <v>8</v>
      </c>
      <c r="F12" s="46">
        <v>2</v>
      </c>
      <c r="G12" s="46" t="s">
        <v>86</v>
      </c>
      <c r="H12" s="46">
        <v>1</v>
      </c>
      <c r="I12" s="46">
        <v>2</v>
      </c>
      <c r="J12" s="46" t="s">
        <v>86</v>
      </c>
      <c r="K12" s="46">
        <v>257</v>
      </c>
    </row>
    <row r="13" spans="1:11" s="8" customFormat="1" ht="22.5" x14ac:dyDescent="0.2">
      <c r="A13" s="36" t="s">
        <v>69</v>
      </c>
      <c r="B13" s="45">
        <v>345</v>
      </c>
      <c r="C13" s="45">
        <v>155</v>
      </c>
      <c r="D13" s="45">
        <v>93</v>
      </c>
      <c r="E13" s="45">
        <v>44</v>
      </c>
      <c r="F13" s="45">
        <v>5</v>
      </c>
      <c r="G13" s="45">
        <v>6</v>
      </c>
      <c r="H13" s="45">
        <v>2</v>
      </c>
      <c r="I13" s="45">
        <v>4</v>
      </c>
      <c r="J13" s="45">
        <v>1</v>
      </c>
      <c r="K13" s="45">
        <v>655</v>
      </c>
    </row>
    <row r="14" spans="1:11" x14ac:dyDescent="0.2">
      <c r="A14" s="37" t="s">
        <v>68</v>
      </c>
      <c r="B14" s="46">
        <v>206</v>
      </c>
      <c r="C14" s="46">
        <v>48</v>
      </c>
      <c r="D14" s="46">
        <v>27</v>
      </c>
      <c r="E14" s="46">
        <v>13</v>
      </c>
      <c r="F14" s="46">
        <v>3</v>
      </c>
      <c r="G14" s="46">
        <v>2</v>
      </c>
      <c r="H14" s="46">
        <v>1</v>
      </c>
      <c r="I14" s="46" t="s">
        <v>86</v>
      </c>
      <c r="J14" s="46">
        <v>1</v>
      </c>
      <c r="K14" s="46">
        <v>301</v>
      </c>
    </row>
    <row r="15" spans="1:11" x14ac:dyDescent="0.2">
      <c r="A15" s="37" t="s">
        <v>67</v>
      </c>
      <c r="B15" s="46">
        <v>116</v>
      </c>
      <c r="C15" s="46">
        <v>63</v>
      </c>
      <c r="D15" s="46">
        <v>43</v>
      </c>
      <c r="E15" s="46">
        <v>16</v>
      </c>
      <c r="F15" s="46">
        <v>2</v>
      </c>
      <c r="G15" s="46">
        <v>3</v>
      </c>
      <c r="H15" s="46">
        <v>1</v>
      </c>
      <c r="I15" s="46">
        <v>1</v>
      </c>
      <c r="J15" s="46" t="s">
        <v>86</v>
      </c>
      <c r="K15" s="46">
        <v>245</v>
      </c>
    </row>
    <row r="16" spans="1:11" x14ac:dyDescent="0.2">
      <c r="A16" s="37" t="s">
        <v>66</v>
      </c>
      <c r="B16" s="46">
        <v>31</v>
      </c>
      <c r="C16" s="46">
        <v>29</v>
      </c>
      <c r="D16" s="46">
        <v>24</v>
      </c>
      <c r="E16" s="46">
        <v>17</v>
      </c>
      <c r="F16" s="46">
        <v>3</v>
      </c>
      <c r="G16" s="46">
        <v>3</v>
      </c>
      <c r="H16" s="46">
        <v>2</v>
      </c>
      <c r="I16" s="46" t="s">
        <v>86</v>
      </c>
      <c r="J16" s="46" t="s">
        <v>86</v>
      </c>
      <c r="K16" s="46">
        <v>109</v>
      </c>
    </row>
    <row r="17" spans="1:11" s="8" customFormat="1" ht="22.5" x14ac:dyDescent="0.2">
      <c r="A17" s="36" t="s">
        <v>65</v>
      </c>
      <c r="B17" s="45">
        <v>353</v>
      </c>
      <c r="C17" s="45">
        <v>140</v>
      </c>
      <c r="D17" s="45">
        <v>94</v>
      </c>
      <c r="E17" s="45">
        <v>46</v>
      </c>
      <c r="F17" s="45">
        <v>8</v>
      </c>
      <c r="G17" s="45">
        <v>8</v>
      </c>
      <c r="H17" s="45">
        <v>4</v>
      </c>
      <c r="I17" s="45">
        <v>1</v>
      </c>
      <c r="J17" s="45">
        <v>1</v>
      </c>
      <c r="K17" s="45">
        <v>655</v>
      </c>
    </row>
    <row r="18" spans="1:11" s="8" customFormat="1" x14ac:dyDescent="0.2">
      <c r="A18" s="36" t="s">
        <v>64</v>
      </c>
      <c r="B18" s="45">
        <v>810</v>
      </c>
      <c r="C18" s="45">
        <v>385</v>
      </c>
      <c r="D18" s="45">
        <v>275</v>
      </c>
      <c r="E18" s="45">
        <v>167</v>
      </c>
      <c r="F18" s="45">
        <v>30</v>
      </c>
      <c r="G18" s="45">
        <v>22</v>
      </c>
      <c r="H18" s="45">
        <v>12</v>
      </c>
      <c r="I18" s="45">
        <v>7</v>
      </c>
      <c r="J18" s="45">
        <v>3</v>
      </c>
      <c r="K18" s="45">
        <v>1711</v>
      </c>
    </row>
    <row r="19" spans="1:11" x14ac:dyDescent="0.2">
      <c r="A19" s="37" t="s">
        <v>63</v>
      </c>
      <c r="B19" s="46">
        <v>142</v>
      </c>
      <c r="C19" s="46">
        <v>82</v>
      </c>
      <c r="D19" s="46">
        <v>75</v>
      </c>
      <c r="E19" s="46">
        <v>41</v>
      </c>
      <c r="F19" s="46">
        <v>9</v>
      </c>
      <c r="G19" s="46">
        <v>6</v>
      </c>
      <c r="H19" s="46">
        <v>2</v>
      </c>
      <c r="I19" s="46" t="s">
        <v>86</v>
      </c>
      <c r="J19" s="46">
        <v>1</v>
      </c>
      <c r="K19" s="46">
        <v>358</v>
      </c>
    </row>
    <row r="20" spans="1:11" x14ac:dyDescent="0.2">
      <c r="A20" s="37" t="s">
        <v>62</v>
      </c>
      <c r="B20" s="46">
        <v>14</v>
      </c>
      <c r="C20" s="46">
        <v>27</v>
      </c>
      <c r="D20" s="46">
        <v>37</v>
      </c>
      <c r="E20" s="46">
        <v>37</v>
      </c>
      <c r="F20" s="46">
        <v>2</v>
      </c>
      <c r="G20" s="46">
        <v>1</v>
      </c>
      <c r="H20" s="46">
        <v>2</v>
      </c>
      <c r="I20" s="46">
        <v>1</v>
      </c>
      <c r="J20" s="46" t="s">
        <v>86</v>
      </c>
      <c r="K20" s="46">
        <v>121</v>
      </c>
    </row>
    <row r="21" spans="1:11" x14ac:dyDescent="0.2">
      <c r="A21" s="37" t="s">
        <v>61</v>
      </c>
      <c r="B21" s="46">
        <v>33</v>
      </c>
      <c r="C21" s="46">
        <v>44</v>
      </c>
      <c r="D21" s="46">
        <v>37</v>
      </c>
      <c r="E21" s="46">
        <v>12</v>
      </c>
      <c r="F21" s="46">
        <v>2</v>
      </c>
      <c r="G21" s="46">
        <v>2</v>
      </c>
      <c r="H21" s="46">
        <v>1</v>
      </c>
      <c r="I21" s="46" t="s">
        <v>86</v>
      </c>
      <c r="J21" s="46" t="s">
        <v>86</v>
      </c>
      <c r="K21" s="46">
        <v>131</v>
      </c>
    </row>
    <row r="22" spans="1:11" s="8" customFormat="1" x14ac:dyDescent="0.2">
      <c r="A22" s="36" t="s">
        <v>60</v>
      </c>
      <c r="B22" s="45">
        <v>189</v>
      </c>
      <c r="C22" s="45">
        <v>153</v>
      </c>
      <c r="D22" s="45">
        <v>149</v>
      </c>
      <c r="E22" s="45">
        <v>90</v>
      </c>
      <c r="F22" s="45">
        <v>13</v>
      </c>
      <c r="G22" s="45">
        <v>9</v>
      </c>
      <c r="H22" s="45">
        <v>5</v>
      </c>
      <c r="I22" s="45">
        <v>1</v>
      </c>
      <c r="J22" s="45">
        <v>1</v>
      </c>
      <c r="K22" s="45">
        <v>610</v>
      </c>
    </row>
    <row r="23" spans="1:11" x14ac:dyDescent="0.2">
      <c r="A23" s="37" t="s">
        <v>59</v>
      </c>
      <c r="B23" s="46">
        <v>5</v>
      </c>
      <c r="C23" s="46">
        <v>15</v>
      </c>
      <c r="D23" s="46">
        <v>20</v>
      </c>
      <c r="E23" s="46">
        <v>21</v>
      </c>
      <c r="F23" s="46">
        <v>12</v>
      </c>
      <c r="G23" s="46">
        <v>6</v>
      </c>
      <c r="H23" s="46">
        <v>2</v>
      </c>
      <c r="I23" s="46" t="s">
        <v>86</v>
      </c>
      <c r="J23" s="46">
        <v>1</v>
      </c>
      <c r="K23" s="46">
        <v>82</v>
      </c>
    </row>
    <row r="24" spans="1:11" x14ac:dyDescent="0.2">
      <c r="A24" s="37" t="s">
        <v>58</v>
      </c>
      <c r="B24" s="46">
        <v>5</v>
      </c>
      <c r="C24" s="46">
        <v>10</v>
      </c>
      <c r="D24" s="46">
        <v>22</v>
      </c>
      <c r="E24" s="46">
        <v>20</v>
      </c>
      <c r="F24" s="46">
        <v>13</v>
      </c>
      <c r="G24" s="46">
        <v>4</v>
      </c>
      <c r="H24" s="46">
        <v>3</v>
      </c>
      <c r="I24" s="46">
        <v>1</v>
      </c>
      <c r="J24" s="46" t="s">
        <v>86</v>
      </c>
      <c r="K24" s="46">
        <v>78</v>
      </c>
    </row>
    <row r="25" spans="1:11" x14ac:dyDescent="0.2">
      <c r="A25" s="37" t="s">
        <v>57</v>
      </c>
      <c r="B25" s="46">
        <v>37</v>
      </c>
      <c r="C25" s="46">
        <v>64</v>
      </c>
      <c r="D25" s="46">
        <v>62</v>
      </c>
      <c r="E25" s="46">
        <v>51</v>
      </c>
      <c r="F25" s="46">
        <v>8</v>
      </c>
      <c r="G25" s="46">
        <v>6</v>
      </c>
      <c r="H25" s="46" t="s">
        <v>86</v>
      </c>
      <c r="I25" s="46" t="s">
        <v>86</v>
      </c>
      <c r="J25" s="46">
        <v>1</v>
      </c>
      <c r="K25" s="46">
        <v>229</v>
      </c>
    </row>
    <row r="26" spans="1:11" s="8" customFormat="1" ht="22.5" x14ac:dyDescent="0.2">
      <c r="A26" s="36" t="s">
        <v>56</v>
      </c>
      <c r="B26" s="45">
        <v>47</v>
      </c>
      <c r="C26" s="45">
        <v>89</v>
      </c>
      <c r="D26" s="45">
        <v>104</v>
      </c>
      <c r="E26" s="45">
        <v>92</v>
      </c>
      <c r="F26" s="45">
        <v>33</v>
      </c>
      <c r="G26" s="45">
        <v>16</v>
      </c>
      <c r="H26" s="45">
        <v>5</v>
      </c>
      <c r="I26" s="45">
        <v>1</v>
      </c>
      <c r="J26" s="45">
        <v>2</v>
      </c>
      <c r="K26" s="45">
        <v>389</v>
      </c>
    </row>
    <row r="27" spans="1:11" x14ac:dyDescent="0.2">
      <c r="A27" s="37" t="s">
        <v>55</v>
      </c>
      <c r="B27" s="46">
        <v>9</v>
      </c>
      <c r="C27" s="46">
        <v>18</v>
      </c>
      <c r="D27" s="46">
        <v>36</v>
      </c>
      <c r="E27" s="46">
        <v>36</v>
      </c>
      <c r="F27" s="46">
        <v>11</v>
      </c>
      <c r="G27" s="46">
        <v>5</v>
      </c>
      <c r="H27" s="46">
        <v>3</v>
      </c>
      <c r="I27" s="46" t="s">
        <v>86</v>
      </c>
      <c r="J27" s="46">
        <v>1</v>
      </c>
      <c r="K27" s="46">
        <v>119</v>
      </c>
    </row>
    <row r="28" spans="1:11" x14ac:dyDescent="0.2">
      <c r="A28" s="37" t="s">
        <v>54</v>
      </c>
      <c r="B28" s="46">
        <v>8</v>
      </c>
      <c r="C28" s="46">
        <v>10</v>
      </c>
      <c r="D28" s="46">
        <v>19</v>
      </c>
      <c r="E28" s="46">
        <v>17</v>
      </c>
      <c r="F28" s="46">
        <v>13</v>
      </c>
      <c r="G28" s="46">
        <v>4</v>
      </c>
      <c r="H28" s="46">
        <v>3</v>
      </c>
      <c r="I28" s="46">
        <v>1</v>
      </c>
      <c r="J28" s="46" t="s">
        <v>86</v>
      </c>
      <c r="K28" s="46">
        <v>75</v>
      </c>
    </row>
    <row r="29" spans="1:11" x14ac:dyDescent="0.2">
      <c r="A29" s="37" t="s">
        <v>53</v>
      </c>
      <c r="B29" s="46">
        <v>5</v>
      </c>
      <c r="C29" s="46">
        <v>9</v>
      </c>
      <c r="D29" s="46">
        <v>12</v>
      </c>
      <c r="E29" s="46">
        <v>24</v>
      </c>
      <c r="F29" s="46">
        <v>5</v>
      </c>
      <c r="G29" s="46">
        <v>1</v>
      </c>
      <c r="H29" s="46">
        <v>3</v>
      </c>
      <c r="I29" s="46" t="s">
        <v>86</v>
      </c>
      <c r="J29" s="46">
        <v>1</v>
      </c>
      <c r="K29" s="46">
        <v>60</v>
      </c>
    </row>
    <row r="30" spans="1:11" s="8" customFormat="1" ht="22.5" x14ac:dyDescent="0.2">
      <c r="A30" s="36" t="s">
        <v>52</v>
      </c>
      <c r="B30" s="45">
        <v>22</v>
      </c>
      <c r="C30" s="45">
        <v>37</v>
      </c>
      <c r="D30" s="45">
        <v>67</v>
      </c>
      <c r="E30" s="45">
        <v>77</v>
      </c>
      <c r="F30" s="45">
        <v>29</v>
      </c>
      <c r="G30" s="45">
        <v>10</v>
      </c>
      <c r="H30" s="45">
        <v>9</v>
      </c>
      <c r="I30" s="45">
        <v>1</v>
      </c>
      <c r="J30" s="45">
        <v>2</v>
      </c>
      <c r="K30" s="45">
        <v>254</v>
      </c>
    </row>
    <row r="31" spans="1:11" s="8" customFormat="1" ht="22.5" x14ac:dyDescent="0.2">
      <c r="A31" s="36" t="s">
        <v>51</v>
      </c>
      <c r="B31" s="45">
        <v>258</v>
      </c>
      <c r="C31" s="45">
        <v>279</v>
      </c>
      <c r="D31" s="45">
        <v>320</v>
      </c>
      <c r="E31" s="45">
        <v>259</v>
      </c>
      <c r="F31" s="45">
        <v>75</v>
      </c>
      <c r="G31" s="45">
        <v>35</v>
      </c>
      <c r="H31" s="45">
        <v>19</v>
      </c>
      <c r="I31" s="45">
        <v>3</v>
      </c>
      <c r="J31" s="45">
        <v>5</v>
      </c>
      <c r="K31" s="45">
        <v>1253</v>
      </c>
    </row>
    <row r="32" spans="1:11" s="8" customFormat="1" x14ac:dyDescent="0.2">
      <c r="A32" s="36" t="s">
        <v>50</v>
      </c>
      <c r="B32" s="45">
        <v>1074</v>
      </c>
      <c r="C32" s="45">
        <v>677</v>
      </c>
      <c r="D32" s="45">
        <v>634</v>
      </c>
      <c r="E32" s="45">
        <v>490</v>
      </c>
      <c r="F32" s="45">
        <v>133</v>
      </c>
      <c r="G32" s="45">
        <v>83</v>
      </c>
      <c r="H32" s="45">
        <v>41</v>
      </c>
      <c r="I32" s="45">
        <v>11</v>
      </c>
      <c r="J32" s="45">
        <v>9</v>
      </c>
      <c r="K32" s="45">
        <v>3152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25CB-4055-404B-80DF-F64AD247C233}">
  <dimension ref="A1:K32"/>
  <sheetViews>
    <sheetView zoomScaleNormal="100" workbookViewId="0"/>
  </sheetViews>
  <sheetFormatPr defaultRowHeight="11.25" x14ac:dyDescent="0.2"/>
  <cols>
    <col min="1" max="1" width="15.42578125" style="1" customWidth="1"/>
    <col min="2" max="4" width="6.85546875" style="1" customWidth="1"/>
    <col min="5" max="5" width="8.140625" style="1" customWidth="1"/>
    <col min="6" max="6" width="7.140625" style="1" customWidth="1"/>
    <col min="7" max="7" width="8.140625" style="1" customWidth="1"/>
    <col min="8" max="8" width="7.85546875" style="1" customWidth="1"/>
    <col min="9" max="9" width="6.85546875" style="1" customWidth="1"/>
    <col min="10" max="10" width="7.85546875" style="1" customWidth="1"/>
    <col min="11" max="11" width="8.5703125" style="1" customWidth="1"/>
    <col min="12" max="16384" width="9.140625" style="1"/>
  </cols>
  <sheetData>
    <row r="1" spans="1:11" s="8" customFormat="1" x14ac:dyDescent="0.2">
      <c r="A1" s="10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0"/>
    </row>
    <row r="2" spans="1:11" ht="22.5" x14ac:dyDescent="0.2">
      <c r="A2" s="17" t="s">
        <v>84</v>
      </c>
      <c r="B2" s="49" t="s">
        <v>103</v>
      </c>
      <c r="C2" s="49" t="s">
        <v>102</v>
      </c>
      <c r="D2" s="49" t="s">
        <v>101</v>
      </c>
      <c r="E2" s="49" t="s">
        <v>100</v>
      </c>
      <c r="F2" s="49" t="s">
        <v>99</v>
      </c>
      <c r="G2" s="49" t="s">
        <v>98</v>
      </c>
      <c r="H2" s="49" t="s">
        <v>89</v>
      </c>
      <c r="I2" s="49" t="s">
        <v>97</v>
      </c>
      <c r="J2" s="49" t="s">
        <v>87</v>
      </c>
      <c r="K2" s="48" t="s">
        <v>10</v>
      </c>
    </row>
    <row r="3" spans="1:11" x14ac:dyDescent="0.2">
      <c r="A3" s="42" t="s">
        <v>79</v>
      </c>
      <c r="B3" s="46" t="s">
        <v>86</v>
      </c>
      <c r="C3" s="46" t="s">
        <v>86</v>
      </c>
      <c r="D3" s="46" t="s">
        <v>86</v>
      </c>
      <c r="E3" s="46" t="s">
        <v>86</v>
      </c>
      <c r="F3" s="46" t="s">
        <v>86</v>
      </c>
      <c r="G3" s="46" t="s">
        <v>86</v>
      </c>
      <c r="H3" s="46" t="s">
        <v>86</v>
      </c>
      <c r="I3" s="46" t="s">
        <v>86</v>
      </c>
      <c r="J3" s="46">
        <v>1712210</v>
      </c>
      <c r="K3" s="47">
        <v>1712210</v>
      </c>
    </row>
    <row r="4" spans="1:11" x14ac:dyDescent="0.2">
      <c r="A4" s="37" t="s">
        <v>78</v>
      </c>
      <c r="B4" s="46">
        <v>2050</v>
      </c>
      <c r="C4" s="46">
        <v>10142</v>
      </c>
      <c r="D4" s="46">
        <v>60178</v>
      </c>
      <c r="E4" s="46">
        <v>209241</v>
      </c>
      <c r="F4" s="46">
        <v>203341</v>
      </c>
      <c r="G4" s="46">
        <v>367354</v>
      </c>
      <c r="H4" s="46">
        <v>297315</v>
      </c>
      <c r="I4" s="46">
        <v>63669</v>
      </c>
      <c r="J4" s="46" t="s">
        <v>86</v>
      </c>
      <c r="K4" s="46">
        <f>SUM(B4:I4)</f>
        <v>1213290</v>
      </c>
    </row>
    <row r="5" spans="1:11" s="8" customFormat="1" x14ac:dyDescent="0.2">
      <c r="A5" s="36" t="s">
        <v>77</v>
      </c>
      <c r="B5" s="45">
        <v>2050</v>
      </c>
      <c r="C5" s="45">
        <v>10142</v>
      </c>
      <c r="D5" s="45">
        <v>60178</v>
      </c>
      <c r="E5" s="45">
        <v>209241</v>
      </c>
      <c r="F5" s="45">
        <v>203341</v>
      </c>
      <c r="G5" s="45">
        <v>367354</v>
      </c>
      <c r="H5" s="45">
        <v>297315</v>
      </c>
      <c r="I5" s="45">
        <v>63669</v>
      </c>
      <c r="J5" s="45">
        <v>1712210</v>
      </c>
      <c r="K5" s="45">
        <f t="shared" ref="K5:K32" si="0">SUM(B5:J5)</f>
        <v>2925500</v>
      </c>
    </row>
    <row r="6" spans="1:11" x14ac:dyDescent="0.2">
      <c r="A6" s="37" t="s">
        <v>76</v>
      </c>
      <c r="B6" s="46">
        <v>1233</v>
      </c>
      <c r="C6" s="46">
        <v>15455</v>
      </c>
      <c r="D6" s="46">
        <v>46545</v>
      </c>
      <c r="E6" s="46">
        <v>121822</v>
      </c>
      <c r="F6" s="46">
        <v>53815</v>
      </c>
      <c r="G6" s="46">
        <v>38828</v>
      </c>
      <c r="H6" s="46">
        <v>48562</v>
      </c>
      <c r="I6" s="46" t="s">
        <v>86</v>
      </c>
      <c r="J6" s="46">
        <v>102035</v>
      </c>
      <c r="K6" s="46">
        <f t="shared" si="0"/>
        <v>428295</v>
      </c>
    </row>
    <row r="7" spans="1:11" x14ac:dyDescent="0.2">
      <c r="A7" s="37" t="s">
        <v>75</v>
      </c>
      <c r="B7" s="46">
        <v>2274</v>
      </c>
      <c r="C7" s="46">
        <v>10739</v>
      </c>
      <c r="D7" s="46">
        <v>32556</v>
      </c>
      <c r="E7" s="46">
        <v>60857</v>
      </c>
      <c r="F7" s="46">
        <v>30884</v>
      </c>
      <c r="G7" s="46">
        <v>50977</v>
      </c>
      <c r="H7" s="46">
        <v>55830</v>
      </c>
      <c r="I7" s="46">
        <v>70333</v>
      </c>
      <c r="J7" s="46" t="s">
        <v>86</v>
      </c>
      <c r="K7" s="46">
        <f t="shared" si="0"/>
        <v>314450</v>
      </c>
    </row>
    <row r="8" spans="1:11" x14ac:dyDescent="0.2">
      <c r="A8" s="37" t="s">
        <v>74</v>
      </c>
      <c r="B8" s="46">
        <v>27577</v>
      </c>
      <c r="C8" s="46">
        <v>38875</v>
      </c>
      <c r="D8" s="46">
        <v>44478</v>
      </c>
      <c r="E8" s="46">
        <v>44946</v>
      </c>
      <c r="F8" s="46">
        <v>28436</v>
      </c>
      <c r="G8" s="46">
        <v>29633</v>
      </c>
      <c r="H8" s="46">
        <v>83037</v>
      </c>
      <c r="I8" s="46">
        <v>63405</v>
      </c>
      <c r="J8" s="46" t="s">
        <v>86</v>
      </c>
      <c r="K8" s="46">
        <f t="shared" si="0"/>
        <v>360387</v>
      </c>
    </row>
    <row r="9" spans="1:11" s="8" customFormat="1" ht="22.5" x14ac:dyDescent="0.2">
      <c r="A9" s="36" t="s">
        <v>73</v>
      </c>
      <c r="B9" s="45">
        <v>31084</v>
      </c>
      <c r="C9" s="45">
        <v>65069</v>
      </c>
      <c r="D9" s="45">
        <v>123579</v>
      </c>
      <c r="E9" s="45">
        <v>227625</v>
      </c>
      <c r="F9" s="45">
        <v>113135</v>
      </c>
      <c r="G9" s="45">
        <v>119438</v>
      </c>
      <c r="H9" s="45">
        <v>187429</v>
      </c>
      <c r="I9" s="45">
        <v>133738</v>
      </c>
      <c r="J9" s="45">
        <v>102035</v>
      </c>
      <c r="K9" s="45">
        <f t="shared" si="0"/>
        <v>1103132</v>
      </c>
    </row>
    <row r="10" spans="1:11" x14ac:dyDescent="0.2">
      <c r="A10" s="37" t="s">
        <v>72</v>
      </c>
      <c r="B10" s="46">
        <v>15129</v>
      </c>
      <c r="C10" s="46">
        <v>34194</v>
      </c>
      <c r="D10" s="46">
        <v>67399</v>
      </c>
      <c r="E10" s="46">
        <v>75568</v>
      </c>
      <c r="F10" s="46">
        <v>11809</v>
      </c>
      <c r="G10" s="46">
        <v>21166</v>
      </c>
      <c r="H10" s="46">
        <v>32256</v>
      </c>
      <c r="I10" s="46">
        <v>59036</v>
      </c>
      <c r="J10" s="46">
        <v>130476</v>
      </c>
      <c r="K10" s="46">
        <f t="shared" si="0"/>
        <v>447033</v>
      </c>
    </row>
    <row r="11" spans="1:11" x14ac:dyDescent="0.2">
      <c r="A11" s="37" t="s">
        <v>71</v>
      </c>
      <c r="B11" s="46">
        <v>34868</v>
      </c>
      <c r="C11" s="46">
        <v>37526</v>
      </c>
      <c r="D11" s="46">
        <v>22151</v>
      </c>
      <c r="E11" s="46">
        <v>27621</v>
      </c>
      <c r="F11" s="46">
        <v>8953</v>
      </c>
      <c r="G11" s="46">
        <v>50318</v>
      </c>
      <c r="H11" s="46" t="s">
        <v>86</v>
      </c>
      <c r="I11" s="46">
        <v>79513</v>
      </c>
      <c r="J11" s="46" t="s">
        <v>86</v>
      </c>
      <c r="K11" s="46">
        <f t="shared" si="0"/>
        <v>260950</v>
      </c>
    </row>
    <row r="12" spans="1:11" x14ac:dyDescent="0.2">
      <c r="A12" s="37" t="s">
        <v>70</v>
      </c>
      <c r="B12" s="46">
        <v>34941</v>
      </c>
      <c r="C12" s="46">
        <v>40146</v>
      </c>
      <c r="D12" s="46">
        <v>40946</v>
      </c>
      <c r="E12" s="46">
        <v>25116</v>
      </c>
      <c r="F12" s="46">
        <v>15641</v>
      </c>
      <c r="G12" s="46" t="s">
        <v>86</v>
      </c>
      <c r="H12" s="46">
        <v>21100</v>
      </c>
      <c r="I12" s="46">
        <v>112314</v>
      </c>
      <c r="J12" s="46" t="s">
        <v>86</v>
      </c>
      <c r="K12" s="46">
        <f t="shared" si="0"/>
        <v>290204</v>
      </c>
    </row>
    <row r="13" spans="1:11" ht="22.5" x14ac:dyDescent="0.2">
      <c r="A13" s="36" t="s">
        <v>69</v>
      </c>
      <c r="B13" s="45">
        <v>84938</v>
      </c>
      <c r="C13" s="45">
        <v>111866</v>
      </c>
      <c r="D13" s="45">
        <v>130496</v>
      </c>
      <c r="E13" s="45">
        <v>128305</v>
      </c>
      <c r="F13" s="45">
        <v>36403</v>
      </c>
      <c r="G13" s="45">
        <v>71484</v>
      </c>
      <c r="H13" s="45">
        <v>53356</v>
      </c>
      <c r="I13" s="45">
        <v>250863</v>
      </c>
      <c r="J13" s="45">
        <v>130476</v>
      </c>
      <c r="K13" s="45">
        <f t="shared" si="0"/>
        <v>998187</v>
      </c>
    </row>
    <row r="14" spans="1:11" x14ac:dyDescent="0.2">
      <c r="A14" s="37" t="s">
        <v>68</v>
      </c>
      <c r="B14" s="46">
        <v>50539</v>
      </c>
      <c r="C14" s="46">
        <v>34690</v>
      </c>
      <c r="D14" s="46">
        <v>35572</v>
      </c>
      <c r="E14" s="46">
        <v>38480</v>
      </c>
      <c r="F14" s="46">
        <v>22746</v>
      </c>
      <c r="G14" s="46">
        <v>30029</v>
      </c>
      <c r="H14" s="46">
        <v>25881</v>
      </c>
      <c r="I14" s="46" t="s">
        <v>86</v>
      </c>
      <c r="J14" s="46">
        <v>156974</v>
      </c>
      <c r="K14" s="46">
        <f t="shared" si="0"/>
        <v>394911</v>
      </c>
    </row>
    <row r="15" spans="1:11" x14ac:dyDescent="0.2">
      <c r="A15" s="37" t="s">
        <v>67</v>
      </c>
      <c r="B15" s="46">
        <v>32305</v>
      </c>
      <c r="C15" s="46">
        <v>42934</v>
      </c>
      <c r="D15" s="46">
        <v>61072</v>
      </c>
      <c r="E15" s="46">
        <v>48059</v>
      </c>
      <c r="F15" s="46">
        <v>11210</v>
      </c>
      <c r="G15" s="46">
        <v>34733</v>
      </c>
      <c r="H15" s="46">
        <v>24221</v>
      </c>
      <c r="I15" s="46">
        <v>67663</v>
      </c>
      <c r="J15" s="46" t="s">
        <v>86</v>
      </c>
      <c r="K15" s="46">
        <f t="shared" si="0"/>
        <v>322197</v>
      </c>
    </row>
    <row r="16" spans="1:11" x14ac:dyDescent="0.2">
      <c r="A16" s="37" t="s">
        <v>66</v>
      </c>
      <c r="B16" s="46">
        <v>9763</v>
      </c>
      <c r="C16" s="46">
        <v>22155</v>
      </c>
      <c r="D16" s="46">
        <v>33305</v>
      </c>
      <c r="E16" s="46">
        <v>47055</v>
      </c>
      <c r="F16" s="46">
        <v>24202</v>
      </c>
      <c r="G16" s="46">
        <v>45427</v>
      </c>
      <c r="H16" s="46">
        <v>53967</v>
      </c>
      <c r="I16" s="46" t="s">
        <v>86</v>
      </c>
      <c r="J16" s="46" t="s">
        <v>86</v>
      </c>
      <c r="K16" s="46">
        <f t="shared" si="0"/>
        <v>235874</v>
      </c>
    </row>
    <row r="17" spans="1:11" ht="22.5" x14ac:dyDescent="0.2">
      <c r="A17" s="36" t="s">
        <v>65</v>
      </c>
      <c r="B17" s="45">
        <v>92607</v>
      </c>
      <c r="C17" s="45">
        <v>99779</v>
      </c>
      <c r="D17" s="45">
        <v>129949</v>
      </c>
      <c r="E17" s="45">
        <v>133594</v>
      </c>
      <c r="F17" s="45">
        <v>58158</v>
      </c>
      <c r="G17" s="45">
        <v>110189</v>
      </c>
      <c r="H17" s="45">
        <v>104069</v>
      </c>
      <c r="I17" s="45">
        <v>67663</v>
      </c>
      <c r="J17" s="45">
        <v>156974</v>
      </c>
      <c r="K17" s="45">
        <f t="shared" si="0"/>
        <v>952982</v>
      </c>
    </row>
    <row r="18" spans="1:11" x14ac:dyDescent="0.2">
      <c r="A18" s="36" t="s">
        <v>64</v>
      </c>
      <c r="B18" s="45">
        <v>208629</v>
      </c>
      <c r="C18" s="45">
        <v>276714</v>
      </c>
      <c r="D18" s="45">
        <v>384024</v>
      </c>
      <c r="E18" s="45">
        <v>489524</v>
      </c>
      <c r="F18" s="45">
        <v>207696</v>
      </c>
      <c r="G18" s="45">
        <v>301111</v>
      </c>
      <c r="H18" s="45">
        <v>344854</v>
      </c>
      <c r="I18" s="45">
        <v>452264</v>
      </c>
      <c r="J18" s="45">
        <v>389485</v>
      </c>
      <c r="K18" s="45">
        <f t="shared" si="0"/>
        <v>3054301</v>
      </c>
    </row>
    <row r="19" spans="1:11" x14ac:dyDescent="0.2">
      <c r="A19" s="37" t="s">
        <v>63</v>
      </c>
      <c r="B19" s="46">
        <v>34445</v>
      </c>
      <c r="C19" s="46">
        <v>58491</v>
      </c>
      <c r="D19" s="46">
        <v>105219</v>
      </c>
      <c r="E19" s="46">
        <v>122928</v>
      </c>
      <c r="F19" s="46">
        <v>58500</v>
      </c>
      <c r="G19" s="46">
        <v>86027</v>
      </c>
      <c r="H19" s="46">
        <v>65316</v>
      </c>
      <c r="I19" s="46" t="s">
        <v>86</v>
      </c>
      <c r="J19" s="46">
        <v>170234</v>
      </c>
      <c r="K19" s="46">
        <f t="shared" si="0"/>
        <v>701160</v>
      </c>
    </row>
    <row r="20" spans="1:11" x14ac:dyDescent="0.2">
      <c r="A20" s="37" t="s">
        <v>62</v>
      </c>
      <c r="B20" s="46">
        <v>4876</v>
      </c>
      <c r="C20" s="46">
        <v>19123</v>
      </c>
      <c r="D20" s="46">
        <v>54657</v>
      </c>
      <c r="E20" s="46">
        <v>100968</v>
      </c>
      <c r="F20" s="46">
        <v>14089</v>
      </c>
      <c r="G20" s="46">
        <v>10804</v>
      </c>
      <c r="H20" s="46">
        <v>53495</v>
      </c>
      <c r="I20" s="46">
        <v>56429</v>
      </c>
      <c r="J20" s="46" t="s">
        <v>86</v>
      </c>
      <c r="K20" s="46">
        <f t="shared" si="0"/>
        <v>314441</v>
      </c>
    </row>
    <row r="21" spans="1:11" x14ac:dyDescent="0.2">
      <c r="A21" s="37" t="s">
        <v>61</v>
      </c>
      <c r="B21" s="46">
        <v>9593</v>
      </c>
      <c r="C21" s="46">
        <v>31453</v>
      </c>
      <c r="D21" s="46">
        <v>53007</v>
      </c>
      <c r="E21" s="46">
        <v>29730</v>
      </c>
      <c r="F21" s="46">
        <v>15797</v>
      </c>
      <c r="G21" s="46">
        <v>29850</v>
      </c>
      <c r="H21" s="46">
        <v>38207</v>
      </c>
      <c r="I21" s="46" t="s">
        <v>86</v>
      </c>
      <c r="J21" s="46" t="s">
        <v>86</v>
      </c>
      <c r="K21" s="46">
        <f t="shared" si="0"/>
        <v>207637</v>
      </c>
    </row>
    <row r="22" spans="1:11" x14ac:dyDescent="0.2">
      <c r="A22" s="36" t="s">
        <v>60</v>
      </c>
      <c r="B22" s="45">
        <v>48914</v>
      </c>
      <c r="C22" s="45">
        <v>109067</v>
      </c>
      <c r="D22" s="45">
        <v>212883</v>
      </c>
      <c r="E22" s="45">
        <v>253626</v>
      </c>
      <c r="F22" s="45">
        <v>88386</v>
      </c>
      <c r="G22" s="45">
        <v>126681</v>
      </c>
      <c r="H22" s="45">
        <v>157018</v>
      </c>
      <c r="I22" s="45">
        <v>56429</v>
      </c>
      <c r="J22" s="45">
        <v>170234</v>
      </c>
      <c r="K22" s="45">
        <f t="shared" si="0"/>
        <v>1223238</v>
      </c>
    </row>
    <row r="23" spans="1:11" x14ac:dyDescent="0.2">
      <c r="A23" s="37" t="s">
        <v>59</v>
      </c>
      <c r="B23" s="46">
        <v>1228</v>
      </c>
      <c r="C23" s="46">
        <v>10862</v>
      </c>
      <c r="D23" s="46">
        <v>28487</v>
      </c>
      <c r="E23" s="46">
        <v>64460</v>
      </c>
      <c r="F23" s="46">
        <v>84728</v>
      </c>
      <c r="G23" s="46">
        <v>91113</v>
      </c>
      <c r="H23" s="46">
        <v>55089</v>
      </c>
      <c r="I23" s="46" t="s">
        <v>86</v>
      </c>
      <c r="J23" s="46">
        <v>206225</v>
      </c>
      <c r="K23" s="46">
        <f t="shared" si="0"/>
        <v>542192</v>
      </c>
    </row>
    <row r="24" spans="1:11" x14ac:dyDescent="0.2">
      <c r="A24" s="37" t="s">
        <v>58</v>
      </c>
      <c r="B24" s="46">
        <v>1631</v>
      </c>
      <c r="C24" s="46">
        <v>7672</v>
      </c>
      <c r="D24" s="46">
        <v>33049</v>
      </c>
      <c r="E24" s="46">
        <v>64110</v>
      </c>
      <c r="F24" s="46">
        <v>91182</v>
      </c>
      <c r="G24" s="46">
        <v>52598</v>
      </c>
      <c r="H24" s="46">
        <v>69764</v>
      </c>
      <c r="I24" s="46">
        <v>74885</v>
      </c>
      <c r="J24" s="46" t="s">
        <v>86</v>
      </c>
      <c r="K24" s="46">
        <f t="shared" si="0"/>
        <v>394891</v>
      </c>
    </row>
    <row r="25" spans="1:11" x14ac:dyDescent="0.2">
      <c r="A25" s="37" t="s">
        <v>57</v>
      </c>
      <c r="B25" s="46">
        <v>11378</v>
      </c>
      <c r="C25" s="46">
        <v>46193</v>
      </c>
      <c r="D25" s="46">
        <v>94325</v>
      </c>
      <c r="E25" s="46">
        <v>157083</v>
      </c>
      <c r="F25" s="46">
        <v>55284</v>
      </c>
      <c r="G25" s="46">
        <v>83466</v>
      </c>
      <c r="H25" s="46" t="s">
        <v>86</v>
      </c>
      <c r="I25" s="46" t="s">
        <v>86</v>
      </c>
      <c r="J25" s="46">
        <v>117597</v>
      </c>
      <c r="K25" s="46">
        <f t="shared" si="0"/>
        <v>565326</v>
      </c>
    </row>
    <row r="26" spans="1:11" ht="22.5" x14ac:dyDescent="0.2">
      <c r="A26" s="36" t="s">
        <v>56</v>
      </c>
      <c r="B26" s="45">
        <v>14237</v>
      </c>
      <c r="C26" s="45">
        <v>64727</v>
      </c>
      <c r="D26" s="45">
        <v>155861</v>
      </c>
      <c r="E26" s="45">
        <v>285653</v>
      </c>
      <c r="F26" s="45">
        <v>231194</v>
      </c>
      <c r="G26" s="45">
        <v>227177</v>
      </c>
      <c r="H26" s="45">
        <v>124853</v>
      </c>
      <c r="I26" s="45">
        <v>74885</v>
      </c>
      <c r="J26" s="45">
        <v>323822</v>
      </c>
      <c r="K26" s="45">
        <f t="shared" si="0"/>
        <v>1502409</v>
      </c>
    </row>
    <row r="27" spans="1:11" x14ac:dyDescent="0.2">
      <c r="A27" s="37" t="s">
        <v>55</v>
      </c>
      <c r="B27" s="46">
        <v>3159</v>
      </c>
      <c r="C27" s="46">
        <v>14511</v>
      </c>
      <c r="D27" s="46">
        <v>55574</v>
      </c>
      <c r="E27" s="46">
        <v>105253</v>
      </c>
      <c r="F27" s="46">
        <v>77019</v>
      </c>
      <c r="G27" s="46">
        <v>66208</v>
      </c>
      <c r="H27" s="46">
        <v>97227</v>
      </c>
      <c r="I27" s="46" t="s">
        <v>86</v>
      </c>
      <c r="J27" s="46">
        <v>111428</v>
      </c>
      <c r="K27" s="46">
        <f t="shared" si="0"/>
        <v>530379</v>
      </c>
    </row>
    <row r="28" spans="1:11" x14ac:dyDescent="0.2">
      <c r="A28" s="37" t="s">
        <v>54</v>
      </c>
      <c r="B28" s="46">
        <v>2853</v>
      </c>
      <c r="C28" s="46">
        <v>7511</v>
      </c>
      <c r="D28" s="46">
        <v>27646</v>
      </c>
      <c r="E28" s="46">
        <v>51888</v>
      </c>
      <c r="F28" s="46">
        <v>80452</v>
      </c>
      <c r="G28" s="46">
        <v>53636</v>
      </c>
      <c r="H28" s="46">
        <v>82552</v>
      </c>
      <c r="I28" s="46">
        <v>64784</v>
      </c>
      <c r="J28" s="46" t="s">
        <v>86</v>
      </c>
      <c r="K28" s="46">
        <f t="shared" si="0"/>
        <v>371322</v>
      </c>
    </row>
    <row r="29" spans="1:11" x14ac:dyDescent="0.2">
      <c r="A29" s="37" t="s">
        <v>53</v>
      </c>
      <c r="B29" s="46">
        <v>2239</v>
      </c>
      <c r="C29" s="46">
        <v>5475</v>
      </c>
      <c r="D29" s="46">
        <v>18864</v>
      </c>
      <c r="E29" s="46">
        <v>76351</v>
      </c>
      <c r="F29" s="46">
        <v>33403</v>
      </c>
      <c r="G29" s="46">
        <v>17686</v>
      </c>
      <c r="H29" s="46">
        <v>100778</v>
      </c>
      <c r="I29" s="46" t="s">
        <v>86</v>
      </c>
      <c r="J29" s="46">
        <v>169030</v>
      </c>
      <c r="K29" s="46">
        <f t="shared" si="0"/>
        <v>423826</v>
      </c>
    </row>
    <row r="30" spans="1:11" ht="22.5" x14ac:dyDescent="0.2">
      <c r="A30" s="36" t="s">
        <v>52</v>
      </c>
      <c r="B30" s="45">
        <v>8251</v>
      </c>
      <c r="C30" s="45">
        <v>27497</v>
      </c>
      <c r="D30" s="45">
        <v>102084</v>
      </c>
      <c r="E30" s="45">
        <v>233492</v>
      </c>
      <c r="F30" s="45">
        <v>190874</v>
      </c>
      <c r="G30" s="45">
        <v>137530</v>
      </c>
      <c r="H30" s="45">
        <v>280557</v>
      </c>
      <c r="I30" s="45">
        <v>64784</v>
      </c>
      <c r="J30" s="45">
        <v>280458</v>
      </c>
      <c r="K30" s="45">
        <f t="shared" si="0"/>
        <v>1325527</v>
      </c>
    </row>
    <row r="31" spans="1:11" ht="22.5" x14ac:dyDescent="0.2">
      <c r="A31" s="36" t="s">
        <v>51</v>
      </c>
      <c r="B31" s="45">
        <v>71402</v>
      </c>
      <c r="C31" s="45">
        <v>201291</v>
      </c>
      <c r="D31" s="45">
        <v>470828</v>
      </c>
      <c r="E31" s="45">
        <v>772771</v>
      </c>
      <c r="F31" s="45">
        <v>510454</v>
      </c>
      <c r="G31" s="45">
        <v>491388</v>
      </c>
      <c r="H31" s="45">
        <v>562428</v>
      </c>
      <c r="I31" s="45">
        <v>196098</v>
      </c>
      <c r="J31" s="45">
        <v>774514</v>
      </c>
      <c r="K31" s="45">
        <f t="shared" si="0"/>
        <v>4051174</v>
      </c>
    </row>
    <row r="32" spans="1:11" x14ac:dyDescent="0.2">
      <c r="A32" s="36" t="s">
        <v>50</v>
      </c>
      <c r="B32" s="45">
        <v>282081</v>
      </c>
      <c r="C32" s="45">
        <v>488147</v>
      </c>
      <c r="D32" s="45">
        <v>915030</v>
      </c>
      <c r="E32" s="45">
        <v>1471536</v>
      </c>
      <c r="F32" s="45">
        <v>921491</v>
      </c>
      <c r="G32" s="45">
        <v>1159853</v>
      </c>
      <c r="H32" s="45">
        <v>1204597</v>
      </c>
      <c r="I32" s="45">
        <v>712031</v>
      </c>
      <c r="J32" s="45">
        <f>J31+J18+J5</f>
        <v>2876209</v>
      </c>
      <c r="K32" s="45">
        <f t="shared" si="0"/>
        <v>10030975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030A1-2887-43C9-BF1D-018F17928F89}">
  <dimension ref="A1:N32"/>
  <sheetViews>
    <sheetView zoomScaleNormal="100" workbookViewId="0"/>
  </sheetViews>
  <sheetFormatPr defaultRowHeight="11.25" x14ac:dyDescent="0.2"/>
  <cols>
    <col min="1" max="1" width="16.28515625" style="52" customWidth="1"/>
    <col min="2" max="9" width="5.28515625" style="1" customWidth="1"/>
    <col min="10" max="14" width="5.28515625" style="52" customWidth="1"/>
    <col min="15" max="16384" width="9.140625" style="52"/>
  </cols>
  <sheetData>
    <row r="1" spans="1:14" s="57" customFormat="1" x14ac:dyDescent="0.2">
      <c r="A1" s="10" t="s">
        <v>105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x14ac:dyDescent="0.2">
      <c r="A2" s="17" t="s">
        <v>84</v>
      </c>
      <c r="B2" s="16">
        <v>1996</v>
      </c>
      <c r="C2" s="16">
        <f t="shared" ref="C2:I2" si="0">1+B2</f>
        <v>1997</v>
      </c>
      <c r="D2" s="16">
        <f t="shared" si="0"/>
        <v>1998</v>
      </c>
      <c r="E2" s="16">
        <f t="shared" si="0"/>
        <v>1999</v>
      </c>
      <c r="F2" s="16">
        <f t="shared" si="0"/>
        <v>2000</v>
      </c>
      <c r="G2" s="16">
        <f t="shared" si="0"/>
        <v>2001</v>
      </c>
      <c r="H2" s="16">
        <f t="shared" si="0"/>
        <v>2002</v>
      </c>
      <c r="I2" s="16">
        <f t="shared" si="0"/>
        <v>2003</v>
      </c>
      <c r="J2" s="16">
        <v>2004</v>
      </c>
      <c r="K2" s="16">
        <v>2005</v>
      </c>
      <c r="L2" s="16">
        <v>2006</v>
      </c>
      <c r="M2" s="15">
        <v>2007</v>
      </c>
      <c r="N2" s="15">
        <v>2008</v>
      </c>
    </row>
    <row r="3" spans="1:14" x14ac:dyDescent="0.2">
      <c r="A3" s="42" t="s">
        <v>79</v>
      </c>
      <c r="B3" s="47" t="s">
        <v>86</v>
      </c>
      <c r="C3" s="47" t="s">
        <v>86</v>
      </c>
      <c r="D3" s="47" t="s">
        <v>86</v>
      </c>
      <c r="E3" s="47" t="s">
        <v>86</v>
      </c>
      <c r="F3" s="47" t="s">
        <v>86</v>
      </c>
      <c r="G3" s="47" t="s">
        <v>86</v>
      </c>
      <c r="H3" s="47" t="s">
        <v>86</v>
      </c>
      <c r="I3" s="47" t="s">
        <v>86</v>
      </c>
      <c r="J3" s="47" t="s">
        <v>86</v>
      </c>
      <c r="K3" s="47" t="s">
        <v>86</v>
      </c>
      <c r="L3" s="47" t="s">
        <v>86</v>
      </c>
      <c r="M3" s="47" t="s">
        <v>86</v>
      </c>
      <c r="N3" s="47" t="s">
        <v>86</v>
      </c>
    </row>
    <row r="4" spans="1:14" x14ac:dyDescent="0.2">
      <c r="A4" s="37" t="s">
        <v>78</v>
      </c>
      <c r="B4" s="14">
        <v>21</v>
      </c>
      <c r="C4" s="14">
        <v>29</v>
      </c>
      <c r="D4" s="14">
        <v>28</v>
      </c>
      <c r="E4" s="14">
        <v>34</v>
      </c>
      <c r="F4" s="14">
        <v>29</v>
      </c>
      <c r="G4" s="14">
        <v>28</v>
      </c>
      <c r="H4" s="14">
        <v>28</v>
      </c>
      <c r="I4" s="14">
        <v>29</v>
      </c>
      <c r="J4" s="14">
        <v>23</v>
      </c>
      <c r="K4" s="4">
        <v>30</v>
      </c>
      <c r="L4" s="56">
        <v>36</v>
      </c>
      <c r="M4" s="4">
        <v>27</v>
      </c>
      <c r="N4" s="56">
        <v>16</v>
      </c>
    </row>
    <row r="5" spans="1:14" x14ac:dyDescent="0.2">
      <c r="A5" s="36" t="s">
        <v>77</v>
      </c>
      <c r="B5" s="55">
        <v>21</v>
      </c>
      <c r="C5" s="55">
        <v>29</v>
      </c>
      <c r="D5" s="55">
        <v>28</v>
      </c>
      <c r="E5" s="55">
        <v>34</v>
      </c>
      <c r="F5" s="55">
        <v>29</v>
      </c>
      <c r="G5" s="55">
        <v>28</v>
      </c>
      <c r="H5" s="55">
        <v>28</v>
      </c>
      <c r="I5" s="55">
        <v>29</v>
      </c>
      <c r="J5" s="55">
        <v>23</v>
      </c>
      <c r="K5" s="55">
        <f>SUM(K4)</f>
        <v>30</v>
      </c>
      <c r="L5" s="54">
        <v>36</v>
      </c>
      <c r="M5" s="55">
        <v>27</v>
      </c>
      <c r="N5" s="45">
        <v>16</v>
      </c>
    </row>
    <row r="6" spans="1:14" s="53" customFormat="1" x14ac:dyDescent="0.2">
      <c r="A6" s="37" t="s">
        <v>76</v>
      </c>
      <c r="B6" s="14">
        <v>2</v>
      </c>
      <c r="C6" s="14">
        <v>1</v>
      </c>
      <c r="D6" s="14">
        <v>4</v>
      </c>
      <c r="E6" s="14">
        <v>5</v>
      </c>
      <c r="F6" s="14">
        <v>6</v>
      </c>
      <c r="G6" s="14">
        <v>4</v>
      </c>
      <c r="H6" s="14">
        <v>8</v>
      </c>
      <c r="I6" s="14">
        <v>13</v>
      </c>
      <c r="J6" s="14">
        <v>9</v>
      </c>
      <c r="K6" s="4">
        <v>15</v>
      </c>
      <c r="L6" s="56">
        <v>20</v>
      </c>
      <c r="M6" s="4">
        <v>18</v>
      </c>
      <c r="N6" s="4">
        <v>9</v>
      </c>
    </row>
    <row r="7" spans="1:14" x14ac:dyDescent="0.2">
      <c r="A7" s="37" t="s">
        <v>75</v>
      </c>
      <c r="B7" s="14">
        <v>5</v>
      </c>
      <c r="C7" s="14">
        <v>8</v>
      </c>
      <c r="D7" s="14">
        <v>11</v>
      </c>
      <c r="E7" s="14">
        <v>8</v>
      </c>
      <c r="F7" s="14">
        <v>8</v>
      </c>
      <c r="G7" s="14">
        <v>5</v>
      </c>
      <c r="H7" s="14">
        <v>4</v>
      </c>
      <c r="I7" s="14">
        <v>7</v>
      </c>
      <c r="J7" s="14">
        <v>7</v>
      </c>
      <c r="K7" s="4">
        <v>6</v>
      </c>
      <c r="L7" s="56">
        <v>9</v>
      </c>
      <c r="M7" s="4">
        <v>5</v>
      </c>
      <c r="N7" s="56">
        <v>2</v>
      </c>
    </row>
    <row r="8" spans="1:14" x14ac:dyDescent="0.2">
      <c r="A8" s="37" t="s">
        <v>74</v>
      </c>
      <c r="B8" s="14">
        <v>24</v>
      </c>
      <c r="C8" s="14">
        <v>29</v>
      </c>
      <c r="D8" s="14">
        <v>30</v>
      </c>
      <c r="E8" s="14">
        <v>45</v>
      </c>
      <c r="F8" s="14">
        <v>35</v>
      </c>
      <c r="G8" s="14">
        <v>33</v>
      </c>
      <c r="H8" s="14">
        <v>34</v>
      </c>
      <c r="I8" s="14">
        <v>33</v>
      </c>
      <c r="J8" s="14">
        <v>36</v>
      </c>
      <c r="K8" s="4">
        <v>33</v>
      </c>
      <c r="L8" s="56">
        <v>44</v>
      </c>
      <c r="M8" s="4">
        <v>28</v>
      </c>
      <c r="N8" s="56">
        <v>14</v>
      </c>
    </row>
    <row r="9" spans="1:14" ht="22.5" x14ac:dyDescent="0.2">
      <c r="A9" s="36" t="s">
        <v>73</v>
      </c>
      <c r="B9" s="55">
        <v>31</v>
      </c>
      <c r="C9" s="55">
        <v>38</v>
      </c>
      <c r="D9" s="55">
        <v>45</v>
      </c>
      <c r="E9" s="55">
        <v>58</v>
      </c>
      <c r="F9" s="55">
        <v>49</v>
      </c>
      <c r="G9" s="55">
        <v>42</v>
      </c>
      <c r="H9" s="55">
        <v>46</v>
      </c>
      <c r="I9" s="55">
        <v>53</v>
      </c>
      <c r="J9" s="55">
        <f>SUM(J6:J8)</f>
        <v>52</v>
      </c>
      <c r="K9" s="55">
        <f>SUM(K6:K8)</f>
        <v>54</v>
      </c>
      <c r="L9" s="54">
        <f>SUM(L6:L8)</f>
        <v>73</v>
      </c>
      <c r="M9" s="55">
        <f>SUM(M6:M8)</f>
        <v>51</v>
      </c>
      <c r="N9" s="54">
        <v>25</v>
      </c>
    </row>
    <row r="10" spans="1:14" s="53" customFormat="1" x14ac:dyDescent="0.2">
      <c r="A10" s="37" t="s">
        <v>72</v>
      </c>
      <c r="B10" s="14">
        <v>4</v>
      </c>
      <c r="C10" s="14">
        <v>7</v>
      </c>
      <c r="D10" s="14">
        <v>12</v>
      </c>
      <c r="E10" s="14">
        <v>29</v>
      </c>
      <c r="F10" s="14">
        <v>24</v>
      </c>
      <c r="G10" s="14">
        <v>32</v>
      </c>
      <c r="H10" s="14">
        <v>40</v>
      </c>
      <c r="I10" s="14">
        <v>52</v>
      </c>
      <c r="J10" s="14">
        <v>54</v>
      </c>
      <c r="K10" s="4">
        <v>55</v>
      </c>
      <c r="L10" s="56">
        <v>62</v>
      </c>
      <c r="M10" s="4">
        <v>43</v>
      </c>
      <c r="N10" s="4">
        <v>17</v>
      </c>
    </row>
    <row r="11" spans="1:14" x14ac:dyDescent="0.2">
      <c r="A11" s="37" t="s">
        <v>71</v>
      </c>
      <c r="B11" s="14">
        <v>18</v>
      </c>
      <c r="C11" s="14">
        <v>28</v>
      </c>
      <c r="D11" s="14">
        <v>38</v>
      </c>
      <c r="E11" s="14">
        <v>57</v>
      </c>
      <c r="F11" s="14">
        <v>37</v>
      </c>
      <c r="G11" s="14">
        <v>33</v>
      </c>
      <c r="H11" s="14">
        <v>39</v>
      </c>
      <c r="I11" s="14">
        <v>48</v>
      </c>
      <c r="J11" s="14">
        <v>42</v>
      </c>
      <c r="K11" s="4">
        <v>39</v>
      </c>
      <c r="L11" s="56">
        <v>52</v>
      </c>
      <c r="M11" s="4">
        <v>32</v>
      </c>
      <c r="N11" s="56">
        <v>22</v>
      </c>
    </row>
    <row r="12" spans="1:14" x14ac:dyDescent="0.2">
      <c r="A12" s="37" t="s">
        <v>70</v>
      </c>
      <c r="B12" s="14">
        <v>45</v>
      </c>
      <c r="C12" s="14">
        <v>59</v>
      </c>
      <c r="D12" s="14">
        <v>70</v>
      </c>
      <c r="E12" s="14">
        <v>101</v>
      </c>
      <c r="F12" s="14">
        <v>101</v>
      </c>
      <c r="G12" s="14">
        <v>115</v>
      </c>
      <c r="H12" s="14">
        <v>133</v>
      </c>
      <c r="I12" s="14">
        <v>121</v>
      </c>
      <c r="J12" s="14">
        <v>120</v>
      </c>
      <c r="K12" s="4">
        <v>111</v>
      </c>
      <c r="L12" s="56">
        <v>112</v>
      </c>
      <c r="M12" s="4">
        <v>109</v>
      </c>
      <c r="N12" s="56">
        <v>68</v>
      </c>
    </row>
    <row r="13" spans="1:14" ht="22.5" x14ac:dyDescent="0.2">
      <c r="A13" s="36" t="s">
        <v>69</v>
      </c>
      <c r="B13" s="55">
        <v>67</v>
      </c>
      <c r="C13" s="55">
        <v>94</v>
      </c>
      <c r="D13" s="55">
        <v>120</v>
      </c>
      <c r="E13" s="55">
        <v>187</v>
      </c>
      <c r="F13" s="55">
        <v>162</v>
      </c>
      <c r="G13" s="55">
        <v>180</v>
      </c>
      <c r="H13" s="55">
        <v>212</v>
      </c>
      <c r="I13" s="55">
        <v>221</v>
      </c>
      <c r="J13" s="55">
        <f>SUM(J10:J12)</f>
        <v>216</v>
      </c>
      <c r="K13" s="55">
        <f>SUM(K10:K12)</f>
        <v>205</v>
      </c>
      <c r="L13" s="54">
        <f>SUM(L10:L12)</f>
        <v>226</v>
      </c>
      <c r="M13" s="55">
        <f>SUM(M10:M12)</f>
        <v>184</v>
      </c>
      <c r="N13" s="54">
        <v>107</v>
      </c>
    </row>
    <row r="14" spans="1:14" s="53" customFormat="1" x14ac:dyDescent="0.2">
      <c r="A14" s="37" t="s">
        <v>68</v>
      </c>
      <c r="B14" s="14">
        <v>55</v>
      </c>
      <c r="C14" s="14">
        <v>73</v>
      </c>
      <c r="D14" s="14">
        <v>54</v>
      </c>
      <c r="E14" s="14">
        <v>82</v>
      </c>
      <c r="F14" s="14">
        <v>75</v>
      </c>
      <c r="G14" s="14">
        <v>68</v>
      </c>
      <c r="H14" s="14">
        <v>80</v>
      </c>
      <c r="I14" s="14">
        <v>54</v>
      </c>
      <c r="J14" s="14">
        <v>61</v>
      </c>
      <c r="K14" s="4">
        <v>72</v>
      </c>
      <c r="L14" s="56">
        <v>73</v>
      </c>
      <c r="M14" s="4">
        <v>56</v>
      </c>
      <c r="N14" s="4">
        <v>43</v>
      </c>
    </row>
    <row r="15" spans="1:14" x14ac:dyDescent="0.2">
      <c r="A15" s="37" t="s">
        <v>67</v>
      </c>
      <c r="B15" s="14">
        <v>89</v>
      </c>
      <c r="C15" s="14">
        <v>211</v>
      </c>
      <c r="D15" s="14">
        <v>99</v>
      </c>
      <c r="E15" s="14">
        <v>129</v>
      </c>
      <c r="F15" s="14">
        <v>124</v>
      </c>
      <c r="G15" s="14">
        <v>118</v>
      </c>
      <c r="H15" s="14">
        <v>137</v>
      </c>
      <c r="I15" s="14">
        <v>107</v>
      </c>
      <c r="J15" s="14">
        <v>104</v>
      </c>
      <c r="K15" s="14">
        <v>111</v>
      </c>
      <c r="L15" s="56">
        <v>118</v>
      </c>
      <c r="M15" s="14">
        <v>121</v>
      </c>
      <c r="N15" s="56">
        <v>107</v>
      </c>
    </row>
    <row r="16" spans="1:14" x14ac:dyDescent="0.2">
      <c r="A16" s="37" t="s">
        <v>66</v>
      </c>
      <c r="B16" s="14">
        <v>15</v>
      </c>
      <c r="C16" s="14">
        <v>3</v>
      </c>
      <c r="D16" s="14">
        <v>8</v>
      </c>
      <c r="E16" s="14">
        <v>25</v>
      </c>
      <c r="F16" s="14">
        <v>32</v>
      </c>
      <c r="G16" s="14">
        <v>30</v>
      </c>
      <c r="H16" s="14">
        <v>26</v>
      </c>
      <c r="I16" s="14">
        <v>23</v>
      </c>
      <c r="J16" s="14">
        <v>24</v>
      </c>
      <c r="K16" s="4">
        <v>33</v>
      </c>
      <c r="L16" s="56">
        <v>41</v>
      </c>
      <c r="M16" s="4">
        <v>25</v>
      </c>
      <c r="N16" s="56">
        <v>10</v>
      </c>
    </row>
    <row r="17" spans="1:14" ht="22.5" x14ac:dyDescent="0.2">
      <c r="A17" s="36" t="s">
        <v>65</v>
      </c>
      <c r="B17" s="55">
        <v>159</v>
      </c>
      <c r="C17" s="55">
        <v>287</v>
      </c>
      <c r="D17" s="55">
        <v>161</v>
      </c>
      <c r="E17" s="55">
        <v>236</v>
      </c>
      <c r="F17" s="55">
        <v>231</v>
      </c>
      <c r="G17" s="55">
        <v>216</v>
      </c>
      <c r="H17" s="55">
        <v>243</v>
      </c>
      <c r="I17" s="55">
        <v>184</v>
      </c>
      <c r="J17" s="54">
        <f>SUM(J14:J16)</f>
        <v>189</v>
      </c>
      <c r="K17" s="45">
        <f>SUM(K14:K16)</f>
        <v>216</v>
      </c>
      <c r="L17" s="54">
        <f>SUM(L14:L16)</f>
        <v>232</v>
      </c>
      <c r="M17" s="45">
        <f>SUM(M14:M16)</f>
        <v>202</v>
      </c>
      <c r="N17" s="54">
        <v>160</v>
      </c>
    </row>
    <row r="18" spans="1:14" x14ac:dyDescent="0.2">
      <c r="A18" s="36" t="s">
        <v>64</v>
      </c>
      <c r="B18" s="55">
        <v>257</v>
      </c>
      <c r="C18" s="55">
        <v>419</v>
      </c>
      <c r="D18" s="55">
        <v>326</v>
      </c>
      <c r="E18" s="55">
        <v>481</v>
      </c>
      <c r="F18" s="55">
        <v>442</v>
      </c>
      <c r="G18" s="55">
        <v>438</v>
      </c>
      <c r="H18" s="55">
        <v>501</v>
      </c>
      <c r="I18" s="55">
        <v>458</v>
      </c>
      <c r="J18" s="55">
        <v>457</v>
      </c>
      <c r="K18" s="55">
        <v>475</v>
      </c>
      <c r="L18" s="55">
        <v>531</v>
      </c>
      <c r="M18" s="55">
        <v>437</v>
      </c>
      <c r="N18" s="54">
        <v>292</v>
      </c>
    </row>
    <row r="19" spans="1:14" s="53" customFormat="1" x14ac:dyDescent="0.2">
      <c r="A19" s="37" t="s">
        <v>63</v>
      </c>
      <c r="B19" s="14">
        <v>190</v>
      </c>
      <c r="C19" s="14">
        <v>197</v>
      </c>
      <c r="D19" s="14">
        <v>202</v>
      </c>
      <c r="E19" s="14">
        <v>246</v>
      </c>
      <c r="F19" s="14">
        <v>235</v>
      </c>
      <c r="G19" s="14">
        <v>238</v>
      </c>
      <c r="H19" s="14">
        <v>250</v>
      </c>
      <c r="I19" s="14">
        <v>205</v>
      </c>
      <c r="J19" s="14">
        <v>173</v>
      </c>
      <c r="K19" s="14">
        <v>178</v>
      </c>
      <c r="L19" s="56">
        <v>207</v>
      </c>
      <c r="M19" s="14">
        <v>170</v>
      </c>
      <c r="N19" s="4">
        <v>114</v>
      </c>
    </row>
    <row r="20" spans="1:14" x14ac:dyDescent="0.2">
      <c r="A20" s="37" t="s">
        <v>62</v>
      </c>
      <c r="B20" s="14">
        <v>9</v>
      </c>
      <c r="C20" s="14">
        <v>9</v>
      </c>
      <c r="D20" s="14">
        <v>16</v>
      </c>
      <c r="E20" s="14">
        <v>23</v>
      </c>
      <c r="F20" s="14">
        <v>23</v>
      </c>
      <c r="G20" s="14">
        <v>27</v>
      </c>
      <c r="H20" s="14">
        <v>29</v>
      </c>
      <c r="I20" s="14">
        <v>29</v>
      </c>
      <c r="J20" s="14">
        <v>31</v>
      </c>
      <c r="K20" s="4">
        <v>33</v>
      </c>
      <c r="L20" s="56">
        <v>43</v>
      </c>
      <c r="M20" s="4">
        <v>33</v>
      </c>
      <c r="N20" s="56">
        <v>18</v>
      </c>
    </row>
    <row r="21" spans="1:14" x14ac:dyDescent="0.2">
      <c r="A21" s="37" t="s">
        <v>61</v>
      </c>
      <c r="B21" s="14">
        <v>33</v>
      </c>
      <c r="C21" s="14">
        <v>45</v>
      </c>
      <c r="D21" s="14">
        <v>35</v>
      </c>
      <c r="E21" s="14">
        <v>60</v>
      </c>
      <c r="F21" s="14">
        <v>57</v>
      </c>
      <c r="G21" s="14">
        <v>68</v>
      </c>
      <c r="H21" s="14">
        <v>62</v>
      </c>
      <c r="I21" s="14">
        <v>54</v>
      </c>
      <c r="J21" s="14">
        <v>53</v>
      </c>
      <c r="K21" s="4">
        <v>53</v>
      </c>
      <c r="L21" s="56">
        <v>68</v>
      </c>
      <c r="M21" s="4">
        <v>55</v>
      </c>
      <c r="N21" s="56">
        <v>33</v>
      </c>
    </row>
    <row r="22" spans="1:14" x14ac:dyDescent="0.2">
      <c r="A22" s="36" t="s">
        <v>60</v>
      </c>
      <c r="B22" s="55">
        <v>232</v>
      </c>
      <c r="C22" s="55">
        <v>251</v>
      </c>
      <c r="D22" s="55">
        <v>253</v>
      </c>
      <c r="E22" s="55">
        <v>329</v>
      </c>
      <c r="F22" s="55">
        <v>315</v>
      </c>
      <c r="G22" s="55">
        <v>333</v>
      </c>
      <c r="H22" s="55">
        <v>341</v>
      </c>
      <c r="I22" s="55">
        <v>288</v>
      </c>
      <c r="J22" s="54">
        <f>SUM(J19:J21)</f>
        <v>257</v>
      </c>
      <c r="K22" s="45">
        <f>SUM(K19:K21)</f>
        <v>264</v>
      </c>
      <c r="L22" s="54">
        <f>SUM(L19:L21)</f>
        <v>318</v>
      </c>
      <c r="M22" s="45">
        <f>SUM(M19:M21)</f>
        <v>258</v>
      </c>
      <c r="N22" s="54">
        <v>165</v>
      </c>
    </row>
    <row r="23" spans="1:14" s="53" customFormat="1" x14ac:dyDescent="0.2">
      <c r="A23" s="37" t="s">
        <v>59</v>
      </c>
      <c r="B23" s="14">
        <v>23</v>
      </c>
      <c r="C23" s="14">
        <v>22</v>
      </c>
      <c r="D23" s="14">
        <v>33</v>
      </c>
      <c r="E23" s="14">
        <v>51</v>
      </c>
      <c r="F23" s="14">
        <v>56</v>
      </c>
      <c r="G23" s="14">
        <v>61</v>
      </c>
      <c r="H23" s="14">
        <v>62</v>
      </c>
      <c r="I23" s="14">
        <v>58</v>
      </c>
      <c r="J23" s="14">
        <v>57</v>
      </c>
      <c r="K23" s="4">
        <v>58</v>
      </c>
      <c r="L23" s="56">
        <v>64</v>
      </c>
      <c r="M23" s="4">
        <v>57</v>
      </c>
      <c r="N23" s="4">
        <v>45</v>
      </c>
    </row>
    <row r="24" spans="1:14" x14ac:dyDescent="0.2">
      <c r="A24" s="37" t="s">
        <v>58</v>
      </c>
      <c r="B24" s="14">
        <v>16</v>
      </c>
      <c r="C24" s="14">
        <v>19</v>
      </c>
      <c r="D24" s="14">
        <v>21</v>
      </c>
      <c r="E24" s="14">
        <v>35</v>
      </c>
      <c r="F24" s="14">
        <v>31</v>
      </c>
      <c r="G24" s="14">
        <v>37</v>
      </c>
      <c r="H24" s="14">
        <v>37</v>
      </c>
      <c r="I24" s="14">
        <v>36</v>
      </c>
      <c r="J24" s="14">
        <v>35</v>
      </c>
      <c r="K24" s="4">
        <v>36</v>
      </c>
      <c r="L24" s="56">
        <v>43</v>
      </c>
      <c r="M24" s="4">
        <v>37</v>
      </c>
      <c r="N24" s="56">
        <v>25</v>
      </c>
    </row>
    <row r="25" spans="1:14" x14ac:dyDescent="0.2">
      <c r="A25" s="37" t="s">
        <v>57</v>
      </c>
      <c r="B25" s="14">
        <v>119</v>
      </c>
      <c r="C25" s="14">
        <v>15</v>
      </c>
      <c r="D25" s="14">
        <v>137</v>
      </c>
      <c r="E25" s="14">
        <v>178</v>
      </c>
      <c r="F25" s="14">
        <v>177</v>
      </c>
      <c r="G25" s="14">
        <v>194</v>
      </c>
      <c r="H25" s="14">
        <v>196</v>
      </c>
      <c r="I25" s="14">
        <v>182</v>
      </c>
      <c r="J25" s="14">
        <v>179</v>
      </c>
      <c r="K25" s="4">
        <v>178</v>
      </c>
      <c r="L25" s="56">
        <v>205</v>
      </c>
      <c r="M25" s="4">
        <v>183</v>
      </c>
      <c r="N25" s="56">
        <v>151</v>
      </c>
    </row>
    <row r="26" spans="1:14" ht="22.5" x14ac:dyDescent="0.2">
      <c r="A26" s="36" t="s">
        <v>56</v>
      </c>
      <c r="B26" s="55">
        <v>158</v>
      </c>
      <c r="C26" s="55">
        <v>56</v>
      </c>
      <c r="D26" s="55">
        <v>191</v>
      </c>
      <c r="E26" s="55">
        <v>264</v>
      </c>
      <c r="F26" s="55">
        <v>264</v>
      </c>
      <c r="G26" s="55">
        <v>292</v>
      </c>
      <c r="H26" s="55">
        <v>295</v>
      </c>
      <c r="I26" s="55">
        <v>276</v>
      </c>
      <c r="J26" s="54">
        <f>SUM(J23:J25)</f>
        <v>271</v>
      </c>
      <c r="K26" s="54">
        <f>SUM(K23:K25)</f>
        <v>272</v>
      </c>
      <c r="L26" s="54">
        <f>SUM(L23:L25)</f>
        <v>312</v>
      </c>
      <c r="M26" s="54">
        <f>SUM(M23:M25)</f>
        <v>277</v>
      </c>
      <c r="N26" s="54">
        <v>221</v>
      </c>
    </row>
    <row r="27" spans="1:14" s="53" customFormat="1" x14ac:dyDescent="0.2">
      <c r="A27" s="37" t="s">
        <v>55</v>
      </c>
      <c r="B27" s="14">
        <v>18</v>
      </c>
      <c r="C27" s="14">
        <v>20</v>
      </c>
      <c r="D27" s="14">
        <v>21</v>
      </c>
      <c r="E27" s="14">
        <v>33</v>
      </c>
      <c r="F27" s="14">
        <v>31</v>
      </c>
      <c r="G27" s="14">
        <v>31</v>
      </c>
      <c r="H27" s="14">
        <v>31</v>
      </c>
      <c r="I27" s="14">
        <v>19</v>
      </c>
      <c r="J27" s="14">
        <v>30</v>
      </c>
      <c r="K27" s="4">
        <v>36</v>
      </c>
      <c r="L27" s="56">
        <v>42</v>
      </c>
      <c r="M27" s="4">
        <v>26</v>
      </c>
      <c r="N27" s="4">
        <v>13</v>
      </c>
    </row>
    <row r="28" spans="1:14" x14ac:dyDescent="0.2">
      <c r="A28" s="37" t="s">
        <v>54</v>
      </c>
      <c r="B28" s="14">
        <v>25</v>
      </c>
      <c r="C28" s="14">
        <v>28</v>
      </c>
      <c r="D28" s="14">
        <v>26</v>
      </c>
      <c r="E28" s="14">
        <v>39</v>
      </c>
      <c r="F28" s="14">
        <v>38</v>
      </c>
      <c r="G28" s="14">
        <v>39</v>
      </c>
      <c r="H28" s="14">
        <v>39</v>
      </c>
      <c r="I28" s="14">
        <v>36</v>
      </c>
      <c r="J28" s="14">
        <v>33</v>
      </c>
      <c r="K28" s="4">
        <v>37</v>
      </c>
      <c r="L28" s="56">
        <v>40</v>
      </c>
      <c r="M28" s="4">
        <v>35</v>
      </c>
      <c r="N28" s="56">
        <v>19</v>
      </c>
    </row>
    <row r="29" spans="1:14" x14ac:dyDescent="0.2">
      <c r="A29" s="37" t="s">
        <v>53</v>
      </c>
      <c r="B29" s="14">
        <v>22</v>
      </c>
      <c r="C29" s="14">
        <v>28</v>
      </c>
      <c r="D29" s="14">
        <v>31</v>
      </c>
      <c r="E29" s="14">
        <v>42</v>
      </c>
      <c r="F29" s="14">
        <v>43</v>
      </c>
      <c r="G29" s="14">
        <v>43</v>
      </c>
      <c r="H29" s="14">
        <v>42</v>
      </c>
      <c r="I29" s="14">
        <v>39</v>
      </c>
      <c r="J29" s="14">
        <v>40</v>
      </c>
      <c r="K29" s="4">
        <v>36</v>
      </c>
      <c r="L29" s="56">
        <v>40</v>
      </c>
      <c r="M29" s="4">
        <v>34</v>
      </c>
      <c r="N29" s="56">
        <v>27</v>
      </c>
    </row>
    <row r="30" spans="1:14" ht="22.5" x14ac:dyDescent="0.2">
      <c r="A30" s="36" t="s">
        <v>52</v>
      </c>
      <c r="B30" s="55">
        <v>65</v>
      </c>
      <c r="C30" s="55">
        <v>76</v>
      </c>
      <c r="D30" s="55">
        <v>78</v>
      </c>
      <c r="E30" s="55">
        <v>114</v>
      </c>
      <c r="F30" s="55">
        <v>112</v>
      </c>
      <c r="G30" s="55">
        <v>113</v>
      </c>
      <c r="H30" s="55">
        <v>112</v>
      </c>
      <c r="I30" s="55">
        <v>94</v>
      </c>
      <c r="J30" s="55">
        <f>SUM(J27:J29)</f>
        <v>103</v>
      </c>
      <c r="K30" s="55">
        <f>SUM(K27:K29)</f>
        <v>109</v>
      </c>
      <c r="L30" s="54">
        <f>SUM(L27:L29)</f>
        <v>122</v>
      </c>
      <c r="M30" s="55">
        <f>SUM(M27:M29)</f>
        <v>95</v>
      </c>
      <c r="N30" s="54">
        <v>59</v>
      </c>
    </row>
    <row r="31" spans="1:14" ht="22.5" x14ac:dyDescent="0.2">
      <c r="A31" s="36" t="s">
        <v>51</v>
      </c>
      <c r="B31" s="55">
        <v>455</v>
      </c>
      <c r="C31" s="55">
        <v>383</v>
      </c>
      <c r="D31" s="55">
        <v>522</v>
      </c>
      <c r="E31" s="55">
        <v>707</v>
      </c>
      <c r="F31" s="55">
        <v>691</v>
      </c>
      <c r="G31" s="55">
        <v>738</v>
      </c>
      <c r="H31" s="55">
        <v>748</v>
      </c>
      <c r="I31" s="55">
        <v>658</v>
      </c>
      <c r="J31" s="55">
        <v>631</v>
      </c>
      <c r="K31" s="55">
        <v>645</v>
      </c>
      <c r="L31" s="55">
        <v>752</v>
      </c>
      <c r="M31" s="55">
        <v>630</v>
      </c>
      <c r="N31" s="54">
        <v>445</v>
      </c>
    </row>
    <row r="32" spans="1:14" s="53" customFormat="1" x14ac:dyDescent="0.2">
      <c r="A32" s="36" t="s">
        <v>50</v>
      </c>
      <c r="B32" s="55">
        <v>733</v>
      </c>
      <c r="C32" s="55">
        <v>831</v>
      </c>
      <c r="D32" s="55">
        <v>876</v>
      </c>
      <c r="E32" s="55">
        <v>1222</v>
      </c>
      <c r="F32" s="55">
        <v>1162</v>
      </c>
      <c r="G32" s="55">
        <v>1204</v>
      </c>
      <c r="H32" s="55">
        <v>1277</v>
      </c>
      <c r="I32" s="55">
        <v>1148</v>
      </c>
      <c r="J32" s="54">
        <f>J30+J26+J22+J17+J13+J9+J5</f>
        <v>1111</v>
      </c>
      <c r="K32" s="45">
        <v>1150</v>
      </c>
      <c r="L32" s="45">
        <f>+L30+L26+L22+L17+L13+L9+L5</f>
        <v>1319</v>
      </c>
      <c r="M32" s="45">
        <f>+M30+M26+M22+M17+M13+M9+M5</f>
        <v>1094</v>
      </c>
      <c r="N32" s="53">
        <v>753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83E2E-C3F7-4540-89A3-9A208934BE70}">
  <dimension ref="A1:I32"/>
  <sheetViews>
    <sheetView zoomScaleNormal="100" workbookViewId="0"/>
  </sheetViews>
  <sheetFormatPr defaultRowHeight="11.25" x14ac:dyDescent="0.2"/>
  <cols>
    <col min="1" max="1" width="16" style="1" customWidth="1"/>
    <col min="2" max="9" width="8.85546875" style="1" customWidth="1"/>
    <col min="10" max="16384" width="9.140625" style="1"/>
  </cols>
  <sheetData>
    <row r="1" spans="1:9" s="8" customFormat="1" x14ac:dyDescent="0.2">
      <c r="A1" s="10" t="s">
        <v>111</v>
      </c>
      <c r="B1" s="9"/>
      <c r="C1" s="9"/>
      <c r="D1" s="9"/>
      <c r="E1" s="9"/>
      <c r="F1" s="9"/>
      <c r="G1" s="9"/>
      <c r="H1" s="9"/>
      <c r="I1" s="9"/>
    </row>
    <row r="2" spans="1:9" s="6" customFormat="1" ht="22.5" x14ac:dyDescent="0.25">
      <c r="A2" s="17" t="s">
        <v>84</v>
      </c>
      <c r="B2" s="7" t="s">
        <v>103</v>
      </c>
      <c r="C2" s="16" t="s">
        <v>94</v>
      </c>
      <c r="D2" s="16" t="s">
        <v>110</v>
      </c>
      <c r="E2" s="16" t="s">
        <v>109</v>
      </c>
      <c r="F2" s="16" t="s">
        <v>108</v>
      </c>
      <c r="G2" s="16" t="s">
        <v>107</v>
      </c>
      <c r="H2" s="7" t="s">
        <v>106</v>
      </c>
      <c r="I2" s="20" t="s">
        <v>10</v>
      </c>
    </row>
    <row r="3" spans="1:9" s="6" customFormat="1" x14ac:dyDescent="0.2">
      <c r="A3" s="59" t="s">
        <v>79</v>
      </c>
      <c r="B3" s="46" t="s">
        <v>86</v>
      </c>
      <c r="C3" s="46" t="s">
        <v>86</v>
      </c>
      <c r="D3" s="46" t="s">
        <v>86</v>
      </c>
      <c r="E3" s="46" t="s">
        <v>86</v>
      </c>
      <c r="F3" s="46" t="s">
        <v>86</v>
      </c>
      <c r="G3" s="46" t="s">
        <v>86</v>
      </c>
      <c r="H3" s="46" t="s">
        <v>86</v>
      </c>
      <c r="I3" s="46" t="s">
        <v>86</v>
      </c>
    </row>
    <row r="4" spans="1:9" x14ac:dyDescent="0.2">
      <c r="A4" s="58" t="s">
        <v>78</v>
      </c>
      <c r="B4" s="46">
        <v>9898</v>
      </c>
      <c r="C4" s="46">
        <v>62468</v>
      </c>
      <c r="D4" s="46">
        <v>50366</v>
      </c>
      <c r="E4" s="46">
        <v>88645</v>
      </c>
      <c r="F4" s="46" t="s">
        <v>86</v>
      </c>
      <c r="G4" s="46" t="s">
        <v>86</v>
      </c>
      <c r="H4" s="46" t="s">
        <v>86</v>
      </c>
      <c r="I4" s="46">
        <v>211377</v>
      </c>
    </row>
    <row r="5" spans="1:9" x14ac:dyDescent="0.2">
      <c r="A5" s="36" t="s">
        <v>77</v>
      </c>
      <c r="B5" s="45">
        <v>9898</v>
      </c>
      <c r="C5" s="45">
        <v>62468</v>
      </c>
      <c r="D5" s="45">
        <v>50366</v>
      </c>
      <c r="E5" s="45">
        <v>88645</v>
      </c>
      <c r="F5" s="46" t="s">
        <v>86</v>
      </c>
      <c r="G5" s="46" t="s">
        <v>86</v>
      </c>
      <c r="H5" s="46" t="s">
        <v>86</v>
      </c>
      <c r="I5" s="45">
        <v>211377</v>
      </c>
    </row>
    <row r="6" spans="1:9" s="8" customFormat="1" x14ac:dyDescent="0.2">
      <c r="A6" s="37" t="s">
        <v>76</v>
      </c>
      <c r="B6" s="46" t="s">
        <v>86</v>
      </c>
      <c r="C6" s="4">
        <v>18278</v>
      </c>
      <c r="D6" s="4">
        <v>21426</v>
      </c>
      <c r="E6" s="4">
        <v>8510</v>
      </c>
      <c r="F6" s="46" t="s">
        <v>86</v>
      </c>
      <c r="G6" s="46" t="s">
        <v>86</v>
      </c>
      <c r="H6" s="46" t="s">
        <v>86</v>
      </c>
      <c r="I6" s="46">
        <v>48214</v>
      </c>
    </row>
    <row r="7" spans="1:9" x14ac:dyDescent="0.2">
      <c r="A7" s="37" t="s">
        <v>75</v>
      </c>
      <c r="B7" s="4">
        <v>1673</v>
      </c>
      <c r="C7" s="4">
        <v>2339</v>
      </c>
      <c r="D7" s="46" t="s">
        <v>86</v>
      </c>
      <c r="E7" s="46" t="s">
        <v>86</v>
      </c>
      <c r="F7" s="46" t="s">
        <v>86</v>
      </c>
      <c r="G7" s="46" t="s">
        <v>86</v>
      </c>
      <c r="H7" s="46" t="s">
        <v>86</v>
      </c>
      <c r="I7" s="46">
        <v>4012</v>
      </c>
    </row>
    <row r="8" spans="1:9" x14ac:dyDescent="0.2">
      <c r="A8" s="37" t="s">
        <v>74</v>
      </c>
      <c r="B8" s="4">
        <v>18547</v>
      </c>
      <c r="C8" s="4">
        <v>595</v>
      </c>
      <c r="D8" s="46" t="s">
        <v>86</v>
      </c>
      <c r="E8" s="14">
        <v>2975</v>
      </c>
      <c r="F8" s="46" t="s">
        <v>86</v>
      </c>
      <c r="G8" s="46" t="s">
        <v>86</v>
      </c>
      <c r="H8" s="46" t="s">
        <v>86</v>
      </c>
      <c r="I8" s="46">
        <v>22117</v>
      </c>
    </row>
    <row r="9" spans="1:9" ht="22.5" x14ac:dyDescent="0.2">
      <c r="A9" s="36" t="s">
        <v>73</v>
      </c>
      <c r="B9" s="11">
        <f>SUM(B6:B8)</f>
        <v>20220</v>
      </c>
      <c r="C9" s="11">
        <f>SUM(C6:C8)</f>
        <v>21212</v>
      </c>
      <c r="D9" s="11">
        <f>SUM(D6:D8)</f>
        <v>21426</v>
      </c>
      <c r="E9" s="11">
        <f>SUM(E6:E8)</f>
        <v>11485</v>
      </c>
      <c r="F9" s="46" t="s">
        <v>86</v>
      </c>
      <c r="G9" s="46" t="s">
        <v>86</v>
      </c>
      <c r="H9" s="46" t="s">
        <v>86</v>
      </c>
      <c r="I9" s="11">
        <v>74343</v>
      </c>
    </row>
    <row r="10" spans="1:9" s="8" customFormat="1" x14ac:dyDescent="0.2">
      <c r="A10" s="37" t="s">
        <v>72</v>
      </c>
      <c r="B10" s="4">
        <v>8925</v>
      </c>
      <c r="C10" s="4">
        <v>32665</v>
      </c>
      <c r="D10" s="4">
        <v>38871</v>
      </c>
      <c r="E10" s="4">
        <v>67167</v>
      </c>
      <c r="F10" s="46" t="s">
        <v>86</v>
      </c>
      <c r="G10" s="46" t="s">
        <v>86</v>
      </c>
      <c r="H10" s="46" t="s">
        <v>86</v>
      </c>
      <c r="I10" s="46">
        <v>147628</v>
      </c>
    </row>
    <row r="11" spans="1:9" x14ac:dyDescent="0.2">
      <c r="A11" s="37" t="s">
        <v>71</v>
      </c>
      <c r="B11" s="4">
        <v>26062</v>
      </c>
      <c r="C11" s="4">
        <v>11027</v>
      </c>
      <c r="D11" s="4">
        <v>13458</v>
      </c>
      <c r="E11" s="4">
        <v>63680</v>
      </c>
      <c r="F11" s="46" t="s">
        <v>86</v>
      </c>
      <c r="G11" s="46" t="s">
        <v>86</v>
      </c>
      <c r="H11" s="46" t="s">
        <v>86</v>
      </c>
      <c r="I11" s="46">
        <v>114227</v>
      </c>
    </row>
    <row r="12" spans="1:9" x14ac:dyDescent="0.2">
      <c r="A12" s="37" t="s">
        <v>70</v>
      </c>
      <c r="B12" s="4">
        <v>115696</v>
      </c>
      <c r="C12" s="4">
        <v>140412</v>
      </c>
      <c r="D12" s="4">
        <v>118677</v>
      </c>
      <c r="E12" s="4">
        <v>84256</v>
      </c>
      <c r="F12" s="14">
        <v>16180</v>
      </c>
      <c r="G12" s="46" t="s">
        <v>86</v>
      </c>
      <c r="H12" s="46" t="s">
        <v>86</v>
      </c>
      <c r="I12" s="46">
        <v>475221</v>
      </c>
    </row>
    <row r="13" spans="1:9" ht="22.5" x14ac:dyDescent="0.2">
      <c r="A13" s="36" t="s">
        <v>69</v>
      </c>
      <c r="B13" s="11">
        <f>SUM(B10:B12)</f>
        <v>150683</v>
      </c>
      <c r="C13" s="11">
        <f>SUM(C10:C12)</f>
        <v>184104</v>
      </c>
      <c r="D13" s="11">
        <f>SUM(D10:D12)</f>
        <v>171006</v>
      </c>
      <c r="E13" s="11">
        <f>SUM(E10:E12)</f>
        <v>215103</v>
      </c>
      <c r="F13" s="11">
        <f>SUM(F10:F12)</f>
        <v>16180</v>
      </c>
      <c r="G13" s="46" t="s">
        <v>86</v>
      </c>
      <c r="H13" s="46" t="s">
        <v>86</v>
      </c>
      <c r="I13" s="11">
        <v>737076</v>
      </c>
    </row>
    <row r="14" spans="1:9" s="8" customFormat="1" x14ac:dyDescent="0.2">
      <c r="A14" s="37" t="s">
        <v>68</v>
      </c>
      <c r="B14" s="14">
        <v>106428</v>
      </c>
      <c r="C14" s="14">
        <v>52480</v>
      </c>
      <c r="D14" s="46" t="s">
        <v>86</v>
      </c>
      <c r="E14" s="4">
        <v>81139</v>
      </c>
      <c r="F14" s="46" t="s">
        <v>86</v>
      </c>
      <c r="G14" s="46" t="s">
        <v>86</v>
      </c>
      <c r="H14" s="46" t="s">
        <v>86</v>
      </c>
      <c r="I14" s="46">
        <v>240047</v>
      </c>
    </row>
    <row r="15" spans="1:9" x14ac:dyDescent="0.2">
      <c r="A15" s="37" t="s">
        <v>67</v>
      </c>
      <c r="B15" s="4">
        <v>193018</v>
      </c>
      <c r="C15" s="4">
        <v>243153</v>
      </c>
      <c r="D15" s="4">
        <v>234389</v>
      </c>
      <c r="E15" s="4">
        <v>80037</v>
      </c>
      <c r="F15" s="4">
        <v>110420</v>
      </c>
      <c r="G15" s="14">
        <v>59281</v>
      </c>
      <c r="H15" s="46" t="s">
        <v>86</v>
      </c>
      <c r="I15" s="46">
        <v>920298</v>
      </c>
    </row>
    <row r="16" spans="1:9" x14ac:dyDescent="0.2">
      <c r="A16" s="37" t="s">
        <v>66</v>
      </c>
      <c r="B16" s="4">
        <v>50</v>
      </c>
      <c r="C16" s="4">
        <v>20293</v>
      </c>
      <c r="D16" s="4">
        <v>25182</v>
      </c>
      <c r="E16" s="46" t="s">
        <v>86</v>
      </c>
      <c r="F16" s="4">
        <v>56560</v>
      </c>
      <c r="G16" s="46" t="s">
        <v>86</v>
      </c>
      <c r="H16" s="46" t="s">
        <v>86</v>
      </c>
      <c r="I16" s="46">
        <v>102085</v>
      </c>
    </row>
    <row r="17" spans="1:9" ht="22.5" x14ac:dyDescent="0.2">
      <c r="A17" s="36" t="s">
        <v>65</v>
      </c>
      <c r="B17" s="11">
        <f t="shared" ref="B17:G17" si="0">SUM(B14:B16)</f>
        <v>299496</v>
      </c>
      <c r="C17" s="11">
        <f t="shared" si="0"/>
        <v>315926</v>
      </c>
      <c r="D17" s="11">
        <f t="shared" si="0"/>
        <v>259571</v>
      </c>
      <c r="E17" s="11">
        <f t="shared" si="0"/>
        <v>161176</v>
      </c>
      <c r="F17" s="11">
        <f t="shared" si="0"/>
        <v>166980</v>
      </c>
      <c r="G17" s="11">
        <f t="shared" si="0"/>
        <v>59281</v>
      </c>
      <c r="H17" s="46" t="s">
        <v>86</v>
      </c>
      <c r="I17" s="11">
        <v>1262430</v>
      </c>
    </row>
    <row r="18" spans="1:9" s="8" customFormat="1" x14ac:dyDescent="0.2">
      <c r="A18" s="36" t="s">
        <v>64</v>
      </c>
      <c r="B18" s="11">
        <f>+B9+B13+B17</f>
        <v>470399</v>
      </c>
      <c r="C18" s="11">
        <f>+C9+C13+C17</f>
        <v>521242</v>
      </c>
      <c r="D18" s="11">
        <f>+D9+D13+D17</f>
        <v>452003</v>
      </c>
      <c r="E18" s="11">
        <f>+E9+E13+E17</f>
        <v>387764</v>
      </c>
      <c r="F18" s="11">
        <f>+F13+F17</f>
        <v>183160</v>
      </c>
      <c r="G18" s="11">
        <f>+G17</f>
        <v>59281</v>
      </c>
      <c r="H18" s="46" t="s">
        <v>86</v>
      </c>
      <c r="I18" s="45">
        <v>2073849</v>
      </c>
    </row>
    <row r="19" spans="1:9" s="8" customFormat="1" x14ac:dyDescent="0.2">
      <c r="A19" s="37" t="s">
        <v>63</v>
      </c>
      <c r="B19" s="14">
        <v>103021</v>
      </c>
      <c r="C19" s="14">
        <v>238541</v>
      </c>
      <c r="D19" s="14">
        <v>351851</v>
      </c>
      <c r="E19" s="14">
        <v>254759</v>
      </c>
      <c r="F19" s="14">
        <v>202874</v>
      </c>
      <c r="G19" s="14">
        <v>275293</v>
      </c>
      <c r="H19" s="46" t="s">
        <v>86</v>
      </c>
      <c r="I19" s="46">
        <v>1426339</v>
      </c>
    </row>
    <row r="20" spans="1:9" x14ac:dyDescent="0.2">
      <c r="A20" s="37" t="s">
        <v>62</v>
      </c>
      <c r="B20" s="4">
        <v>7690</v>
      </c>
      <c r="C20" s="4">
        <v>41603</v>
      </c>
      <c r="D20" s="4">
        <v>29253</v>
      </c>
      <c r="E20" s="4">
        <v>19836</v>
      </c>
      <c r="F20" s="46" t="s">
        <v>86</v>
      </c>
      <c r="G20" s="46" t="s">
        <v>86</v>
      </c>
      <c r="H20" s="46" t="s">
        <v>86</v>
      </c>
      <c r="I20" s="46">
        <v>98382</v>
      </c>
    </row>
    <row r="21" spans="1:9" x14ac:dyDescent="0.2">
      <c r="A21" s="37" t="s">
        <v>61</v>
      </c>
      <c r="B21" s="4">
        <v>36994</v>
      </c>
      <c r="C21" s="4">
        <v>59379</v>
      </c>
      <c r="D21" s="4">
        <v>31496</v>
      </c>
      <c r="E21" s="46" t="s">
        <v>86</v>
      </c>
      <c r="F21" s="4">
        <v>18155</v>
      </c>
      <c r="G21" s="4">
        <v>184464</v>
      </c>
      <c r="H21" s="46" t="s">
        <v>86</v>
      </c>
      <c r="I21" s="46">
        <v>330488</v>
      </c>
    </row>
    <row r="22" spans="1:9" x14ac:dyDescent="0.2">
      <c r="A22" s="36" t="s">
        <v>60</v>
      </c>
      <c r="B22" s="11">
        <f t="shared" ref="B22:G22" si="1">SUM(B19:B21)</f>
        <v>147705</v>
      </c>
      <c r="C22" s="11">
        <f t="shared" si="1"/>
        <v>339523</v>
      </c>
      <c r="D22" s="11">
        <f t="shared" si="1"/>
        <v>412600</v>
      </c>
      <c r="E22" s="11">
        <f t="shared" si="1"/>
        <v>274595</v>
      </c>
      <c r="F22" s="11">
        <f t="shared" si="1"/>
        <v>221029</v>
      </c>
      <c r="G22" s="11">
        <f t="shared" si="1"/>
        <v>459757</v>
      </c>
      <c r="H22" s="46" t="s">
        <v>86</v>
      </c>
      <c r="I22" s="11">
        <v>1855209</v>
      </c>
    </row>
    <row r="23" spans="1:9" s="8" customFormat="1" x14ac:dyDescent="0.2">
      <c r="A23" s="37" t="s">
        <v>59</v>
      </c>
      <c r="B23" s="14">
        <v>8618</v>
      </c>
      <c r="C23" s="14">
        <v>179098</v>
      </c>
      <c r="D23" s="14">
        <v>273823</v>
      </c>
      <c r="E23" s="14">
        <v>197574</v>
      </c>
      <c r="F23" s="14">
        <v>58304</v>
      </c>
      <c r="G23" s="14">
        <v>109165</v>
      </c>
      <c r="H23" s="46" t="s">
        <v>86</v>
      </c>
      <c r="I23" s="46">
        <v>826582</v>
      </c>
    </row>
    <row r="24" spans="1:9" x14ac:dyDescent="0.2">
      <c r="A24" s="37" t="s">
        <v>58</v>
      </c>
      <c r="B24" s="4"/>
      <c r="C24" s="4">
        <v>91447</v>
      </c>
      <c r="D24" s="4">
        <v>198043</v>
      </c>
      <c r="E24" s="4">
        <v>82018</v>
      </c>
      <c r="F24" s="4">
        <v>177507</v>
      </c>
      <c r="G24" s="4">
        <v>33866</v>
      </c>
      <c r="H24" s="46" t="s">
        <v>86</v>
      </c>
      <c r="I24" s="46">
        <v>582881</v>
      </c>
    </row>
    <row r="25" spans="1:9" x14ac:dyDescent="0.2">
      <c r="A25" s="37" t="s">
        <v>57</v>
      </c>
      <c r="B25" s="4">
        <v>64884</v>
      </c>
      <c r="C25" s="4">
        <v>530386</v>
      </c>
      <c r="D25" s="4">
        <v>681126</v>
      </c>
      <c r="E25" s="4">
        <v>799872</v>
      </c>
      <c r="F25" s="4">
        <v>268512</v>
      </c>
      <c r="G25" s="4">
        <v>195698</v>
      </c>
      <c r="H25" s="46" t="s">
        <v>86</v>
      </c>
      <c r="I25" s="46">
        <v>2540478</v>
      </c>
    </row>
    <row r="26" spans="1:9" ht="22.5" x14ac:dyDescent="0.2">
      <c r="A26" s="36" t="s">
        <v>56</v>
      </c>
      <c r="B26" s="11">
        <f t="shared" ref="B26:G26" si="2">SUM(B23:B25)</f>
        <v>73502</v>
      </c>
      <c r="C26" s="11">
        <f t="shared" si="2"/>
        <v>800931</v>
      </c>
      <c r="D26" s="11">
        <f t="shared" si="2"/>
        <v>1152992</v>
      </c>
      <c r="E26" s="11">
        <f t="shared" si="2"/>
        <v>1079464</v>
      </c>
      <c r="F26" s="11">
        <f t="shared" si="2"/>
        <v>504323</v>
      </c>
      <c r="G26" s="11">
        <f t="shared" si="2"/>
        <v>338729</v>
      </c>
      <c r="H26" s="46" t="s">
        <v>86</v>
      </c>
      <c r="I26" s="11">
        <v>3949941</v>
      </c>
    </row>
    <row r="27" spans="1:9" s="8" customFormat="1" x14ac:dyDescent="0.2">
      <c r="A27" s="37" t="s">
        <v>55</v>
      </c>
      <c r="B27" s="14"/>
      <c r="C27" s="14">
        <v>24103</v>
      </c>
      <c r="D27" s="14">
        <v>65769</v>
      </c>
      <c r="E27" s="14">
        <v>6246</v>
      </c>
      <c r="F27" s="14">
        <v>22796</v>
      </c>
      <c r="G27" s="14">
        <v>92842</v>
      </c>
      <c r="H27" s="46" t="s">
        <v>86</v>
      </c>
      <c r="I27" s="46">
        <v>211756</v>
      </c>
    </row>
    <row r="28" spans="1:9" x14ac:dyDescent="0.2">
      <c r="A28" s="37" t="s">
        <v>54</v>
      </c>
      <c r="B28" s="4">
        <v>6108</v>
      </c>
      <c r="C28" s="4">
        <v>44822</v>
      </c>
      <c r="D28" s="4">
        <v>95486</v>
      </c>
      <c r="E28" s="4">
        <v>50407</v>
      </c>
      <c r="F28" s="4">
        <v>51607</v>
      </c>
      <c r="G28" s="46" t="s">
        <v>86</v>
      </c>
      <c r="H28" s="46" t="s">
        <v>86</v>
      </c>
      <c r="I28" s="46">
        <v>248430</v>
      </c>
    </row>
    <row r="29" spans="1:9" x14ac:dyDescent="0.2">
      <c r="A29" s="37" t="s">
        <v>53</v>
      </c>
      <c r="B29" s="4">
        <v>15088</v>
      </c>
      <c r="C29" s="4">
        <v>66598</v>
      </c>
      <c r="D29" s="4">
        <v>179499</v>
      </c>
      <c r="E29" s="4">
        <v>221948</v>
      </c>
      <c r="F29" s="4">
        <v>53038</v>
      </c>
      <c r="G29" s="46" t="s">
        <v>86</v>
      </c>
      <c r="H29" s="46" t="s">
        <v>86</v>
      </c>
      <c r="I29" s="46">
        <v>536171</v>
      </c>
    </row>
    <row r="30" spans="1:9" ht="22.5" x14ac:dyDescent="0.2">
      <c r="A30" s="36" t="s">
        <v>52</v>
      </c>
      <c r="B30" s="11">
        <f t="shared" ref="B30:G30" si="3">SUM(B27:B29)</f>
        <v>21196</v>
      </c>
      <c r="C30" s="11">
        <f t="shared" si="3"/>
        <v>135523</v>
      </c>
      <c r="D30" s="11">
        <f t="shared" si="3"/>
        <v>340754</v>
      </c>
      <c r="E30" s="11">
        <f t="shared" si="3"/>
        <v>278601</v>
      </c>
      <c r="F30" s="11">
        <f t="shared" si="3"/>
        <v>127441</v>
      </c>
      <c r="G30" s="11">
        <f t="shared" si="3"/>
        <v>92842</v>
      </c>
      <c r="H30" s="46" t="s">
        <v>86</v>
      </c>
      <c r="I30" s="11">
        <v>996357</v>
      </c>
    </row>
    <row r="31" spans="1:9" ht="22.5" x14ac:dyDescent="0.2">
      <c r="A31" s="36" t="s">
        <v>51</v>
      </c>
      <c r="B31" s="11">
        <f t="shared" ref="B31:G31" si="4">+B22+B26+B30</f>
        <v>242403</v>
      </c>
      <c r="C31" s="11">
        <f t="shared" si="4"/>
        <v>1275977</v>
      </c>
      <c r="D31" s="11">
        <f t="shared" si="4"/>
        <v>1906346</v>
      </c>
      <c r="E31" s="11">
        <f t="shared" si="4"/>
        <v>1632660</v>
      </c>
      <c r="F31" s="11">
        <f t="shared" si="4"/>
        <v>852793</v>
      </c>
      <c r="G31" s="11">
        <f t="shared" si="4"/>
        <v>891328</v>
      </c>
      <c r="H31" s="46" t="s">
        <v>86</v>
      </c>
      <c r="I31" s="45">
        <v>6801507</v>
      </c>
    </row>
    <row r="32" spans="1:9" s="8" customFormat="1" x14ac:dyDescent="0.2">
      <c r="A32" s="36" t="s">
        <v>50</v>
      </c>
      <c r="B32" s="55">
        <f>+B5+B18+B31</f>
        <v>722700</v>
      </c>
      <c r="C32" s="55">
        <f>+C5+C18+C31</f>
        <v>1859687</v>
      </c>
      <c r="D32" s="55">
        <f>+D5+D18+D31</f>
        <v>2408715</v>
      </c>
      <c r="E32" s="55">
        <f>+E5+E18+E31</f>
        <v>2109069</v>
      </c>
      <c r="F32" s="55">
        <f>+F18+F31</f>
        <v>1035953</v>
      </c>
      <c r="G32" s="55">
        <f>+G18+G31</f>
        <v>950609</v>
      </c>
      <c r="H32" s="46" t="s">
        <v>86</v>
      </c>
      <c r="I32" s="45">
        <v>9086733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401A0-BEA0-4D84-8006-595ED2E6869E}">
  <dimension ref="A1:G33"/>
  <sheetViews>
    <sheetView zoomScaleNormal="100"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8" customFormat="1" x14ac:dyDescent="0.2">
      <c r="A1" s="10" t="s">
        <v>112</v>
      </c>
      <c r="B1" s="9"/>
      <c r="C1" s="9"/>
      <c r="D1" s="9"/>
      <c r="E1" s="9"/>
      <c r="F1" s="9"/>
      <c r="G1" s="9"/>
    </row>
    <row r="2" spans="1:7" s="6" customFormat="1" ht="22.5" x14ac:dyDescent="0.25">
      <c r="A2" s="85" t="s">
        <v>84</v>
      </c>
      <c r="B2" s="7" t="s">
        <v>33</v>
      </c>
      <c r="C2" s="7" t="s">
        <v>32</v>
      </c>
      <c r="D2" s="7" t="s">
        <v>31</v>
      </c>
      <c r="E2" s="7" t="s">
        <v>30</v>
      </c>
      <c r="F2" s="102" t="s">
        <v>29</v>
      </c>
      <c r="G2" s="90" t="s">
        <v>28</v>
      </c>
    </row>
    <row r="3" spans="1:7" s="6" customFormat="1" x14ac:dyDescent="0.25">
      <c r="A3" s="86"/>
      <c r="B3" s="97" t="s">
        <v>27</v>
      </c>
      <c r="C3" s="98"/>
      <c r="D3" s="98"/>
      <c r="E3" s="99"/>
      <c r="F3" s="103"/>
      <c r="G3" s="91"/>
    </row>
    <row r="4" spans="1:7" x14ac:dyDescent="0.2">
      <c r="A4" s="66" t="s">
        <v>79</v>
      </c>
      <c r="B4" s="65">
        <v>747.6</v>
      </c>
      <c r="C4" s="65">
        <v>33.200000000000003</v>
      </c>
      <c r="D4" s="65">
        <v>780.8</v>
      </c>
      <c r="E4" s="65">
        <v>529.70000000000005</v>
      </c>
      <c r="F4" s="64">
        <f t="shared" ref="F4:F33" si="0">C4/D4*100</f>
        <v>4.2520491803278695</v>
      </c>
      <c r="G4" s="65">
        <v>59.580312857687915</v>
      </c>
    </row>
    <row r="5" spans="1:7" s="23" customFormat="1" x14ac:dyDescent="0.2">
      <c r="A5" s="58" t="s">
        <v>78</v>
      </c>
      <c r="B5" s="63">
        <v>499.3</v>
      </c>
      <c r="C5" s="63">
        <v>27</v>
      </c>
      <c r="D5" s="63">
        <v>526.29999999999995</v>
      </c>
      <c r="E5" s="63">
        <v>394.3</v>
      </c>
      <c r="F5" s="64">
        <f t="shared" si="0"/>
        <v>5.1301539046171385</v>
      </c>
      <c r="G5" s="63">
        <v>57.169237453834455</v>
      </c>
    </row>
    <row r="6" spans="1:7" x14ac:dyDescent="0.2">
      <c r="A6" s="62" t="s">
        <v>77</v>
      </c>
      <c r="B6" s="60">
        <f>SUM(B4:B5)</f>
        <v>1246.9000000000001</v>
      </c>
      <c r="C6" s="60">
        <f>SUM(C4:C5)</f>
        <v>60.2</v>
      </c>
      <c r="D6" s="60">
        <f>SUM(D4:D5)</f>
        <v>1307.0999999999999</v>
      </c>
      <c r="E6" s="60">
        <f>SUM(E4:E5)</f>
        <v>924</v>
      </c>
      <c r="F6" s="61">
        <f t="shared" si="0"/>
        <v>4.6056154846606994</v>
      </c>
      <c r="G6" s="60">
        <v>58.585451122764553</v>
      </c>
    </row>
    <row r="7" spans="1:7" x14ac:dyDescent="0.2">
      <c r="A7" s="58" t="s">
        <v>76</v>
      </c>
      <c r="B7" s="63">
        <v>174.7</v>
      </c>
      <c r="C7" s="63">
        <v>10.1</v>
      </c>
      <c r="D7" s="63">
        <v>184.8</v>
      </c>
      <c r="E7" s="63">
        <v>144.30000000000001</v>
      </c>
      <c r="F7" s="64">
        <f t="shared" si="0"/>
        <v>5.4653679653679648</v>
      </c>
      <c r="G7" s="63">
        <v>56.153144940747481</v>
      </c>
    </row>
    <row r="8" spans="1:7" x14ac:dyDescent="0.2">
      <c r="A8" s="58" t="s">
        <v>75</v>
      </c>
      <c r="B8" s="63">
        <v>137.80000000000001</v>
      </c>
      <c r="C8" s="63">
        <v>7.5</v>
      </c>
      <c r="D8" s="63">
        <v>145.30000000000001</v>
      </c>
      <c r="E8" s="63">
        <v>100.3</v>
      </c>
      <c r="F8" s="64">
        <f t="shared" si="0"/>
        <v>5.1617343427391598</v>
      </c>
      <c r="G8" s="63">
        <v>59.161237785016283</v>
      </c>
    </row>
    <row r="9" spans="1:7" s="8" customFormat="1" x14ac:dyDescent="0.2">
      <c r="A9" s="58" t="s">
        <v>74</v>
      </c>
      <c r="B9" s="63">
        <v>146.9</v>
      </c>
      <c r="C9" s="63">
        <v>10.8</v>
      </c>
      <c r="D9" s="63">
        <v>157.69999999999999</v>
      </c>
      <c r="E9" s="63">
        <v>122.9</v>
      </c>
      <c r="F9" s="64">
        <f t="shared" si="0"/>
        <v>6.8484464172479402</v>
      </c>
      <c r="G9" s="63">
        <v>56.200997861724879</v>
      </c>
    </row>
    <row r="10" spans="1:7" ht="22.5" x14ac:dyDescent="0.2">
      <c r="A10" s="62" t="s">
        <v>73</v>
      </c>
      <c r="B10" s="60">
        <f>SUM(B7:B9)</f>
        <v>459.4</v>
      </c>
      <c r="C10" s="60">
        <f>SUM(C7:C9)</f>
        <v>28.400000000000002</v>
      </c>
      <c r="D10" s="60">
        <f>SUM(D7:D9)</f>
        <v>487.8</v>
      </c>
      <c r="E10" s="60">
        <f>SUM(E7:E9)</f>
        <v>367.5</v>
      </c>
      <c r="F10" s="61">
        <f t="shared" si="0"/>
        <v>5.822058220582206</v>
      </c>
      <c r="G10" s="60">
        <v>57.032620133286571</v>
      </c>
    </row>
    <row r="11" spans="1:7" x14ac:dyDescent="0.2">
      <c r="A11" s="58" t="s">
        <v>72</v>
      </c>
      <c r="B11" s="63">
        <v>190.9</v>
      </c>
      <c r="C11" s="63">
        <v>7</v>
      </c>
      <c r="D11" s="63">
        <v>197.9</v>
      </c>
      <c r="E11" s="63">
        <v>144.9</v>
      </c>
      <c r="F11" s="64">
        <f t="shared" si="0"/>
        <v>3.5371399696816574</v>
      </c>
      <c r="G11" s="63">
        <v>57.730455075845974</v>
      </c>
    </row>
    <row r="12" spans="1:7" x14ac:dyDescent="0.2">
      <c r="A12" s="58" t="s">
        <v>71</v>
      </c>
      <c r="B12" s="63">
        <v>110.2</v>
      </c>
      <c r="C12" s="63">
        <v>6.4</v>
      </c>
      <c r="D12" s="63">
        <v>116.6</v>
      </c>
      <c r="E12" s="63">
        <v>86.4</v>
      </c>
      <c r="F12" s="64">
        <f t="shared" si="0"/>
        <v>5.4888507718696404</v>
      </c>
      <c r="G12" s="63">
        <v>57.438423645320199</v>
      </c>
    </row>
    <row r="13" spans="1:7" s="8" customFormat="1" x14ac:dyDescent="0.2">
      <c r="A13" s="58" t="s">
        <v>70</v>
      </c>
      <c r="B13" s="63">
        <v>123.6</v>
      </c>
      <c r="C13" s="63">
        <v>8.6999999999999993</v>
      </c>
      <c r="D13" s="63">
        <v>132.30000000000001</v>
      </c>
      <c r="E13" s="63">
        <v>95.5</v>
      </c>
      <c r="F13" s="64">
        <f t="shared" si="0"/>
        <v>6.5759637188208613</v>
      </c>
      <c r="G13" s="63">
        <v>58.077260755048286</v>
      </c>
    </row>
    <row r="14" spans="1:7" ht="22.5" x14ac:dyDescent="0.2">
      <c r="A14" s="62" t="s">
        <v>69</v>
      </c>
      <c r="B14" s="60">
        <f>SUM(B11:B13)</f>
        <v>424.70000000000005</v>
      </c>
      <c r="C14" s="60">
        <f>SUM(C11:C13)</f>
        <v>22.1</v>
      </c>
      <c r="D14" s="60">
        <f>SUM(D11:D13)</f>
        <v>446.8</v>
      </c>
      <c r="E14" s="60">
        <f>SUM(E11:E13)</f>
        <v>326.8</v>
      </c>
      <c r="F14" s="61">
        <f t="shared" si="0"/>
        <v>4.9462846911369738</v>
      </c>
      <c r="G14" s="60">
        <v>57.755946225439502</v>
      </c>
    </row>
    <row r="15" spans="1:7" x14ac:dyDescent="0.2">
      <c r="A15" s="58" t="s">
        <v>68</v>
      </c>
      <c r="B15" s="63">
        <v>135.6</v>
      </c>
      <c r="C15" s="63">
        <v>15.7</v>
      </c>
      <c r="D15" s="63">
        <v>151.30000000000001</v>
      </c>
      <c r="E15" s="63">
        <v>156.9</v>
      </c>
      <c r="F15" s="64">
        <f t="shared" si="0"/>
        <v>10.37673496364838</v>
      </c>
      <c r="G15" s="63">
        <v>49.091499026606094</v>
      </c>
    </row>
    <row r="16" spans="1:7" x14ac:dyDescent="0.2">
      <c r="A16" s="58" t="s">
        <v>67</v>
      </c>
      <c r="B16" s="63">
        <v>113.2</v>
      </c>
      <c r="C16" s="63">
        <v>13.1</v>
      </c>
      <c r="D16" s="63">
        <v>126.3</v>
      </c>
      <c r="E16" s="63">
        <v>125</v>
      </c>
      <c r="F16" s="64">
        <f t="shared" si="0"/>
        <v>10.37212984956453</v>
      </c>
      <c r="G16" s="63">
        <v>50.258654994031041</v>
      </c>
    </row>
    <row r="17" spans="1:7" x14ac:dyDescent="0.2">
      <c r="A17" s="58" t="s">
        <v>66</v>
      </c>
      <c r="B17" s="63">
        <v>86.7</v>
      </c>
      <c r="C17" s="63">
        <v>9.8000000000000007</v>
      </c>
      <c r="D17" s="63">
        <v>96.5</v>
      </c>
      <c r="E17" s="63">
        <v>87.6</v>
      </c>
      <c r="F17" s="64">
        <f t="shared" si="0"/>
        <v>10.155440414507773</v>
      </c>
      <c r="G17" s="63">
        <v>52.41716458446497</v>
      </c>
    </row>
    <row r="18" spans="1:7" ht="22.5" x14ac:dyDescent="0.2">
      <c r="A18" s="62" t="s">
        <v>65</v>
      </c>
      <c r="B18" s="60">
        <f>SUM(B15:B17)</f>
        <v>335.5</v>
      </c>
      <c r="C18" s="60">
        <f>SUM(C15:C17)</f>
        <v>38.599999999999994</v>
      </c>
      <c r="D18" s="60">
        <f>SUM(D15:D17)</f>
        <v>374.1</v>
      </c>
      <c r="E18" s="60">
        <f>SUM(E15:E17)</f>
        <v>369.5</v>
      </c>
      <c r="F18" s="61">
        <f t="shared" si="0"/>
        <v>10.318096765570701</v>
      </c>
      <c r="G18" s="60">
        <v>50.309306078536849</v>
      </c>
    </row>
    <row r="19" spans="1:7" x14ac:dyDescent="0.2">
      <c r="A19" s="36" t="s">
        <v>64</v>
      </c>
      <c r="B19" s="60">
        <f>SUM(B10+B14+B18)</f>
        <v>1219.5999999999999</v>
      </c>
      <c r="C19" s="60">
        <f>SUM(C10+C14+C18)</f>
        <v>89.1</v>
      </c>
      <c r="D19" s="60">
        <f>SUM(D10+D14+D18)</f>
        <v>1308.7</v>
      </c>
      <c r="E19" s="60">
        <f>SUM(E10+E14+E18)</f>
        <v>1063.8</v>
      </c>
      <c r="F19" s="61">
        <f t="shared" si="0"/>
        <v>6.8082830289600356</v>
      </c>
      <c r="G19" s="60">
        <v>55.2</v>
      </c>
    </row>
    <row r="20" spans="1:7" x14ac:dyDescent="0.2">
      <c r="A20" s="58" t="s">
        <v>63</v>
      </c>
      <c r="B20" s="63">
        <v>225.9</v>
      </c>
      <c r="C20" s="63">
        <v>39</v>
      </c>
      <c r="D20" s="63">
        <v>264.89999999999998</v>
      </c>
      <c r="E20" s="63">
        <v>269.7</v>
      </c>
      <c r="F20" s="64">
        <f t="shared" si="0"/>
        <v>14.722536806342019</v>
      </c>
      <c r="G20" s="63">
        <v>49.551066217732888</v>
      </c>
    </row>
    <row r="21" spans="1:7" x14ac:dyDescent="0.2">
      <c r="A21" s="58" t="s">
        <v>62</v>
      </c>
      <c r="B21" s="63">
        <v>113.7</v>
      </c>
      <c r="C21" s="63">
        <v>14.1</v>
      </c>
      <c r="D21" s="63">
        <v>127.8</v>
      </c>
      <c r="E21" s="63">
        <v>115.3</v>
      </c>
      <c r="F21" s="64">
        <f t="shared" si="0"/>
        <v>11.032863849765258</v>
      </c>
      <c r="G21" s="63">
        <v>52.570958453311391</v>
      </c>
    </row>
    <row r="22" spans="1:7" x14ac:dyDescent="0.2">
      <c r="A22" s="58" t="s">
        <v>61</v>
      </c>
      <c r="B22" s="63">
        <v>70.599999999999994</v>
      </c>
      <c r="C22" s="63">
        <v>10.199999999999999</v>
      </c>
      <c r="D22" s="63">
        <v>80.8</v>
      </c>
      <c r="E22" s="63">
        <v>80.2</v>
      </c>
      <c r="F22" s="64">
        <f t="shared" si="0"/>
        <v>12.623762376237623</v>
      </c>
      <c r="G22" s="63">
        <v>50.186335403726709</v>
      </c>
    </row>
    <row r="23" spans="1:7" x14ac:dyDescent="0.2">
      <c r="A23" s="62" t="s">
        <v>60</v>
      </c>
      <c r="B23" s="60">
        <f>SUM(B20:B22)</f>
        <v>410.20000000000005</v>
      </c>
      <c r="C23" s="60">
        <f>SUM(C20:C22)</f>
        <v>63.3</v>
      </c>
      <c r="D23" s="60">
        <f>SUM(D20:D22)</f>
        <v>473.5</v>
      </c>
      <c r="E23" s="60">
        <f>SUM(E20:E22)</f>
        <v>465.2</v>
      </c>
      <c r="F23" s="61">
        <f t="shared" si="0"/>
        <v>13.368532206969377</v>
      </c>
      <c r="G23" s="60">
        <v>50.44210077767125</v>
      </c>
    </row>
    <row r="24" spans="1:7" x14ac:dyDescent="0.2">
      <c r="A24" s="58" t="s">
        <v>59</v>
      </c>
      <c r="B24" s="63">
        <v>187.9</v>
      </c>
      <c r="C24" s="63">
        <v>18.399999999999999</v>
      </c>
      <c r="D24" s="63">
        <v>206.3</v>
      </c>
      <c r="E24" s="63">
        <v>206</v>
      </c>
      <c r="F24" s="64">
        <f t="shared" si="0"/>
        <v>8.9190499272903523</v>
      </c>
      <c r="G24" s="63">
        <v>50.036381275770069</v>
      </c>
    </row>
    <row r="25" spans="1:7" x14ac:dyDescent="0.2">
      <c r="A25" s="58" t="s">
        <v>58</v>
      </c>
      <c r="B25" s="63">
        <v>149.30000000000001</v>
      </c>
      <c r="C25" s="63">
        <v>13.9</v>
      </c>
      <c r="D25" s="63">
        <v>163.19999999999999</v>
      </c>
      <c r="E25" s="63">
        <v>140.5</v>
      </c>
      <c r="F25" s="64">
        <f t="shared" si="0"/>
        <v>8.5171568627450984</v>
      </c>
      <c r="G25" s="63">
        <v>53.737240698057285</v>
      </c>
    </row>
    <row r="26" spans="1:7" x14ac:dyDescent="0.2">
      <c r="A26" s="58" t="s">
        <v>57</v>
      </c>
      <c r="B26" s="63">
        <v>175.9</v>
      </c>
      <c r="C26" s="63">
        <v>37.4</v>
      </c>
      <c r="D26" s="63">
        <v>213.3</v>
      </c>
      <c r="E26" s="63">
        <v>216.9</v>
      </c>
      <c r="F26" s="64">
        <f t="shared" si="0"/>
        <v>17.533989685888418</v>
      </c>
      <c r="G26" s="63">
        <v>49.581589958158993</v>
      </c>
    </row>
    <row r="27" spans="1:7" ht="22.5" x14ac:dyDescent="0.2">
      <c r="A27" s="62" t="s">
        <v>56</v>
      </c>
      <c r="B27" s="60">
        <f>SUM(B24:B26)</f>
        <v>513.1</v>
      </c>
      <c r="C27" s="60">
        <f>SUM(C24:C26)</f>
        <v>69.699999999999989</v>
      </c>
      <c r="D27" s="60">
        <f>SUM(D24:D26)</f>
        <v>582.79999999999995</v>
      </c>
      <c r="E27" s="60">
        <f>SUM(E24:E26)</f>
        <v>563.4</v>
      </c>
      <c r="F27" s="61">
        <f t="shared" si="0"/>
        <v>11.959505833905283</v>
      </c>
      <c r="G27" s="60">
        <v>50.846274646658529</v>
      </c>
    </row>
    <row r="28" spans="1:7" x14ac:dyDescent="0.2">
      <c r="A28" s="58" t="s">
        <v>55</v>
      </c>
      <c r="B28" s="63">
        <v>198.4</v>
      </c>
      <c r="C28" s="63">
        <v>18.7</v>
      </c>
      <c r="D28" s="63">
        <v>217.1</v>
      </c>
      <c r="E28" s="63">
        <v>190.7</v>
      </c>
      <c r="F28" s="64">
        <f t="shared" si="0"/>
        <v>8.6135421464762789</v>
      </c>
      <c r="G28" s="63">
        <v>53.236880823933305</v>
      </c>
    </row>
    <row r="29" spans="1:7" x14ac:dyDescent="0.2">
      <c r="A29" s="58" t="s">
        <v>54</v>
      </c>
      <c r="B29" s="63">
        <v>130.4</v>
      </c>
      <c r="C29" s="63">
        <v>14.8</v>
      </c>
      <c r="D29" s="63">
        <v>145.19999999999999</v>
      </c>
      <c r="E29" s="63">
        <v>143.19999999999999</v>
      </c>
      <c r="F29" s="64">
        <f t="shared" si="0"/>
        <v>10.19283746556474</v>
      </c>
      <c r="G29" s="63">
        <v>50.346740638002785</v>
      </c>
    </row>
    <row r="30" spans="1:7" x14ac:dyDescent="0.2">
      <c r="A30" s="58" t="s">
        <v>53</v>
      </c>
      <c r="B30" s="63">
        <v>160.80000000000001</v>
      </c>
      <c r="C30" s="63">
        <v>13.4</v>
      </c>
      <c r="D30" s="63">
        <v>174.2</v>
      </c>
      <c r="E30" s="63">
        <v>151.30000000000001</v>
      </c>
      <c r="F30" s="64">
        <f t="shared" si="0"/>
        <v>7.6923076923076925</v>
      </c>
      <c r="G30" s="63">
        <v>53.517665130568361</v>
      </c>
    </row>
    <row r="31" spans="1:7" ht="22.5" x14ac:dyDescent="0.2">
      <c r="A31" s="62" t="s">
        <v>52</v>
      </c>
      <c r="B31" s="60">
        <f>SUM(B28:B30)</f>
        <v>489.6</v>
      </c>
      <c r="C31" s="60">
        <f>SUM(C28:C30)</f>
        <v>46.9</v>
      </c>
      <c r="D31" s="60">
        <f>SUM(D28:D30)</f>
        <v>536.5</v>
      </c>
      <c r="E31" s="60">
        <f>SUM(E28:E30)</f>
        <v>485.2</v>
      </c>
      <c r="F31" s="61">
        <f t="shared" si="0"/>
        <v>8.7418452935694315</v>
      </c>
      <c r="G31" s="60">
        <v>52.510521679553676</v>
      </c>
    </row>
    <row r="32" spans="1:7" ht="22.5" x14ac:dyDescent="0.2">
      <c r="A32" s="36" t="s">
        <v>51</v>
      </c>
      <c r="B32" s="60">
        <f>SUM(B23+B27+B31)</f>
        <v>1412.9</v>
      </c>
      <c r="C32" s="60">
        <f>SUM(C23+C27+C31)</f>
        <v>179.9</v>
      </c>
      <c r="D32" s="60">
        <f>SUM(D23+D27+D31)</f>
        <v>1592.8</v>
      </c>
      <c r="E32" s="60">
        <f>SUM(E23+E27+E31)</f>
        <v>1513.8</v>
      </c>
      <c r="F32" s="61">
        <f t="shared" si="0"/>
        <v>11.294575590155702</v>
      </c>
      <c r="G32" s="60">
        <v>51.3</v>
      </c>
    </row>
    <row r="33" spans="1:7" x14ac:dyDescent="0.2">
      <c r="A33" s="62" t="s">
        <v>50</v>
      </c>
      <c r="B33" s="60">
        <f>SUM(B6+B19+B32)</f>
        <v>3879.4</v>
      </c>
      <c r="C33" s="60">
        <f>SUM(C6+C19+C32)</f>
        <v>329.20000000000005</v>
      </c>
      <c r="D33" s="60">
        <f>SUM(D6+D19+D32)</f>
        <v>4208.6000000000004</v>
      </c>
      <c r="E33" s="60">
        <f>SUM(E6+E19+E32)</f>
        <v>3501.6</v>
      </c>
      <c r="F33" s="61">
        <f t="shared" si="0"/>
        <v>7.822078600959939</v>
      </c>
      <c r="G33" s="60">
        <v>54.6</v>
      </c>
    </row>
  </sheetData>
  <mergeCells count="4">
    <mergeCell ref="A2:A3"/>
    <mergeCell ref="B3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C4A0F-20F7-4705-AE6F-FC9D63867147}">
  <dimension ref="A1:G35"/>
  <sheetViews>
    <sheetView zoomScaleNormal="100" workbookViewId="0"/>
  </sheetViews>
  <sheetFormatPr defaultRowHeight="11.25" x14ac:dyDescent="0.2"/>
  <cols>
    <col min="1" max="1" width="16.7109375" style="24" customWidth="1"/>
    <col min="2" max="2" width="10.85546875" style="24" customWidth="1"/>
    <col min="3" max="3" width="10.42578125" style="24" customWidth="1"/>
    <col min="4" max="5" width="10.28515625" style="24" customWidth="1"/>
    <col min="6" max="6" width="11.7109375" style="1" customWidth="1"/>
    <col min="7" max="7" width="12.5703125" style="24" customWidth="1"/>
    <col min="8" max="16384" width="9.140625" style="24"/>
  </cols>
  <sheetData>
    <row r="1" spans="1:7" s="30" customFormat="1" x14ac:dyDescent="0.2">
      <c r="A1" s="31" t="s">
        <v>113</v>
      </c>
      <c r="F1" s="8"/>
    </row>
    <row r="2" spans="1:7" x14ac:dyDescent="0.2">
      <c r="A2" s="115" t="s">
        <v>84</v>
      </c>
      <c r="B2" s="90" t="s">
        <v>48</v>
      </c>
      <c r="C2" s="85"/>
      <c r="D2" s="100" t="s">
        <v>47</v>
      </c>
      <c r="E2" s="94"/>
      <c r="F2" s="102" t="s">
        <v>46</v>
      </c>
      <c r="G2" s="90" t="s">
        <v>45</v>
      </c>
    </row>
    <row r="3" spans="1:7" x14ac:dyDescent="0.2">
      <c r="A3" s="117"/>
      <c r="B3" s="91"/>
      <c r="C3" s="86"/>
      <c r="D3" s="101"/>
      <c r="E3" s="96"/>
      <c r="F3" s="119"/>
      <c r="G3" s="116"/>
    </row>
    <row r="4" spans="1:7" x14ac:dyDescent="0.2">
      <c r="A4" s="117"/>
      <c r="B4" s="120" t="s">
        <v>0</v>
      </c>
      <c r="C4" s="102" t="s">
        <v>44</v>
      </c>
      <c r="D4" s="120" t="s">
        <v>2</v>
      </c>
      <c r="E4" s="120" t="s">
        <v>1</v>
      </c>
      <c r="F4" s="119"/>
      <c r="G4" s="116"/>
    </row>
    <row r="5" spans="1:7" x14ac:dyDescent="0.2">
      <c r="A5" s="118"/>
      <c r="B5" s="121"/>
      <c r="C5" s="103"/>
      <c r="D5" s="121"/>
      <c r="E5" s="121"/>
      <c r="F5" s="103"/>
      <c r="G5" s="91"/>
    </row>
    <row r="6" spans="1:7" x14ac:dyDescent="0.2">
      <c r="A6" s="73" t="s">
        <v>79</v>
      </c>
      <c r="B6" s="39">
        <f t="shared" ref="B6:B35" si="0">D6+E6</f>
        <v>10390</v>
      </c>
      <c r="C6" s="38">
        <v>101.40542650790552</v>
      </c>
      <c r="D6" s="39">
        <v>4793</v>
      </c>
      <c r="E6" s="39">
        <v>5597</v>
      </c>
      <c r="F6" s="14">
        <v>60</v>
      </c>
      <c r="G6" s="39">
        <v>52731</v>
      </c>
    </row>
    <row r="7" spans="1:7" x14ac:dyDescent="0.2">
      <c r="A7" s="73" t="s">
        <v>78</v>
      </c>
      <c r="B7" s="39">
        <f t="shared" si="0"/>
        <v>10446</v>
      </c>
      <c r="C7" s="72">
        <v>107.79073367041585</v>
      </c>
      <c r="D7" s="71">
        <v>5052</v>
      </c>
      <c r="E7" s="71">
        <v>5394</v>
      </c>
      <c r="F7" s="14">
        <v>58</v>
      </c>
      <c r="G7" s="39">
        <v>51510</v>
      </c>
    </row>
    <row r="8" spans="1:7" x14ac:dyDescent="0.2">
      <c r="A8" s="70" t="s">
        <v>77</v>
      </c>
      <c r="B8" s="35">
        <f t="shared" si="0"/>
        <v>20836</v>
      </c>
      <c r="C8" s="69">
        <v>104.50920399257662</v>
      </c>
      <c r="D8" s="68">
        <f>SUM(D6:D7)</f>
        <v>9845</v>
      </c>
      <c r="E8" s="68">
        <f>SUM(E6:E7)</f>
        <v>10991</v>
      </c>
      <c r="F8" s="67">
        <v>59</v>
      </c>
      <c r="G8" s="67">
        <f>AVERAGE(G6:G7)</f>
        <v>52120.5</v>
      </c>
    </row>
    <row r="9" spans="1:7" x14ac:dyDescent="0.2">
      <c r="A9" s="73" t="s">
        <v>76</v>
      </c>
      <c r="B9" s="39">
        <f t="shared" si="0"/>
        <v>5592</v>
      </c>
      <c r="C9" s="72">
        <v>145.66293305548319</v>
      </c>
      <c r="D9" s="71">
        <v>2816</v>
      </c>
      <c r="E9" s="71">
        <v>2776</v>
      </c>
      <c r="F9" s="14">
        <v>56</v>
      </c>
      <c r="G9" s="39">
        <v>54182</v>
      </c>
    </row>
    <row r="10" spans="1:7" x14ac:dyDescent="0.2">
      <c r="A10" s="73" t="s">
        <v>75</v>
      </c>
      <c r="B10" s="39">
        <f t="shared" si="0"/>
        <v>4029</v>
      </c>
      <c r="C10" s="72">
        <v>139.79875086745315</v>
      </c>
      <c r="D10" s="71">
        <v>2052</v>
      </c>
      <c r="E10" s="71">
        <v>1977</v>
      </c>
      <c r="F10" s="14">
        <v>51</v>
      </c>
      <c r="G10" s="39">
        <v>55576</v>
      </c>
    </row>
    <row r="11" spans="1:7" x14ac:dyDescent="0.2">
      <c r="A11" s="73" t="s">
        <v>74</v>
      </c>
      <c r="B11" s="39">
        <f t="shared" si="0"/>
        <v>5741</v>
      </c>
      <c r="C11" s="72">
        <v>142.66898608349899</v>
      </c>
      <c r="D11" s="71">
        <v>3104</v>
      </c>
      <c r="E11" s="71">
        <v>2637</v>
      </c>
      <c r="F11" s="14">
        <v>49</v>
      </c>
      <c r="G11" s="39">
        <v>53697</v>
      </c>
    </row>
    <row r="12" spans="1:7" ht="22.5" x14ac:dyDescent="0.2">
      <c r="A12" s="70" t="s">
        <v>73</v>
      </c>
      <c r="B12" s="35">
        <f t="shared" si="0"/>
        <v>15362</v>
      </c>
      <c r="C12" s="69">
        <v>142.96882270823639</v>
      </c>
      <c r="D12" s="68">
        <f>SUM(D9:D11)</f>
        <v>7972</v>
      </c>
      <c r="E12" s="68">
        <f>SUM(E9:E11)</f>
        <v>7390</v>
      </c>
      <c r="F12" s="67">
        <v>52</v>
      </c>
      <c r="G12" s="67">
        <f>AVERAGE(G9:G11)</f>
        <v>54485</v>
      </c>
    </row>
    <row r="13" spans="1:7" x14ac:dyDescent="0.2">
      <c r="A13" s="73" t="s">
        <v>72</v>
      </c>
      <c r="B13" s="39">
        <f t="shared" si="0"/>
        <v>4610</v>
      </c>
      <c r="C13" s="72">
        <v>117.15374841168995</v>
      </c>
      <c r="D13" s="71">
        <v>2407</v>
      </c>
      <c r="E13" s="71">
        <v>2203</v>
      </c>
      <c r="F13" s="14">
        <v>53</v>
      </c>
      <c r="G13" s="39">
        <v>55284</v>
      </c>
    </row>
    <row r="14" spans="1:7" x14ac:dyDescent="0.2">
      <c r="A14" s="73" t="s">
        <v>71</v>
      </c>
      <c r="B14" s="39">
        <f t="shared" si="0"/>
        <v>3090</v>
      </c>
      <c r="C14" s="72">
        <v>103.44827586206897</v>
      </c>
      <c r="D14" s="71">
        <v>1715</v>
      </c>
      <c r="E14" s="71">
        <v>1375</v>
      </c>
      <c r="F14" s="14">
        <v>53</v>
      </c>
      <c r="G14" s="39">
        <v>52640</v>
      </c>
    </row>
    <row r="15" spans="1:7" x14ac:dyDescent="0.2">
      <c r="A15" s="73" t="s">
        <v>70</v>
      </c>
      <c r="B15" s="39">
        <f t="shared" si="0"/>
        <v>3785</v>
      </c>
      <c r="C15" s="72">
        <v>109.51967592592592</v>
      </c>
      <c r="D15" s="71">
        <v>2042</v>
      </c>
      <c r="E15" s="71">
        <v>1743</v>
      </c>
      <c r="F15" s="14">
        <v>55</v>
      </c>
      <c r="G15" s="39">
        <v>51409</v>
      </c>
    </row>
    <row r="16" spans="1:7" ht="22.5" x14ac:dyDescent="0.2">
      <c r="A16" s="70" t="s">
        <v>69</v>
      </c>
      <c r="B16" s="35">
        <f t="shared" si="0"/>
        <v>11485</v>
      </c>
      <c r="C16" s="69">
        <v>110.66679514357294</v>
      </c>
      <c r="D16" s="68">
        <f>SUM(D13:D15)</f>
        <v>6164</v>
      </c>
      <c r="E16" s="68">
        <f>SUM(E13:E15)</f>
        <v>5321</v>
      </c>
      <c r="F16" s="67">
        <v>54</v>
      </c>
      <c r="G16" s="67">
        <f>AVERAGE(G13:G15)</f>
        <v>53111</v>
      </c>
    </row>
    <row r="17" spans="1:7" x14ac:dyDescent="0.2">
      <c r="A17" s="73" t="s">
        <v>68</v>
      </c>
      <c r="B17" s="39">
        <f t="shared" si="0"/>
        <v>4331</v>
      </c>
      <c r="C17" s="72">
        <v>105.6083881980005</v>
      </c>
      <c r="D17" s="71">
        <v>2410</v>
      </c>
      <c r="E17" s="71">
        <v>1921</v>
      </c>
      <c r="F17" s="14">
        <v>52</v>
      </c>
      <c r="G17" s="39">
        <v>50846</v>
      </c>
    </row>
    <row r="18" spans="1:7" x14ac:dyDescent="0.2">
      <c r="A18" s="73" t="s">
        <v>67</v>
      </c>
      <c r="B18" s="39">
        <f t="shared" si="0"/>
        <v>3819</v>
      </c>
      <c r="C18" s="72">
        <v>104.88876682230158</v>
      </c>
      <c r="D18" s="71">
        <v>2010</v>
      </c>
      <c r="E18" s="71">
        <v>1809</v>
      </c>
      <c r="F18" s="14">
        <v>52</v>
      </c>
      <c r="G18" s="39">
        <v>49721</v>
      </c>
    </row>
    <row r="19" spans="1:7" x14ac:dyDescent="0.2">
      <c r="A19" s="73" t="s">
        <v>66</v>
      </c>
      <c r="B19" s="39">
        <f t="shared" si="0"/>
        <v>2821</v>
      </c>
      <c r="C19" s="72">
        <v>116.90841276419394</v>
      </c>
      <c r="D19" s="71">
        <v>1497</v>
      </c>
      <c r="E19" s="71">
        <v>1324</v>
      </c>
      <c r="F19" s="14">
        <v>51</v>
      </c>
      <c r="G19" s="39">
        <v>50749</v>
      </c>
    </row>
    <row r="20" spans="1:7" ht="22.5" x14ac:dyDescent="0.2">
      <c r="A20" s="70" t="s">
        <v>65</v>
      </c>
      <c r="B20" s="35">
        <f t="shared" si="0"/>
        <v>10971</v>
      </c>
      <c r="C20" s="69">
        <v>108.03545051698671</v>
      </c>
      <c r="D20" s="68">
        <f>SUM(D17:D19)</f>
        <v>5917</v>
      </c>
      <c r="E20" s="68">
        <f>SUM(E17:E19)</f>
        <v>5054</v>
      </c>
      <c r="F20" s="55">
        <v>52</v>
      </c>
      <c r="G20" s="67">
        <f>AVERAGE(G17:G19)</f>
        <v>50438.666666666664</v>
      </c>
    </row>
    <row r="21" spans="1:7" x14ac:dyDescent="0.2">
      <c r="A21" s="70" t="s">
        <v>64</v>
      </c>
      <c r="B21" s="39">
        <f t="shared" si="0"/>
        <v>37818</v>
      </c>
      <c r="C21" s="69">
        <v>120.90926529829274</v>
      </c>
      <c r="D21" s="68">
        <f>D12+D16+D20</f>
        <v>20053</v>
      </c>
      <c r="E21" s="68">
        <f>E12+E16+E20</f>
        <v>17765</v>
      </c>
      <c r="F21" s="55">
        <v>52</v>
      </c>
      <c r="G21" s="45">
        <v>52875</v>
      </c>
    </row>
    <row r="22" spans="1:7" x14ac:dyDescent="0.2">
      <c r="A22" s="73" t="s">
        <v>63</v>
      </c>
      <c r="B22" s="39">
        <f t="shared" si="0"/>
        <v>7831</v>
      </c>
      <c r="C22" s="72">
        <v>99.352956102512053</v>
      </c>
      <c r="D22" s="71">
        <v>4546</v>
      </c>
      <c r="E22" s="71">
        <v>3285</v>
      </c>
      <c r="F22" s="14">
        <v>54</v>
      </c>
      <c r="G22" s="39">
        <v>49504</v>
      </c>
    </row>
    <row r="23" spans="1:7" s="30" customFormat="1" x14ac:dyDescent="0.2">
      <c r="A23" s="73" t="s">
        <v>62</v>
      </c>
      <c r="B23" s="39">
        <f t="shared" si="0"/>
        <v>3829</v>
      </c>
      <c r="C23" s="72">
        <v>99.377108746431347</v>
      </c>
      <c r="D23" s="71">
        <v>2036</v>
      </c>
      <c r="E23" s="71">
        <v>1793</v>
      </c>
      <c r="F23" s="14">
        <v>58</v>
      </c>
      <c r="G23" s="39">
        <v>51714</v>
      </c>
    </row>
    <row r="24" spans="1:7" x14ac:dyDescent="0.2">
      <c r="A24" s="73" t="s">
        <v>61</v>
      </c>
      <c r="B24" s="39">
        <f t="shared" si="0"/>
        <v>2783</v>
      </c>
      <c r="C24" s="72">
        <v>106.83301343570058</v>
      </c>
      <c r="D24" s="71">
        <v>1605</v>
      </c>
      <c r="E24" s="71">
        <v>1178</v>
      </c>
      <c r="F24" s="14">
        <v>57</v>
      </c>
      <c r="G24" s="39">
        <v>50729</v>
      </c>
    </row>
    <row r="25" spans="1:7" x14ac:dyDescent="0.2">
      <c r="A25" s="70" t="s">
        <v>60</v>
      </c>
      <c r="B25" s="35">
        <f t="shared" si="0"/>
        <v>14443</v>
      </c>
      <c r="C25" s="69">
        <v>100.71827057182705</v>
      </c>
      <c r="D25" s="68">
        <f>SUM(D22:D24)</f>
        <v>8187</v>
      </c>
      <c r="E25" s="68">
        <f>SUM(E22:E24)</f>
        <v>6256</v>
      </c>
      <c r="F25" s="55">
        <v>56</v>
      </c>
      <c r="G25" s="67">
        <f>AVERAGE(G22:G24)</f>
        <v>50649</v>
      </c>
    </row>
    <row r="26" spans="1:7" x14ac:dyDescent="0.2">
      <c r="A26" s="73" t="s">
        <v>59</v>
      </c>
      <c r="B26" s="39">
        <f t="shared" si="0"/>
        <v>6098</v>
      </c>
      <c r="C26" s="72">
        <v>101.97324414715719</v>
      </c>
      <c r="D26" s="71">
        <v>3541</v>
      </c>
      <c r="E26" s="71">
        <v>2557</v>
      </c>
      <c r="F26" s="14">
        <v>53</v>
      </c>
      <c r="G26" s="39">
        <v>49394</v>
      </c>
    </row>
    <row r="27" spans="1:7" s="30" customFormat="1" x14ac:dyDescent="0.2">
      <c r="A27" s="73" t="s">
        <v>58</v>
      </c>
      <c r="B27" s="39">
        <f t="shared" si="0"/>
        <v>4765</v>
      </c>
      <c r="C27" s="72">
        <v>119.90437845998994</v>
      </c>
      <c r="D27" s="71">
        <v>2681</v>
      </c>
      <c r="E27" s="71">
        <v>2084</v>
      </c>
      <c r="F27" s="14">
        <v>51</v>
      </c>
      <c r="G27" s="39">
        <v>50584</v>
      </c>
    </row>
    <row r="28" spans="1:7" x14ac:dyDescent="0.2">
      <c r="A28" s="73" t="s">
        <v>57</v>
      </c>
      <c r="B28" s="39">
        <f t="shared" si="0"/>
        <v>6258</v>
      </c>
      <c r="C28" s="72">
        <v>106.88300597779676</v>
      </c>
      <c r="D28" s="71">
        <v>3732</v>
      </c>
      <c r="E28" s="71">
        <v>2526</v>
      </c>
      <c r="F28" s="14">
        <v>49</v>
      </c>
      <c r="G28" s="39">
        <v>48433</v>
      </c>
    </row>
    <row r="29" spans="1:7" ht="22.5" x14ac:dyDescent="0.2">
      <c r="A29" s="70" t="s">
        <v>56</v>
      </c>
      <c r="B29" s="35">
        <f t="shared" si="0"/>
        <v>17121</v>
      </c>
      <c r="C29" s="69">
        <v>108.2990701499146</v>
      </c>
      <c r="D29" s="68">
        <f>SUM(D26:D28)</f>
        <v>9954</v>
      </c>
      <c r="E29" s="68">
        <f>SUM(E26:E28)</f>
        <v>7167</v>
      </c>
      <c r="F29" s="55">
        <v>51</v>
      </c>
      <c r="G29" s="67">
        <f>AVERAGE(G26:G28)</f>
        <v>49470.333333333336</v>
      </c>
    </row>
    <row r="30" spans="1:7" x14ac:dyDescent="0.2">
      <c r="A30" s="73" t="s">
        <v>55</v>
      </c>
      <c r="B30" s="39">
        <f t="shared" si="0"/>
        <v>6602</v>
      </c>
      <c r="C30" s="72">
        <v>111.52027027027027</v>
      </c>
      <c r="D30" s="71">
        <v>3560</v>
      </c>
      <c r="E30" s="71">
        <v>3042</v>
      </c>
      <c r="F30" s="14">
        <v>55</v>
      </c>
      <c r="G30" s="39">
        <v>50494</v>
      </c>
    </row>
    <row r="31" spans="1:7" s="30" customFormat="1" x14ac:dyDescent="0.2">
      <c r="A31" s="73" t="s">
        <v>54</v>
      </c>
      <c r="B31" s="39">
        <f t="shared" si="0"/>
        <v>4741</v>
      </c>
      <c r="C31" s="72">
        <v>105.23862375138735</v>
      </c>
      <c r="D31" s="71">
        <v>2791</v>
      </c>
      <c r="E31" s="71">
        <v>1950</v>
      </c>
      <c r="F31" s="14">
        <v>52</v>
      </c>
      <c r="G31" s="39">
        <v>49987</v>
      </c>
    </row>
    <row r="32" spans="1:7" x14ac:dyDescent="0.2">
      <c r="A32" s="37" t="s">
        <v>53</v>
      </c>
      <c r="B32" s="39">
        <f t="shared" si="0"/>
        <v>4282</v>
      </c>
      <c r="C32" s="72">
        <v>109.29045431342522</v>
      </c>
      <c r="D32" s="71">
        <v>2316</v>
      </c>
      <c r="E32" s="71">
        <v>1966</v>
      </c>
      <c r="F32" s="14">
        <v>56</v>
      </c>
      <c r="G32" s="39">
        <v>50047</v>
      </c>
    </row>
    <row r="33" spans="1:7" ht="22.5" x14ac:dyDescent="0.2">
      <c r="A33" s="70" t="s">
        <v>52</v>
      </c>
      <c r="B33" s="35">
        <f t="shared" si="0"/>
        <v>15625</v>
      </c>
      <c r="C33" s="69">
        <v>108.93815798647424</v>
      </c>
      <c r="D33" s="68">
        <f>SUM(D30:D32)</f>
        <v>8667</v>
      </c>
      <c r="E33" s="68">
        <f>SUM(E30:E32)</f>
        <v>6958</v>
      </c>
      <c r="F33" s="55">
        <v>55</v>
      </c>
      <c r="G33" s="67">
        <f>AVERAGE(G30:G32)</f>
        <v>50176</v>
      </c>
    </row>
    <row r="34" spans="1:7" ht="22.5" x14ac:dyDescent="0.2">
      <c r="A34" s="70" t="s">
        <v>51</v>
      </c>
      <c r="B34" s="35">
        <f t="shared" si="0"/>
        <v>47189</v>
      </c>
      <c r="C34" s="69">
        <v>106.0617639126135</v>
      </c>
      <c r="D34" s="68">
        <f>D25+D29+D33</f>
        <v>26808</v>
      </c>
      <c r="E34" s="68">
        <f>E25+E29+E33</f>
        <v>20381</v>
      </c>
      <c r="F34" s="55">
        <v>54</v>
      </c>
      <c r="G34" s="45">
        <v>49944</v>
      </c>
    </row>
    <row r="35" spans="1:7" x14ac:dyDescent="0.2">
      <c r="A35" s="70" t="s">
        <v>50</v>
      </c>
      <c r="B35" s="35">
        <f t="shared" si="0"/>
        <v>105843</v>
      </c>
      <c r="C35" s="69">
        <v>110.59065690074917</v>
      </c>
      <c r="D35" s="68">
        <f>D8+D21+D34</f>
        <v>56706</v>
      </c>
      <c r="E35" s="68">
        <f>E8+E21+E34</f>
        <v>49137</v>
      </c>
      <c r="F35" s="55">
        <v>54</v>
      </c>
      <c r="G35" s="67">
        <v>51468</v>
      </c>
    </row>
  </sheetData>
  <mergeCells count="9">
    <mergeCell ref="G2:G5"/>
    <mergeCell ref="A2:A5"/>
    <mergeCell ref="B2:C3"/>
    <mergeCell ref="D2:E3"/>
    <mergeCell ref="F2:F5"/>
    <mergeCell ref="B4:B5"/>
    <mergeCell ref="C4:C5"/>
    <mergeCell ref="D4:D5"/>
    <mergeCell ref="E4:E5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A1F8-E923-4CCA-9586-F58B0B389B25}">
  <dimension ref="A1:J33"/>
  <sheetViews>
    <sheetView zoomScaleNormal="100" workbookViewId="0"/>
  </sheetViews>
  <sheetFormatPr defaultRowHeight="11.25" x14ac:dyDescent="0.2"/>
  <cols>
    <col min="1" max="1" width="15" style="24" customWidth="1"/>
    <col min="2" max="2" width="7.42578125" style="24" customWidth="1"/>
    <col min="3" max="3" width="8.42578125" style="24" customWidth="1"/>
    <col min="4" max="4" width="12.140625" style="24" customWidth="1"/>
    <col min="5" max="5" width="9.140625" style="24"/>
    <col min="6" max="6" width="8.42578125" style="24" customWidth="1"/>
    <col min="7" max="7" width="8.5703125" style="24" customWidth="1"/>
    <col min="8" max="8" width="8.85546875" style="24" customWidth="1"/>
    <col min="9" max="9" width="7.5703125" style="1" customWidth="1"/>
    <col min="10" max="10" width="7.5703125" style="24" customWidth="1"/>
    <col min="11" max="16384" width="9.140625" style="24"/>
  </cols>
  <sheetData>
    <row r="1" spans="1:10" s="30" customFormat="1" x14ac:dyDescent="0.2">
      <c r="A1" s="81" t="s">
        <v>123</v>
      </c>
      <c r="D1" s="80"/>
      <c r="E1" s="80"/>
      <c r="F1" s="80"/>
      <c r="G1" s="80"/>
      <c r="I1" s="8"/>
    </row>
    <row r="2" spans="1:10" s="28" customFormat="1" x14ac:dyDescent="0.25">
      <c r="A2" s="115" t="s">
        <v>84</v>
      </c>
      <c r="B2" s="124" t="s">
        <v>10</v>
      </c>
      <c r="C2" s="106" t="s">
        <v>122</v>
      </c>
      <c r="D2" s="122"/>
      <c r="E2" s="122"/>
      <c r="F2" s="122"/>
      <c r="G2" s="122"/>
      <c r="H2" s="122"/>
      <c r="I2" s="122"/>
      <c r="J2" s="122"/>
    </row>
    <row r="3" spans="1:10" s="76" customFormat="1" ht="45" x14ac:dyDescent="0.25">
      <c r="A3" s="123"/>
      <c r="B3" s="125"/>
      <c r="C3" s="79" t="s">
        <v>121</v>
      </c>
      <c r="D3" s="79" t="s">
        <v>120</v>
      </c>
      <c r="E3" s="79" t="s">
        <v>119</v>
      </c>
      <c r="F3" s="79" t="s">
        <v>118</v>
      </c>
      <c r="G3" s="79" t="s">
        <v>117</v>
      </c>
      <c r="H3" s="79" t="s">
        <v>116</v>
      </c>
      <c r="I3" s="78" t="s">
        <v>115</v>
      </c>
      <c r="J3" s="77" t="s">
        <v>114</v>
      </c>
    </row>
    <row r="4" spans="1:10" x14ac:dyDescent="0.2">
      <c r="A4" s="73" t="s">
        <v>79</v>
      </c>
      <c r="B4" s="75">
        <f t="shared" ref="B4:B33" si="0">SUM(C4:J4)</f>
        <v>2630</v>
      </c>
      <c r="C4" s="39">
        <v>1076</v>
      </c>
      <c r="D4" s="39">
        <v>48</v>
      </c>
      <c r="E4" s="39">
        <v>253</v>
      </c>
      <c r="F4" s="39">
        <v>525</v>
      </c>
      <c r="G4" s="39">
        <v>682</v>
      </c>
      <c r="H4" s="14">
        <v>0</v>
      </c>
      <c r="I4" s="14">
        <v>22</v>
      </c>
      <c r="J4" s="14">
        <v>24</v>
      </c>
    </row>
    <row r="5" spans="1:10" x14ac:dyDescent="0.2">
      <c r="A5" s="73" t="s">
        <v>78</v>
      </c>
      <c r="B5" s="75">
        <f t="shared" si="0"/>
        <v>3344</v>
      </c>
      <c r="C5" s="39">
        <v>1156</v>
      </c>
      <c r="D5" s="39">
        <v>35</v>
      </c>
      <c r="E5" s="39">
        <v>182</v>
      </c>
      <c r="F5" s="39">
        <v>912</v>
      </c>
      <c r="G5" s="39">
        <v>936</v>
      </c>
      <c r="H5" s="14">
        <v>2</v>
      </c>
      <c r="I5" s="39">
        <v>71</v>
      </c>
      <c r="J5" s="39">
        <v>50</v>
      </c>
    </row>
    <row r="6" spans="1:10" s="30" customFormat="1" x14ac:dyDescent="0.2">
      <c r="A6" s="70" t="s">
        <v>77</v>
      </c>
      <c r="B6" s="74">
        <f t="shared" si="0"/>
        <v>5974</v>
      </c>
      <c r="C6" s="74">
        <f t="shared" ref="C6:J6" si="1">SUM(C4:C5)</f>
        <v>2232</v>
      </c>
      <c r="D6" s="74">
        <f t="shared" si="1"/>
        <v>83</v>
      </c>
      <c r="E6" s="74">
        <f t="shared" si="1"/>
        <v>435</v>
      </c>
      <c r="F6" s="74">
        <f t="shared" si="1"/>
        <v>1437</v>
      </c>
      <c r="G6" s="74">
        <f t="shared" si="1"/>
        <v>1618</v>
      </c>
      <c r="H6" s="74">
        <f t="shared" si="1"/>
        <v>2</v>
      </c>
      <c r="I6" s="74">
        <f t="shared" si="1"/>
        <v>93</v>
      </c>
      <c r="J6" s="74">
        <f t="shared" si="1"/>
        <v>74</v>
      </c>
    </row>
    <row r="7" spans="1:10" x14ac:dyDescent="0.2">
      <c r="A7" s="73" t="s">
        <v>76</v>
      </c>
      <c r="B7" s="75">
        <f t="shared" si="0"/>
        <v>2494</v>
      </c>
      <c r="C7" s="39">
        <v>884</v>
      </c>
      <c r="D7" s="39">
        <v>30</v>
      </c>
      <c r="E7" s="39">
        <v>82</v>
      </c>
      <c r="F7" s="39">
        <v>746</v>
      </c>
      <c r="G7" s="39">
        <v>596</v>
      </c>
      <c r="H7" s="39">
        <v>7</v>
      </c>
      <c r="I7" s="39">
        <v>55</v>
      </c>
      <c r="J7" s="14">
        <v>94</v>
      </c>
    </row>
    <row r="8" spans="1:10" x14ac:dyDescent="0.2">
      <c r="A8" s="73" t="s">
        <v>75</v>
      </c>
      <c r="B8" s="75">
        <f t="shared" si="0"/>
        <v>1626</v>
      </c>
      <c r="C8" s="39">
        <v>610</v>
      </c>
      <c r="D8" s="39">
        <v>3</v>
      </c>
      <c r="E8" s="39">
        <v>50</v>
      </c>
      <c r="F8" s="39">
        <v>359</v>
      </c>
      <c r="G8" s="39">
        <v>467</v>
      </c>
      <c r="H8" s="14">
        <v>5</v>
      </c>
      <c r="I8" s="14">
        <v>71</v>
      </c>
      <c r="J8" s="14">
        <v>61</v>
      </c>
    </row>
    <row r="9" spans="1:10" x14ac:dyDescent="0.2">
      <c r="A9" s="73" t="s">
        <v>74</v>
      </c>
      <c r="B9" s="75">
        <f t="shared" si="0"/>
        <v>2560</v>
      </c>
      <c r="C9" s="39">
        <v>843</v>
      </c>
      <c r="D9" s="39">
        <v>69</v>
      </c>
      <c r="E9" s="39">
        <v>150</v>
      </c>
      <c r="F9" s="39">
        <v>724</v>
      </c>
      <c r="G9" s="39">
        <v>604</v>
      </c>
      <c r="H9" s="14">
        <v>2</v>
      </c>
      <c r="I9" s="39">
        <v>71</v>
      </c>
      <c r="J9" s="14">
        <v>97</v>
      </c>
    </row>
    <row r="10" spans="1:10" s="30" customFormat="1" ht="22.5" x14ac:dyDescent="0.2">
      <c r="A10" s="70" t="s">
        <v>73</v>
      </c>
      <c r="B10" s="74">
        <f t="shared" si="0"/>
        <v>6680</v>
      </c>
      <c r="C10" s="74">
        <f t="shared" ref="C10:J10" si="2">SUM(C7:C9)</f>
        <v>2337</v>
      </c>
      <c r="D10" s="74">
        <f t="shared" si="2"/>
        <v>102</v>
      </c>
      <c r="E10" s="74">
        <f t="shared" si="2"/>
        <v>282</v>
      </c>
      <c r="F10" s="74">
        <f t="shared" si="2"/>
        <v>1829</v>
      </c>
      <c r="G10" s="74">
        <f t="shared" si="2"/>
        <v>1667</v>
      </c>
      <c r="H10" s="74">
        <f t="shared" si="2"/>
        <v>14</v>
      </c>
      <c r="I10" s="74">
        <f t="shared" si="2"/>
        <v>197</v>
      </c>
      <c r="J10" s="74">
        <f t="shared" si="2"/>
        <v>252</v>
      </c>
    </row>
    <row r="11" spans="1:10" x14ac:dyDescent="0.2">
      <c r="A11" s="73" t="s">
        <v>72</v>
      </c>
      <c r="B11" s="75">
        <f t="shared" si="0"/>
        <v>1508</v>
      </c>
      <c r="C11" s="39">
        <v>578</v>
      </c>
      <c r="D11" s="39">
        <v>24</v>
      </c>
      <c r="E11" s="39">
        <v>74</v>
      </c>
      <c r="F11" s="39">
        <v>400</v>
      </c>
      <c r="G11" s="39">
        <v>304</v>
      </c>
      <c r="H11" s="39">
        <v>33</v>
      </c>
      <c r="I11" s="39">
        <v>0</v>
      </c>
      <c r="J11" s="14">
        <v>95</v>
      </c>
    </row>
    <row r="12" spans="1:10" x14ac:dyDescent="0.2">
      <c r="A12" s="73" t="s">
        <v>71</v>
      </c>
      <c r="B12" s="75">
        <f t="shared" si="0"/>
        <v>2093</v>
      </c>
      <c r="C12" s="39">
        <v>607</v>
      </c>
      <c r="D12" s="39">
        <v>51</v>
      </c>
      <c r="E12" s="39">
        <v>153</v>
      </c>
      <c r="F12" s="39">
        <v>535</v>
      </c>
      <c r="G12" s="39">
        <v>90</v>
      </c>
      <c r="H12" s="39">
        <v>30</v>
      </c>
      <c r="I12" s="39">
        <v>0</v>
      </c>
      <c r="J12" s="14">
        <v>627</v>
      </c>
    </row>
    <row r="13" spans="1:10" x14ac:dyDescent="0.2">
      <c r="A13" s="73" t="s">
        <v>70</v>
      </c>
      <c r="B13" s="75">
        <f t="shared" si="0"/>
        <v>1739</v>
      </c>
      <c r="C13" s="39">
        <v>694</v>
      </c>
      <c r="D13" s="39">
        <v>18</v>
      </c>
      <c r="E13" s="39">
        <v>199</v>
      </c>
      <c r="F13" s="39">
        <v>426</v>
      </c>
      <c r="G13" s="39">
        <v>163</v>
      </c>
      <c r="H13" s="39">
        <v>13</v>
      </c>
      <c r="I13" s="39">
        <v>5</v>
      </c>
      <c r="J13" s="39">
        <v>221</v>
      </c>
    </row>
    <row r="14" spans="1:10" s="30" customFormat="1" ht="22.5" x14ac:dyDescent="0.2">
      <c r="A14" s="70" t="s">
        <v>69</v>
      </c>
      <c r="B14" s="74">
        <f t="shared" si="0"/>
        <v>5340</v>
      </c>
      <c r="C14" s="74">
        <f t="shared" ref="C14:J14" si="3">SUM(C11:C13)</f>
        <v>1879</v>
      </c>
      <c r="D14" s="74">
        <f t="shared" si="3"/>
        <v>93</v>
      </c>
      <c r="E14" s="74">
        <f t="shared" si="3"/>
        <v>426</v>
      </c>
      <c r="F14" s="74">
        <f t="shared" si="3"/>
        <v>1361</v>
      </c>
      <c r="G14" s="74">
        <f t="shared" si="3"/>
        <v>557</v>
      </c>
      <c r="H14" s="74">
        <f t="shared" si="3"/>
        <v>76</v>
      </c>
      <c r="I14" s="74">
        <f t="shared" si="3"/>
        <v>5</v>
      </c>
      <c r="J14" s="74">
        <f t="shared" si="3"/>
        <v>943</v>
      </c>
    </row>
    <row r="15" spans="1:10" x14ac:dyDescent="0.2">
      <c r="A15" s="73" t="s">
        <v>68</v>
      </c>
      <c r="B15" s="75">
        <f t="shared" si="0"/>
        <v>4721</v>
      </c>
      <c r="C15" s="39">
        <v>1128</v>
      </c>
      <c r="D15" s="39">
        <v>93</v>
      </c>
      <c r="E15" s="39">
        <v>167</v>
      </c>
      <c r="F15" s="39">
        <v>1733</v>
      </c>
      <c r="G15" s="39">
        <v>734</v>
      </c>
      <c r="H15" s="39">
        <v>157</v>
      </c>
      <c r="I15" s="14">
        <v>0</v>
      </c>
      <c r="J15" s="14">
        <v>709</v>
      </c>
    </row>
    <row r="16" spans="1:10" x14ac:dyDescent="0.2">
      <c r="A16" s="73" t="s">
        <v>67</v>
      </c>
      <c r="B16" s="75">
        <f t="shared" si="0"/>
        <v>4235</v>
      </c>
      <c r="C16" s="39">
        <v>804</v>
      </c>
      <c r="D16" s="39">
        <v>83</v>
      </c>
      <c r="E16" s="39">
        <v>281</v>
      </c>
      <c r="F16" s="39">
        <v>1535</v>
      </c>
      <c r="G16" s="39">
        <v>819</v>
      </c>
      <c r="H16" s="39">
        <v>70</v>
      </c>
      <c r="I16" s="39">
        <v>27</v>
      </c>
      <c r="J16" s="39">
        <v>616</v>
      </c>
    </row>
    <row r="17" spans="1:10" x14ac:dyDescent="0.2">
      <c r="A17" s="73" t="s">
        <v>66</v>
      </c>
      <c r="B17" s="75">
        <f t="shared" si="0"/>
        <v>3076</v>
      </c>
      <c r="C17" s="39">
        <v>553</v>
      </c>
      <c r="D17" s="39">
        <v>68</v>
      </c>
      <c r="E17" s="39">
        <v>206</v>
      </c>
      <c r="F17" s="39">
        <v>1099</v>
      </c>
      <c r="G17" s="39">
        <v>406</v>
      </c>
      <c r="H17" s="39">
        <v>36</v>
      </c>
      <c r="I17" s="39">
        <v>65</v>
      </c>
      <c r="J17" s="39">
        <v>643</v>
      </c>
    </row>
    <row r="18" spans="1:10" s="30" customFormat="1" ht="22.5" x14ac:dyDescent="0.2">
      <c r="A18" s="70" t="s">
        <v>65</v>
      </c>
      <c r="B18" s="74">
        <f t="shared" si="0"/>
        <v>12032</v>
      </c>
      <c r="C18" s="74">
        <f t="shared" ref="C18:J18" si="4">SUM(C15:C17)</f>
        <v>2485</v>
      </c>
      <c r="D18" s="74">
        <f t="shared" si="4"/>
        <v>244</v>
      </c>
      <c r="E18" s="74">
        <f t="shared" si="4"/>
        <v>654</v>
      </c>
      <c r="F18" s="74">
        <f t="shared" si="4"/>
        <v>4367</v>
      </c>
      <c r="G18" s="74">
        <f t="shared" si="4"/>
        <v>1959</v>
      </c>
      <c r="H18" s="74">
        <f t="shared" si="4"/>
        <v>263</v>
      </c>
      <c r="I18" s="74">
        <f t="shared" si="4"/>
        <v>92</v>
      </c>
      <c r="J18" s="74">
        <f t="shared" si="4"/>
        <v>1968</v>
      </c>
    </row>
    <row r="19" spans="1:10" s="30" customFormat="1" x14ac:dyDescent="0.2">
      <c r="A19" s="70" t="s">
        <v>64</v>
      </c>
      <c r="B19" s="74">
        <f t="shared" si="0"/>
        <v>24052</v>
      </c>
      <c r="C19" s="74">
        <f t="shared" ref="C19:J19" si="5">C10+C14+C18</f>
        <v>6701</v>
      </c>
      <c r="D19" s="74">
        <f t="shared" si="5"/>
        <v>439</v>
      </c>
      <c r="E19" s="74">
        <f t="shared" si="5"/>
        <v>1362</v>
      </c>
      <c r="F19" s="74">
        <f t="shared" si="5"/>
        <v>7557</v>
      </c>
      <c r="G19" s="74">
        <f t="shared" si="5"/>
        <v>4183</v>
      </c>
      <c r="H19" s="74">
        <f t="shared" si="5"/>
        <v>353</v>
      </c>
      <c r="I19" s="74">
        <f t="shared" si="5"/>
        <v>294</v>
      </c>
      <c r="J19" s="74">
        <f t="shared" si="5"/>
        <v>3163</v>
      </c>
    </row>
    <row r="20" spans="1:10" x14ac:dyDescent="0.2">
      <c r="A20" s="73" t="s">
        <v>63</v>
      </c>
      <c r="B20" s="75">
        <f t="shared" si="0"/>
        <v>10457</v>
      </c>
      <c r="C20" s="39">
        <v>2407</v>
      </c>
      <c r="D20" s="39">
        <v>126</v>
      </c>
      <c r="E20" s="39">
        <v>429</v>
      </c>
      <c r="F20" s="39">
        <v>3885</v>
      </c>
      <c r="G20" s="39">
        <v>2620</v>
      </c>
      <c r="H20" s="39">
        <v>217</v>
      </c>
      <c r="I20" s="39">
        <v>0</v>
      </c>
      <c r="J20" s="14">
        <v>773</v>
      </c>
    </row>
    <row r="21" spans="1:10" x14ac:dyDescent="0.2">
      <c r="A21" s="73" t="s">
        <v>62</v>
      </c>
      <c r="B21" s="75">
        <f t="shared" si="0"/>
        <v>3832</v>
      </c>
      <c r="C21" s="39">
        <v>802</v>
      </c>
      <c r="D21" s="39">
        <v>16</v>
      </c>
      <c r="E21" s="39">
        <v>137</v>
      </c>
      <c r="F21" s="39">
        <v>1214</v>
      </c>
      <c r="G21" s="39">
        <v>530</v>
      </c>
      <c r="H21" s="39">
        <v>57</v>
      </c>
      <c r="I21" s="14">
        <v>0</v>
      </c>
      <c r="J21" s="14">
        <v>1076</v>
      </c>
    </row>
    <row r="22" spans="1:10" x14ac:dyDescent="0.2">
      <c r="A22" s="73" t="s">
        <v>61</v>
      </c>
      <c r="B22" s="75">
        <f t="shared" si="0"/>
        <v>3000</v>
      </c>
      <c r="C22" s="39">
        <v>740</v>
      </c>
      <c r="D22" s="39">
        <v>21</v>
      </c>
      <c r="E22" s="39">
        <v>113</v>
      </c>
      <c r="F22" s="39">
        <v>1156</v>
      </c>
      <c r="G22" s="39">
        <v>526</v>
      </c>
      <c r="H22" s="39">
        <v>82</v>
      </c>
      <c r="I22" s="14">
        <v>0</v>
      </c>
      <c r="J22" s="14">
        <v>362</v>
      </c>
    </row>
    <row r="23" spans="1:10" s="30" customFormat="1" x14ac:dyDescent="0.2">
      <c r="A23" s="70" t="s">
        <v>60</v>
      </c>
      <c r="B23" s="74">
        <f t="shared" si="0"/>
        <v>17289</v>
      </c>
      <c r="C23" s="74">
        <f t="shared" ref="C23:J23" si="6">SUM(C20:C22)</f>
        <v>3949</v>
      </c>
      <c r="D23" s="74">
        <f t="shared" si="6"/>
        <v>163</v>
      </c>
      <c r="E23" s="74">
        <f t="shared" si="6"/>
        <v>679</v>
      </c>
      <c r="F23" s="74">
        <f t="shared" si="6"/>
        <v>6255</v>
      </c>
      <c r="G23" s="74">
        <f t="shared" si="6"/>
        <v>3676</v>
      </c>
      <c r="H23" s="74">
        <f t="shared" si="6"/>
        <v>356</v>
      </c>
      <c r="I23" s="74">
        <f t="shared" si="6"/>
        <v>0</v>
      </c>
      <c r="J23" s="74">
        <f t="shared" si="6"/>
        <v>2211</v>
      </c>
    </row>
    <row r="24" spans="1:10" x14ac:dyDescent="0.2">
      <c r="A24" s="73" t="s">
        <v>59</v>
      </c>
      <c r="B24" s="75">
        <f t="shared" si="0"/>
        <v>5706</v>
      </c>
      <c r="C24" s="39">
        <v>1934</v>
      </c>
      <c r="D24" s="39">
        <v>24</v>
      </c>
      <c r="E24" s="39">
        <v>197</v>
      </c>
      <c r="F24" s="39">
        <v>2120</v>
      </c>
      <c r="G24" s="39">
        <v>654</v>
      </c>
      <c r="H24" s="39">
        <v>39</v>
      </c>
      <c r="I24" s="39">
        <v>337</v>
      </c>
      <c r="J24" s="14">
        <v>401</v>
      </c>
    </row>
    <row r="25" spans="1:10" x14ac:dyDescent="0.2">
      <c r="A25" s="73" t="s">
        <v>58</v>
      </c>
      <c r="B25" s="75">
        <f t="shared" si="0"/>
        <v>4991</v>
      </c>
      <c r="C25" s="39">
        <v>1063</v>
      </c>
      <c r="D25" s="39">
        <v>303</v>
      </c>
      <c r="E25" s="39">
        <v>190</v>
      </c>
      <c r="F25" s="39">
        <v>1231</v>
      </c>
      <c r="G25" s="39">
        <v>477</v>
      </c>
      <c r="H25" s="39">
        <v>15</v>
      </c>
      <c r="I25" s="39">
        <v>111</v>
      </c>
      <c r="J25" s="14">
        <v>1601</v>
      </c>
    </row>
    <row r="26" spans="1:10" x14ac:dyDescent="0.2">
      <c r="A26" s="73" t="s">
        <v>57</v>
      </c>
      <c r="B26" s="75">
        <f t="shared" si="0"/>
        <v>9278</v>
      </c>
      <c r="C26" s="39">
        <v>2190</v>
      </c>
      <c r="D26" s="39">
        <v>265</v>
      </c>
      <c r="E26" s="39">
        <v>262</v>
      </c>
      <c r="F26" s="39">
        <v>2805</v>
      </c>
      <c r="G26" s="39">
        <v>1412</v>
      </c>
      <c r="H26" s="39">
        <v>7</v>
      </c>
      <c r="I26" s="39">
        <v>434</v>
      </c>
      <c r="J26" s="14">
        <v>1903</v>
      </c>
    </row>
    <row r="27" spans="1:10" s="30" customFormat="1" ht="22.5" x14ac:dyDescent="0.2">
      <c r="A27" s="70" t="s">
        <v>56</v>
      </c>
      <c r="B27" s="74">
        <f t="shared" si="0"/>
        <v>19975</v>
      </c>
      <c r="C27" s="74">
        <f t="shared" ref="C27:J27" si="7">SUM(C24:C26)</f>
        <v>5187</v>
      </c>
      <c r="D27" s="74">
        <f t="shared" si="7"/>
        <v>592</v>
      </c>
      <c r="E27" s="74">
        <f t="shared" si="7"/>
        <v>649</v>
      </c>
      <c r="F27" s="74">
        <f t="shared" si="7"/>
        <v>6156</v>
      </c>
      <c r="G27" s="74">
        <f t="shared" si="7"/>
        <v>2543</v>
      </c>
      <c r="H27" s="74">
        <f t="shared" si="7"/>
        <v>61</v>
      </c>
      <c r="I27" s="74">
        <f t="shared" si="7"/>
        <v>882</v>
      </c>
      <c r="J27" s="74">
        <f t="shared" si="7"/>
        <v>3905</v>
      </c>
    </row>
    <row r="28" spans="1:10" x14ac:dyDescent="0.2">
      <c r="A28" s="73" t="s">
        <v>55</v>
      </c>
      <c r="B28" s="75">
        <f t="shared" si="0"/>
        <v>4453</v>
      </c>
      <c r="C28" s="39">
        <v>1067</v>
      </c>
      <c r="D28" s="39">
        <v>25</v>
      </c>
      <c r="E28" s="39">
        <v>199</v>
      </c>
      <c r="F28" s="39">
        <v>1886</v>
      </c>
      <c r="G28" s="39">
        <v>665</v>
      </c>
      <c r="H28" s="39">
        <v>19</v>
      </c>
      <c r="I28" s="39">
        <v>3</v>
      </c>
      <c r="J28" s="39">
        <v>589</v>
      </c>
    </row>
    <row r="29" spans="1:10" x14ac:dyDescent="0.2">
      <c r="A29" s="73" t="s">
        <v>54</v>
      </c>
      <c r="B29" s="75">
        <f t="shared" si="0"/>
        <v>5672</v>
      </c>
      <c r="C29" s="39">
        <v>1257</v>
      </c>
      <c r="D29" s="39">
        <v>7</v>
      </c>
      <c r="E29" s="39">
        <v>123</v>
      </c>
      <c r="F29" s="39">
        <v>2130</v>
      </c>
      <c r="G29" s="39">
        <v>1154</v>
      </c>
      <c r="H29" s="39">
        <v>48</v>
      </c>
      <c r="I29" s="39">
        <v>114</v>
      </c>
      <c r="J29" s="14">
        <v>839</v>
      </c>
    </row>
    <row r="30" spans="1:10" x14ac:dyDescent="0.2">
      <c r="A30" s="37" t="s">
        <v>53</v>
      </c>
      <c r="B30" s="75">
        <f t="shared" si="0"/>
        <v>3485</v>
      </c>
      <c r="C30" s="39">
        <v>571</v>
      </c>
      <c r="D30" s="39">
        <v>114</v>
      </c>
      <c r="E30" s="39">
        <v>207</v>
      </c>
      <c r="F30" s="39">
        <v>1651</v>
      </c>
      <c r="G30" s="39">
        <v>535</v>
      </c>
      <c r="H30" s="39">
        <v>12</v>
      </c>
      <c r="I30" s="39">
        <v>84</v>
      </c>
      <c r="J30" s="39">
        <v>311</v>
      </c>
    </row>
    <row r="31" spans="1:10" s="30" customFormat="1" ht="22.5" x14ac:dyDescent="0.2">
      <c r="A31" s="70" t="s">
        <v>52</v>
      </c>
      <c r="B31" s="74">
        <f t="shared" si="0"/>
        <v>13610</v>
      </c>
      <c r="C31" s="74">
        <f t="shared" ref="C31:J31" si="8">SUM(C28:C30)</f>
        <v>2895</v>
      </c>
      <c r="D31" s="74">
        <f t="shared" si="8"/>
        <v>146</v>
      </c>
      <c r="E31" s="74">
        <f t="shared" si="8"/>
        <v>529</v>
      </c>
      <c r="F31" s="74">
        <f t="shared" si="8"/>
        <v>5667</v>
      </c>
      <c r="G31" s="74">
        <f t="shared" si="8"/>
        <v>2354</v>
      </c>
      <c r="H31" s="74">
        <f t="shared" si="8"/>
        <v>79</v>
      </c>
      <c r="I31" s="74">
        <f t="shared" si="8"/>
        <v>201</v>
      </c>
      <c r="J31" s="74">
        <f t="shared" si="8"/>
        <v>1739</v>
      </c>
    </row>
    <row r="32" spans="1:10" s="30" customFormat="1" ht="22.5" x14ac:dyDescent="0.2">
      <c r="A32" s="70" t="s">
        <v>51</v>
      </c>
      <c r="B32" s="74">
        <f t="shared" si="0"/>
        <v>50874</v>
      </c>
      <c r="C32" s="74">
        <f t="shared" ref="C32:J32" si="9">C23+C27+C31</f>
        <v>12031</v>
      </c>
      <c r="D32" s="74">
        <f t="shared" si="9"/>
        <v>901</v>
      </c>
      <c r="E32" s="74">
        <f t="shared" si="9"/>
        <v>1857</v>
      </c>
      <c r="F32" s="74">
        <f t="shared" si="9"/>
        <v>18078</v>
      </c>
      <c r="G32" s="74">
        <f t="shared" si="9"/>
        <v>8573</v>
      </c>
      <c r="H32" s="74">
        <f t="shared" si="9"/>
        <v>496</v>
      </c>
      <c r="I32" s="74">
        <f t="shared" si="9"/>
        <v>1083</v>
      </c>
      <c r="J32" s="74">
        <f t="shared" si="9"/>
        <v>7855</v>
      </c>
    </row>
    <row r="33" spans="1:10" s="30" customFormat="1" x14ac:dyDescent="0.2">
      <c r="A33" s="70" t="s">
        <v>50</v>
      </c>
      <c r="B33" s="74">
        <f t="shared" si="0"/>
        <v>80900</v>
      </c>
      <c r="C33" s="74">
        <f t="shared" ref="C33:J33" si="10">C6+C19+C32</f>
        <v>20964</v>
      </c>
      <c r="D33" s="74">
        <f t="shared" si="10"/>
        <v>1423</v>
      </c>
      <c r="E33" s="74">
        <f t="shared" si="10"/>
        <v>3654</v>
      </c>
      <c r="F33" s="74">
        <f t="shared" si="10"/>
        <v>27072</v>
      </c>
      <c r="G33" s="74">
        <f t="shared" si="10"/>
        <v>14374</v>
      </c>
      <c r="H33" s="74">
        <f t="shared" si="10"/>
        <v>851</v>
      </c>
      <c r="I33" s="74">
        <f t="shared" si="10"/>
        <v>1470</v>
      </c>
      <c r="J33" s="74">
        <f t="shared" si="10"/>
        <v>11092</v>
      </c>
    </row>
  </sheetData>
  <mergeCells count="4">
    <mergeCell ref="I2:J2"/>
    <mergeCell ref="A2:A3"/>
    <mergeCell ref="B2:B3"/>
    <mergeCell ref="C2:H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1.01.</vt:lpstr>
      <vt:lpstr>1.02.</vt:lpstr>
      <vt:lpstr>1.03.</vt:lpstr>
      <vt:lpstr>1.04.</vt:lpstr>
      <vt:lpstr>1.05.</vt:lpstr>
      <vt:lpstr>1.06.</vt:lpstr>
      <vt:lpstr>1.07.</vt:lpstr>
      <vt:lpstr>1.08.</vt:lpstr>
      <vt:lpstr>1.09.</vt:lpstr>
      <vt:lpstr>1.10.</vt:lpstr>
      <vt:lpstr>1.11.</vt:lpstr>
      <vt:lpstr>1.12.</vt:lpstr>
      <vt:lpstr>1.13.</vt:lpstr>
      <vt:lpstr>1.14.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2025-03-06T10:48:54Z</dcterms:created>
  <dcterms:modified xsi:type="dcterms:W3CDTF">2025-03-06T10:52:45Z</dcterms:modified>
</cp:coreProperties>
</file>