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defaultThemeVersion="166925"/>
  <xr:revisionPtr revIDLastSave="0" documentId="13_ncr:1_{69F0192B-0B0F-4BBF-88B7-DEFB895E88E1}" xr6:coauthVersionLast="36" xr6:coauthVersionMax="36" xr10:uidLastSave="{00000000-0000-0000-0000-000000000000}"/>
  <bookViews>
    <workbookView xWindow="0" yWindow="0" windowWidth="28800" windowHeight="13425" xr2:uid="{3BA03BB3-6E9F-4EB1-B004-91F6DB84E11B}"/>
  </bookViews>
  <sheets>
    <sheet name="Table of Contents" sheetId="10" r:id="rId1"/>
    <sheet name="2.01." sheetId="2" r:id="rId2"/>
    <sheet name="2.02." sheetId="3" r:id="rId3"/>
    <sheet name="2.03." sheetId="4" r:id="rId4"/>
    <sheet name="2.04." sheetId="5" r:id="rId5"/>
    <sheet name="2.05." sheetId="6" r:id="rId6"/>
    <sheet name="2.06." sheetId="7" r:id="rId7"/>
    <sheet name="2.07." sheetId="8" r:id="rId8"/>
    <sheet name="2.08." sheetId="9" r:id="rId9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5" i="7" l="1"/>
  <c r="C15" i="7"/>
  <c r="D15" i="7"/>
  <c r="E15" i="7"/>
  <c r="F15" i="7"/>
  <c r="G15" i="7"/>
  <c r="H15" i="7"/>
  <c r="I15" i="7"/>
  <c r="B16" i="7"/>
  <c r="C16" i="7"/>
  <c r="D16" i="7"/>
  <c r="E16" i="7"/>
  <c r="F16" i="7"/>
  <c r="G16" i="7"/>
  <c r="H16" i="7"/>
  <c r="I16" i="7"/>
  <c r="G17" i="7"/>
  <c r="H17" i="7"/>
  <c r="I17" i="7"/>
  <c r="G18" i="7"/>
  <c r="H18" i="7"/>
  <c r="I18" i="7"/>
  <c r="G14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7" authorId="0" shapeId="0" xr:uid="{D4815FD2-12C3-4F72-A335-B41D4689FC7D}">
      <text>
        <r>
          <rPr>
            <sz val="8"/>
            <color indexed="81"/>
            <rFont val="Tahoma"/>
            <family val="2"/>
          </rPr>
          <t>The other revenues include payment by the diplomatic corps.</t>
        </r>
      </text>
    </comment>
    <comment ref="D8" authorId="0" shapeId="0" xr:uid="{610753CB-C284-4008-B004-889D8716AEE1}">
      <text>
        <r>
          <rPr>
            <sz val="8"/>
            <color indexed="81"/>
            <rFont val="Tahoma"/>
            <family val="2"/>
            <charset val="238"/>
          </rPr>
          <t>TÁMOP = Operative programme of social reformation</t>
        </r>
      </text>
    </comment>
    <comment ref="D9" authorId="0" shapeId="0" xr:uid="{F1777CD2-6A3F-4E81-9D18-CEE859B4B1C0}">
      <text>
        <r>
          <rPr>
            <sz val="8"/>
            <color indexed="81"/>
            <rFont val="Tahoma"/>
            <family val="2"/>
            <charset val="238"/>
          </rPr>
          <t>TÁMOP = Operative programme of social reformation</t>
        </r>
      </text>
    </comment>
    <comment ref="D21" authorId="0" shapeId="0" xr:uid="{9412004C-B704-4409-B86B-FB3103709BDE}">
      <text>
        <r>
          <rPr>
            <sz val="8"/>
            <color indexed="81"/>
            <rFont val="Tahoma"/>
            <family val="2"/>
            <charset val="238"/>
          </rPr>
          <t>OFA: National Employment Foundation, NSZFI = National Institute of Vocational and Adult Education, OMMF: National Inspectorate of Labour Safety and Labour Affairs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3767A02D-58A4-4086-A6A3-E562C127FAE6}">
      <text>
        <r>
          <rPr>
            <sz val="8"/>
            <color indexed="81"/>
            <rFont val="Tahoma"/>
            <family val="2"/>
          </rPr>
          <t>Preliminary data. Source: Central Administration of National Pension Insurance.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44B4AA8D-EF7B-4A74-B110-1296F88C0B3D}">
      <text>
        <r>
          <rPr>
            <sz val="8"/>
            <color indexed="81"/>
            <rFont val="Tahoma"/>
            <family val="2"/>
            <charset val="238"/>
          </rPr>
          <t>Source: Central Administration of National Pension Insurance.</t>
        </r>
      </text>
    </comment>
    <comment ref="D2" authorId="0" shapeId="0" xr:uid="{E0B3C73D-4ABF-4A89-8C3B-7FCBB6E2FD25}">
      <text>
        <r>
          <rPr>
            <sz val="8"/>
            <color indexed="81"/>
            <rFont val="Tahoma"/>
            <family val="2"/>
          </rPr>
          <t>The average figures do not contain the amount of the 13th month pension.</t>
        </r>
      </text>
    </comment>
    <comment ref="G2" authorId="0" shapeId="0" xr:uid="{58E54F13-CA72-4BFA-B418-49E634E3C789}">
      <text>
        <r>
          <rPr>
            <sz val="8"/>
            <color indexed="81"/>
            <rFont val="Tahoma"/>
            <family val="2"/>
          </rPr>
          <t>The average figures do not contain the amount of the 13th month pension.</t>
        </r>
      </text>
    </comment>
    <comment ref="A13" authorId="0" shapeId="0" xr:uid="{C8A89FCD-EB4E-4411-AC64-C9447E1F500D}">
      <text>
        <r>
          <rPr>
            <sz val="8"/>
            <color indexed="81"/>
            <rFont val="Tahoma"/>
            <family val="2"/>
            <charset val="238"/>
          </rPr>
          <t>See the Methodology Chapter 2. Pensions, retirement provisions.</t>
        </r>
      </text>
    </comment>
    <comment ref="A15" authorId="0" shapeId="0" xr:uid="{6F7FD546-A36E-475A-ADF9-07F8B8FCA8F2}">
      <text>
        <r>
          <rPr>
            <sz val="8"/>
            <color indexed="81"/>
            <rFont val="Tahoma"/>
            <family val="2"/>
            <charset val="238"/>
          </rPr>
          <t>Monthly average expenditure per capita is technical due to gradual registration.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EA4386AA-20E2-4BEE-BDAB-DD65ED18F5C1}">
      <text>
        <r>
          <rPr>
            <sz val="8"/>
            <color indexed="81"/>
            <rFont val="Tahoma"/>
            <family val="2"/>
            <charset val="238"/>
          </rPr>
          <t xml:space="preserve">Source: National Health Insurance Fund Administration. 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81141A21-CFD0-4F14-B50D-FAB56898B68E}">
      <text>
        <r>
          <rPr>
            <sz val="8"/>
            <color indexed="81"/>
            <rFont val="Tahoma"/>
            <family val="2"/>
            <charset val="238"/>
          </rPr>
          <t xml:space="preserve">Source: Central Administration of National Pension Insurance.
</t>
        </r>
      </text>
    </comment>
    <comment ref="I2" authorId="0" shapeId="0" xr:uid="{D2E456D9-163F-48A8-8B8B-E0AB75F5D168}">
      <text>
        <r>
          <rPr>
            <sz val="8"/>
            <color indexed="81"/>
            <rFont val="Tahoma"/>
            <family val="2"/>
            <charset val="238"/>
          </rPr>
          <t>See the Methodology Chapter 2. Pensions, retirement provisions.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33" authorId="0" shapeId="0" xr:uid="{88872F15-DEA5-4477-9BB7-70B82984A36E}">
      <text>
        <r>
          <rPr>
            <sz val="8"/>
            <color indexed="81"/>
            <rFont val="Tahoma"/>
            <family val="2"/>
            <charset val="238"/>
          </rPr>
          <t xml:space="preserve">2004-ig EU-25, 2005-ben EU-27.
</t>
        </r>
      </text>
    </comment>
    <comment ref="B33" authorId="0" shapeId="0" xr:uid="{552650E0-ED41-44EB-B6F2-AE0959ECCCC7}">
      <text>
        <r>
          <rPr>
            <sz val="8"/>
            <color indexed="81"/>
            <rFont val="Tahoma"/>
            <family val="2"/>
            <charset val="238"/>
          </rPr>
          <t xml:space="preserve">EU-25 up to 2004, EU-27 in 2005.
</t>
        </r>
      </text>
    </comment>
  </commentList>
</comments>
</file>

<file path=xl/sharedStrings.xml><?xml version="1.0" encoding="utf-8"?>
<sst xmlns="http://schemas.openxmlformats.org/spreadsheetml/2006/main" count="432" uniqueCount="238">
  <si>
    <t>Expenditures, total</t>
  </si>
  <si>
    <t>Technical enpenditure (remittal)</t>
  </si>
  <si>
    <t>Other transmit to budget</t>
  </si>
  <si>
    <t>Assistance for employment of incapacited workers</t>
  </si>
  <si>
    <t>Transfer fee</t>
  </si>
  <si>
    <t>Fund transmit to the Fund manager, OFA, NSZFI, OMMF</t>
  </si>
  <si>
    <t>National Employment Service operational cost, development and centralised fund</t>
  </si>
  <si>
    <t>Wage garantee payments</t>
  </si>
  <si>
    <t>Transmit to the pension insurance fund</t>
  </si>
  <si>
    <t>GFS balance</t>
  </si>
  <si>
    <t>Supply for enterpreneurs</t>
  </si>
  <si>
    <t>Revenues, total</t>
  </si>
  <si>
    <t>Assistances for jobseeking</t>
  </si>
  <si>
    <t>Of which:</t>
  </si>
  <si>
    <t>Wage garantee subsidy repayment</t>
  </si>
  <si>
    <t>Passive measures</t>
  </si>
  <si>
    <t>Vocational training contribution</t>
  </si>
  <si>
    <t>Rehabilitation payments</t>
  </si>
  <si>
    <t>Rehabilitation purpose job creation for rehabilitation support repayment</t>
  </si>
  <si>
    <t>Vocational and adult educational supports</t>
  </si>
  <si>
    <t>Rehabilitation contribution</t>
  </si>
  <si>
    <t>Reimbursement  of contribution preferences</t>
  </si>
  <si>
    <t>Other vocational and adult educational revenues</t>
  </si>
  <si>
    <t>Social dialog programs</t>
  </si>
  <si>
    <t>Other central revenues</t>
  </si>
  <si>
    <t>TÁMOP 1.2. normative support for employment incentives</t>
  </si>
  <si>
    <t>Other regional revenues</t>
  </si>
  <si>
    <t>TÁMOP 1.1.  labour market services and supports</t>
  </si>
  <si>
    <t>Transmit to public work</t>
  </si>
  <si>
    <t>Other revenues</t>
  </si>
  <si>
    <t>Transmit for EU co-financing</t>
  </si>
  <si>
    <t>TÁMOP measures revenues</t>
  </si>
  <si>
    <t>Employment and training measures</t>
  </si>
  <si>
    <t>Entrepereneur’s contribution</t>
  </si>
  <si>
    <t>Employee’s contribution</t>
  </si>
  <si>
    <t>Active measures</t>
  </si>
  <si>
    <t>Employer’s contribution</t>
  </si>
  <si>
    <t>Million HUF</t>
  </si>
  <si>
    <t>Expenditure</t>
  </si>
  <si>
    <t>Revenue, balance</t>
  </si>
  <si>
    <t>2.1. Revenues and expenditures of the Labour Market Fund, 2008</t>
  </si>
  <si>
    <t>Expenditures of assets management</t>
  </si>
  <si>
    <t>Revenues connected with assets management</t>
  </si>
  <si>
    <t>Operational expenditure</t>
  </si>
  <si>
    <t>Revenues used for operation</t>
  </si>
  <si>
    <t>Pension insurance other expenditure</t>
  </si>
  <si>
    <t>resources taken from Health Insurance Fund to cover pensions benefits</t>
  </si>
  <si>
    <t>one-off support</t>
  </si>
  <si>
    <t>other revenues connected with pension</t>
  </si>
  <si>
    <t>13th month retirement pension</t>
  </si>
  <si>
    <t>contributions from central government</t>
  </si>
  <si>
    <t>survivors’ allowances</t>
  </si>
  <si>
    <t>interest on overdue payment and penalty</t>
  </si>
  <si>
    <t>rehabilitation annuity</t>
  </si>
  <si>
    <t>other revenues and contributions</t>
  </si>
  <si>
    <t>disability and accident disability pensions</t>
  </si>
  <si>
    <t>pension contributions revenues of insured persons</t>
  </si>
  <si>
    <t>old-age pension</t>
  </si>
  <si>
    <t>employer's pension insurance revenues</t>
  </si>
  <si>
    <t>Retirement allowances</t>
  </si>
  <si>
    <t>Revenues</t>
  </si>
  <si>
    <t>Revenue</t>
  </si>
  <si>
    <t>2.2. Revenues and expenditures of the Pension Insurance Fund, 2008</t>
  </si>
  <si>
    <t>supplementary provision</t>
  </si>
  <si>
    <t>main provision</t>
  </si>
  <si>
    <t>Total provision</t>
  </si>
  <si>
    <t>–</t>
  </si>
  <si>
    <t>One-off support</t>
  </si>
  <si>
    <t>supplement payed in common of widow's pension</t>
  </si>
  <si>
    <t>supplement for unification of widow's pension</t>
  </si>
  <si>
    <t>temporary support of widow's pension (under and above retirement age)</t>
  </si>
  <si>
    <t>Survivor’s supplementary allowances</t>
  </si>
  <si>
    <t>orphan’s allowance</t>
  </si>
  <si>
    <t>temporary widowhood pension under and above retirement age</t>
  </si>
  <si>
    <t>under retirement age for widows</t>
  </si>
  <si>
    <t>above retirement age for widows and parents</t>
  </si>
  <si>
    <t>Main allowances for survivors</t>
  </si>
  <si>
    <t>Rehabilitation annuity</t>
  </si>
  <si>
    <t>under retirement age (1st and 2nd degree)</t>
  </si>
  <si>
    <t>under retirement age (3rd degree)</t>
  </si>
  <si>
    <t>above retirement age (1st and 2nd degree)</t>
  </si>
  <si>
    <t>above retirement age (3rd degree)</t>
  </si>
  <si>
    <t>Disability and accident disability pension</t>
  </si>
  <si>
    <t>pension based on age preference</t>
  </si>
  <si>
    <t>early pension</t>
  </si>
  <si>
    <t>above retirement age</t>
  </si>
  <si>
    <t>Old-age pension</t>
  </si>
  <si>
    <t>Monthly average expenditure per capita, HUF</t>
  </si>
  <si>
    <t>Monthly average number of benefits, thousands</t>
  </si>
  <si>
    <t>Total yearly expenditure, billion HUF</t>
  </si>
  <si>
    <t>Type of provision</t>
  </si>
  <si>
    <t>2.3. Provision from the Pension Insurance Fund</t>
  </si>
  <si>
    <t>Revenues total</t>
  </si>
  <si>
    <t>Revenues from asset management</t>
  </si>
  <si>
    <t>repayments of health care providers</t>
  </si>
  <si>
    <t>reimbursement of benefits based on international agreements</t>
  </si>
  <si>
    <t>payment of medicament producers and distributors</t>
  </si>
  <si>
    <t>return of payments, other revenues</t>
  </si>
  <si>
    <t>accident and other damage compensation</t>
  </si>
  <si>
    <t>private charge of abortion</t>
  </si>
  <si>
    <t>Other expenses</t>
  </si>
  <si>
    <t>Provisions of the Health Insurance Fund fo liabilities and charges</t>
  </si>
  <si>
    <t>Operational expenses</t>
  </si>
  <si>
    <t>-</t>
  </si>
  <si>
    <t>temporary supplement of medicament subsidy by special claim</t>
  </si>
  <si>
    <t>Expenses of asset management</t>
  </si>
  <si>
    <t>reimbursement of expenses on  child-care fee</t>
  </si>
  <si>
    <t>Pension benefit</t>
  </si>
  <si>
    <t>received liquid assetst from the central budget</t>
  </si>
  <si>
    <t>accident rent</t>
  </si>
  <si>
    <t>budgetary contribution to expenses connected with handling of health tasks</t>
  </si>
  <si>
    <t>expenses of paying child-care fee</t>
  </si>
  <si>
    <t>reimbursement of costs connected with abortion</t>
  </si>
  <si>
    <t>pregnancy and confinement benefit</t>
  </si>
  <si>
    <t>compensation rent</t>
  </si>
  <si>
    <t>Central budget contributions</t>
  </si>
  <si>
    <t>sickness benefits</t>
  </si>
  <si>
    <t>charge of overdue payments, fine</t>
  </si>
  <si>
    <t>sick-pay</t>
  </si>
  <si>
    <t>health contribution</t>
  </si>
  <si>
    <t>Start card allowance</t>
  </si>
  <si>
    <t>Benefits in cash</t>
  </si>
  <si>
    <t>employer's contribution to sick-pay</t>
  </si>
  <si>
    <t>expenses resulting from international agreements and emergency treatments provided abroad</t>
  </si>
  <si>
    <t>healtcare service contribution</t>
  </si>
  <si>
    <t>refunding of travel expenses</t>
  </si>
  <si>
    <t>insuree's health insurance contribution</t>
  </si>
  <si>
    <t>subsidization of therapeutical equipments</t>
  </si>
  <si>
    <t>contribution accounted for coupon of  rates and taxes</t>
  </si>
  <si>
    <t>subsidization of medicaments</t>
  </si>
  <si>
    <t>contribution paid according to agreement</t>
  </si>
  <si>
    <t>mother's milk supply</t>
  </si>
  <si>
    <t>health insurance contribution for unemployed provision</t>
  </si>
  <si>
    <t>balneological services</t>
  </si>
  <si>
    <t>within it:</t>
  </si>
  <si>
    <t>curative-preventive health cares</t>
  </si>
  <si>
    <t>employer's health insurance contribution</t>
  </si>
  <si>
    <t>Provisions in kind</t>
  </si>
  <si>
    <t>Revenues and contribution</t>
  </si>
  <si>
    <t>Million, HUF</t>
  </si>
  <si>
    <t>Expenditures</t>
  </si>
  <si>
    <t>2.4. Revenues and expenditures of the Health Insurance Fund, 2008</t>
  </si>
  <si>
    <t>average number of benefits, thousands</t>
  </si>
  <si>
    <t>average number of beneficiaries, thousands</t>
  </si>
  <si>
    <t>expenditure, billion HUF</t>
  </si>
  <si>
    <t>Total</t>
  </si>
  <si>
    <t>Non-social security funds</t>
  </si>
  <si>
    <t>−</t>
  </si>
  <si>
    <t>Health Insurance Fund</t>
  </si>
  <si>
    <t>Pension Insurance Fund</t>
  </si>
  <si>
    <t>Denomination</t>
  </si>
  <si>
    <t>2.5. Retirement allowances by provider</t>
  </si>
  <si>
    <t>Benefits in kind, percentage of total benefits</t>
  </si>
  <si>
    <t>Cash benefits, percentage of total benefits</t>
  </si>
  <si>
    <t>Means-tested benefits, percentage of total benefits</t>
  </si>
  <si>
    <t>Non means-tested benefits, percentage of total benefits</t>
  </si>
  <si>
    <t>Percentage</t>
  </si>
  <si>
    <t>Benefits in kind</t>
  </si>
  <si>
    <t>lump sum</t>
  </si>
  <si>
    <t>periodic</t>
  </si>
  <si>
    <t>Cash benefits</t>
  </si>
  <si>
    <t>Means-tested benefits</t>
  </si>
  <si>
    <t>Non means-tested benefits</t>
  </si>
  <si>
    <t>Social protection benefits</t>
  </si>
  <si>
    <t>ESSPROS – main expenditure types</t>
  </si>
  <si>
    <t>2.6. Hungarian social protection benefits by types[Million HUF]</t>
  </si>
  <si>
    <t>Slovenia</t>
  </si>
  <si>
    <t>Szlovénia</t>
  </si>
  <si>
    <t>Slovakia</t>
  </si>
  <si>
    <t>Szlovákia</t>
  </si>
  <si>
    <t>Sweden</t>
  </si>
  <si>
    <t>Svédország</t>
  </si>
  <si>
    <t>Spain</t>
  </si>
  <si>
    <t>Spanyolország</t>
  </si>
  <si>
    <t>Romania</t>
  </si>
  <si>
    <t>Románia</t>
  </si>
  <si>
    <t>..</t>
  </si>
  <si>
    <t>Portugal</t>
  </si>
  <si>
    <t>Portugália</t>
  </si>
  <si>
    <t>Italy</t>
  </si>
  <si>
    <t>Olaszország</t>
  </si>
  <si>
    <t>Germany</t>
  </si>
  <si>
    <t>Németország</t>
  </si>
  <si>
    <t>Malta</t>
  </si>
  <si>
    <t>Málta</t>
  </si>
  <si>
    <t>Hungary</t>
  </si>
  <si>
    <t>Magyarország</t>
  </si>
  <si>
    <t>Luxembourg</t>
  </si>
  <si>
    <t>Luxemburg</t>
  </si>
  <si>
    <t>Lithuania</t>
  </si>
  <si>
    <t>Litvánia</t>
  </si>
  <si>
    <t>Latvia</t>
  </si>
  <si>
    <t>Lettország</t>
  </si>
  <si>
    <t>Poland</t>
  </si>
  <si>
    <t>Lengyelország</t>
  </si>
  <si>
    <t>Ireland</t>
  </si>
  <si>
    <t>Írország</t>
  </si>
  <si>
    <t>Netherlands</t>
  </si>
  <si>
    <t>Hollandia</t>
  </si>
  <si>
    <t>Greece</t>
  </si>
  <si>
    <t>Görögország</t>
  </si>
  <si>
    <t>France</t>
  </si>
  <si>
    <t>Franciaország</t>
  </si>
  <si>
    <t>Finland</t>
  </si>
  <si>
    <t>Finnország</t>
  </si>
  <si>
    <t>Estonia</t>
  </si>
  <si>
    <t>Észtország</t>
  </si>
  <si>
    <t>United Kingdom</t>
  </si>
  <si>
    <t>Nagy-Britannia</t>
  </si>
  <si>
    <t>Denmark</t>
  </si>
  <si>
    <t>Dánia</t>
  </si>
  <si>
    <t>Czech Republic</t>
  </si>
  <si>
    <t>Csehország</t>
  </si>
  <si>
    <t>Cyprus</t>
  </si>
  <si>
    <t>Ciprus</t>
  </si>
  <si>
    <t>Bulgaria</t>
  </si>
  <si>
    <t>Bulgária</t>
  </si>
  <si>
    <t>Belgium</t>
  </si>
  <si>
    <t>Austria</t>
  </si>
  <si>
    <t>Ausztria</t>
  </si>
  <si>
    <t>EU-25</t>
  </si>
  <si>
    <t>percentage of GDP</t>
  </si>
  <si>
    <t>EU-25, EU-27*</t>
  </si>
  <si>
    <t>euro, PPS/head</t>
  </si>
  <si>
    <t>Country</t>
  </si>
  <si>
    <t>Ország</t>
  </si>
  <si>
    <t>2.7. Social protection benefits in the EU member states</t>
  </si>
  <si>
    <t>EU-27</t>
  </si>
  <si>
    <t>Social exclusion</t>
  </si>
  <si>
    <t>Housing</t>
  </si>
  <si>
    <t>Unemployment</t>
  </si>
  <si>
    <t>Family/Children</t>
  </si>
  <si>
    <t>Survivors</t>
  </si>
  <si>
    <t>Old-age</t>
  </si>
  <si>
    <t>Disability</t>
  </si>
  <si>
    <t>Sickness/Health care</t>
  </si>
  <si>
    <t>2.8. Social protection benefits by functions in the EU member states, 2006[percentage of total social protection benefits]</t>
  </si>
  <si>
    <t>Table of Contents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</si>
</sst>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"/>
    <numFmt numFmtId="165" formatCode="0.0"/>
    <numFmt numFmtId="166" formatCode="_-* #,##0.0\ _F_t_-;\-* #,##0.0\ _F_t_-;_-* &quot;-&quot;?\ _F_t_-;_-@_-"/>
    <numFmt numFmtId="167" formatCode="#,##0.0&quot;    &quot;"/>
    <numFmt numFmtId="168" formatCode="_-* #,##0.0\ _F_t_-;\-* #,##0.0\ _F_t_-;_-* &quot;-&quot;??\ _F_t_-;_-@_-"/>
    <numFmt numFmtId="169" formatCode="#,##0.0\ _F_t;[Red]\-#,##0.0\ _F_t"/>
  </numFmts>
  <fonts count="12" x14ac:knownFonts="1"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indexed="81"/>
      <name val="Tahoma"/>
      <family val="2"/>
      <charset val="238"/>
    </font>
    <font>
      <sz val="8"/>
      <color indexed="81"/>
      <name val="Tahoma"/>
      <family val="2"/>
    </font>
    <font>
      <sz val="8"/>
      <color indexed="10"/>
      <name val="Arial"/>
      <family val="2"/>
      <charset val="238"/>
    </font>
    <font>
      <sz val="8"/>
      <color indexed="8"/>
      <name val="Arial"/>
      <family val="2"/>
      <charset val="238"/>
    </font>
    <font>
      <b/>
      <sz val="8"/>
      <color indexed="8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ck">
        <color indexed="9"/>
      </right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35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vertical="center" wrapText="1"/>
    </xf>
    <xf numFmtId="164" fontId="2" fillId="0" borderId="0" xfId="0" applyNumberFormat="1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164" fontId="1" fillId="0" borderId="0" xfId="0" applyNumberFormat="1" applyFont="1" applyFill="1" applyAlignment="1">
      <alignment vertical="center" wrapText="1"/>
    </xf>
    <xf numFmtId="164" fontId="2" fillId="0" borderId="0" xfId="0" applyNumberFormat="1" applyFont="1" applyFill="1" applyBorder="1" applyAlignment="1">
      <alignment vertical="center" wrapText="1"/>
    </xf>
    <xf numFmtId="164" fontId="1" fillId="0" borderId="0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left" vertical="center" wrapText="1"/>
    </xf>
    <xf numFmtId="165" fontId="1" fillId="0" borderId="0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left" vertical="center" wrapText="1" indent="1"/>
    </xf>
    <xf numFmtId="164" fontId="1" fillId="0" borderId="0" xfId="0" applyNumberFormat="1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3" xfId="0" applyFont="1" applyFill="1" applyBorder="1"/>
    <xf numFmtId="0" fontId="2" fillId="0" borderId="3" xfId="0" applyFont="1" applyFill="1" applyBorder="1" applyAlignment="1"/>
    <xf numFmtId="164" fontId="2" fillId="0" borderId="0" xfId="0" applyNumberFormat="1" applyFont="1" applyFill="1"/>
    <xf numFmtId="0" fontId="2" fillId="0" borderId="0" xfId="0" applyFont="1" applyFill="1" applyAlignment="1">
      <alignment wrapText="1"/>
    </xf>
    <xf numFmtId="164" fontId="1" fillId="0" borderId="0" xfId="0" applyNumberFormat="1" applyFont="1" applyFill="1" applyAlignment="1">
      <alignment vertical="top"/>
    </xf>
    <xf numFmtId="0" fontId="2" fillId="0" borderId="0" xfId="0" applyFont="1" applyFill="1" applyAlignment="1">
      <alignment vertical="top" wrapText="1"/>
    </xf>
    <xf numFmtId="0" fontId="1" fillId="0" borderId="0" xfId="0" applyFont="1" applyFill="1" applyAlignment="1">
      <alignment vertical="top"/>
    </xf>
    <xf numFmtId="0" fontId="1" fillId="0" borderId="0" xfId="0" applyFont="1" applyFill="1" applyAlignment="1">
      <alignment horizontal="left" wrapText="1" indent="1"/>
    </xf>
    <xf numFmtId="0" fontId="1" fillId="0" borderId="0" xfId="0" applyFont="1" applyFill="1" applyAlignment="1">
      <alignment horizontal="left" vertical="top" wrapText="1" indent="1"/>
    </xf>
    <xf numFmtId="164" fontId="1" fillId="0" borderId="0" xfId="0" applyNumberFormat="1" applyFont="1" applyFill="1" applyAlignment="1">
      <alignment horizontal="right" vertical="top"/>
    </xf>
    <xf numFmtId="164" fontId="2" fillId="0" borderId="0" xfId="0" applyNumberFormat="1" applyFont="1" applyFill="1" applyAlignment="1">
      <alignment vertical="top"/>
    </xf>
    <xf numFmtId="164" fontId="2" fillId="0" borderId="4" xfId="0" applyNumberFormat="1" applyFont="1" applyFill="1" applyBorder="1" applyAlignment="1">
      <alignment vertical="top"/>
    </xf>
    <xf numFmtId="0" fontId="2" fillId="0" borderId="4" xfId="0" applyFont="1" applyFill="1" applyBorder="1" applyAlignment="1">
      <alignment wrapText="1"/>
    </xf>
    <xf numFmtId="0" fontId="1" fillId="0" borderId="2" xfId="0" applyFont="1" applyFill="1" applyBorder="1" applyAlignment="1">
      <alignment horizontal="center" vertical="center"/>
    </xf>
    <xf numFmtId="3" fontId="1" fillId="0" borderId="0" xfId="0" applyNumberFormat="1" applyFont="1" applyFill="1"/>
    <xf numFmtId="164" fontId="1" fillId="0" borderId="0" xfId="0" applyNumberFormat="1" applyFont="1" applyFill="1"/>
    <xf numFmtId="3" fontId="2" fillId="0" borderId="0" xfId="0" applyNumberFormat="1" applyFont="1" applyFill="1"/>
    <xf numFmtId="3" fontId="2" fillId="0" borderId="0" xfId="0" applyNumberFormat="1" applyFont="1" applyFill="1" applyAlignment="1">
      <alignment horizontal="right"/>
    </xf>
    <xf numFmtId="164" fontId="2" fillId="0" borderId="0" xfId="0" applyNumberFormat="1" applyFont="1" applyFill="1" applyAlignment="1">
      <alignment horizontal="right"/>
    </xf>
    <xf numFmtId="0" fontId="2" fillId="0" borderId="0" xfId="0" applyFont="1" applyFill="1" applyAlignment="1">
      <alignment vertical="center"/>
    </xf>
    <xf numFmtId="3" fontId="2" fillId="0" borderId="4" xfId="0" applyNumberFormat="1" applyFont="1" applyFill="1" applyBorder="1" applyAlignment="1"/>
    <xf numFmtId="164" fontId="2" fillId="0" borderId="4" xfId="0" applyNumberFormat="1" applyFont="1" applyFill="1" applyBorder="1" applyAlignment="1"/>
    <xf numFmtId="0" fontId="2" fillId="0" borderId="4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/>
    </xf>
    <xf numFmtId="166" fontId="1" fillId="0" borderId="0" xfId="0" applyNumberFormat="1" applyFont="1" applyAlignment="1">
      <alignment vertical="top" wrapText="1"/>
    </xf>
    <xf numFmtId="164" fontId="2" fillId="0" borderId="0" xfId="0" applyNumberFormat="1" applyFont="1" applyFill="1" applyAlignment="1">
      <alignment horizontal="right" vertical="top"/>
    </xf>
    <xf numFmtId="167" fontId="2" fillId="0" borderId="0" xfId="0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vertical="top" wrapText="1"/>
    </xf>
    <xf numFmtId="0" fontId="2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vertical="top" wrapText="1"/>
    </xf>
    <xf numFmtId="0" fontId="5" fillId="0" borderId="0" xfId="0" applyFont="1" applyAlignment="1">
      <alignment horizontal="center" vertical="top" wrapText="1"/>
    </xf>
    <xf numFmtId="167" fontId="1" fillId="0" borderId="0" xfId="0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left" vertical="top" wrapText="1"/>
    </xf>
    <xf numFmtId="164" fontId="6" fillId="0" borderId="0" xfId="0" applyNumberFormat="1" applyFont="1" applyFill="1" applyAlignment="1">
      <alignment horizontal="right" vertical="top"/>
    </xf>
    <xf numFmtId="0" fontId="1" fillId="0" borderId="0" xfId="0" applyFont="1" applyFill="1" applyAlignment="1">
      <alignment horizontal="left" vertical="top" wrapText="1"/>
    </xf>
    <xf numFmtId="164" fontId="1" fillId="0" borderId="0" xfId="0" applyNumberFormat="1" applyFont="1" applyAlignment="1">
      <alignment horizontal="right" vertical="center" wrapText="1"/>
    </xf>
    <xf numFmtId="164" fontId="1" fillId="0" borderId="0" xfId="0" applyNumberFormat="1" applyFont="1" applyFill="1" applyAlignment="1">
      <alignment horizontal="right" vertical="center"/>
    </xf>
    <xf numFmtId="168" fontId="1" fillId="0" borderId="0" xfId="0" applyNumberFormat="1" applyFont="1" applyFill="1" applyAlignment="1">
      <alignment horizontal="right" vertical="justify"/>
    </xf>
    <xf numFmtId="168" fontId="6" fillId="0" borderId="0" xfId="0" applyNumberFormat="1" applyFont="1" applyFill="1" applyAlignment="1">
      <alignment horizontal="right" vertical="justify"/>
    </xf>
    <xf numFmtId="169" fontId="1" fillId="0" borderId="0" xfId="0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left" vertical="center" wrapText="1" indent="1"/>
    </xf>
    <xf numFmtId="164" fontId="2" fillId="0" borderId="0" xfId="0" applyNumberFormat="1" applyFont="1" applyAlignment="1">
      <alignment horizontal="right" vertical="center" wrapText="1"/>
    </xf>
    <xf numFmtId="0" fontId="1" fillId="0" borderId="0" xfId="0" applyFont="1" applyAlignment="1">
      <alignment horizontal="left" vertical="center" wrapText="1"/>
    </xf>
    <xf numFmtId="168" fontId="2" fillId="0" borderId="0" xfId="0" applyNumberFormat="1" applyFont="1" applyFill="1" applyBorder="1" applyAlignment="1">
      <alignment horizontal="right" vertical="justify"/>
    </xf>
    <xf numFmtId="0" fontId="1" fillId="0" borderId="0" xfId="0" applyFont="1" applyFill="1" applyAlignment="1"/>
    <xf numFmtId="164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64" fontId="1" fillId="0" borderId="0" xfId="0" applyNumberFormat="1" applyFont="1" applyFill="1" applyAlignment="1">
      <alignment wrapText="1"/>
    </xf>
    <xf numFmtId="164" fontId="1" fillId="0" borderId="0" xfId="0" applyNumberFormat="1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3" fontId="1" fillId="0" borderId="0" xfId="0" applyNumberFormat="1" applyFont="1" applyFill="1" applyBorder="1" applyAlignment="1" applyProtection="1"/>
    <xf numFmtId="164" fontId="1" fillId="0" borderId="0" xfId="0" applyNumberFormat="1" applyFont="1" applyFill="1" applyBorder="1" applyAlignment="1" applyProtection="1"/>
    <xf numFmtId="3" fontId="2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left" wrapText="1" indent="1"/>
    </xf>
    <xf numFmtId="3" fontId="2" fillId="0" borderId="0" xfId="0" applyNumberFormat="1" applyFont="1" applyFill="1" applyBorder="1" applyAlignment="1" applyProtection="1">
      <alignment vertical="center"/>
    </xf>
    <xf numFmtId="3" fontId="6" fillId="0" borderId="0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left" wrapText="1" indent="1"/>
    </xf>
    <xf numFmtId="0" fontId="1" fillId="0" borderId="0" xfId="0" applyFont="1" applyFill="1" applyBorder="1" applyAlignment="1">
      <alignment horizontal="left" wrapText="1" indent="2"/>
    </xf>
    <xf numFmtId="3" fontId="7" fillId="0" borderId="0" xfId="0" applyNumberFormat="1" applyFont="1" applyFill="1" applyBorder="1" applyAlignment="1">
      <alignment horizontal="right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wrapText="1"/>
    </xf>
    <xf numFmtId="1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49" fontId="1" fillId="0" borderId="7" xfId="0" applyNumberFormat="1" applyFont="1" applyFill="1" applyBorder="1" applyAlignment="1" applyProtection="1">
      <alignment horizontal="center" vertical="center"/>
    </xf>
    <xf numFmtId="0" fontId="1" fillId="0" borderId="7" xfId="0" applyNumberFormat="1" applyFont="1" applyFill="1" applyBorder="1" applyAlignment="1" applyProtection="1">
      <alignment horizontal="center" vertical="center"/>
    </xf>
    <xf numFmtId="1" fontId="1" fillId="0" borderId="2" xfId="0" applyNumberFormat="1" applyFont="1" applyFill="1" applyBorder="1" applyAlignment="1" applyProtection="1">
      <alignment horizontal="center" vertical="center" wrapText="1"/>
    </xf>
    <xf numFmtId="164" fontId="1" fillId="0" borderId="0" xfId="0" applyNumberFormat="1" applyFont="1" applyBorder="1" applyAlignment="1">
      <alignment horizontal="left" vertical="center"/>
    </xf>
    <xf numFmtId="164" fontId="2" fillId="0" borderId="0" xfId="0" applyNumberFormat="1" applyFont="1" applyFill="1" applyBorder="1" applyAlignment="1" applyProtection="1"/>
    <xf numFmtId="1" fontId="2" fillId="0" borderId="0" xfId="0" applyNumberFormat="1" applyFont="1" applyFill="1" applyBorder="1" applyAlignment="1" applyProtection="1">
      <alignment vertical="center" wrapText="1"/>
    </xf>
    <xf numFmtId="1" fontId="2" fillId="0" borderId="0" xfId="0" applyNumberFormat="1" applyFont="1" applyFill="1" applyBorder="1" applyAlignment="1" applyProtection="1">
      <alignment vertical="center"/>
    </xf>
    <xf numFmtId="3" fontId="2" fillId="0" borderId="0" xfId="0" applyNumberFormat="1" applyFont="1" applyFill="1" applyBorder="1" applyAlignment="1" applyProtection="1">
      <protection locked="0"/>
    </xf>
    <xf numFmtId="164" fontId="6" fillId="0" borderId="0" xfId="0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left"/>
    </xf>
    <xf numFmtId="164" fontId="1" fillId="0" borderId="0" xfId="0" applyNumberFormat="1" applyFont="1" applyFill="1" applyBorder="1" applyAlignment="1">
      <alignment horizontal="right"/>
    </xf>
    <xf numFmtId="164" fontId="7" fillId="0" borderId="0" xfId="0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left"/>
    </xf>
    <xf numFmtId="164" fontId="7" fillId="0" borderId="0" xfId="0" applyNumberFormat="1" applyFont="1" applyFill="1"/>
    <xf numFmtId="3" fontId="1" fillId="0" borderId="0" xfId="0" applyNumberFormat="1" applyFont="1" applyFill="1" applyBorder="1" applyAlignment="1" applyProtection="1">
      <alignment vertical="center"/>
    </xf>
    <xf numFmtId="3" fontId="1" fillId="0" borderId="7" xfId="0" applyNumberFormat="1" applyFont="1" applyFill="1" applyBorder="1" applyAlignment="1" applyProtection="1">
      <alignment horizontal="center" vertical="center" wrapText="1"/>
    </xf>
    <xf numFmtId="3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/>
    <xf numFmtId="0" fontId="1" fillId="0" borderId="0" xfId="0" applyFont="1" applyFill="1" applyBorder="1" applyAlignment="1">
      <alignment vertical="center" wrapText="1"/>
    </xf>
    <xf numFmtId="165" fontId="6" fillId="0" borderId="9" xfId="0" applyNumberFormat="1" applyFont="1" applyFill="1" applyBorder="1" applyAlignment="1">
      <alignment horizontal="right"/>
    </xf>
    <xf numFmtId="165" fontId="6" fillId="0" borderId="0" xfId="0" applyNumberFormat="1" applyFont="1" applyFill="1" applyAlignment="1">
      <alignment horizontal="right"/>
    </xf>
    <xf numFmtId="165" fontId="1" fillId="0" borderId="0" xfId="0" applyNumberFormat="1" applyFont="1" applyFill="1" applyAlignment="1">
      <alignment horizontal="right"/>
    </xf>
    <xf numFmtId="165" fontId="7" fillId="0" borderId="9" xfId="0" applyNumberFormat="1" applyFont="1" applyFill="1" applyBorder="1" applyAlignment="1">
      <alignment horizontal="right"/>
    </xf>
    <xf numFmtId="165" fontId="7" fillId="0" borderId="0" xfId="0" applyNumberFormat="1" applyFont="1" applyFill="1" applyAlignment="1">
      <alignment horizontal="right"/>
    </xf>
    <xf numFmtId="0" fontId="2" fillId="0" borderId="0" xfId="0" applyFont="1" applyFill="1" applyBorder="1"/>
    <xf numFmtId="0" fontId="7" fillId="0" borderId="0" xfId="0" applyFont="1" applyFill="1" applyBorder="1" applyAlignment="1">
      <alignment horizontal="left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vertical="center"/>
    </xf>
    <xf numFmtId="0" fontId="9" fillId="0" borderId="0" xfId="0" applyFont="1" applyAlignment="1">
      <alignment horizontal="center"/>
    </xf>
    <xf numFmtId="0" fontId="10" fillId="0" borderId="0" xfId="0" applyFont="1"/>
    <xf numFmtId="0" fontId="11" fillId="0" borderId="0" xfId="1" applyFont="1"/>
    <xf numFmtId="0" fontId="1" fillId="0" borderId="1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1" fontId="2" fillId="0" borderId="0" xfId="0" applyNumberFormat="1" applyFont="1" applyFill="1" applyBorder="1" applyAlignment="1" applyProtection="1">
      <alignment horizontal="center" vertical="center"/>
    </xf>
    <xf numFmtId="3" fontId="2" fillId="0" borderId="4" xfId="0" applyNumberFormat="1" applyFont="1" applyFill="1" applyBorder="1" applyAlignment="1" applyProtection="1">
      <alignment horizontal="center" vertical="center"/>
    </xf>
    <xf numFmtId="3" fontId="2" fillId="0" borderId="0" xfId="0" applyNumberFormat="1" applyFont="1" applyFill="1" applyBorder="1" applyAlignment="1" applyProtection="1">
      <alignment horizontal="center" vertical="center"/>
    </xf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FBFFA7-70D8-4237-BECA-692849AFB29D}">
  <dimension ref="A1:A9"/>
  <sheetViews>
    <sheetView tabSelected="1" zoomScaleNormal="100" workbookViewId="0"/>
  </sheetViews>
  <sheetFormatPr defaultRowHeight="12.75" x14ac:dyDescent="0.2"/>
  <cols>
    <col min="1" max="1" width="103.28515625" style="124" bestFit="1" customWidth="1"/>
    <col min="2" max="16384" width="9.140625" style="124"/>
  </cols>
  <sheetData>
    <row r="1" spans="1:1" x14ac:dyDescent="0.2">
      <c r="A1" s="123" t="s">
        <v>237</v>
      </c>
    </row>
    <row r="2" spans="1:1" x14ac:dyDescent="0.2">
      <c r="A2" s="125" t="s">
        <v>40</v>
      </c>
    </row>
    <row r="3" spans="1:1" x14ac:dyDescent="0.2">
      <c r="A3" s="125" t="s">
        <v>62</v>
      </c>
    </row>
    <row r="4" spans="1:1" x14ac:dyDescent="0.2">
      <c r="A4" s="125" t="s">
        <v>91</v>
      </c>
    </row>
    <row r="5" spans="1:1" x14ac:dyDescent="0.2">
      <c r="A5" s="125" t="s">
        <v>141</v>
      </c>
    </row>
    <row r="6" spans="1:1" x14ac:dyDescent="0.2">
      <c r="A6" s="125" t="s">
        <v>151</v>
      </c>
    </row>
    <row r="7" spans="1:1" x14ac:dyDescent="0.2">
      <c r="A7" s="125" t="s">
        <v>165</v>
      </c>
    </row>
    <row r="8" spans="1:1" x14ac:dyDescent="0.2">
      <c r="A8" s="125" t="s">
        <v>226</v>
      </c>
    </row>
    <row r="9" spans="1:1" x14ac:dyDescent="0.2">
      <c r="A9" s="125" t="s">
        <v>236</v>
      </c>
    </row>
  </sheetData>
  <hyperlinks>
    <hyperlink ref="A2" location="2.01.!A1" display="2.1. Revenues and expenditures of the Labour Market Fund, 2008" xr:uid="{A96FF349-8FD8-4E1F-A214-7F358341FDA6}"/>
    <hyperlink ref="A3" location="2.02.!A1" display="2.2. Revenues and expenditures of the Pension Insurance Fund, 2008" xr:uid="{9B582C2A-9487-4500-A85C-0D66482B71D9}"/>
    <hyperlink ref="A4" location="2.03.!A1" display="2.3. Provision from the Pension Insurance Fund" xr:uid="{BCAC7692-AEA1-4334-AC75-FB79D6E09334}"/>
    <hyperlink ref="A5" location="2.04.!A1" display="2.4. Revenues and expenditures of the Health Insurance Fund, 2008" xr:uid="{2BA328AB-ED0B-498B-8F19-56EB30AC9F61}"/>
    <hyperlink ref="A6" location="2.05.!A1" display="2.5. Retirement allowances by provider" xr:uid="{CD013E20-181F-4BFE-8CA1-A8F2C27E29C9}"/>
    <hyperlink ref="A7" location="2.06.!A1" display="2.6. Hungarian social protection benefits by types[Million HUF]" xr:uid="{A55DB8CE-4B7C-4D80-9003-0057E83E1C27}"/>
    <hyperlink ref="A8" location="2.07.!A1" display="2.7. Social protection benefits in the EU member states" xr:uid="{C18EBF53-03B3-452C-BF56-E115FD487718}"/>
    <hyperlink ref="A9" location="2.08.!A1" display="2.8. Social protection benefits by functions in the EU member states, 2006[percentage of total social protection benefits]" xr:uid="{9F24EBE6-34B5-4D0B-89B7-2641C247E4BE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709351-4FB0-4E3D-B5DA-FEB13349119B}">
  <dimension ref="A1:E26"/>
  <sheetViews>
    <sheetView zoomScaleNormal="100" workbookViewId="0"/>
  </sheetViews>
  <sheetFormatPr defaultRowHeight="11.25" x14ac:dyDescent="0.2"/>
  <cols>
    <col min="1" max="1" width="31.42578125" style="1" customWidth="1"/>
    <col min="2" max="2" width="9.7109375" style="1" customWidth="1"/>
    <col min="3" max="3" width="2" style="1" customWidth="1"/>
    <col min="4" max="4" width="32.7109375" style="1" customWidth="1"/>
    <col min="5" max="5" width="9.7109375" style="1" customWidth="1"/>
    <col min="6" max="16384" width="9.140625" style="1"/>
  </cols>
  <sheetData>
    <row r="1" spans="1:5" s="19" customFormat="1" x14ac:dyDescent="0.2">
      <c r="A1" s="21" t="s">
        <v>40</v>
      </c>
      <c r="B1" s="20"/>
    </row>
    <row r="2" spans="1:5" s="14" customFormat="1" x14ac:dyDescent="0.25">
      <c r="A2" s="18" t="s">
        <v>39</v>
      </c>
      <c r="B2" s="17" t="s">
        <v>37</v>
      </c>
      <c r="C2" s="16"/>
      <c r="D2" s="18" t="s">
        <v>38</v>
      </c>
      <c r="E2" s="17" t="s">
        <v>37</v>
      </c>
    </row>
    <row r="3" spans="1:5" s="14" customFormat="1" x14ac:dyDescent="0.25">
      <c r="A3" s="2" t="s">
        <v>36</v>
      </c>
      <c r="B3" s="8">
        <v>212360.6</v>
      </c>
      <c r="C3" s="16"/>
      <c r="D3" s="15" t="s">
        <v>35</v>
      </c>
      <c r="E3" s="8">
        <v>88255</v>
      </c>
    </row>
    <row r="4" spans="1:5" s="13" customFormat="1" x14ac:dyDescent="0.2">
      <c r="A4" s="2" t="s">
        <v>34</v>
      </c>
      <c r="B4" s="8">
        <v>97608</v>
      </c>
      <c r="D4" s="9" t="s">
        <v>13</v>
      </c>
    </row>
    <row r="5" spans="1:5" s="2" customFormat="1" x14ac:dyDescent="0.2">
      <c r="A5" s="2" t="s">
        <v>33</v>
      </c>
      <c r="B5" s="8">
        <v>13764</v>
      </c>
      <c r="D5" s="13" t="s">
        <v>32</v>
      </c>
      <c r="E5" s="12">
        <v>60285</v>
      </c>
    </row>
    <row r="6" spans="1:5" s="2" customFormat="1" x14ac:dyDescent="0.25">
      <c r="A6" s="2" t="s">
        <v>31</v>
      </c>
      <c r="B6" s="8">
        <v>1339.8</v>
      </c>
      <c r="D6" s="2" t="s">
        <v>30</v>
      </c>
      <c r="E6" s="8">
        <v>200</v>
      </c>
    </row>
    <row r="7" spans="1:5" s="2" customFormat="1" x14ac:dyDescent="0.25">
      <c r="A7" s="2" t="s">
        <v>29</v>
      </c>
      <c r="B7" s="8">
        <v>8279.9</v>
      </c>
      <c r="D7" s="2" t="s">
        <v>28</v>
      </c>
      <c r="E7" s="8">
        <v>6920</v>
      </c>
    </row>
    <row r="8" spans="1:5" s="2" customFormat="1" ht="22.5" x14ac:dyDescent="0.25">
      <c r="A8" s="9" t="s">
        <v>13</v>
      </c>
      <c r="D8" s="2" t="s">
        <v>27</v>
      </c>
      <c r="E8" s="8">
        <v>10620.4</v>
      </c>
    </row>
    <row r="9" spans="1:5" s="2" customFormat="1" ht="22.5" x14ac:dyDescent="0.25">
      <c r="A9" s="11" t="s">
        <v>26</v>
      </c>
      <c r="B9" s="8">
        <v>1278.4000000000001</v>
      </c>
      <c r="D9" s="2" t="s">
        <v>25</v>
      </c>
      <c r="E9" s="8">
        <v>2200</v>
      </c>
    </row>
    <row r="10" spans="1:5" s="2" customFormat="1" x14ac:dyDescent="0.25">
      <c r="A10" s="11" t="s">
        <v>24</v>
      </c>
      <c r="B10" s="8">
        <v>5541</v>
      </c>
      <c r="D10" s="2" t="s">
        <v>23</v>
      </c>
      <c r="E10" s="6">
        <v>1719.1</v>
      </c>
    </row>
    <row r="11" spans="1:5" s="2" customFormat="1" ht="22.5" x14ac:dyDescent="0.25">
      <c r="A11" s="11" t="s">
        <v>22</v>
      </c>
      <c r="B11" s="6">
        <v>1460.5</v>
      </c>
      <c r="D11" s="2" t="s">
        <v>21</v>
      </c>
      <c r="E11" s="8">
        <v>6310.5</v>
      </c>
    </row>
    <row r="12" spans="1:5" s="2" customFormat="1" x14ac:dyDescent="0.25">
      <c r="A12" s="2" t="s">
        <v>20</v>
      </c>
      <c r="B12" s="6">
        <v>14684</v>
      </c>
      <c r="D12" s="2" t="s">
        <v>19</v>
      </c>
      <c r="E12" s="8">
        <v>36207.300000000003</v>
      </c>
    </row>
    <row r="13" spans="1:5" s="2" customFormat="1" ht="22.5" x14ac:dyDescent="0.25">
      <c r="A13" s="2" t="s">
        <v>18</v>
      </c>
      <c r="B13" s="8">
        <v>1.6</v>
      </c>
      <c r="D13" s="2" t="s">
        <v>17</v>
      </c>
      <c r="E13" s="8">
        <v>5330.1</v>
      </c>
    </row>
    <row r="14" spans="1:5" s="2" customFormat="1" x14ac:dyDescent="0.25">
      <c r="A14" s="2" t="s">
        <v>16</v>
      </c>
      <c r="B14" s="10">
        <v>42021.8</v>
      </c>
      <c r="D14" s="2" t="s">
        <v>15</v>
      </c>
      <c r="E14" s="8">
        <v>100358.8</v>
      </c>
    </row>
    <row r="15" spans="1:5" s="2" customFormat="1" x14ac:dyDescent="0.25">
      <c r="A15" s="2" t="s">
        <v>14</v>
      </c>
      <c r="B15" s="8">
        <v>904.9</v>
      </c>
      <c r="D15" s="9" t="s">
        <v>13</v>
      </c>
    </row>
    <row r="16" spans="1:5" s="2" customFormat="1" x14ac:dyDescent="0.25">
      <c r="A16" s="2" t="s">
        <v>1</v>
      </c>
      <c r="B16" s="8">
        <v>51.1</v>
      </c>
      <c r="D16" s="2" t="s">
        <v>12</v>
      </c>
      <c r="E16" s="8">
        <v>97226.9</v>
      </c>
    </row>
    <row r="17" spans="1:5" s="2" customFormat="1" x14ac:dyDescent="0.25">
      <c r="A17" s="4" t="s">
        <v>11</v>
      </c>
      <c r="B17" s="7">
        <v>391015.7</v>
      </c>
      <c r="D17" s="2" t="s">
        <v>10</v>
      </c>
      <c r="E17" s="8">
        <v>1644.1</v>
      </c>
    </row>
    <row r="18" spans="1:5" s="2" customFormat="1" x14ac:dyDescent="0.25">
      <c r="A18" s="2" t="s">
        <v>9</v>
      </c>
      <c r="B18" s="8">
        <v>6532</v>
      </c>
      <c r="D18" s="2" t="s">
        <v>8</v>
      </c>
      <c r="E18" s="8">
        <v>1487.8</v>
      </c>
    </row>
    <row r="19" spans="1:5" s="2" customFormat="1" x14ac:dyDescent="0.25">
      <c r="B19" s="7"/>
      <c r="D19" s="2" t="s">
        <v>7</v>
      </c>
      <c r="E19" s="8">
        <v>4541.3</v>
      </c>
    </row>
    <row r="20" spans="1:5" s="2" customFormat="1" ht="22.5" x14ac:dyDescent="0.25">
      <c r="B20" s="7"/>
      <c r="D20" s="2" t="s">
        <v>6</v>
      </c>
      <c r="E20" s="8">
        <v>24941.200000000001</v>
      </c>
    </row>
    <row r="21" spans="1:5" s="2" customFormat="1" ht="22.5" x14ac:dyDescent="0.25">
      <c r="B21" s="7"/>
      <c r="D21" s="2" t="s">
        <v>5</v>
      </c>
      <c r="E21" s="8">
        <v>5394.2</v>
      </c>
    </row>
    <row r="22" spans="1:5" s="2" customFormat="1" x14ac:dyDescent="0.25">
      <c r="B22" s="7"/>
      <c r="D22" s="2" t="s">
        <v>4</v>
      </c>
      <c r="E22" s="8">
        <v>95.2</v>
      </c>
    </row>
    <row r="23" spans="1:5" s="2" customFormat="1" ht="22.5" x14ac:dyDescent="0.25">
      <c r="B23" s="7"/>
      <c r="D23" s="2" t="s">
        <v>3</v>
      </c>
      <c r="E23" s="6">
        <v>53000</v>
      </c>
    </row>
    <row r="24" spans="1:5" s="2" customFormat="1" x14ac:dyDescent="0.25">
      <c r="B24" s="7"/>
      <c r="D24" s="2" t="s">
        <v>2</v>
      </c>
      <c r="E24" s="6">
        <v>66309.5</v>
      </c>
    </row>
    <row r="25" spans="1:5" s="2" customFormat="1" x14ac:dyDescent="0.25">
      <c r="B25" s="5"/>
      <c r="D25" s="2" t="s">
        <v>1</v>
      </c>
      <c r="E25" s="2">
        <v>51.1</v>
      </c>
    </row>
    <row r="26" spans="1:5" s="2" customFormat="1" x14ac:dyDescent="0.25">
      <c r="D26" s="4" t="s">
        <v>0</v>
      </c>
      <c r="E26" s="3">
        <v>384483.7</v>
      </c>
    </row>
  </sheetData>
  <pageMargins left="0.78740157480314965" right="0.78740157480314965" top="1.1811023622047245" bottom="0.86614173228346458" header="0.51181102362204722" footer="0.51181102362204722"/>
  <pageSetup paperSize="9" orientation="portrait" cellComments="atEnd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9CD03E-A79E-462E-B2BC-59BBB71A4756}">
  <dimension ref="A1:E14"/>
  <sheetViews>
    <sheetView zoomScaleNormal="100" workbookViewId="0"/>
  </sheetViews>
  <sheetFormatPr defaultRowHeight="11.25" x14ac:dyDescent="0.2"/>
  <cols>
    <col min="1" max="1" width="31" style="1" customWidth="1"/>
    <col min="2" max="2" width="10.42578125" style="1" customWidth="1"/>
    <col min="3" max="3" width="2.7109375" style="1" customWidth="1"/>
    <col min="4" max="4" width="31" style="1" customWidth="1"/>
    <col min="5" max="5" width="10.85546875" style="1" customWidth="1"/>
    <col min="6" max="16384" width="9.140625" style="1"/>
  </cols>
  <sheetData>
    <row r="1" spans="1:5" s="19" customFormat="1" x14ac:dyDescent="0.2">
      <c r="A1" s="21" t="s">
        <v>62</v>
      </c>
      <c r="B1" s="20"/>
    </row>
    <row r="2" spans="1:5" s="14" customFormat="1" x14ac:dyDescent="0.25">
      <c r="A2" s="33" t="s">
        <v>61</v>
      </c>
      <c r="B2" s="17" t="s">
        <v>37</v>
      </c>
      <c r="D2" s="33" t="s">
        <v>38</v>
      </c>
      <c r="E2" s="17" t="s">
        <v>37</v>
      </c>
    </row>
    <row r="3" spans="1:5" x14ac:dyDescent="0.2">
      <c r="A3" s="32" t="s">
        <v>60</v>
      </c>
      <c r="B3" s="31">
        <v>2853220.1</v>
      </c>
      <c r="C3" s="19"/>
      <c r="D3" s="25" t="s">
        <v>59</v>
      </c>
      <c r="E3" s="30">
        <v>2891678.9</v>
      </c>
    </row>
    <row r="4" spans="1:5" x14ac:dyDescent="0.2">
      <c r="A4" s="13" t="s">
        <v>13</v>
      </c>
      <c r="B4" s="24"/>
      <c r="D4" s="13" t="s">
        <v>13</v>
      </c>
      <c r="E4" s="24"/>
    </row>
    <row r="5" spans="1:5" x14ac:dyDescent="0.2">
      <c r="A5" s="27" t="s">
        <v>58</v>
      </c>
      <c r="B5" s="24">
        <v>1837397.1</v>
      </c>
      <c r="D5" s="28" t="s">
        <v>57</v>
      </c>
      <c r="E5" s="24">
        <v>1712409</v>
      </c>
    </row>
    <row r="6" spans="1:5" ht="22.5" x14ac:dyDescent="0.2">
      <c r="A6" s="27" t="s">
        <v>56</v>
      </c>
      <c r="B6" s="24">
        <v>363458.5</v>
      </c>
      <c r="D6" s="28" t="s">
        <v>55</v>
      </c>
      <c r="E6" s="24">
        <v>630703.69999999995</v>
      </c>
    </row>
    <row r="7" spans="1:5" x14ac:dyDescent="0.2">
      <c r="A7" s="27" t="s">
        <v>54</v>
      </c>
      <c r="B7" s="24">
        <v>82079</v>
      </c>
      <c r="D7" s="28" t="s">
        <v>53</v>
      </c>
      <c r="E7" s="24">
        <v>562.1</v>
      </c>
    </row>
    <row r="8" spans="1:5" ht="22.5" x14ac:dyDescent="0.2">
      <c r="A8" s="27" t="s">
        <v>52</v>
      </c>
      <c r="B8" s="24">
        <v>9999.1</v>
      </c>
      <c r="D8" s="28" t="s">
        <v>51</v>
      </c>
      <c r="E8" s="24">
        <v>330619.09999999998</v>
      </c>
    </row>
    <row r="9" spans="1:5" x14ac:dyDescent="0.2">
      <c r="A9" s="27" t="s">
        <v>50</v>
      </c>
      <c r="B9" s="24">
        <v>523816.4</v>
      </c>
      <c r="D9" s="28" t="s">
        <v>49</v>
      </c>
      <c r="E9" s="29">
        <v>217210.4</v>
      </c>
    </row>
    <row r="10" spans="1:5" x14ac:dyDescent="0.2">
      <c r="A10" s="27" t="s">
        <v>48</v>
      </c>
      <c r="B10" s="24">
        <v>11448.1</v>
      </c>
      <c r="D10" s="28" t="s">
        <v>47</v>
      </c>
      <c r="E10" s="24">
        <v>174.6</v>
      </c>
    </row>
    <row r="11" spans="1:5" ht="22.5" x14ac:dyDescent="0.2">
      <c r="A11" s="27" t="s">
        <v>46</v>
      </c>
      <c r="B11" s="24">
        <v>25022</v>
      </c>
      <c r="D11" s="25" t="s">
        <v>45</v>
      </c>
      <c r="E11" s="26">
        <v>6130.9</v>
      </c>
    </row>
    <row r="12" spans="1:5" x14ac:dyDescent="0.2">
      <c r="A12" s="23" t="s">
        <v>44</v>
      </c>
      <c r="B12" s="24">
        <v>4400.8</v>
      </c>
      <c r="D12" s="23" t="s">
        <v>43</v>
      </c>
      <c r="E12" s="24">
        <v>27404.1</v>
      </c>
    </row>
    <row r="13" spans="1:5" ht="22.5" x14ac:dyDescent="0.2">
      <c r="A13" s="23" t="s">
        <v>42</v>
      </c>
      <c r="B13" s="24">
        <v>26.6</v>
      </c>
      <c r="D13" s="25" t="s">
        <v>41</v>
      </c>
      <c r="E13" s="24">
        <v>0.5</v>
      </c>
    </row>
    <row r="14" spans="1:5" x14ac:dyDescent="0.2">
      <c r="A14" s="23" t="s">
        <v>11</v>
      </c>
      <c r="B14" s="22">
        <v>2857647.6</v>
      </c>
      <c r="D14" s="23" t="s">
        <v>0</v>
      </c>
      <c r="E14" s="22">
        <v>2925214.5</v>
      </c>
    </row>
  </sheetData>
  <pageMargins left="0.78740157480314965" right="0.78740157480314965" top="1.1811023622047245" bottom="0.86614173228346458" header="0.51181102362204722" footer="0.51181102362204722"/>
  <pageSetup paperSize="9" orientation="portrait" cellComments="atEnd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E8C0E5-8C2D-4381-AACA-9D4E95080E48}">
  <dimension ref="A1:G31"/>
  <sheetViews>
    <sheetView zoomScaleNormal="100" workbookViewId="0"/>
  </sheetViews>
  <sheetFormatPr defaultRowHeight="11.25" x14ac:dyDescent="0.2"/>
  <cols>
    <col min="1" max="1" width="26.85546875" style="1" customWidth="1"/>
    <col min="2" max="7" width="9.7109375" style="1" customWidth="1"/>
    <col min="8" max="16384" width="9.140625" style="1"/>
  </cols>
  <sheetData>
    <row r="1" spans="1:7" s="39" customFormat="1" x14ac:dyDescent="0.25">
      <c r="A1" s="44" t="s">
        <v>91</v>
      </c>
      <c r="B1" s="44"/>
      <c r="C1" s="44"/>
      <c r="D1" s="44"/>
    </row>
    <row r="2" spans="1:7" ht="56.25" x14ac:dyDescent="0.2">
      <c r="A2" s="128" t="s">
        <v>90</v>
      </c>
      <c r="B2" s="43" t="s">
        <v>89</v>
      </c>
      <c r="C2" s="43" t="s">
        <v>88</v>
      </c>
      <c r="D2" s="17" t="s">
        <v>87</v>
      </c>
      <c r="E2" s="43" t="s">
        <v>89</v>
      </c>
      <c r="F2" s="43" t="s">
        <v>88</v>
      </c>
      <c r="G2" s="17" t="s">
        <v>87</v>
      </c>
    </row>
    <row r="3" spans="1:7" x14ac:dyDescent="0.2">
      <c r="A3" s="129"/>
      <c r="B3" s="126">
        <v>2007</v>
      </c>
      <c r="C3" s="127"/>
      <c r="D3" s="127"/>
      <c r="E3" s="126">
        <v>2008</v>
      </c>
      <c r="F3" s="127"/>
      <c r="G3" s="127"/>
    </row>
    <row r="4" spans="1:7" s="39" customFormat="1" x14ac:dyDescent="0.2">
      <c r="A4" s="42" t="s">
        <v>86</v>
      </c>
      <c r="B4" s="41">
        <v>1518.9</v>
      </c>
      <c r="C4" s="40">
        <v>1691</v>
      </c>
      <c r="D4" s="40">
        <v>74861</v>
      </c>
      <c r="E4" s="41">
        <v>1712.4</v>
      </c>
      <c r="F4" s="40">
        <v>1723</v>
      </c>
      <c r="G4" s="40">
        <v>82806</v>
      </c>
    </row>
    <row r="5" spans="1:7" x14ac:dyDescent="0.2">
      <c r="A5" s="13" t="s">
        <v>13</v>
      </c>
      <c r="B5" s="35"/>
      <c r="C5" s="34"/>
      <c r="D5" s="34"/>
      <c r="E5" s="35"/>
      <c r="F5" s="34"/>
      <c r="G5" s="34"/>
    </row>
    <row r="6" spans="1:7" x14ac:dyDescent="0.2">
      <c r="A6" s="27" t="s">
        <v>85</v>
      </c>
      <c r="B6" s="35">
        <v>1219.3</v>
      </c>
      <c r="C6" s="34">
        <v>1451</v>
      </c>
      <c r="D6" s="34">
        <v>70024</v>
      </c>
      <c r="E6" s="35">
        <v>1341</v>
      </c>
      <c r="F6" s="34">
        <v>1441</v>
      </c>
      <c r="G6" s="34">
        <v>77564</v>
      </c>
    </row>
    <row r="7" spans="1:7" x14ac:dyDescent="0.2">
      <c r="A7" s="27" t="s">
        <v>84</v>
      </c>
      <c r="B7" s="35">
        <v>219.7</v>
      </c>
      <c r="C7" s="34">
        <v>186</v>
      </c>
      <c r="D7" s="34">
        <v>98181</v>
      </c>
      <c r="E7" s="35">
        <v>270.5</v>
      </c>
      <c r="F7" s="34">
        <v>223</v>
      </c>
      <c r="G7" s="34">
        <v>101116</v>
      </c>
    </row>
    <row r="8" spans="1:7" x14ac:dyDescent="0.2">
      <c r="A8" s="27" t="s">
        <v>83</v>
      </c>
      <c r="B8" s="35">
        <v>79.900000000000006</v>
      </c>
      <c r="C8" s="34">
        <v>53</v>
      </c>
      <c r="D8" s="34">
        <v>124971</v>
      </c>
      <c r="E8" s="35">
        <v>100.8</v>
      </c>
      <c r="F8" s="34">
        <v>60</v>
      </c>
      <c r="G8" s="34">
        <v>141052</v>
      </c>
    </row>
    <row r="9" spans="1:7" s="19" customFormat="1" ht="22.5" x14ac:dyDescent="0.2">
      <c r="A9" s="23" t="s">
        <v>82</v>
      </c>
      <c r="B9" s="22">
        <v>585.9</v>
      </c>
      <c r="C9" s="36">
        <v>798</v>
      </c>
      <c r="D9" s="36">
        <v>61209</v>
      </c>
      <c r="E9" s="22">
        <v>630.70000000000005</v>
      </c>
      <c r="F9" s="36">
        <v>788</v>
      </c>
      <c r="G9" s="36">
        <v>66700</v>
      </c>
    </row>
    <row r="10" spans="1:7" x14ac:dyDescent="0.2">
      <c r="A10" s="13" t="s">
        <v>13</v>
      </c>
      <c r="B10" s="35"/>
      <c r="C10" s="34"/>
      <c r="D10" s="34"/>
      <c r="E10" s="35"/>
      <c r="F10" s="34"/>
      <c r="G10" s="34"/>
    </row>
    <row r="11" spans="1:7" x14ac:dyDescent="0.2">
      <c r="A11" s="27" t="s">
        <v>81</v>
      </c>
      <c r="B11" s="35">
        <v>238</v>
      </c>
      <c r="C11" s="34">
        <v>311</v>
      </c>
      <c r="D11" s="34">
        <v>63729</v>
      </c>
      <c r="E11" s="35">
        <v>262.89999999999998</v>
      </c>
      <c r="F11" s="34">
        <v>314</v>
      </c>
      <c r="G11" s="34">
        <v>69786</v>
      </c>
    </row>
    <row r="12" spans="1:7" ht="22.5" x14ac:dyDescent="0.2">
      <c r="A12" s="27" t="s">
        <v>80</v>
      </c>
      <c r="B12" s="35">
        <v>38.6</v>
      </c>
      <c r="C12" s="34">
        <v>45</v>
      </c>
      <c r="D12" s="34">
        <v>72018</v>
      </c>
      <c r="E12" s="35">
        <v>42</v>
      </c>
      <c r="F12" s="34">
        <v>45</v>
      </c>
      <c r="G12" s="34">
        <v>78157</v>
      </c>
    </row>
    <row r="13" spans="1:7" x14ac:dyDescent="0.2">
      <c r="A13" s="27" t="s">
        <v>79</v>
      </c>
      <c r="B13" s="35">
        <v>255.8</v>
      </c>
      <c r="C13" s="34">
        <v>368</v>
      </c>
      <c r="D13" s="34">
        <v>57910</v>
      </c>
      <c r="E13" s="35">
        <v>269.7</v>
      </c>
      <c r="F13" s="34">
        <v>358</v>
      </c>
      <c r="G13" s="34">
        <v>62767</v>
      </c>
    </row>
    <row r="14" spans="1:7" ht="22.5" x14ac:dyDescent="0.2">
      <c r="A14" s="27" t="s">
        <v>78</v>
      </c>
      <c r="B14" s="35">
        <v>53.5</v>
      </c>
      <c r="C14" s="34">
        <v>74</v>
      </c>
      <c r="D14" s="34">
        <v>60486</v>
      </c>
      <c r="E14" s="35">
        <v>56.1</v>
      </c>
      <c r="F14" s="34">
        <v>71</v>
      </c>
      <c r="G14" s="34">
        <v>65675</v>
      </c>
    </row>
    <row r="15" spans="1:7" x14ac:dyDescent="0.2">
      <c r="A15" s="23" t="s">
        <v>77</v>
      </c>
      <c r="B15" s="37" t="s">
        <v>66</v>
      </c>
      <c r="C15" s="37" t="s">
        <v>66</v>
      </c>
      <c r="D15" s="37" t="s">
        <v>66</v>
      </c>
      <c r="E15" s="38">
        <v>0.6</v>
      </c>
      <c r="F15" s="38">
        <v>0.3</v>
      </c>
      <c r="G15" s="37">
        <v>62000</v>
      </c>
    </row>
    <row r="16" spans="1:7" s="19" customFormat="1" x14ac:dyDescent="0.2">
      <c r="A16" s="23" t="s">
        <v>76</v>
      </c>
      <c r="B16" s="22">
        <v>132.5</v>
      </c>
      <c r="C16" s="36">
        <v>255</v>
      </c>
      <c r="D16" s="36">
        <v>43300</v>
      </c>
      <c r="E16" s="22">
        <v>133.9</v>
      </c>
      <c r="F16" s="36">
        <v>244</v>
      </c>
      <c r="G16" s="36">
        <v>45742</v>
      </c>
    </row>
    <row r="17" spans="1:7" x14ac:dyDescent="0.2">
      <c r="A17" s="13" t="s">
        <v>13</v>
      </c>
      <c r="B17" s="35"/>
      <c r="C17" s="34"/>
      <c r="D17" s="34"/>
      <c r="E17" s="35"/>
      <c r="F17" s="34"/>
      <c r="G17" s="34"/>
    </row>
    <row r="18" spans="1:7" ht="22.5" x14ac:dyDescent="0.2">
      <c r="A18" s="27" t="s">
        <v>75</v>
      </c>
      <c r="B18" s="35">
        <v>74.400000000000006</v>
      </c>
      <c r="C18" s="34">
        <v>117</v>
      </c>
      <c r="D18" s="34">
        <v>52936</v>
      </c>
      <c r="E18" s="35">
        <v>74.7</v>
      </c>
      <c r="F18" s="34">
        <v>110</v>
      </c>
      <c r="G18" s="34">
        <v>56381</v>
      </c>
    </row>
    <row r="19" spans="1:7" x14ac:dyDescent="0.2">
      <c r="A19" s="27" t="s">
        <v>74</v>
      </c>
      <c r="B19" s="35">
        <v>9.9</v>
      </c>
      <c r="C19" s="34">
        <v>25</v>
      </c>
      <c r="D19" s="34">
        <v>33724</v>
      </c>
      <c r="E19" s="35">
        <v>9.6</v>
      </c>
      <c r="F19" s="34">
        <v>23</v>
      </c>
      <c r="G19" s="34">
        <v>34349</v>
      </c>
    </row>
    <row r="20" spans="1:7" ht="22.5" x14ac:dyDescent="0.2">
      <c r="A20" s="27" t="s">
        <v>73</v>
      </c>
      <c r="B20" s="35">
        <v>6.9</v>
      </c>
      <c r="C20" s="34">
        <v>11</v>
      </c>
      <c r="D20" s="34">
        <v>53344</v>
      </c>
      <c r="E20" s="35">
        <v>7</v>
      </c>
      <c r="F20" s="34">
        <v>10</v>
      </c>
      <c r="G20" s="34">
        <v>58664</v>
      </c>
    </row>
    <row r="21" spans="1:7" x14ac:dyDescent="0.2">
      <c r="A21" s="27" t="s">
        <v>72</v>
      </c>
      <c r="B21" s="35">
        <v>41.3</v>
      </c>
      <c r="C21" s="34">
        <v>103</v>
      </c>
      <c r="D21" s="34">
        <v>33533</v>
      </c>
      <c r="E21" s="35">
        <v>42.5</v>
      </c>
      <c r="F21" s="34">
        <v>100</v>
      </c>
      <c r="G21" s="34">
        <v>35389</v>
      </c>
    </row>
    <row r="22" spans="1:7" s="19" customFormat="1" ht="22.5" x14ac:dyDescent="0.2">
      <c r="A22" s="23" t="s">
        <v>71</v>
      </c>
      <c r="B22" s="22">
        <v>180.6</v>
      </c>
      <c r="C22" s="36">
        <v>642</v>
      </c>
      <c r="D22" s="36">
        <v>23459</v>
      </c>
      <c r="E22" s="22">
        <v>196.7</v>
      </c>
      <c r="F22" s="36">
        <v>647</v>
      </c>
      <c r="G22" s="36">
        <v>25345</v>
      </c>
    </row>
    <row r="23" spans="1:7" ht="33.75" x14ac:dyDescent="0.2">
      <c r="A23" s="27" t="s">
        <v>70</v>
      </c>
      <c r="B23" s="35">
        <v>17.5</v>
      </c>
      <c r="C23" s="34">
        <v>26</v>
      </c>
      <c r="D23" s="34">
        <v>55020</v>
      </c>
      <c r="E23" s="35">
        <v>19.2</v>
      </c>
      <c r="F23" s="34">
        <v>26</v>
      </c>
      <c r="G23" s="34">
        <v>61490</v>
      </c>
    </row>
    <row r="24" spans="1:7" ht="22.5" x14ac:dyDescent="0.2">
      <c r="A24" s="27" t="s">
        <v>69</v>
      </c>
      <c r="B24" s="35">
        <v>38</v>
      </c>
      <c r="C24" s="34">
        <v>136</v>
      </c>
      <c r="D24" s="34">
        <v>23240</v>
      </c>
      <c r="E24" s="35">
        <v>39.1</v>
      </c>
      <c r="F24" s="34">
        <v>130</v>
      </c>
      <c r="G24" s="34">
        <v>25152</v>
      </c>
    </row>
    <row r="25" spans="1:7" ht="22.5" x14ac:dyDescent="0.2">
      <c r="A25" s="27" t="s">
        <v>68</v>
      </c>
      <c r="B25" s="35">
        <v>125.1</v>
      </c>
      <c r="C25" s="34">
        <v>479</v>
      </c>
      <c r="D25" s="34">
        <v>21780</v>
      </c>
      <c r="E25" s="35">
        <v>138.4</v>
      </c>
      <c r="F25" s="34">
        <v>491</v>
      </c>
      <c r="G25" s="34">
        <v>23479</v>
      </c>
    </row>
    <row r="26" spans="1:7" s="19" customFormat="1" x14ac:dyDescent="0.2">
      <c r="A26" s="23" t="s">
        <v>49</v>
      </c>
      <c r="B26" s="22">
        <v>193.6</v>
      </c>
      <c r="C26" s="37" t="s">
        <v>66</v>
      </c>
      <c r="D26" s="37" t="s">
        <v>66</v>
      </c>
      <c r="E26" s="22">
        <v>217.2</v>
      </c>
      <c r="F26" s="37" t="s">
        <v>66</v>
      </c>
      <c r="G26" s="37" t="s">
        <v>66</v>
      </c>
    </row>
    <row r="27" spans="1:7" s="19" customFormat="1" x14ac:dyDescent="0.2">
      <c r="A27" s="23" t="s">
        <v>67</v>
      </c>
      <c r="B27" s="22">
        <v>0.1</v>
      </c>
      <c r="C27" s="37" t="s">
        <v>66</v>
      </c>
      <c r="D27" s="37" t="s">
        <v>66</v>
      </c>
      <c r="E27" s="22">
        <v>0.2</v>
      </c>
      <c r="F27" s="37" t="s">
        <v>66</v>
      </c>
      <c r="G27" s="37" t="s">
        <v>66</v>
      </c>
    </row>
    <row r="28" spans="1:7" s="19" customFormat="1" x14ac:dyDescent="0.2">
      <c r="A28" s="23" t="s">
        <v>65</v>
      </c>
      <c r="B28" s="22">
        <v>2611.6</v>
      </c>
      <c r="C28" s="36">
        <v>3385</v>
      </c>
      <c r="D28" s="36">
        <v>73448</v>
      </c>
      <c r="E28" s="22">
        <v>2891.7</v>
      </c>
      <c r="F28" s="36">
        <v>3402</v>
      </c>
      <c r="G28" s="36">
        <v>80883</v>
      </c>
    </row>
    <row r="29" spans="1:7" x14ac:dyDescent="0.2">
      <c r="A29" s="13" t="s">
        <v>13</v>
      </c>
      <c r="B29" s="35"/>
      <c r="C29" s="34"/>
      <c r="D29" s="34"/>
      <c r="E29" s="35"/>
      <c r="F29" s="34"/>
      <c r="G29" s="34"/>
    </row>
    <row r="30" spans="1:7" x14ac:dyDescent="0.2">
      <c r="A30" s="27" t="s">
        <v>64</v>
      </c>
      <c r="B30" s="35">
        <v>2237.3000000000002</v>
      </c>
      <c r="C30" s="34">
        <v>2743</v>
      </c>
      <c r="D30" s="34">
        <v>67958</v>
      </c>
      <c r="E30" s="35">
        <v>2477.6</v>
      </c>
      <c r="F30" s="34">
        <v>2755</v>
      </c>
      <c r="G30" s="34">
        <v>74928</v>
      </c>
    </row>
    <row r="31" spans="1:7" x14ac:dyDescent="0.2">
      <c r="A31" s="27" t="s">
        <v>63</v>
      </c>
      <c r="B31" s="35">
        <v>180.6</v>
      </c>
      <c r="C31" s="34">
        <v>642</v>
      </c>
      <c r="D31" s="34">
        <v>23459</v>
      </c>
      <c r="E31" s="35">
        <v>196.7</v>
      </c>
      <c r="F31" s="34">
        <v>647</v>
      </c>
      <c r="G31" s="34">
        <v>25345</v>
      </c>
    </row>
  </sheetData>
  <mergeCells count="3">
    <mergeCell ref="B3:D3"/>
    <mergeCell ref="A2:A3"/>
    <mergeCell ref="E3:G3"/>
  </mergeCells>
  <pageMargins left="0.78740157480314965" right="0.78740157480314965" top="1.1811023622047245" bottom="0.86614173228346458" header="0.51181102362204722" footer="0.51181102362204722"/>
  <pageSetup paperSize="9" orientation="portrait" cellComments="atEnd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487130-E4D9-48DC-9955-B68293A7E8B5}">
  <dimension ref="A1:E34"/>
  <sheetViews>
    <sheetView zoomScaleNormal="100" workbookViewId="0"/>
  </sheetViews>
  <sheetFormatPr defaultRowHeight="11.25" x14ac:dyDescent="0.2"/>
  <cols>
    <col min="1" max="1" width="30" style="1" customWidth="1"/>
    <col min="2" max="2" width="11.42578125" style="1" customWidth="1"/>
    <col min="3" max="3" width="3.28515625" style="1" customWidth="1"/>
    <col min="4" max="4" width="29.42578125" style="1" customWidth="1"/>
    <col min="5" max="5" width="12.28515625" style="1" customWidth="1"/>
    <col min="6" max="16384" width="9.140625" style="1"/>
  </cols>
  <sheetData>
    <row r="1" spans="1:5" x14ac:dyDescent="0.2">
      <c r="A1" s="73" t="s">
        <v>141</v>
      </c>
      <c r="B1" s="72"/>
      <c r="C1" s="71"/>
      <c r="D1" s="70"/>
    </row>
    <row r="2" spans="1:5" s="66" customFormat="1" x14ac:dyDescent="0.2">
      <c r="A2" s="68" t="s">
        <v>60</v>
      </c>
      <c r="B2" s="17" t="s">
        <v>139</v>
      </c>
      <c r="C2" s="69"/>
      <c r="D2" s="68" t="s">
        <v>140</v>
      </c>
      <c r="E2" s="67" t="s">
        <v>139</v>
      </c>
    </row>
    <row r="3" spans="1:5" s="13" customFormat="1" x14ac:dyDescent="0.2">
      <c r="A3" s="48" t="s">
        <v>138</v>
      </c>
      <c r="B3" s="47">
        <v>1028377.2086290001</v>
      </c>
      <c r="C3" s="65"/>
      <c r="D3" s="48" t="s">
        <v>137</v>
      </c>
      <c r="E3" s="47">
        <v>1136339.965143</v>
      </c>
    </row>
    <row r="4" spans="1:5" s="2" customFormat="1" x14ac:dyDescent="0.25">
      <c r="A4" s="54" t="s">
        <v>13</v>
      </c>
      <c r="B4" s="57"/>
      <c r="C4" s="57"/>
      <c r="D4" s="64" t="s">
        <v>13</v>
      </c>
      <c r="E4" s="63"/>
    </row>
    <row r="5" spans="1:5" s="2" customFormat="1" x14ac:dyDescent="0.25">
      <c r="A5" s="54" t="s">
        <v>136</v>
      </c>
      <c r="B5" s="53">
        <v>424621.94744800002</v>
      </c>
      <c r="C5" s="59"/>
      <c r="D5" s="62" t="s">
        <v>135</v>
      </c>
      <c r="E5" s="53">
        <v>757214.29575599998</v>
      </c>
    </row>
    <row r="6" spans="1:5" s="2" customFormat="1" x14ac:dyDescent="0.25">
      <c r="A6" s="54" t="s">
        <v>134</v>
      </c>
      <c r="B6" s="57"/>
      <c r="C6" s="57"/>
      <c r="D6" s="62" t="s">
        <v>133</v>
      </c>
      <c r="E6" s="53">
        <v>3902.4786519999998</v>
      </c>
    </row>
    <row r="7" spans="1:5" s="2" customFormat="1" ht="22.5" x14ac:dyDescent="0.25">
      <c r="A7" s="54" t="s">
        <v>132</v>
      </c>
      <c r="B7" s="58" t="s">
        <v>103</v>
      </c>
      <c r="C7" s="59"/>
      <c r="D7" s="54" t="s">
        <v>131</v>
      </c>
      <c r="E7" s="53">
        <v>181.83045899999999</v>
      </c>
    </row>
    <row r="8" spans="1:5" s="2" customFormat="1" x14ac:dyDescent="0.25">
      <c r="A8" s="54" t="s">
        <v>130</v>
      </c>
      <c r="B8" s="53">
        <v>225.894904</v>
      </c>
      <c r="C8" s="59"/>
      <c r="D8" s="54" t="s">
        <v>129</v>
      </c>
      <c r="E8" s="53">
        <v>325720.27701399999</v>
      </c>
    </row>
    <row r="9" spans="1:5" s="2" customFormat="1" ht="22.5" x14ac:dyDescent="0.25">
      <c r="A9" s="54" t="s">
        <v>128</v>
      </c>
      <c r="B9" s="53">
        <v>427.12999400000001</v>
      </c>
      <c r="C9" s="60"/>
      <c r="D9" s="54" t="s">
        <v>127</v>
      </c>
      <c r="E9" s="53">
        <v>41876.710250999997</v>
      </c>
    </row>
    <row r="10" spans="1:5" s="2" customFormat="1" x14ac:dyDescent="0.25">
      <c r="A10" s="54" t="s">
        <v>126</v>
      </c>
      <c r="B10" s="53">
        <v>447761.35588300001</v>
      </c>
      <c r="C10" s="60"/>
      <c r="D10" s="54" t="s">
        <v>125</v>
      </c>
      <c r="E10" s="53">
        <v>3623.7822190000002</v>
      </c>
    </row>
    <row r="11" spans="1:5" s="2" customFormat="1" ht="33.75" x14ac:dyDescent="0.25">
      <c r="A11" s="54" t="s">
        <v>124</v>
      </c>
      <c r="B11" s="53">
        <v>4276.5800989999998</v>
      </c>
      <c r="C11" s="60"/>
      <c r="D11" s="54" t="s">
        <v>123</v>
      </c>
      <c r="E11" s="53">
        <v>3820.590792</v>
      </c>
    </row>
    <row r="12" spans="1:5" s="2" customFormat="1" x14ac:dyDescent="0.25">
      <c r="A12" s="54" t="s">
        <v>122</v>
      </c>
      <c r="B12" s="53">
        <v>24893.817348999997</v>
      </c>
      <c r="C12" s="59"/>
      <c r="D12" s="48" t="s">
        <v>121</v>
      </c>
      <c r="E12" s="47">
        <v>233197.82653300001</v>
      </c>
    </row>
    <row r="13" spans="1:5" s="2" customFormat="1" x14ac:dyDescent="0.25">
      <c r="A13" s="54" t="s">
        <v>120</v>
      </c>
      <c r="B13" s="61">
        <v>2498.9908759999998</v>
      </c>
      <c r="C13" s="60"/>
      <c r="D13" s="54" t="s">
        <v>13</v>
      </c>
      <c r="E13" s="57"/>
    </row>
    <row r="14" spans="1:5" s="2" customFormat="1" x14ac:dyDescent="0.25">
      <c r="A14" s="54" t="s">
        <v>119</v>
      </c>
      <c r="B14" s="53">
        <v>118968.046883</v>
      </c>
      <c r="C14" s="59"/>
      <c r="D14" s="54" t="s">
        <v>118</v>
      </c>
      <c r="E14" s="53">
        <v>102620.679982</v>
      </c>
    </row>
    <row r="15" spans="1:5" s="2" customFormat="1" x14ac:dyDescent="0.25">
      <c r="A15" s="54" t="s">
        <v>117</v>
      </c>
      <c r="B15" s="53">
        <v>4703.4451930000005</v>
      </c>
      <c r="C15" s="59"/>
      <c r="D15" s="54" t="s">
        <v>116</v>
      </c>
      <c r="E15" s="53">
        <v>1214.3541520000001</v>
      </c>
    </row>
    <row r="16" spans="1:5" s="2" customFormat="1" x14ac:dyDescent="0.25">
      <c r="A16" s="48" t="s">
        <v>115</v>
      </c>
      <c r="B16" s="47">
        <v>354384.5</v>
      </c>
      <c r="C16" s="46"/>
      <c r="D16" s="54" t="s">
        <v>114</v>
      </c>
      <c r="E16" s="53">
        <v>1019.866303</v>
      </c>
    </row>
    <row r="17" spans="1:5" s="2" customFormat="1" x14ac:dyDescent="0.25">
      <c r="A17" s="54" t="s">
        <v>13</v>
      </c>
      <c r="B17" s="57"/>
      <c r="C17" s="57"/>
      <c r="D17" s="54" t="s">
        <v>113</v>
      </c>
      <c r="E17" s="53">
        <v>36776.265569000003</v>
      </c>
    </row>
    <row r="18" spans="1:5" s="2" customFormat="1" ht="22.5" x14ac:dyDescent="0.25">
      <c r="A18" s="54" t="s">
        <v>112</v>
      </c>
      <c r="B18" s="53">
        <v>1500</v>
      </c>
      <c r="C18" s="29"/>
      <c r="D18" s="54" t="s">
        <v>111</v>
      </c>
      <c r="E18" s="53">
        <v>83817.324523000003</v>
      </c>
    </row>
    <row r="19" spans="1:5" s="2" customFormat="1" ht="22.5" x14ac:dyDescent="0.25">
      <c r="A19" s="54" t="s">
        <v>110</v>
      </c>
      <c r="B19" s="53">
        <v>3800</v>
      </c>
      <c r="C19" s="29"/>
      <c r="D19" s="54" t="s">
        <v>109</v>
      </c>
      <c r="E19" s="53">
        <v>7749.3360039999998</v>
      </c>
    </row>
    <row r="20" spans="1:5" s="2" customFormat="1" ht="22.5" x14ac:dyDescent="0.25">
      <c r="A20" s="54" t="s">
        <v>108</v>
      </c>
      <c r="B20" s="53">
        <v>307038</v>
      </c>
      <c r="C20" s="29"/>
      <c r="D20" s="48" t="s">
        <v>107</v>
      </c>
      <c r="E20" s="47">
        <v>25022</v>
      </c>
    </row>
    <row r="21" spans="1:5" s="2" customFormat="1" ht="22.5" x14ac:dyDescent="0.25">
      <c r="A21" s="54" t="s">
        <v>106</v>
      </c>
      <c r="B21" s="53">
        <v>42046.5</v>
      </c>
      <c r="C21" s="29"/>
      <c r="D21" s="48" t="s">
        <v>105</v>
      </c>
      <c r="E21" s="47">
        <v>9.8849210000000003</v>
      </c>
    </row>
    <row r="22" spans="1:5" s="2" customFormat="1" ht="22.5" x14ac:dyDescent="0.25">
      <c r="A22" s="54" t="s">
        <v>104</v>
      </c>
      <c r="B22" s="58" t="s">
        <v>103</v>
      </c>
      <c r="C22" s="29"/>
      <c r="D22" s="48" t="s">
        <v>102</v>
      </c>
      <c r="E22" s="47">
        <v>23091.755679999998</v>
      </c>
    </row>
    <row r="23" spans="1:5" s="2" customFormat="1" ht="22.5" x14ac:dyDescent="0.25">
      <c r="A23" s="48" t="s">
        <v>29</v>
      </c>
      <c r="B23" s="47">
        <v>59015.090013000001</v>
      </c>
      <c r="C23" s="46"/>
      <c r="D23" s="48" t="s">
        <v>101</v>
      </c>
      <c r="E23" s="47">
        <v>24065.094000000001</v>
      </c>
    </row>
    <row r="24" spans="1:5" s="2" customFormat="1" x14ac:dyDescent="0.25">
      <c r="A24" s="54" t="s">
        <v>13</v>
      </c>
      <c r="B24" s="57"/>
      <c r="C24" s="57"/>
      <c r="D24" s="48" t="s">
        <v>100</v>
      </c>
      <c r="E24" s="47">
        <v>3384.5027380000001</v>
      </c>
    </row>
    <row r="25" spans="1:5" s="2" customFormat="1" x14ac:dyDescent="0.25">
      <c r="A25" s="54" t="s">
        <v>99</v>
      </c>
      <c r="B25" s="53">
        <v>669.71955700000001</v>
      </c>
      <c r="C25" s="29"/>
      <c r="D25" s="48" t="s">
        <v>0</v>
      </c>
      <c r="E25" s="47">
        <v>1445111.029015</v>
      </c>
    </row>
    <row r="26" spans="1:5" s="2" customFormat="1" ht="22.5" x14ac:dyDescent="0.25">
      <c r="A26" s="56" t="s">
        <v>98</v>
      </c>
      <c r="B26" s="53">
        <v>6440.592928</v>
      </c>
      <c r="C26" s="29"/>
    </row>
    <row r="27" spans="1:5" s="2" customFormat="1" x14ac:dyDescent="0.25">
      <c r="A27" s="54" t="s">
        <v>97</v>
      </c>
      <c r="B27" s="53">
        <v>1540.5310239999999</v>
      </c>
      <c r="C27" s="29"/>
    </row>
    <row r="28" spans="1:5" s="2" customFormat="1" ht="22.5" x14ac:dyDescent="0.25">
      <c r="A28" s="54" t="s">
        <v>96</v>
      </c>
      <c r="B28" s="53">
        <v>38799.368579000002</v>
      </c>
      <c r="C28" s="55"/>
    </row>
    <row r="29" spans="1:5" s="2" customFormat="1" ht="22.5" x14ac:dyDescent="0.25">
      <c r="A29" s="54" t="s">
        <v>95</v>
      </c>
      <c r="B29" s="53">
        <v>269.58199000000002</v>
      </c>
      <c r="C29" s="29"/>
      <c r="D29" s="49"/>
      <c r="E29" s="51"/>
    </row>
    <row r="30" spans="1:5" s="2" customFormat="1" x14ac:dyDescent="0.25">
      <c r="A30" s="54" t="s">
        <v>94</v>
      </c>
      <c r="B30" s="53">
        <v>335.11503499999998</v>
      </c>
      <c r="C30" s="29"/>
      <c r="D30" s="49"/>
      <c r="E30" s="51"/>
    </row>
    <row r="31" spans="1:5" s="2" customFormat="1" x14ac:dyDescent="0.25">
      <c r="A31" s="54" t="s">
        <v>94</v>
      </c>
      <c r="B31" s="53">
        <v>10960.180899999999</v>
      </c>
      <c r="C31" s="29"/>
      <c r="D31" s="52"/>
      <c r="E31" s="51"/>
    </row>
    <row r="32" spans="1:5" x14ac:dyDescent="0.2">
      <c r="A32" s="50" t="s">
        <v>93</v>
      </c>
      <c r="B32" s="47">
        <v>26.030909999999999</v>
      </c>
      <c r="C32" s="46"/>
      <c r="D32" s="49"/>
      <c r="E32" s="26"/>
    </row>
    <row r="33" spans="1:5" x14ac:dyDescent="0.2">
      <c r="A33" s="48" t="s">
        <v>44</v>
      </c>
      <c r="B33" s="47">
        <v>3381.6184929999999</v>
      </c>
      <c r="C33" s="46"/>
      <c r="D33" s="49"/>
      <c r="E33" s="26"/>
    </row>
    <row r="34" spans="1:5" x14ac:dyDescent="0.2">
      <c r="A34" s="48" t="s">
        <v>92</v>
      </c>
      <c r="B34" s="47">
        <v>1445184.448045</v>
      </c>
      <c r="C34" s="46"/>
      <c r="D34" s="45"/>
      <c r="E34" s="26"/>
    </row>
  </sheetData>
  <pageMargins left="0.78740157480314965" right="0.78740157480314965" top="1.1811023622047245" bottom="0.86614173228346458" header="0.51181102362204722" footer="0.51181102362204722"/>
  <pageSetup paperSize="9" orientation="portrait" cellComments="atEnd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5136A9-4B60-49AC-A7FE-A7AF8EE0B724}">
  <dimension ref="A1:J18"/>
  <sheetViews>
    <sheetView zoomScaleNormal="100" workbookViewId="0"/>
  </sheetViews>
  <sheetFormatPr defaultRowHeight="11.25" x14ac:dyDescent="0.2"/>
  <cols>
    <col min="1" max="1" width="25.7109375" style="1" customWidth="1"/>
    <col min="2" max="10" width="6.7109375" style="1" customWidth="1"/>
    <col min="11" max="16384" width="9.140625" style="1"/>
  </cols>
  <sheetData>
    <row r="1" spans="1:10" s="19" customFormat="1" x14ac:dyDescent="0.2">
      <c r="A1" s="21" t="s">
        <v>151</v>
      </c>
      <c r="B1" s="20"/>
      <c r="C1" s="20"/>
      <c r="D1" s="20"/>
      <c r="E1" s="20"/>
      <c r="F1" s="20"/>
      <c r="G1" s="20"/>
      <c r="H1" s="20"/>
      <c r="I1" s="20"/>
    </row>
    <row r="2" spans="1:10" s="14" customFormat="1" x14ac:dyDescent="0.25">
      <c r="A2" s="33" t="s">
        <v>150</v>
      </c>
      <c r="B2" s="77">
        <v>2000</v>
      </c>
      <c r="C2" s="77">
        <v>2001</v>
      </c>
      <c r="D2" s="77">
        <v>2002</v>
      </c>
      <c r="E2" s="77">
        <v>2003</v>
      </c>
      <c r="F2" s="77">
        <v>2004</v>
      </c>
      <c r="G2" s="77">
        <v>2005</v>
      </c>
      <c r="H2" s="77">
        <v>2006</v>
      </c>
      <c r="I2" s="76">
        <v>2007</v>
      </c>
      <c r="J2" s="76">
        <v>2008</v>
      </c>
    </row>
    <row r="3" spans="1:10" s="23" customFormat="1" x14ac:dyDescent="0.2">
      <c r="A3" s="130" t="s">
        <v>149</v>
      </c>
      <c r="B3" s="130"/>
      <c r="C3" s="130"/>
      <c r="D3" s="130"/>
      <c r="E3" s="130"/>
      <c r="F3" s="130"/>
      <c r="G3" s="130"/>
      <c r="H3" s="130"/>
      <c r="I3" s="130"/>
      <c r="J3" s="130"/>
    </row>
    <row r="4" spans="1:10" s="13" customFormat="1" x14ac:dyDescent="0.2">
      <c r="A4" s="27" t="s">
        <v>144</v>
      </c>
      <c r="B4" s="74">
        <v>995.9</v>
      </c>
      <c r="C4" s="74">
        <v>1150.2</v>
      </c>
      <c r="D4" s="74">
        <v>1376.5</v>
      </c>
      <c r="E4" s="74">
        <v>1507.6</v>
      </c>
      <c r="F4" s="74">
        <v>1678.9</v>
      </c>
      <c r="G4" s="74">
        <v>1888.1</v>
      </c>
      <c r="H4" s="74">
        <v>2084.1999999999998</v>
      </c>
      <c r="I4" s="74">
        <v>2611.6</v>
      </c>
      <c r="J4" s="74">
        <v>2891.7</v>
      </c>
    </row>
    <row r="5" spans="1:10" s="13" customFormat="1" ht="22.5" x14ac:dyDescent="0.2">
      <c r="A5" s="27" t="s">
        <v>143</v>
      </c>
      <c r="B5" s="74">
        <v>2399</v>
      </c>
      <c r="C5" s="74">
        <v>2380</v>
      </c>
      <c r="D5" s="74">
        <v>2369</v>
      </c>
      <c r="E5" s="74">
        <v>2353</v>
      </c>
      <c r="F5" s="74">
        <v>2339</v>
      </c>
      <c r="G5" s="74">
        <v>2345</v>
      </c>
      <c r="H5" s="74">
        <v>2354</v>
      </c>
      <c r="I5" s="74">
        <v>2743</v>
      </c>
      <c r="J5" s="74">
        <v>2755.5</v>
      </c>
    </row>
    <row r="6" spans="1:10" s="13" customFormat="1" ht="22.5" x14ac:dyDescent="0.2">
      <c r="A6" s="27" t="s">
        <v>142</v>
      </c>
      <c r="B6" s="74">
        <v>2951</v>
      </c>
      <c r="C6" s="74">
        <v>2943</v>
      </c>
      <c r="D6" s="74">
        <v>2943</v>
      </c>
      <c r="E6" s="74">
        <v>2936</v>
      </c>
      <c r="F6" s="74">
        <v>2933</v>
      </c>
      <c r="G6" s="74">
        <v>2947</v>
      </c>
      <c r="H6" s="74">
        <v>2962</v>
      </c>
      <c r="I6" s="74">
        <v>3385</v>
      </c>
      <c r="J6" s="74">
        <v>3402</v>
      </c>
    </row>
    <row r="7" spans="1:10" s="23" customFormat="1" x14ac:dyDescent="0.2">
      <c r="A7" s="131" t="s">
        <v>148</v>
      </c>
      <c r="B7" s="131"/>
      <c r="C7" s="131"/>
      <c r="D7" s="131"/>
      <c r="E7" s="131"/>
      <c r="F7" s="131"/>
      <c r="G7" s="131"/>
      <c r="H7" s="131"/>
      <c r="I7" s="131"/>
      <c r="J7" s="131"/>
    </row>
    <row r="8" spans="1:10" s="13" customFormat="1" x14ac:dyDescent="0.2">
      <c r="A8" s="27" t="s">
        <v>144</v>
      </c>
      <c r="B8" s="74">
        <v>128.69999999999999</v>
      </c>
      <c r="C8" s="74">
        <v>158</v>
      </c>
      <c r="D8" s="74">
        <v>194.3</v>
      </c>
      <c r="E8" s="74">
        <v>213.9</v>
      </c>
      <c r="F8" s="74">
        <v>235.2</v>
      </c>
      <c r="G8" s="74">
        <v>257.3</v>
      </c>
      <c r="H8" s="74">
        <v>273.89999999999998</v>
      </c>
      <c r="I8" s="75" t="s">
        <v>147</v>
      </c>
      <c r="J8" s="75" t="s">
        <v>147</v>
      </c>
    </row>
    <row r="9" spans="1:10" s="13" customFormat="1" ht="22.5" x14ac:dyDescent="0.2">
      <c r="A9" s="27" t="s">
        <v>143</v>
      </c>
      <c r="B9" s="74">
        <v>355</v>
      </c>
      <c r="C9" s="74">
        <v>374</v>
      </c>
      <c r="D9" s="74">
        <v>385</v>
      </c>
      <c r="E9" s="74">
        <v>392</v>
      </c>
      <c r="F9" s="74">
        <v>392</v>
      </c>
      <c r="G9" s="74">
        <v>389</v>
      </c>
      <c r="H9" s="74">
        <v>382</v>
      </c>
      <c r="I9" s="75" t="s">
        <v>147</v>
      </c>
      <c r="J9" s="75" t="s">
        <v>147</v>
      </c>
    </row>
    <row r="10" spans="1:10" s="13" customFormat="1" ht="22.5" x14ac:dyDescent="0.2">
      <c r="A10" s="27" t="s">
        <v>142</v>
      </c>
      <c r="B10" s="74">
        <v>376</v>
      </c>
      <c r="C10" s="74">
        <v>398</v>
      </c>
      <c r="D10" s="74">
        <v>411</v>
      </c>
      <c r="E10" s="74">
        <v>420</v>
      </c>
      <c r="F10" s="74">
        <v>418</v>
      </c>
      <c r="G10" s="74">
        <v>417</v>
      </c>
      <c r="H10" s="74">
        <v>411</v>
      </c>
      <c r="I10" s="75" t="s">
        <v>147</v>
      </c>
      <c r="J10" s="75" t="s">
        <v>147</v>
      </c>
    </row>
    <row r="11" spans="1:10" s="13" customFormat="1" x14ac:dyDescent="0.2">
      <c r="A11" s="131" t="s">
        <v>146</v>
      </c>
      <c r="B11" s="131"/>
      <c r="C11" s="131"/>
      <c r="D11" s="131"/>
      <c r="E11" s="131"/>
      <c r="F11" s="131"/>
      <c r="G11" s="131"/>
      <c r="H11" s="131"/>
      <c r="I11" s="131"/>
      <c r="J11" s="131"/>
    </row>
    <row r="12" spans="1:10" s="13" customFormat="1" x14ac:dyDescent="0.2">
      <c r="A12" s="27" t="s">
        <v>144</v>
      </c>
      <c r="B12" s="74">
        <v>103.9</v>
      </c>
      <c r="C12" s="74">
        <v>111.9</v>
      </c>
      <c r="D12" s="74">
        <v>125.5</v>
      </c>
      <c r="E12" s="74">
        <v>127.7</v>
      </c>
      <c r="F12" s="74">
        <v>138.6</v>
      </c>
      <c r="G12" s="74">
        <v>149.1</v>
      </c>
      <c r="H12" s="74">
        <v>152.1</v>
      </c>
      <c r="I12" s="74">
        <v>157.69999999999999</v>
      </c>
      <c r="J12" s="13">
        <v>170.9</v>
      </c>
    </row>
    <row r="13" spans="1:10" s="13" customFormat="1" ht="22.5" x14ac:dyDescent="0.2">
      <c r="A13" s="27" t="s">
        <v>143</v>
      </c>
      <c r="B13" s="74">
        <v>349</v>
      </c>
      <c r="C13" s="74">
        <v>330</v>
      </c>
      <c r="D13" s="74">
        <v>316</v>
      </c>
      <c r="E13" s="74">
        <v>311</v>
      </c>
      <c r="F13" s="74">
        <v>310</v>
      </c>
      <c r="G13" s="74">
        <v>302</v>
      </c>
      <c r="H13" s="74">
        <v>292</v>
      </c>
      <c r="I13" s="74">
        <v>281</v>
      </c>
      <c r="J13" s="13">
        <v>271.8</v>
      </c>
    </row>
    <row r="14" spans="1:10" s="13" customFormat="1" ht="22.5" x14ac:dyDescent="0.2">
      <c r="A14" s="27" t="s">
        <v>142</v>
      </c>
      <c r="B14" s="74">
        <v>997</v>
      </c>
      <c r="C14" s="74">
        <v>949</v>
      </c>
      <c r="D14" s="74">
        <v>891</v>
      </c>
      <c r="E14" s="74">
        <v>828</v>
      </c>
      <c r="F14" s="74">
        <v>796</v>
      </c>
      <c r="G14" s="74">
        <f>10+16+331+408</f>
        <v>765</v>
      </c>
      <c r="H14" s="74">
        <v>723</v>
      </c>
      <c r="I14" s="74">
        <v>680</v>
      </c>
      <c r="J14" s="13">
        <v>641.5</v>
      </c>
    </row>
    <row r="15" spans="1:10" s="23" customFormat="1" x14ac:dyDescent="0.2">
      <c r="A15" s="131" t="s">
        <v>145</v>
      </c>
      <c r="B15" s="131"/>
      <c r="C15" s="131"/>
      <c r="D15" s="131"/>
      <c r="E15" s="131"/>
      <c r="F15" s="131"/>
      <c r="G15" s="131"/>
      <c r="H15" s="131"/>
      <c r="I15" s="131"/>
      <c r="J15" s="131"/>
    </row>
    <row r="16" spans="1:10" s="13" customFormat="1" x14ac:dyDescent="0.2">
      <c r="A16" s="27" t="s">
        <v>144</v>
      </c>
      <c r="B16" s="74">
        <v>1228.5</v>
      </c>
      <c r="C16" s="74">
        <v>1420.1</v>
      </c>
      <c r="D16" s="74">
        <v>1696.3</v>
      </c>
      <c r="E16" s="74">
        <v>1849.2</v>
      </c>
      <c r="F16" s="74">
        <v>2052.6999999999998</v>
      </c>
      <c r="G16" s="74">
        <v>2294.5</v>
      </c>
      <c r="H16" s="74">
        <v>2510.3000000000002</v>
      </c>
      <c r="I16" s="74">
        <v>2769.3</v>
      </c>
      <c r="J16" s="74">
        <v>3062.6</v>
      </c>
    </row>
    <row r="17" spans="1:10" s="13" customFormat="1" ht="22.5" x14ac:dyDescent="0.2">
      <c r="A17" s="27" t="s">
        <v>143</v>
      </c>
      <c r="B17" s="74">
        <v>3103</v>
      </c>
      <c r="C17" s="74">
        <v>3084</v>
      </c>
      <c r="D17" s="74">
        <v>3070</v>
      </c>
      <c r="E17" s="74">
        <v>3056</v>
      </c>
      <c r="F17" s="74">
        <v>3041</v>
      </c>
      <c r="G17" s="74">
        <v>3036</v>
      </c>
      <c r="H17" s="74">
        <v>3028</v>
      </c>
      <c r="I17" s="74">
        <v>3025</v>
      </c>
      <c r="J17" s="74">
        <v>3027.3</v>
      </c>
    </row>
    <row r="18" spans="1:10" s="13" customFormat="1" ht="22.5" x14ac:dyDescent="0.2">
      <c r="A18" s="27" t="s">
        <v>142</v>
      </c>
      <c r="B18" s="74">
        <v>4324</v>
      </c>
      <c r="C18" s="74">
        <v>4290</v>
      </c>
      <c r="D18" s="74">
        <v>4245</v>
      </c>
      <c r="E18" s="74">
        <v>4184</v>
      </c>
      <c r="F18" s="74">
        <v>4147</v>
      </c>
      <c r="G18" s="74">
        <v>4129</v>
      </c>
      <c r="H18" s="74">
        <v>4096</v>
      </c>
      <c r="I18" s="74">
        <v>4065</v>
      </c>
      <c r="J18" s="74">
        <v>4043.8</v>
      </c>
    </row>
  </sheetData>
  <mergeCells count="4">
    <mergeCell ref="A3:J3"/>
    <mergeCell ref="A7:J7"/>
    <mergeCell ref="A11:J11"/>
    <mergeCell ref="A15:J15"/>
  </mergeCells>
  <pageMargins left="0.78740157480314965" right="0.78740157480314965" top="1.1811023622047245" bottom="0.86614173228346458" header="0.51181102362204722" footer="0.51181102362204722"/>
  <pageSetup paperSize="9" orientation="portrait" cellComments="atEnd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A81E28-8AAF-482A-B425-9B6B4E9F21D7}">
  <dimension ref="A1:I18"/>
  <sheetViews>
    <sheetView zoomScaleNormal="100" workbookViewId="0"/>
  </sheetViews>
  <sheetFormatPr defaultRowHeight="11.25" x14ac:dyDescent="0.2"/>
  <cols>
    <col min="1" max="1" width="23.28515625" style="78" customWidth="1"/>
    <col min="2" max="6" width="7.85546875" style="79" customWidth="1"/>
    <col min="7" max="9" width="7.85546875" style="78" customWidth="1"/>
    <col min="10" max="16384" width="9.140625" style="78"/>
  </cols>
  <sheetData>
    <row r="1" spans="1:9" s="80" customFormat="1" x14ac:dyDescent="0.2">
      <c r="A1" s="97" t="s">
        <v>165</v>
      </c>
      <c r="B1" s="96"/>
      <c r="C1" s="96"/>
      <c r="D1" s="95"/>
      <c r="E1" s="95"/>
      <c r="F1" s="94"/>
    </row>
    <row r="2" spans="1:9" ht="22.5" x14ac:dyDescent="0.2">
      <c r="A2" s="93" t="s">
        <v>164</v>
      </c>
      <c r="B2" s="92">
        <v>2000</v>
      </c>
      <c r="C2" s="92">
        <v>2001</v>
      </c>
      <c r="D2" s="91">
        <v>2002</v>
      </c>
      <c r="E2" s="91">
        <v>2003</v>
      </c>
      <c r="F2" s="91">
        <v>2004</v>
      </c>
      <c r="G2" s="90">
        <v>2005</v>
      </c>
      <c r="H2" s="89">
        <v>2006</v>
      </c>
      <c r="I2" s="89">
        <v>2007</v>
      </c>
    </row>
    <row r="3" spans="1:9" s="80" customFormat="1" x14ac:dyDescent="0.2">
      <c r="A3" s="88" t="s">
        <v>163</v>
      </c>
      <c r="B3" s="86">
        <v>2558463.0787399998</v>
      </c>
      <c r="C3" s="86">
        <v>2881500.1008199998</v>
      </c>
      <c r="D3" s="86">
        <v>3426634.3089999999</v>
      </c>
      <c r="E3" s="86">
        <v>3913866.0907000001</v>
      </c>
      <c r="F3" s="86">
        <v>4208348.8276500003</v>
      </c>
      <c r="G3" s="86">
        <v>4720104.2112508677</v>
      </c>
      <c r="H3" s="86">
        <v>5181280.8974590003</v>
      </c>
      <c r="I3" s="80">
        <v>5565817.6050068885</v>
      </c>
    </row>
    <row r="4" spans="1:9" s="80" customFormat="1" x14ac:dyDescent="0.2">
      <c r="A4" s="87" t="s">
        <v>162</v>
      </c>
      <c r="B4" s="86">
        <v>2383475.7067399998</v>
      </c>
      <c r="C4" s="86">
        <v>2701929.2038199999</v>
      </c>
      <c r="D4" s="86">
        <v>3230642.2376199998</v>
      </c>
      <c r="E4" s="86">
        <v>3705718.3006799999</v>
      </c>
      <c r="F4" s="86">
        <v>3998923.2466500001</v>
      </c>
      <c r="G4" s="86">
        <v>4471642.5892508673</v>
      </c>
      <c r="H4" s="86">
        <v>4943069.5994589999</v>
      </c>
      <c r="I4" s="80">
        <v>5198378.9860068886</v>
      </c>
    </row>
    <row r="5" spans="1:9" x14ac:dyDescent="0.2">
      <c r="A5" s="84" t="s">
        <v>160</v>
      </c>
      <c r="B5" s="83">
        <v>1576213.8149999999</v>
      </c>
      <c r="C5" s="83">
        <v>1799699.5430000001</v>
      </c>
      <c r="D5" s="83">
        <v>2144774.6186199998</v>
      </c>
      <c r="E5" s="83">
        <v>2398268.9906799998</v>
      </c>
      <c r="F5" s="83">
        <v>2609890.9021899998</v>
      </c>
      <c r="G5" s="83">
        <v>2893004.0043998072</v>
      </c>
      <c r="H5" s="83">
        <v>3256270.2158400002</v>
      </c>
      <c r="I5" s="78">
        <v>3558279.0120000001</v>
      </c>
    </row>
    <row r="6" spans="1:9" x14ac:dyDescent="0.2">
      <c r="A6" s="85" t="s">
        <v>159</v>
      </c>
      <c r="B6" s="83">
        <v>1562068.0149999999</v>
      </c>
      <c r="C6" s="83">
        <v>1784592.8430000001</v>
      </c>
      <c r="D6" s="83">
        <v>2071123.2180000001</v>
      </c>
      <c r="E6" s="83">
        <v>2378541.2906800001</v>
      </c>
      <c r="F6" s="83">
        <v>2584985.5021899999</v>
      </c>
      <c r="G6" s="83">
        <v>2862417.9043998071</v>
      </c>
      <c r="H6" s="83">
        <v>3218048.2158400002</v>
      </c>
      <c r="I6" s="78">
        <v>3519039.8119999999</v>
      </c>
    </row>
    <row r="7" spans="1:9" x14ac:dyDescent="0.2">
      <c r="A7" s="85" t="s">
        <v>158</v>
      </c>
      <c r="B7" s="83">
        <v>14145.8</v>
      </c>
      <c r="C7" s="83">
        <v>15106.7</v>
      </c>
      <c r="D7" s="83">
        <v>73651.40062</v>
      </c>
      <c r="E7" s="83">
        <v>19727.7</v>
      </c>
      <c r="F7" s="83">
        <v>24905.4</v>
      </c>
      <c r="G7" s="83">
        <v>30586.1</v>
      </c>
      <c r="H7" s="83">
        <v>38222</v>
      </c>
      <c r="I7" s="78">
        <v>39239.199999999997</v>
      </c>
    </row>
    <row r="8" spans="1:9" x14ac:dyDescent="0.2">
      <c r="A8" s="84" t="s">
        <v>157</v>
      </c>
      <c r="B8" s="83">
        <v>807261.89173999999</v>
      </c>
      <c r="C8" s="83">
        <v>902229.66081999999</v>
      </c>
      <c r="D8" s="83">
        <v>1085867.6189999999</v>
      </c>
      <c r="E8" s="83">
        <v>1307449.3100099999</v>
      </c>
      <c r="F8" s="83">
        <v>1389032.3444600001</v>
      </c>
      <c r="G8" s="83">
        <v>1578638.5848510601</v>
      </c>
      <c r="H8" s="83">
        <v>1686799.3836190002</v>
      </c>
      <c r="I8" s="78">
        <v>1640099.9740068882</v>
      </c>
    </row>
    <row r="9" spans="1:9" s="80" customFormat="1" x14ac:dyDescent="0.2">
      <c r="A9" s="87" t="s">
        <v>161</v>
      </c>
      <c r="B9" s="86">
        <v>174987.372</v>
      </c>
      <c r="C9" s="86">
        <v>179570.897</v>
      </c>
      <c r="D9" s="86">
        <v>195992.07138000001</v>
      </c>
      <c r="E9" s="86">
        <v>208147.79001</v>
      </c>
      <c r="F9" s="86">
        <v>209425.58100000001</v>
      </c>
      <c r="G9" s="86">
        <v>248461.622</v>
      </c>
      <c r="H9" s="86">
        <v>238211.29800000001</v>
      </c>
      <c r="I9" s="80">
        <v>367438.61900000006</v>
      </c>
    </row>
    <row r="10" spans="1:9" x14ac:dyDescent="0.2">
      <c r="A10" s="84" t="s">
        <v>160</v>
      </c>
      <c r="B10" s="83">
        <v>80407.941000000006</v>
      </c>
      <c r="C10" s="83">
        <v>85430.796000000002</v>
      </c>
      <c r="D10" s="83">
        <v>87999.609379999994</v>
      </c>
      <c r="E10" s="83">
        <v>90478.826000000001</v>
      </c>
      <c r="F10" s="83">
        <v>96851.414999999994</v>
      </c>
      <c r="G10" s="83">
        <v>104096.147</v>
      </c>
      <c r="H10" s="83">
        <v>77156.136000000013</v>
      </c>
      <c r="I10" s="78">
        <v>101790.24500000002</v>
      </c>
    </row>
    <row r="11" spans="1:9" x14ac:dyDescent="0.2">
      <c r="A11" s="85" t="s">
        <v>159</v>
      </c>
      <c r="B11" s="83">
        <v>74616.59</v>
      </c>
      <c r="C11" s="83">
        <v>79776.195999999996</v>
      </c>
      <c r="D11" s="83">
        <v>81028.729000000007</v>
      </c>
      <c r="E11" s="83">
        <v>84577.001000000004</v>
      </c>
      <c r="F11" s="83">
        <v>90468.053</v>
      </c>
      <c r="G11" s="83">
        <v>97525.792999999991</v>
      </c>
      <c r="H11" s="83">
        <v>70524.008999999991</v>
      </c>
      <c r="I11" s="78">
        <v>95832.97</v>
      </c>
    </row>
    <row r="12" spans="1:9" x14ac:dyDescent="0.2">
      <c r="A12" s="85" t="s">
        <v>158</v>
      </c>
      <c r="B12" s="83">
        <v>5791.3509999999997</v>
      </c>
      <c r="C12" s="83">
        <v>5654.6</v>
      </c>
      <c r="D12" s="83">
        <v>6970.8803799999996</v>
      </c>
      <c r="E12" s="83">
        <v>5901.8249999999998</v>
      </c>
      <c r="F12" s="83">
        <v>6383.3620000000001</v>
      </c>
      <c r="G12" s="83">
        <v>6570.3539999999994</v>
      </c>
      <c r="H12" s="83">
        <v>6632.1270000000004</v>
      </c>
      <c r="I12" s="78">
        <v>5957.2749999999996</v>
      </c>
    </row>
    <row r="13" spans="1:9" x14ac:dyDescent="0.2">
      <c r="A13" s="84" t="s">
        <v>157</v>
      </c>
      <c r="B13" s="83">
        <v>94579.430999999997</v>
      </c>
      <c r="C13" s="83">
        <v>94140.100999999995</v>
      </c>
      <c r="D13" s="83">
        <v>107992.462</v>
      </c>
      <c r="E13" s="83">
        <v>117668.96401</v>
      </c>
      <c r="F13" s="83">
        <v>112574.166</v>
      </c>
      <c r="G13" s="83">
        <v>144365.47500000001</v>
      </c>
      <c r="H13" s="83">
        <v>161055.16200000001</v>
      </c>
      <c r="I13" s="78">
        <v>265648.37400000001</v>
      </c>
    </row>
    <row r="14" spans="1:9" s="82" customFormat="1" x14ac:dyDescent="0.25">
      <c r="A14" s="132" t="s">
        <v>156</v>
      </c>
      <c r="B14" s="132"/>
      <c r="C14" s="132"/>
      <c r="D14" s="132"/>
      <c r="E14" s="132"/>
      <c r="F14" s="132"/>
      <c r="G14" s="132"/>
      <c r="H14" s="132"/>
      <c r="I14" s="132"/>
    </row>
    <row r="15" spans="1:9" s="80" customFormat="1" ht="22.5" x14ac:dyDescent="0.2">
      <c r="A15" s="81" t="s">
        <v>155</v>
      </c>
      <c r="B15" s="79">
        <f t="shared" ref="B15:I15" si="0">B4/B3*100</f>
        <v>93.16044958967403</v>
      </c>
      <c r="C15" s="79">
        <f t="shared" si="0"/>
        <v>93.768145385492147</v>
      </c>
      <c r="D15" s="79">
        <f t="shared" si="0"/>
        <v>94.280333011747715</v>
      </c>
      <c r="E15" s="79">
        <f t="shared" si="0"/>
        <v>94.681785600314882</v>
      </c>
      <c r="F15" s="79">
        <f t="shared" si="0"/>
        <v>95.023568872807857</v>
      </c>
      <c r="G15" s="79">
        <f t="shared" si="0"/>
        <v>94.736098804603387</v>
      </c>
      <c r="H15" s="79">
        <f t="shared" si="0"/>
        <v>95.402463160860023</v>
      </c>
      <c r="I15" s="79">
        <f t="shared" si="0"/>
        <v>93.398299314202106</v>
      </c>
    </row>
    <row r="16" spans="1:9" s="80" customFormat="1" ht="22.5" x14ac:dyDescent="0.2">
      <c r="A16" s="81" t="s">
        <v>154</v>
      </c>
      <c r="B16" s="79">
        <f t="shared" ref="B16:I16" si="1">B9/B3*100</f>
        <v>6.8395504103259661</v>
      </c>
      <c r="C16" s="79">
        <f t="shared" si="1"/>
        <v>6.231854614507867</v>
      </c>
      <c r="D16" s="79">
        <f t="shared" si="1"/>
        <v>5.7196669882522917</v>
      </c>
      <c r="E16" s="79">
        <f t="shared" si="1"/>
        <v>5.3182143994296061</v>
      </c>
      <c r="F16" s="79">
        <f t="shared" si="1"/>
        <v>4.9764311271921375</v>
      </c>
      <c r="G16" s="79">
        <f t="shared" si="1"/>
        <v>5.2639011953966062</v>
      </c>
      <c r="H16" s="79">
        <f t="shared" si="1"/>
        <v>4.5975368391399787</v>
      </c>
      <c r="I16" s="79">
        <f t="shared" si="1"/>
        <v>6.6017006857979013</v>
      </c>
    </row>
    <row r="17" spans="1:9" s="80" customFormat="1" ht="22.5" x14ac:dyDescent="0.2">
      <c r="A17" s="81" t="s">
        <v>153</v>
      </c>
      <c r="B17" s="79">
        <v>64.75066104201349</v>
      </c>
      <c r="C17" s="79">
        <v>65.421838384233993</v>
      </c>
      <c r="D17" s="79">
        <v>65.159396266349574</v>
      </c>
      <c r="E17" s="79">
        <v>63.587965428701828</v>
      </c>
      <c r="F17" s="79">
        <v>64.318392510762507</v>
      </c>
      <c r="G17" s="79">
        <f>(G5+G10)/G3*100</f>
        <v>63.496482646631016</v>
      </c>
      <c r="H17" s="79">
        <f>(H5+H10)/H3*100</f>
        <v>64.335951240836536</v>
      </c>
      <c r="I17" s="79">
        <f>(I5+I10)/I3*100</f>
        <v>65.759777210584147</v>
      </c>
    </row>
    <row r="18" spans="1:9" s="80" customFormat="1" ht="22.5" x14ac:dyDescent="0.2">
      <c r="A18" s="81" t="s">
        <v>152</v>
      </c>
      <c r="B18" s="79">
        <v>35.249338957986517</v>
      </c>
      <c r="C18" s="79">
        <v>34.578161615766007</v>
      </c>
      <c r="D18" s="79">
        <v>34.840603733650418</v>
      </c>
      <c r="E18" s="79">
        <v>36.412034571298165</v>
      </c>
      <c r="F18" s="79">
        <v>35.681607489237479</v>
      </c>
      <c r="G18" s="79">
        <f>(G13+G8)/G3*100</f>
        <v>36.503517353368977</v>
      </c>
      <c r="H18" s="79">
        <f>(H13+H8)/H3*100</f>
        <v>35.664048759163464</v>
      </c>
      <c r="I18" s="79">
        <f>(I13+I8)/I3*100</f>
        <v>34.240222789415853</v>
      </c>
    </row>
  </sheetData>
  <mergeCells count="1">
    <mergeCell ref="A14:I14"/>
  </mergeCells>
  <pageMargins left="0.78740157480314965" right="0.78740157480314965" top="1.1811023622047245" bottom="0.86614173228346458" header="0.51181102362204722" footer="0.51181102362204722"/>
  <pageSetup paperSize="9" orientation="portrait" cellComments="atEnd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C46C5A-8753-4CED-87C4-A24BD30DB5FD}">
  <dimension ref="A1:I60"/>
  <sheetViews>
    <sheetView zoomScaleNormal="100" workbookViewId="0"/>
  </sheetViews>
  <sheetFormatPr defaultRowHeight="11.25" x14ac:dyDescent="0.2"/>
  <cols>
    <col min="1" max="2" width="12.7109375" style="78" customWidth="1"/>
    <col min="3" max="9" width="8.7109375" style="78" customWidth="1"/>
    <col min="10" max="16384" width="9.140625" style="78"/>
  </cols>
  <sheetData>
    <row r="1" spans="1:9" x14ac:dyDescent="0.2">
      <c r="A1" s="97" t="s">
        <v>226</v>
      </c>
      <c r="B1" s="97"/>
    </row>
    <row r="2" spans="1:9" s="105" customFormat="1" x14ac:dyDescent="0.25">
      <c r="A2" s="107" t="s">
        <v>225</v>
      </c>
      <c r="B2" s="106" t="s">
        <v>224</v>
      </c>
      <c r="C2" s="92">
        <v>2000</v>
      </c>
      <c r="D2" s="92">
        <v>2001</v>
      </c>
      <c r="E2" s="92">
        <v>2002</v>
      </c>
      <c r="F2" s="92">
        <v>2003</v>
      </c>
      <c r="G2" s="90">
        <v>2004</v>
      </c>
      <c r="H2" s="90">
        <v>2005</v>
      </c>
      <c r="I2" s="90">
        <v>2006</v>
      </c>
    </row>
    <row r="3" spans="1:9" s="105" customFormat="1" x14ac:dyDescent="0.25">
      <c r="A3" s="133" t="s">
        <v>223</v>
      </c>
      <c r="B3" s="133"/>
      <c r="C3" s="133"/>
      <c r="D3" s="133"/>
      <c r="E3" s="133"/>
      <c r="F3" s="133"/>
      <c r="G3" s="133"/>
      <c r="H3" s="133"/>
      <c r="I3" s="133"/>
    </row>
    <row r="4" spans="1:9" s="80" customFormat="1" x14ac:dyDescent="0.2">
      <c r="A4" s="103" t="s">
        <v>222</v>
      </c>
      <c r="B4" s="103" t="s">
        <v>222</v>
      </c>
      <c r="C4" s="104">
        <v>5083.3999999999996</v>
      </c>
      <c r="D4" s="104">
        <v>5296.9</v>
      </c>
      <c r="E4" s="104">
        <v>5533.3</v>
      </c>
      <c r="F4" s="104">
        <v>5680.9</v>
      </c>
      <c r="G4" s="104">
        <v>5900.7</v>
      </c>
      <c r="H4" s="104">
        <v>5858.1</v>
      </c>
      <c r="I4" s="104">
        <v>6105.9</v>
      </c>
    </row>
    <row r="5" spans="1:9" x14ac:dyDescent="0.2">
      <c r="A5" s="100" t="s">
        <v>219</v>
      </c>
      <c r="B5" s="100" t="s">
        <v>218</v>
      </c>
      <c r="C5" s="99">
        <v>6898.3</v>
      </c>
      <c r="D5" s="99">
        <v>7045</v>
      </c>
      <c r="E5" s="99">
        <v>7305.4</v>
      </c>
      <c r="F5" s="99">
        <v>7476.2</v>
      </c>
      <c r="G5" s="99">
        <v>7821.5</v>
      </c>
      <c r="H5" s="99">
        <v>7998.2</v>
      </c>
      <c r="I5" s="99">
        <v>8272.5</v>
      </c>
    </row>
    <row r="6" spans="1:9" x14ac:dyDescent="0.2">
      <c r="A6" s="100" t="s">
        <v>217</v>
      </c>
      <c r="B6" s="100" t="s">
        <v>217</v>
      </c>
      <c r="C6" s="99">
        <v>5856.2</v>
      </c>
      <c r="D6" s="99">
        <v>6268.6</v>
      </c>
      <c r="E6" s="99">
        <v>6752.8</v>
      </c>
      <c r="F6" s="99">
        <v>7136.9</v>
      </c>
      <c r="G6" s="99">
        <v>7519</v>
      </c>
      <c r="H6" s="99">
        <v>7868.5</v>
      </c>
      <c r="I6" s="99">
        <v>8127.4</v>
      </c>
    </row>
    <row r="7" spans="1:9" x14ac:dyDescent="0.2">
      <c r="A7" s="100" t="s">
        <v>216</v>
      </c>
      <c r="B7" s="100" t="s">
        <v>215</v>
      </c>
      <c r="C7" s="99" t="s">
        <v>176</v>
      </c>
      <c r="D7" s="99" t="s">
        <v>176</v>
      </c>
      <c r="E7" s="99" t="s">
        <v>176</v>
      </c>
      <c r="F7" s="99" t="s">
        <v>176</v>
      </c>
      <c r="G7" s="99" t="s">
        <v>176</v>
      </c>
      <c r="H7" s="99">
        <v>1216.8</v>
      </c>
      <c r="I7" s="99">
        <v>1254.5</v>
      </c>
    </row>
    <row r="8" spans="1:9" x14ac:dyDescent="0.2">
      <c r="A8" s="100" t="s">
        <v>214</v>
      </c>
      <c r="B8" s="100" t="s">
        <v>213</v>
      </c>
      <c r="C8" s="99">
        <v>2409.6</v>
      </c>
      <c r="D8" s="99">
        <v>2588.6999999999998</v>
      </c>
      <c r="E8" s="99">
        <v>2855.7</v>
      </c>
      <c r="F8" s="99">
        <v>3177.5</v>
      </c>
      <c r="G8" s="99">
        <v>3348.1</v>
      </c>
      <c r="H8" s="99">
        <v>3743.6</v>
      </c>
      <c r="I8" s="99">
        <v>3916.8</v>
      </c>
    </row>
    <row r="9" spans="1:9" x14ac:dyDescent="0.2">
      <c r="A9" s="100" t="s">
        <v>212</v>
      </c>
      <c r="B9" s="100" t="s">
        <v>211</v>
      </c>
      <c r="C9" s="99">
        <v>2460.3000000000002</v>
      </c>
      <c r="D9" s="99">
        <v>2581.8000000000002</v>
      </c>
      <c r="E9" s="99">
        <v>2852.2</v>
      </c>
      <c r="F9" s="99">
        <v>2907</v>
      </c>
      <c r="G9" s="99">
        <v>3022.6</v>
      </c>
      <c r="H9" s="99">
        <v>3181.4</v>
      </c>
      <c r="I9" s="99">
        <v>3323.2</v>
      </c>
    </row>
    <row r="10" spans="1:9" x14ac:dyDescent="0.2">
      <c r="A10" s="100" t="s">
        <v>210</v>
      </c>
      <c r="B10" s="100" t="s">
        <v>209</v>
      </c>
      <c r="C10" s="99">
        <v>7110.3</v>
      </c>
      <c r="D10" s="99">
        <v>7394.3</v>
      </c>
      <c r="E10" s="99">
        <v>7547.4</v>
      </c>
      <c r="F10" s="99">
        <v>7845.1</v>
      </c>
      <c r="G10" s="99">
        <v>8225.5</v>
      </c>
      <c r="H10" s="99">
        <v>8260</v>
      </c>
      <c r="I10" s="99">
        <v>8369.7000000000007</v>
      </c>
    </row>
    <row r="11" spans="1:9" x14ac:dyDescent="0.2">
      <c r="A11" s="100" t="s">
        <v>208</v>
      </c>
      <c r="B11" s="100" t="s">
        <v>207</v>
      </c>
      <c r="C11" s="99">
        <v>5872.9</v>
      </c>
      <c r="D11" s="99">
        <v>6249.4</v>
      </c>
      <c r="E11" s="99">
        <v>6394.6</v>
      </c>
      <c r="F11" s="99">
        <v>6579.9</v>
      </c>
      <c r="G11" s="99">
        <v>6862.5</v>
      </c>
      <c r="H11" s="99">
        <v>7042.6</v>
      </c>
      <c r="I11" s="99">
        <v>7269.6</v>
      </c>
    </row>
    <row r="12" spans="1:9" x14ac:dyDescent="0.2">
      <c r="A12" s="100" t="s">
        <v>206</v>
      </c>
      <c r="B12" s="100" t="s">
        <v>205</v>
      </c>
      <c r="C12" s="99">
        <v>1167.9000000000001</v>
      </c>
      <c r="D12" s="99">
        <v>1178.2</v>
      </c>
      <c r="E12" s="99">
        <v>1262.8</v>
      </c>
      <c r="F12" s="99">
        <v>1391.4</v>
      </c>
      <c r="G12" s="99">
        <v>1601.8</v>
      </c>
      <c r="H12" s="99">
        <v>1735</v>
      </c>
      <c r="I12" s="99">
        <v>1949.2</v>
      </c>
    </row>
    <row r="13" spans="1:9" x14ac:dyDescent="0.2">
      <c r="A13" s="100" t="s">
        <v>204</v>
      </c>
      <c r="B13" s="100" t="s">
        <v>203</v>
      </c>
      <c r="C13" s="99">
        <v>5575.5</v>
      </c>
      <c r="D13" s="99">
        <v>5819.7</v>
      </c>
      <c r="E13" s="99">
        <v>6137.9</v>
      </c>
      <c r="F13" s="99">
        <v>6299.8</v>
      </c>
      <c r="G13" s="99">
        <v>6679.2</v>
      </c>
      <c r="H13" s="99">
        <v>6618.8</v>
      </c>
      <c r="I13" s="99">
        <v>6985.2</v>
      </c>
    </row>
    <row r="14" spans="1:9" x14ac:dyDescent="0.2">
      <c r="A14" s="100" t="s">
        <v>202</v>
      </c>
      <c r="B14" s="100" t="s">
        <v>201</v>
      </c>
      <c r="C14" s="99">
        <v>6315.1</v>
      </c>
      <c r="D14" s="99">
        <v>6599.2</v>
      </c>
      <c r="E14" s="99">
        <v>6882</v>
      </c>
      <c r="F14" s="99">
        <v>7057.6</v>
      </c>
      <c r="G14" s="99">
        <v>7298.5</v>
      </c>
      <c r="H14" s="99">
        <v>7563.2</v>
      </c>
      <c r="I14" s="99">
        <v>7700.1</v>
      </c>
    </row>
    <row r="15" spans="1:9" x14ac:dyDescent="0.2">
      <c r="A15" s="100" t="s">
        <v>200</v>
      </c>
      <c r="B15" s="100" t="s">
        <v>199</v>
      </c>
      <c r="C15" s="99">
        <v>3646.8</v>
      </c>
      <c r="D15" s="99">
        <v>3968.6</v>
      </c>
      <c r="E15" s="99">
        <v>4246.3999999999996</v>
      </c>
      <c r="F15" s="99">
        <v>4442.2</v>
      </c>
      <c r="G15" s="99">
        <v>4679.8</v>
      </c>
      <c r="H15" s="99">
        <v>4999.1000000000004</v>
      </c>
      <c r="I15" s="99">
        <v>5380.3</v>
      </c>
    </row>
    <row r="16" spans="1:9" x14ac:dyDescent="0.2">
      <c r="A16" s="100" t="s">
        <v>198</v>
      </c>
      <c r="B16" s="100" t="s">
        <v>197</v>
      </c>
      <c r="C16" s="99">
        <v>6170.8</v>
      </c>
      <c r="D16" s="99">
        <v>6565.7</v>
      </c>
      <c r="E16" s="99">
        <v>6977.8</v>
      </c>
      <c r="F16" s="99">
        <v>7197.8</v>
      </c>
      <c r="G16" s="99">
        <v>7520.8</v>
      </c>
      <c r="H16" s="99">
        <v>7740.1</v>
      </c>
      <c r="I16" s="99">
        <v>8523</v>
      </c>
    </row>
    <row r="17" spans="1:9" x14ac:dyDescent="0.2">
      <c r="A17" s="100" t="s">
        <v>196</v>
      </c>
      <c r="B17" s="100" t="s">
        <v>195</v>
      </c>
      <c r="C17" s="99">
        <v>3404.6</v>
      </c>
      <c r="D17" s="99">
        <v>3845.4</v>
      </c>
      <c r="E17" s="99">
        <v>4367.2</v>
      </c>
      <c r="F17" s="99">
        <v>4605.3999999999996</v>
      </c>
      <c r="G17" s="99">
        <v>5015.1000000000004</v>
      </c>
      <c r="H17" s="99">
        <v>5443.7</v>
      </c>
      <c r="I17" s="99">
        <v>5865.7</v>
      </c>
    </row>
    <row r="18" spans="1:9" x14ac:dyDescent="0.2">
      <c r="A18" s="100" t="s">
        <v>194</v>
      </c>
      <c r="B18" s="100" t="s">
        <v>193</v>
      </c>
      <c r="C18" s="99">
        <v>1772.2</v>
      </c>
      <c r="D18" s="99">
        <v>1952.1</v>
      </c>
      <c r="E18" s="99">
        <v>2068.1</v>
      </c>
      <c r="F18" s="99">
        <v>2100</v>
      </c>
      <c r="G18" s="99">
        <v>2167.1999999999998</v>
      </c>
      <c r="H18" s="99">
        <v>2181.8000000000002</v>
      </c>
      <c r="I18" s="99">
        <v>2322.4</v>
      </c>
    </row>
    <row r="19" spans="1:9" x14ac:dyDescent="0.2">
      <c r="A19" s="100" t="s">
        <v>192</v>
      </c>
      <c r="B19" s="100" t="s">
        <v>191</v>
      </c>
      <c r="C19" s="99">
        <v>1054.7</v>
      </c>
      <c r="D19" s="99">
        <v>1073.2</v>
      </c>
      <c r="E19" s="99">
        <v>1117.0999999999999</v>
      </c>
      <c r="F19" s="99">
        <v>1157</v>
      </c>
      <c r="G19" s="99">
        <v>1188.5</v>
      </c>
      <c r="H19" s="99">
        <v>1329.9</v>
      </c>
      <c r="I19" s="99">
        <v>1502.7</v>
      </c>
    </row>
    <row r="20" spans="1:9" x14ac:dyDescent="0.2">
      <c r="A20" s="100" t="s">
        <v>190</v>
      </c>
      <c r="B20" s="100" t="s">
        <v>189</v>
      </c>
      <c r="C20" s="99">
        <v>1172.5</v>
      </c>
      <c r="D20" s="99">
        <v>1198.5</v>
      </c>
      <c r="E20" s="99">
        <v>1234.5</v>
      </c>
      <c r="F20" s="99">
        <v>1293</v>
      </c>
      <c r="G20" s="99">
        <v>1401.5</v>
      </c>
      <c r="H20" s="99">
        <v>1544.8</v>
      </c>
      <c r="I20" s="99">
        <v>1710.6</v>
      </c>
    </row>
    <row r="21" spans="1:9" x14ac:dyDescent="0.2">
      <c r="A21" s="100" t="s">
        <v>188</v>
      </c>
      <c r="B21" s="100" t="s">
        <v>187</v>
      </c>
      <c r="C21" s="99">
        <v>8464.6</v>
      </c>
      <c r="D21" s="99">
        <v>9126.2999999999993</v>
      </c>
      <c r="E21" s="99">
        <v>9987.2999999999993</v>
      </c>
      <c r="F21" s="99">
        <v>11060.7</v>
      </c>
      <c r="G21" s="99">
        <v>11962.8</v>
      </c>
      <c r="H21" s="99">
        <v>12694.2</v>
      </c>
      <c r="I21" s="99">
        <v>13171.5</v>
      </c>
    </row>
    <row r="22" spans="1:9" x14ac:dyDescent="0.2">
      <c r="A22" s="103" t="s">
        <v>186</v>
      </c>
      <c r="B22" s="103" t="s">
        <v>185</v>
      </c>
      <c r="C22" s="102">
        <v>2050.3000000000002</v>
      </c>
      <c r="D22" s="102">
        <v>2238.4</v>
      </c>
      <c r="E22" s="102">
        <v>2536.9</v>
      </c>
      <c r="F22" s="102">
        <v>2706.5</v>
      </c>
      <c r="G22" s="102">
        <v>2810.3</v>
      </c>
      <c r="H22" s="102">
        <v>3101.5</v>
      </c>
      <c r="I22" s="102">
        <v>3328.7</v>
      </c>
    </row>
    <row r="23" spans="1:9" x14ac:dyDescent="0.2">
      <c r="A23" s="100" t="s">
        <v>184</v>
      </c>
      <c r="B23" s="100" t="s">
        <v>183</v>
      </c>
      <c r="C23" s="99">
        <v>2568.3000000000002</v>
      </c>
      <c r="D23" s="99">
        <v>2624</v>
      </c>
      <c r="E23" s="99">
        <v>2749.4</v>
      </c>
      <c r="F23" s="99">
        <v>2828.6</v>
      </c>
      <c r="G23" s="99">
        <v>2964.3</v>
      </c>
      <c r="H23" s="99">
        <v>3066.9</v>
      </c>
      <c r="I23" s="99">
        <v>3261.2</v>
      </c>
    </row>
    <row r="24" spans="1:9" x14ac:dyDescent="0.2">
      <c r="A24" s="100" t="s">
        <v>182</v>
      </c>
      <c r="B24" s="100" t="s">
        <v>181</v>
      </c>
      <c r="C24" s="99">
        <v>6338.6</v>
      </c>
      <c r="D24" s="99">
        <v>6491.7</v>
      </c>
      <c r="E24" s="99">
        <v>6752.9</v>
      </c>
      <c r="F24" s="99">
        <v>6863.2</v>
      </c>
      <c r="G24" s="99">
        <v>6976.8</v>
      </c>
      <c r="H24" s="99">
        <v>7275.3</v>
      </c>
      <c r="I24" s="99">
        <v>7409.3</v>
      </c>
    </row>
    <row r="25" spans="1:9" x14ac:dyDescent="0.2">
      <c r="A25" s="100" t="s">
        <v>180</v>
      </c>
      <c r="B25" s="100" t="s">
        <v>179</v>
      </c>
      <c r="C25" s="99">
        <v>5416.8</v>
      </c>
      <c r="D25" s="99">
        <v>5595.5</v>
      </c>
      <c r="E25" s="99">
        <v>5784.2</v>
      </c>
      <c r="F25" s="99">
        <v>5827.3</v>
      </c>
      <c r="G25" s="99">
        <v>6042.9</v>
      </c>
      <c r="H25" s="99">
        <v>6008.7</v>
      </c>
      <c r="I25" s="99">
        <v>6242.6</v>
      </c>
    </row>
    <row r="26" spans="1:9" x14ac:dyDescent="0.2">
      <c r="A26" s="100" t="s">
        <v>178</v>
      </c>
      <c r="B26" s="100" t="s">
        <v>177</v>
      </c>
      <c r="C26" s="99">
        <v>3135.9</v>
      </c>
      <c r="D26" s="99">
        <v>3328.2</v>
      </c>
      <c r="E26" s="99">
        <v>3718.9</v>
      </c>
      <c r="F26" s="99">
        <v>3568.1</v>
      </c>
      <c r="G26" s="99">
        <v>3810</v>
      </c>
      <c r="H26" s="101" t="s">
        <v>176</v>
      </c>
      <c r="I26" s="99">
        <v>4178.8</v>
      </c>
    </row>
    <row r="27" spans="1:9" x14ac:dyDescent="0.2">
      <c r="A27" s="100" t="s">
        <v>175</v>
      </c>
      <c r="B27" s="100" t="s">
        <v>174</v>
      </c>
      <c r="C27" s="99">
        <v>653.29999999999995</v>
      </c>
      <c r="D27" s="99">
        <v>717.4</v>
      </c>
      <c r="E27" s="99">
        <v>786.1</v>
      </c>
      <c r="F27" s="99">
        <v>797.7</v>
      </c>
      <c r="G27" s="99">
        <v>1072</v>
      </c>
      <c r="H27" s="99">
        <v>1068.4000000000001</v>
      </c>
      <c r="I27" s="99">
        <v>1254.4000000000001</v>
      </c>
    </row>
    <row r="28" spans="1:9" x14ac:dyDescent="0.2">
      <c r="A28" s="100" t="s">
        <v>173</v>
      </c>
      <c r="B28" s="100" t="s">
        <v>172</v>
      </c>
      <c r="C28" s="99">
        <v>3557.9</v>
      </c>
      <c r="D28" s="99">
        <v>3690</v>
      </c>
      <c r="E28" s="99">
        <v>3949.2</v>
      </c>
      <c r="F28" s="99">
        <v>4112.2</v>
      </c>
      <c r="G28" s="99">
        <v>4321.3</v>
      </c>
      <c r="H28" s="99">
        <v>4663.5</v>
      </c>
      <c r="I28" s="99">
        <v>5039.3</v>
      </c>
    </row>
    <row r="29" spans="1:9" x14ac:dyDescent="0.2">
      <c r="A29" s="100" t="s">
        <v>171</v>
      </c>
      <c r="B29" s="100" t="s">
        <v>170</v>
      </c>
      <c r="C29" s="99">
        <v>7206.4</v>
      </c>
      <c r="D29" s="99">
        <v>7248.8</v>
      </c>
      <c r="E29" s="99">
        <v>7621</v>
      </c>
      <c r="F29" s="99">
        <v>8086.8</v>
      </c>
      <c r="G29" s="99">
        <v>8437.4</v>
      </c>
      <c r="H29" s="99">
        <v>8222.2000000000007</v>
      </c>
      <c r="I29" s="99">
        <v>8802.1</v>
      </c>
    </row>
    <row r="30" spans="1:9" x14ac:dyDescent="0.2">
      <c r="A30" s="100" t="s">
        <v>169</v>
      </c>
      <c r="B30" s="100" t="s">
        <v>168</v>
      </c>
      <c r="C30" s="99">
        <v>1790.3</v>
      </c>
      <c r="D30" s="99">
        <v>1865.5</v>
      </c>
      <c r="E30" s="99">
        <v>2023.4</v>
      </c>
      <c r="F30" s="99">
        <v>1992.5</v>
      </c>
      <c r="G30" s="99">
        <v>1989.9</v>
      </c>
      <c r="H30" s="99">
        <v>2190.1</v>
      </c>
      <c r="I30" s="99">
        <v>2295.8000000000002</v>
      </c>
    </row>
    <row r="31" spans="1:9" s="80" customFormat="1" x14ac:dyDescent="0.2">
      <c r="A31" s="100" t="s">
        <v>167</v>
      </c>
      <c r="B31" s="100" t="s">
        <v>166</v>
      </c>
      <c r="C31" s="99">
        <v>3557.7</v>
      </c>
      <c r="D31" s="99">
        <v>3800.3</v>
      </c>
      <c r="E31" s="99">
        <v>3962.4</v>
      </c>
      <c r="F31" s="99">
        <v>3968.1</v>
      </c>
      <c r="G31" s="99">
        <v>4282.8999999999996</v>
      </c>
      <c r="H31" s="99">
        <v>4441.8999999999996</v>
      </c>
      <c r="I31" s="99">
        <v>4681.6000000000004</v>
      </c>
    </row>
    <row r="32" spans="1:9" x14ac:dyDescent="0.2">
      <c r="A32" s="134" t="s">
        <v>221</v>
      </c>
      <c r="B32" s="134"/>
      <c r="C32" s="134"/>
      <c r="D32" s="134"/>
      <c r="E32" s="134"/>
      <c r="F32" s="134"/>
      <c r="G32" s="134"/>
      <c r="H32" s="134"/>
      <c r="I32" s="134"/>
    </row>
    <row r="33" spans="1:9" x14ac:dyDescent="0.2">
      <c r="A33" s="103" t="s">
        <v>220</v>
      </c>
      <c r="B33" s="103" t="s">
        <v>220</v>
      </c>
      <c r="C33" s="102">
        <v>25.6</v>
      </c>
      <c r="D33" s="102">
        <v>25.7</v>
      </c>
      <c r="E33" s="102">
        <v>26</v>
      </c>
      <c r="F33" s="102">
        <v>26.4</v>
      </c>
      <c r="G33" s="102">
        <v>26.3</v>
      </c>
      <c r="H33" s="102">
        <v>26.2</v>
      </c>
      <c r="I33" s="102">
        <v>25.8</v>
      </c>
    </row>
    <row r="34" spans="1:9" x14ac:dyDescent="0.2">
      <c r="A34" s="100" t="s">
        <v>219</v>
      </c>
      <c r="B34" s="100" t="s">
        <v>218</v>
      </c>
      <c r="C34" s="99">
        <v>27.3</v>
      </c>
      <c r="D34" s="99">
        <v>27.7</v>
      </c>
      <c r="E34" s="99">
        <v>28.2</v>
      </c>
      <c r="F34" s="99">
        <v>28.5</v>
      </c>
      <c r="G34" s="99">
        <v>28.3</v>
      </c>
      <c r="H34" s="99">
        <v>27.8</v>
      </c>
      <c r="I34" s="99">
        <v>27.6</v>
      </c>
    </row>
    <row r="35" spans="1:9" x14ac:dyDescent="0.2">
      <c r="A35" s="100" t="s">
        <v>217</v>
      </c>
      <c r="B35" s="100" t="s">
        <v>217</v>
      </c>
      <c r="C35" s="99">
        <v>25</v>
      </c>
      <c r="D35" s="99">
        <v>25.6</v>
      </c>
      <c r="E35" s="99">
        <v>26.7</v>
      </c>
      <c r="F35" s="99">
        <v>27.8</v>
      </c>
      <c r="G35" s="99">
        <v>27.9</v>
      </c>
      <c r="H35" s="99">
        <v>28.3</v>
      </c>
      <c r="I35" s="99">
        <v>28.7</v>
      </c>
    </row>
    <row r="36" spans="1:9" x14ac:dyDescent="0.2">
      <c r="A36" s="100" t="s">
        <v>216</v>
      </c>
      <c r="B36" s="100" t="s">
        <v>215</v>
      </c>
      <c r="C36" s="99" t="s">
        <v>176</v>
      </c>
      <c r="D36" s="99" t="s">
        <v>176</v>
      </c>
      <c r="E36" s="99" t="s">
        <v>176</v>
      </c>
      <c r="F36" s="99" t="s">
        <v>176</v>
      </c>
      <c r="G36" s="99" t="s">
        <v>176</v>
      </c>
      <c r="H36" s="99">
        <v>15.5</v>
      </c>
      <c r="I36" s="99">
        <v>14.5</v>
      </c>
    </row>
    <row r="37" spans="1:9" x14ac:dyDescent="0.2">
      <c r="A37" s="100" t="s">
        <v>214</v>
      </c>
      <c r="B37" s="100" t="s">
        <v>213</v>
      </c>
      <c r="C37" s="99">
        <v>14.6</v>
      </c>
      <c r="D37" s="99">
        <v>14.7</v>
      </c>
      <c r="E37" s="99">
        <v>16</v>
      </c>
      <c r="F37" s="99">
        <v>18.100000000000001</v>
      </c>
      <c r="G37" s="99">
        <v>17.5</v>
      </c>
      <c r="H37" s="99">
        <v>17.899999999999999</v>
      </c>
      <c r="I37" s="99">
        <v>18.100000000000001</v>
      </c>
    </row>
    <row r="38" spans="1:9" x14ac:dyDescent="0.2">
      <c r="A38" s="100" t="s">
        <v>212</v>
      </c>
      <c r="B38" s="100" t="s">
        <v>211</v>
      </c>
      <c r="C38" s="99">
        <v>18.899999999999999</v>
      </c>
      <c r="D38" s="99">
        <v>18.8</v>
      </c>
      <c r="E38" s="99">
        <v>19.600000000000001</v>
      </c>
      <c r="F38" s="99">
        <v>19.600000000000001</v>
      </c>
      <c r="G38" s="99">
        <v>18.899999999999999</v>
      </c>
      <c r="H38" s="99">
        <v>18.5</v>
      </c>
      <c r="I38" s="99">
        <v>18.100000000000001</v>
      </c>
    </row>
    <row r="39" spans="1:9" x14ac:dyDescent="0.2">
      <c r="A39" s="100" t="s">
        <v>210</v>
      </c>
      <c r="B39" s="100" t="s">
        <v>209</v>
      </c>
      <c r="C39" s="99">
        <v>28.1</v>
      </c>
      <c r="D39" s="99">
        <v>28.4</v>
      </c>
      <c r="E39" s="99">
        <v>28.8</v>
      </c>
      <c r="F39" s="99">
        <v>29.8</v>
      </c>
      <c r="G39" s="99">
        <v>29.8</v>
      </c>
      <c r="H39" s="99">
        <v>29.3</v>
      </c>
      <c r="I39" s="99">
        <v>28.3</v>
      </c>
    </row>
    <row r="40" spans="1:9" x14ac:dyDescent="0.2">
      <c r="A40" s="100" t="s">
        <v>208</v>
      </c>
      <c r="B40" s="100" t="s">
        <v>207</v>
      </c>
      <c r="C40" s="99">
        <v>26.1</v>
      </c>
      <c r="D40" s="99">
        <v>26.5</v>
      </c>
      <c r="E40" s="99">
        <v>25.6</v>
      </c>
      <c r="F40" s="99">
        <v>25.9</v>
      </c>
      <c r="G40" s="99">
        <v>25.8</v>
      </c>
      <c r="H40" s="99">
        <v>26</v>
      </c>
      <c r="I40" s="99">
        <v>25.9</v>
      </c>
    </row>
    <row r="41" spans="1:9" x14ac:dyDescent="0.2">
      <c r="A41" s="100" t="s">
        <v>206</v>
      </c>
      <c r="B41" s="100" t="s">
        <v>205</v>
      </c>
      <c r="C41" s="99">
        <v>13.8</v>
      </c>
      <c r="D41" s="99">
        <v>12.9</v>
      </c>
      <c r="E41" s="99">
        <v>12.5</v>
      </c>
      <c r="F41" s="99">
        <v>12.7</v>
      </c>
      <c r="G41" s="99">
        <v>13.2</v>
      </c>
      <c r="H41" s="99">
        <v>12.3</v>
      </c>
      <c r="I41" s="99">
        <v>12.2</v>
      </c>
    </row>
    <row r="42" spans="1:9" x14ac:dyDescent="0.2">
      <c r="A42" s="100" t="s">
        <v>204</v>
      </c>
      <c r="B42" s="100" t="s">
        <v>203</v>
      </c>
      <c r="C42" s="99">
        <v>24.3</v>
      </c>
      <c r="D42" s="99">
        <v>24.1</v>
      </c>
      <c r="E42" s="99">
        <v>24.8</v>
      </c>
      <c r="F42" s="99">
        <v>25.7</v>
      </c>
      <c r="G42" s="99">
        <v>25.9</v>
      </c>
      <c r="H42" s="99">
        <v>25.9</v>
      </c>
      <c r="I42" s="99">
        <v>25.4</v>
      </c>
    </row>
    <row r="43" spans="1:9" x14ac:dyDescent="0.2">
      <c r="A43" s="100" t="s">
        <v>202</v>
      </c>
      <c r="B43" s="100" t="s">
        <v>201</v>
      </c>
      <c r="C43" s="99">
        <v>27.7</v>
      </c>
      <c r="D43" s="99">
        <v>27.8</v>
      </c>
      <c r="E43" s="99">
        <v>28.5</v>
      </c>
      <c r="F43" s="99">
        <v>29</v>
      </c>
      <c r="G43" s="99">
        <v>29.3</v>
      </c>
      <c r="H43" s="99">
        <v>29.6</v>
      </c>
      <c r="I43" s="99">
        <v>29.2</v>
      </c>
    </row>
    <row r="44" spans="1:9" x14ac:dyDescent="0.2">
      <c r="A44" s="100" t="s">
        <v>200</v>
      </c>
      <c r="B44" s="100" t="s">
        <v>199</v>
      </c>
      <c r="C44" s="99">
        <v>24.9</v>
      </c>
      <c r="D44" s="99">
        <v>26</v>
      </c>
      <c r="E44" s="99">
        <v>25.5</v>
      </c>
      <c r="F44" s="99">
        <v>25.2</v>
      </c>
      <c r="G44" s="99">
        <v>25.2</v>
      </c>
      <c r="H44" s="99">
        <v>23.5</v>
      </c>
      <c r="I44" s="99">
        <v>23.6</v>
      </c>
    </row>
    <row r="45" spans="1:9" x14ac:dyDescent="0.2">
      <c r="A45" s="100" t="s">
        <v>198</v>
      </c>
      <c r="B45" s="100" t="s">
        <v>197</v>
      </c>
      <c r="C45" s="99">
        <v>24.7</v>
      </c>
      <c r="D45" s="99">
        <v>24.8</v>
      </c>
      <c r="E45" s="99">
        <v>25.8</v>
      </c>
      <c r="F45" s="99">
        <v>26.5</v>
      </c>
      <c r="G45" s="99">
        <v>26.6</v>
      </c>
      <c r="H45" s="99">
        <v>26.3</v>
      </c>
      <c r="I45" s="99">
        <v>27.5</v>
      </c>
    </row>
    <row r="46" spans="1:9" x14ac:dyDescent="0.2">
      <c r="A46" s="100" t="s">
        <v>196</v>
      </c>
      <c r="B46" s="100" t="s">
        <v>195</v>
      </c>
      <c r="C46" s="99">
        <v>13.4</v>
      </c>
      <c r="D46" s="99">
        <v>14.4</v>
      </c>
      <c r="E46" s="99">
        <v>15.3</v>
      </c>
      <c r="F46" s="99">
        <v>15.8</v>
      </c>
      <c r="G46" s="99">
        <v>16.3</v>
      </c>
      <c r="H46" s="99">
        <v>17</v>
      </c>
      <c r="I46" s="99">
        <v>16.899999999999999</v>
      </c>
    </row>
    <row r="47" spans="1:9" x14ac:dyDescent="0.2">
      <c r="A47" s="100" t="s">
        <v>194</v>
      </c>
      <c r="B47" s="100" t="s">
        <v>193</v>
      </c>
      <c r="C47" s="99">
        <v>19</v>
      </c>
      <c r="D47" s="99">
        <v>20.3</v>
      </c>
      <c r="E47" s="99">
        <v>20.7</v>
      </c>
      <c r="F47" s="99">
        <v>20.6</v>
      </c>
      <c r="G47" s="99">
        <v>19.600000000000001</v>
      </c>
      <c r="H47" s="99">
        <v>19.2</v>
      </c>
      <c r="I47" s="99">
        <v>18.8</v>
      </c>
    </row>
    <row r="48" spans="1:9" x14ac:dyDescent="0.2">
      <c r="A48" s="100" t="s">
        <v>192</v>
      </c>
      <c r="B48" s="100" t="s">
        <v>191</v>
      </c>
      <c r="C48" s="99">
        <v>14.8</v>
      </c>
      <c r="D48" s="99">
        <v>13.9</v>
      </c>
      <c r="E48" s="99">
        <v>13.4</v>
      </c>
      <c r="F48" s="99">
        <v>13</v>
      </c>
      <c r="G48" s="99">
        <v>12.2</v>
      </c>
      <c r="H48" s="99">
        <v>11.9</v>
      </c>
      <c r="I48" s="99">
        <v>11.9</v>
      </c>
    </row>
    <row r="49" spans="1:9" x14ac:dyDescent="0.2">
      <c r="A49" s="100" t="s">
        <v>190</v>
      </c>
      <c r="B49" s="100" t="s">
        <v>189</v>
      </c>
      <c r="C49" s="99">
        <v>15.4</v>
      </c>
      <c r="D49" s="99">
        <v>14.3</v>
      </c>
      <c r="E49" s="99">
        <v>13.7</v>
      </c>
      <c r="F49" s="99">
        <v>13.1</v>
      </c>
      <c r="G49" s="99">
        <v>12.9</v>
      </c>
      <c r="H49" s="99">
        <v>12.8</v>
      </c>
      <c r="I49" s="99">
        <v>12.8</v>
      </c>
    </row>
    <row r="50" spans="1:9" x14ac:dyDescent="0.2">
      <c r="A50" s="100" t="s">
        <v>188</v>
      </c>
      <c r="B50" s="100" t="s">
        <v>187</v>
      </c>
      <c r="C50" s="99">
        <v>18.8</v>
      </c>
      <c r="D50" s="99">
        <v>20.399999999999999</v>
      </c>
      <c r="E50" s="99">
        <v>21</v>
      </c>
      <c r="F50" s="99">
        <v>21.8</v>
      </c>
      <c r="G50" s="99">
        <v>22.2</v>
      </c>
      <c r="H50" s="99">
        <v>21.4</v>
      </c>
      <c r="I50" s="99">
        <v>20</v>
      </c>
    </row>
    <row r="51" spans="1:9" x14ac:dyDescent="0.2">
      <c r="A51" s="103" t="s">
        <v>186</v>
      </c>
      <c r="B51" s="103" t="s">
        <v>185</v>
      </c>
      <c r="C51" s="102">
        <v>18.899999999999999</v>
      </c>
      <c r="D51" s="102">
        <v>18.899999999999999</v>
      </c>
      <c r="E51" s="102">
        <v>19.899999999999999</v>
      </c>
      <c r="F51" s="102">
        <v>20.7</v>
      </c>
      <c r="G51" s="102">
        <v>20.3</v>
      </c>
      <c r="H51" s="102">
        <v>21.4</v>
      </c>
      <c r="I51" s="102">
        <v>21.8</v>
      </c>
    </row>
    <row r="52" spans="1:9" x14ac:dyDescent="0.2">
      <c r="A52" s="100" t="s">
        <v>184</v>
      </c>
      <c r="B52" s="100" t="s">
        <v>183</v>
      </c>
      <c r="C52" s="99">
        <v>16.100000000000001</v>
      </c>
      <c r="D52" s="99">
        <v>16.899999999999999</v>
      </c>
      <c r="E52" s="99">
        <v>16.899999999999999</v>
      </c>
      <c r="F52" s="99">
        <v>17.600000000000001</v>
      </c>
      <c r="G52" s="99">
        <v>18.600000000000001</v>
      </c>
      <c r="H52" s="99">
        <v>18.100000000000001</v>
      </c>
      <c r="I52" s="99">
        <v>17.899999999999999</v>
      </c>
    </row>
    <row r="53" spans="1:9" x14ac:dyDescent="0.2">
      <c r="A53" s="100" t="s">
        <v>182</v>
      </c>
      <c r="B53" s="100" t="s">
        <v>181</v>
      </c>
      <c r="C53" s="99">
        <v>28.2</v>
      </c>
      <c r="D53" s="99">
        <v>28.3</v>
      </c>
      <c r="E53" s="99">
        <v>28.9</v>
      </c>
      <c r="F53" s="99">
        <v>29.1</v>
      </c>
      <c r="G53" s="99">
        <v>28.4</v>
      </c>
      <c r="H53" s="99">
        <v>28.4</v>
      </c>
      <c r="I53" s="99">
        <v>27.6</v>
      </c>
    </row>
    <row r="54" spans="1:9" x14ac:dyDescent="0.2">
      <c r="A54" s="100" t="s">
        <v>180</v>
      </c>
      <c r="B54" s="100" t="s">
        <v>179</v>
      </c>
      <c r="C54" s="99">
        <v>23.8</v>
      </c>
      <c r="D54" s="99">
        <v>24</v>
      </c>
      <c r="E54" s="99">
        <v>24.4</v>
      </c>
      <c r="F54" s="99">
        <v>24.9</v>
      </c>
      <c r="G54" s="99">
        <v>25.2</v>
      </c>
      <c r="H54" s="99">
        <v>25.5</v>
      </c>
      <c r="I54" s="99">
        <v>25.7</v>
      </c>
    </row>
    <row r="55" spans="1:9" x14ac:dyDescent="0.2">
      <c r="A55" s="100" t="s">
        <v>178</v>
      </c>
      <c r="B55" s="100" t="s">
        <v>177</v>
      </c>
      <c r="C55" s="99">
        <v>19.399999999999999</v>
      </c>
      <c r="D55" s="99">
        <v>20</v>
      </c>
      <c r="E55" s="99">
        <v>21.7</v>
      </c>
      <c r="F55" s="99">
        <v>22.5</v>
      </c>
      <c r="G55" s="99">
        <v>23.2</v>
      </c>
      <c r="H55" s="101" t="s">
        <v>176</v>
      </c>
      <c r="I55" s="99">
        <v>23.8</v>
      </c>
    </row>
    <row r="56" spans="1:9" x14ac:dyDescent="0.2">
      <c r="A56" s="100" t="s">
        <v>175</v>
      </c>
      <c r="B56" s="100" t="s">
        <v>174</v>
      </c>
      <c r="C56" s="99">
        <v>12.9</v>
      </c>
      <c r="D56" s="99">
        <v>12.9</v>
      </c>
      <c r="E56" s="99">
        <v>13.1</v>
      </c>
      <c r="F56" s="99">
        <v>12.3</v>
      </c>
      <c r="G56" s="99">
        <v>14.8</v>
      </c>
      <c r="H56" s="99">
        <v>13.9</v>
      </c>
      <c r="I56" s="99">
        <v>13.7</v>
      </c>
    </row>
    <row r="57" spans="1:9" x14ac:dyDescent="0.2">
      <c r="A57" s="100" t="s">
        <v>173</v>
      </c>
      <c r="B57" s="100" t="s">
        <v>172</v>
      </c>
      <c r="C57" s="99">
        <v>19.2</v>
      </c>
      <c r="D57" s="99">
        <v>19</v>
      </c>
      <c r="E57" s="99">
        <v>19.2</v>
      </c>
      <c r="F57" s="99">
        <v>19.399999999999999</v>
      </c>
      <c r="G57" s="99">
        <v>19.5</v>
      </c>
      <c r="H57" s="99">
        <v>20.3</v>
      </c>
      <c r="I57" s="99">
        <v>20.399999999999999</v>
      </c>
    </row>
    <row r="58" spans="1:9" x14ac:dyDescent="0.2">
      <c r="A58" s="100" t="s">
        <v>171</v>
      </c>
      <c r="B58" s="100" t="s">
        <v>170</v>
      </c>
      <c r="C58" s="99">
        <v>30.1</v>
      </c>
      <c r="D58" s="99">
        <v>30.2</v>
      </c>
      <c r="E58" s="99">
        <v>31.1</v>
      </c>
      <c r="F58" s="99">
        <v>32.1</v>
      </c>
      <c r="G58" s="99">
        <v>31.7</v>
      </c>
      <c r="H58" s="99">
        <v>30.9</v>
      </c>
      <c r="I58" s="99">
        <v>30</v>
      </c>
    </row>
    <row r="59" spans="1:9" x14ac:dyDescent="0.2">
      <c r="A59" s="100" t="s">
        <v>169</v>
      </c>
      <c r="B59" s="100" t="s">
        <v>168</v>
      </c>
      <c r="C59" s="99">
        <v>18.7</v>
      </c>
      <c r="D59" s="99">
        <v>18.399999999999999</v>
      </c>
      <c r="E59" s="99">
        <v>18.399999999999999</v>
      </c>
      <c r="F59" s="99">
        <v>17.600000000000001</v>
      </c>
      <c r="G59" s="99">
        <v>16.600000000000001</v>
      </c>
      <c r="H59" s="99">
        <v>16.399999999999999</v>
      </c>
      <c r="I59" s="99">
        <v>15.3</v>
      </c>
    </row>
    <row r="60" spans="1:9" s="98" customFormat="1" x14ac:dyDescent="0.2">
      <c r="A60" s="100" t="s">
        <v>167</v>
      </c>
      <c r="B60" s="100" t="s">
        <v>166</v>
      </c>
      <c r="C60" s="99">
        <v>24.3</v>
      </c>
      <c r="D60" s="99">
        <v>24.7</v>
      </c>
      <c r="E60" s="99">
        <v>24.7</v>
      </c>
      <c r="F60" s="99">
        <v>24</v>
      </c>
      <c r="G60" s="99">
        <v>23.8</v>
      </c>
      <c r="H60" s="99">
        <v>22.9</v>
      </c>
      <c r="I60" s="99">
        <v>22.2</v>
      </c>
    </row>
  </sheetData>
  <mergeCells count="2">
    <mergeCell ref="A3:I3"/>
    <mergeCell ref="A32:I32"/>
  </mergeCells>
  <pageMargins left="0.78740157480314965" right="0.78740157480314965" top="1.1811023622047245" bottom="0.86614173228346458" header="0.51181102362204722" footer="0.51181102362204722"/>
  <pageSetup paperSize="9" orientation="portrait" cellComments="atEnd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10AD39-A338-4075-84BA-4BF03AF79184}">
  <dimension ref="A1:J30"/>
  <sheetViews>
    <sheetView zoomScaleNormal="100" workbookViewId="0"/>
  </sheetViews>
  <sheetFormatPr defaultRowHeight="11.25" x14ac:dyDescent="0.2"/>
  <cols>
    <col min="1" max="1" width="11.7109375" style="108" customWidth="1"/>
    <col min="2" max="2" width="10.7109375" style="108" customWidth="1"/>
    <col min="3" max="3" width="6.7109375" style="108" customWidth="1"/>
    <col min="4" max="5" width="7.7109375" style="108" customWidth="1"/>
    <col min="6" max="6" width="9.85546875" style="108" customWidth="1"/>
    <col min="7" max="7" width="5.7109375" style="108" customWidth="1"/>
    <col min="8" max="10" width="7.7109375" style="108" customWidth="1"/>
    <col min="11" max="16384" width="9.140625" style="108"/>
  </cols>
  <sheetData>
    <row r="1" spans="1:10" s="121" customFormat="1" x14ac:dyDescent="0.2">
      <c r="A1" s="122" t="s">
        <v>236</v>
      </c>
      <c r="B1" s="122"/>
      <c r="C1" s="122"/>
      <c r="D1" s="122"/>
      <c r="E1" s="122"/>
      <c r="F1" s="122"/>
    </row>
    <row r="2" spans="1:10" s="109" customFormat="1" ht="33.75" x14ac:dyDescent="0.25">
      <c r="A2" s="120" t="s">
        <v>225</v>
      </c>
      <c r="B2" s="119" t="s">
        <v>224</v>
      </c>
      <c r="C2" s="118" t="s">
        <v>235</v>
      </c>
      <c r="D2" s="118" t="s">
        <v>234</v>
      </c>
      <c r="E2" s="118" t="s">
        <v>233</v>
      </c>
      <c r="F2" s="118" t="s">
        <v>232</v>
      </c>
      <c r="G2" s="118" t="s">
        <v>231</v>
      </c>
      <c r="H2" s="118" t="s">
        <v>230</v>
      </c>
      <c r="I2" s="118" t="s">
        <v>229</v>
      </c>
      <c r="J2" s="117" t="s">
        <v>228</v>
      </c>
    </row>
    <row r="3" spans="1:10" s="115" customFormat="1" x14ac:dyDescent="0.2">
      <c r="A3" s="103" t="s">
        <v>227</v>
      </c>
      <c r="B3" s="116" t="s">
        <v>227</v>
      </c>
      <c r="C3" s="114">
        <v>29.2</v>
      </c>
      <c r="D3" s="114">
        <v>7.5</v>
      </c>
      <c r="E3" s="114">
        <v>40</v>
      </c>
      <c r="F3" s="114">
        <v>6.2</v>
      </c>
      <c r="G3" s="114">
        <v>8</v>
      </c>
      <c r="H3" s="114">
        <v>5.6</v>
      </c>
      <c r="I3" s="114">
        <v>2.2999999999999998</v>
      </c>
      <c r="J3" s="113">
        <v>1.3</v>
      </c>
    </row>
    <row r="4" spans="1:10" x14ac:dyDescent="0.2">
      <c r="A4" s="100" t="s">
        <v>219</v>
      </c>
      <c r="B4" s="100" t="s">
        <v>218</v>
      </c>
      <c r="C4" s="111">
        <v>25.5</v>
      </c>
      <c r="D4" s="111">
        <v>8.1999999999999993</v>
      </c>
      <c r="E4" s="111">
        <v>41.2</v>
      </c>
      <c r="F4" s="111">
        <v>7.4</v>
      </c>
      <c r="G4" s="111">
        <v>10.4</v>
      </c>
      <c r="H4" s="111">
        <v>5.8</v>
      </c>
      <c r="I4" s="111">
        <v>0.4</v>
      </c>
      <c r="J4" s="110">
        <v>1.1000000000000001</v>
      </c>
    </row>
    <row r="5" spans="1:10" x14ac:dyDescent="0.2">
      <c r="A5" s="100" t="s">
        <v>217</v>
      </c>
      <c r="B5" s="100" t="s">
        <v>217</v>
      </c>
      <c r="C5" s="111">
        <v>25.7</v>
      </c>
      <c r="D5" s="111">
        <v>6.4</v>
      </c>
      <c r="E5" s="111">
        <v>36.700000000000003</v>
      </c>
      <c r="F5" s="111">
        <v>10.3</v>
      </c>
      <c r="G5" s="111">
        <v>7.1</v>
      </c>
      <c r="H5" s="111">
        <v>11.9</v>
      </c>
      <c r="I5" s="111">
        <v>0.4</v>
      </c>
      <c r="J5" s="110">
        <v>1.6</v>
      </c>
    </row>
    <row r="6" spans="1:10" x14ac:dyDescent="0.2">
      <c r="A6" s="100" t="s">
        <v>216</v>
      </c>
      <c r="B6" s="100" t="s">
        <v>215</v>
      </c>
      <c r="C6" s="111">
        <v>26</v>
      </c>
      <c r="D6" s="111">
        <v>9.1</v>
      </c>
      <c r="E6" s="111">
        <v>47.6</v>
      </c>
      <c r="F6" s="111">
        <v>5.3</v>
      </c>
      <c r="G6" s="111">
        <v>7.4</v>
      </c>
      <c r="H6" s="111">
        <v>2.2000000000000002</v>
      </c>
      <c r="I6" s="111">
        <v>0</v>
      </c>
      <c r="J6" s="110">
        <v>2.5</v>
      </c>
    </row>
    <row r="7" spans="1:10" x14ac:dyDescent="0.2">
      <c r="A7" s="100" t="s">
        <v>214</v>
      </c>
      <c r="B7" s="100" t="s">
        <v>213</v>
      </c>
      <c r="C7" s="111">
        <v>25.7</v>
      </c>
      <c r="D7" s="111">
        <v>3.9</v>
      </c>
      <c r="E7" s="111">
        <v>39.799999999999997</v>
      </c>
      <c r="F7" s="111">
        <v>6.3</v>
      </c>
      <c r="G7" s="111">
        <v>10.8</v>
      </c>
      <c r="H7" s="111">
        <v>6.1</v>
      </c>
      <c r="I7" s="111">
        <v>2.7</v>
      </c>
      <c r="J7" s="110">
        <v>4.7</v>
      </c>
    </row>
    <row r="8" spans="1:10" x14ac:dyDescent="0.2">
      <c r="A8" s="100" t="s">
        <v>212</v>
      </c>
      <c r="B8" s="100" t="s">
        <v>211</v>
      </c>
      <c r="C8" s="111">
        <v>34.4</v>
      </c>
      <c r="D8" s="111">
        <v>8.6</v>
      </c>
      <c r="E8" s="111">
        <v>38.9</v>
      </c>
      <c r="F8" s="111">
        <v>4.3</v>
      </c>
      <c r="G8" s="111">
        <v>7.6</v>
      </c>
      <c r="H8" s="111">
        <v>3.2</v>
      </c>
      <c r="I8" s="111">
        <v>0.4</v>
      </c>
      <c r="J8" s="110">
        <v>2.7</v>
      </c>
    </row>
    <row r="9" spans="1:10" x14ac:dyDescent="0.2">
      <c r="A9" s="100" t="s">
        <v>210</v>
      </c>
      <c r="B9" s="100" t="s">
        <v>209</v>
      </c>
      <c r="C9" s="111">
        <v>21.6</v>
      </c>
      <c r="D9" s="111">
        <v>14.9</v>
      </c>
      <c r="E9" s="111">
        <v>37.9</v>
      </c>
      <c r="F9" s="111">
        <v>0</v>
      </c>
      <c r="G9" s="111">
        <v>13.1</v>
      </c>
      <c r="H9" s="111">
        <v>7.2</v>
      </c>
      <c r="I9" s="111">
        <v>2.2999999999999998</v>
      </c>
      <c r="J9" s="110">
        <v>3</v>
      </c>
    </row>
    <row r="10" spans="1:10" x14ac:dyDescent="0.2">
      <c r="A10" s="100" t="s">
        <v>208</v>
      </c>
      <c r="B10" s="100" t="s">
        <v>207</v>
      </c>
      <c r="C10" s="111">
        <v>31.8</v>
      </c>
      <c r="D10" s="111">
        <v>8.6999999999999993</v>
      </c>
      <c r="E10" s="111">
        <v>41.4</v>
      </c>
      <c r="F10" s="111">
        <v>3.3</v>
      </c>
      <c r="G10" s="111">
        <v>6.1</v>
      </c>
      <c r="H10" s="111">
        <v>2.4</v>
      </c>
      <c r="I10" s="111">
        <v>5.6</v>
      </c>
      <c r="J10" s="110">
        <v>0.7</v>
      </c>
    </row>
    <row r="11" spans="1:10" x14ac:dyDescent="0.2">
      <c r="A11" s="100" t="s">
        <v>206</v>
      </c>
      <c r="B11" s="100" t="s">
        <v>205</v>
      </c>
      <c r="C11" s="111">
        <v>31.2</v>
      </c>
      <c r="D11" s="111">
        <v>9.5</v>
      </c>
      <c r="E11" s="111">
        <v>44.4</v>
      </c>
      <c r="F11" s="111">
        <v>0.9</v>
      </c>
      <c r="G11" s="111">
        <v>12.1</v>
      </c>
      <c r="H11" s="111">
        <v>0.9</v>
      </c>
      <c r="I11" s="111">
        <v>0.3</v>
      </c>
      <c r="J11" s="110">
        <v>0.7</v>
      </c>
    </row>
    <row r="12" spans="1:10" x14ac:dyDescent="0.2">
      <c r="A12" s="100" t="s">
        <v>204</v>
      </c>
      <c r="B12" s="100" t="s">
        <v>203</v>
      </c>
      <c r="C12" s="111">
        <v>26.2</v>
      </c>
      <c r="D12" s="111">
        <v>12.7</v>
      </c>
      <c r="E12" s="111">
        <v>34.299999999999997</v>
      </c>
      <c r="F12" s="111">
        <v>3.6</v>
      </c>
      <c r="G12" s="111">
        <v>11.6</v>
      </c>
      <c r="H12" s="111">
        <v>8.5</v>
      </c>
      <c r="I12" s="111">
        <v>1</v>
      </c>
      <c r="J12" s="110">
        <v>2.2000000000000002</v>
      </c>
    </row>
    <row r="13" spans="1:10" x14ac:dyDescent="0.2">
      <c r="A13" s="100" t="s">
        <v>202</v>
      </c>
      <c r="B13" s="100" t="s">
        <v>201</v>
      </c>
      <c r="C13" s="111">
        <v>29.9</v>
      </c>
      <c r="D13" s="111">
        <v>6.1</v>
      </c>
      <c r="E13" s="111">
        <v>37.700000000000003</v>
      </c>
      <c r="F13" s="111">
        <v>6.6</v>
      </c>
      <c r="G13" s="111">
        <v>8.6</v>
      </c>
      <c r="H13" s="111">
        <v>6.9</v>
      </c>
      <c r="I13" s="111">
        <v>2.7</v>
      </c>
      <c r="J13" s="110">
        <v>1.6</v>
      </c>
    </row>
    <row r="14" spans="1:10" x14ac:dyDescent="0.2">
      <c r="A14" s="100" t="s">
        <v>200</v>
      </c>
      <c r="B14" s="100" t="s">
        <v>199</v>
      </c>
      <c r="C14" s="111">
        <v>28.7</v>
      </c>
      <c r="D14" s="111">
        <v>4.7</v>
      </c>
      <c r="E14" s="111">
        <v>43.2</v>
      </c>
      <c r="F14" s="111">
        <v>8.1</v>
      </c>
      <c r="G14" s="111">
        <v>6.2</v>
      </c>
      <c r="H14" s="111">
        <v>4.5999999999999996</v>
      </c>
      <c r="I14" s="111">
        <v>2.2000000000000002</v>
      </c>
      <c r="J14" s="110">
        <v>2.2999999999999998</v>
      </c>
    </row>
    <row r="15" spans="1:10" x14ac:dyDescent="0.2">
      <c r="A15" s="100" t="s">
        <v>198</v>
      </c>
      <c r="B15" s="100" t="s">
        <v>197</v>
      </c>
      <c r="C15" s="111">
        <v>31.8</v>
      </c>
      <c r="D15" s="111">
        <v>8.5</v>
      </c>
      <c r="E15" s="111">
        <v>36.1</v>
      </c>
      <c r="F15" s="111">
        <v>5.3</v>
      </c>
      <c r="G15" s="111">
        <v>5.8</v>
      </c>
      <c r="H15" s="111">
        <v>5</v>
      </c>
      <c r="I15" s="111">
        <v>1.4</v>
      </c>
      <c r="J15" s="110">
        <v>6.1</v>
      </c>
    </row>
    <row r="16" spans="1:10" x14ac:dyDescent="0.2">
      <c r="A16" s="100" t="s">
        <v>196</v>
      </c>
      <c r="B16" s="100" t="s">
        <v>195</v>
      </c>
      <c r="C16" s="111">
        <v>41.1</v>
      </c>
      <c r="D16" s="111">
        <v>5.4</v>
      </c>
      <c r="E16" s="111">
        <v>22.5</v>
      </c>
      <c r="F16" s="111">
        <v>4.9000000000000004</v>
      </c>
      <c r="G16" s="111">
        <v>14.7</v>
      </c>
      <c r="H16" s="111">
        <v>7.6</v>
      </c>
      <c r="I16" s="111">
        <v>1.8</v>
      </c>
      <c r="J16" s="110">
        <v>2.1</v>
      </c>
    </row>
    <row r="17" spans="1:10" x14ac:dyDescent="0.2">
      <c r="A17" s="100" t="s">
        <v>194</v>
      </c>
      <c r="B17" s="100" t="s">
        <v>193</v>
      </c>
      <c r="C17" s="111">
        <v>20.399999999999999</v>
      </c>
      <c r="D17" s="111">
        <v>9.3000000000000007</v>
      </c>
      <c r="E17" s="111">
        <v>49.8</v>
      </c>
      <c r="F17" s="111">
        <v>11.3</v>
      </c>
      <c r="G17" s="111">
        <v>4.4000000000000004</v>
      </c>
      <c r="H17" s="111">
        <v>3</v>
      </c>
      <c r="I17" s="111">
        <v>0.6</v>
      </c>
      <c r="J17" s="110">
        <v>1.2</v>
      </c>
    </row>
    <row r="18" spans="1:10" x14ac:dyDescent="0.2">
      <c r="A18" s="100" t="s">
        <v>192</v>
      </c>
      <c r="B18" s="100" t="s">
        <v>191</v>
      </c>
      <c r="C18" s="111">
        <v>29.1</v>
      </c>
      <c r="D18" s="111">
        <v>7.3</v>
      </c>
      <c r="E18" s="111">
        <v>46.2</v>
      </c>
      <c r="F18" s="111">
        <v>2.2000000000000002</v>
      </c>
      <c r="G18" s="111">
        <v>10.199999999999999</v>
      </c>
      <c r="H18" s="111">
        <v>3.7</v>
      </c>
      <c r="I18" s="111">
        <v>0.6</v>
      </c>
      <c r="J18" s="110">
        <v>0.8</v>
      </c>
    </row>
    <row r="19" spans="1:10" x14ac:dyDescent="0.2">
      <c r="A19" s="100" t="s">
        <v>190</v>
      </c>
      <c r="B19" s="100" t="s">
        <v>189</v>
      </c>
      <c r="C19" s="111">
        <v>32.1</v>
      </c>
      <c r="D19" s="111">
        <v>10.7</v>
      </c>
      <c r="E19" s="111">
        <v>41.4</v>
      </c>
      <c r="F19" s="111">
        <v>3.4</v>
      </c>
      <c r="G19" s="111">
        <v>9</v>
      </c>
      <c r="H19" s="111">
        <v>1.9</v>
      </c>
      <c r="I19" s="111">
        <v>0</v>
      </c>
      <c r="J19" s="110">
        <v>1.6</v>
      </c>
    </row>
    <row r="20" spans="1:10" s="115" customFormat="1" x14ac:dyDescent="0.2">
      <c r="A20" s="100" t="s">
        <v>188</v>
      </c>
      <c r="B20" s="100" t="s">
        <v>187</v>
      </c>
      <c r="C20" s="111">
        <v>25.4</v>
      </c>
      <c r="D20" s="111">
        <v>13.2</v>
      </c>
      <c r="E20" s="111">
        <v>26.8</v>
      </c>
      <c r="F20" s="111">
        <v>9.9</v>
      </c>
      <c r="G20" s="111">
        <v>16.899999999999999</v>
      </c>
      <c r="H20" s="111">
        <v>4.9000000000000004</v>
      </c>
      <c r="I20" s="111">
        <v>0.9</v>
      </c>
      <c r="J20" s="110">
        <v>2.1</v>
      </c>
    </row>
    <row r="21" spans="1:10" x14ac:dyDescent="0.2">
      <c r="A21" s="103" t="s">
        <v>186</v>
      </c>
      <c r="B21" s="103" t="s">
        <v>185</v>
      </c>
      <c r="C21" s="114">
        <v>29</v>
      </c>
      <c r="D21" s="114">
        <v>9.6</v>
      </c>
      <c r="E21" s="114">
        <v>41</v>
      </c>
      <c r="F21" s="114">
        <v>1.2</v>
      </c>
      <c r="G21" s="114">
        <v>13</v>
      </c>
      <c r="H21" s="114">
        <v>3.1</v>
      </c>
      <c r="I21" s="114">
        <v>2.4</v>
      </c>
      <c r="J21" s="113">
        <v>0.6</v>
      </c>
    </row>
    <row r="22" spans="1:10" x14ac:dyDescent="0.2">
      <c r="A22" s="100" t="s">
        <v>184</v>
      </c>
      <c r="B22" s="100" t="s">
        <v>183</v>
      </c>
      <c r="C22" s="111">
        <v>28.4</v>
      </c>
      <c r="D22" s="111">
        <v>6.3</v>
      </c>
      <c r="E22" s="111">
        <v>42.4</v>
      </c>
      <c r="F22" s="111">
        <v>10.4</v>
      </c>
      <c r="G22" s="111">
        <v>6.3</v>
      </c>
      <c r="H22" s="111">
        <v>3.4</v>
      </c>
      <c r="I22" s="111">
        <v>1</v>
      </c>
      <c r="J22" s="110">
        <v>1.8</v>
      </c>
    </row>
    <row r="23" spans="1:10" x14ac:dyDescent="0.2">
      <c r="A23" s="100" t="s">
        <v>182</v>
      </c>
      <c r="B23" s="100" t="s">
        <v>181</v>
      </c>
      <c r="C23" s="111">
        <v>29.1</v>
      </c>
      <c r="D23" s="111">
        <v>6.2</v>
      </c>
      <c r="E23" s="111">
        <v>36.5</v>
      </c>
      <c r="F23" s="111">
        <v>7.8</v>
      </c>
      <c r="G23" s="111">
        <v>11.1</v>
      </c>
      <c r="H23" s="111">
        <v>6.3</v>
      </c>
      <c r="I23" s="111">
        <v>2.2999999999999998</v>
      </c>
      <c r="J23" s="110">
        <v>0.6</v>
      </c>
    </row>
    <row r="24" spans="1:10" x14ac:dyDescent="0.2">
      <c r="A24" s="100" t="s">
        <v>180</v>
      </c>
      <c r="B24" s="100" t="s">
        <v>179</v>
      </c>
      <c r="C24" s="111">
        <v>26.8</v>
      </c>
      <c r="D24" s="111">
        <v>5.9</v>
      </c>
      <c r="E24" s="111">
        <v>50.8</v>
      </c>
      <c r="F24" s="111">
        <v>9.6999999999999993</v>
      </c>
      <c r="G24" s="111">
        <v>4.5</v>
      </c>
      <c r="H24" s="111">
        <v>2</v>
      </c>
      <c r="I24" s="111">
        <v>0.1</v>
      </c>
      <c r="J24" s="110">
        <v>0.2</v>
      </c>
    </row>
    <row r="25" spans="1:10" x14ac:dyDescent="0.2">
      <c r="A25" s="100" t="s">
        <v>178</v>
      </c>
      <c r="B25" s="100" t="s">
        <v>177</v>
      </c>
      <c r="C25" s="111">
        <v>29.2</v>
      </c>
      <c r="D25" s="111">
        <v>10</v>
      </c>
      <c r="E25" s="111">
        <v>42.4</v>
      </c>
      <c r="F25" s="111">
        <v>6.7</v>
      </c>
      <c r="G25" s="111">
        <v>5.0999999999999996</v>
      </c>
      <c r="H25" s="111">
        <v>5.5</v>
      </c>
      <c r="I25" s="111">
        <v>0</v>
      </c>
      <c r="J25" s="110">
        <v>1.1000000000000001</v>
      </c>
    </row>
    <row r="26" spans="1:10" x14ac:dyDescent="0.2">
      <c r="A26" s="100" t="s">
        <v>175</v>
      </c>
      <c r="B26" s="100" t="s">
        <v>174</v>
      </c>
      <c r="C26" s="111">
        <v>34.799999999999997</v>
      </c>
      <c r="D26" s="111">
        <v>7.4</v>
      </c>
      <c r="E26" s="111">
        <v>44</v>
      </c>
      <c r="F26" s="111">
        <v>1</v>
      </c>
      <c r="G26" s="111">
        <v>8.9</v>
      </c>
      <c r="H26" s="111">
        <v>2.7</v>
      </c>
      <c r="I26" s="112" t="s">
        <v>176</v>
      </c>
      <c r="J26" s="110">
        <v>1.2</v>
      </c>
    </row>
    <row r="27" spans="1:10" x14ac:dyDescent="0.2">
      <c r="A27" s="100" t="s">
        <v>173</v>
      </c>
      <c r="B27" s="100" t="s">
        <v>172</v>
      </c>
      <c r="C27" s="111">
        <v>31.2</v>
      </c>
      <c r="D27" s="111">
        <v>7.3</v>
      </c>
      <c r="E27" s="111">
        <v>38.700000000000003</v>
      </c>
      <c r="F27" s="111">
        <v>2.6</v>
      </c>
      <c r="G27" s="111">
        <v>5.7</v>
      </c>
      <c r="H27" s="111">
        <v>12.5</v>
      </c>
      <c r="I27" s="112">
        <v>0.8</v>
      </c>
      <c r="J27" s="110">
        <v>1.2</v>
      </c>
    </row>
    <row r="28" spans="1:10" x14ac:dyDescent="0.2">
      <c r="A28" s="100" t="s">
        <v>171</v>
      </c>
      <c r="B28" s="100" t="s">
        <v>170</v>
      </c>
      <c r="C28" s="111">
        <v>26</v>
      </c>
      <c r="D28" s="111">
        <v>14.9</v>
      </c>
      <c r="E28" s="111">
        <v>38.1</v>
      </c>
      <c r="F28" s="111">
        <v>2.1</v>
      </c>
      <c r="G28" s="111">
        <v>9.8000000000000007</v>
      </c>
      <c r="H28" s="111">
        <v>5.5</v>
      </c>
      <c r="I28" s="112">
        <v>1.7</v>
      </c>
      <c r="J28" s="110">
        <v>1.9</v>
      </c>
    </row>
    <row r="29" spans="1:10" x14ac:dyDescent="0.2">
      <c r="A29" s="100" t="s">
        <v>169</v>
      </c>
      <c r="B29" s="100" t="s">
        <v>168</v>
      </c>
      <c r="C29" s="111">
        <v>31</v>
      </c>
      <c r="D29" s="111">
        <v>8.6999999999999993</v>
      </c>
      <c r="E29" s="111">
        <v>39.799999999999997</v>
      </c>
      <c r="F29" s="111">
        <v>5.6</v>
      </c>
      <c r="G29" s="111">
        <v>7.8</v>
      </c>
      <c r="H29" s="111">
        <v>3.5</v>
      </c>
      <c r="I29" s="112" t="s">
        <v>176</v>
      </c>
      <c r="J29" s="110">
        <v>3.6</v>
      </c>
    </row>
    <row r="30" spans="1:10" s="109" customFormat="1" x14ac:dyDescent="0.2">
      <c r="A30" s="100" t="s">
        <v>167</v>
      </c>
      <c r="B30" s="100" t="s">
        <v>166</v>
      </c>
      <c r="C30" s="111">
        <v>32.1</v>
      </c>
      <c r="D30" s="111">
        <v>8.5</v>
      </c>
      <c r="E30" s="111">
        <v>37.9</v>
      </c>
      <c r="F30" s="111">
        <v>7.5</v>
      </c>
      <c r="G30" s="111">
        <v>8.6</v>
      </c>
      <c r="H30" s="111">
        <v>3</v>
      </c>
      <c r="I30" s="111">
        <v>0.1</v>
      </c>
      <c r="J30" s="110">
        <v>2.4</v>
      </c>
    </row>
  </sheetData>
  <pageMargins left="0.78740157480314965" right="0.78740157480314965" top="1.1811023622047245" bottom="0.86614173228346458" header="0.51181102362204722" footer="0.51181102362204722"/>
  <pageSetup paperSize="9" orientation="portrait" cellComments="atEnd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9</vt:i4>
      </vt:variant>
    </vt:vector>
  </HeadingPairs>
  <TitlesOfParts>
    <vt:vector size="9" baseType="lpstr">
      <vt:lpstr>Table of Contents</vt:lpstr>
      <vt:lpstr>2.01.</vt:lpstr>
      <vt:lpstr>2.02.</vt:lpstr>
      <vt:lpstr>2.03.</vt:lpstr>
      <vt:lpstr>2.04.</vt:lpstr>
      <vt:lpstr>2.05.</vt:lpstr>
      <vt:lpstr>2.06.</vt:lpstr>
      <vt:lpstr>2.07.</vt:lpstr>
      <vt:lpstr>2.08.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2025-03-06T10:48:55Z</dcterms:created>
  <dcterms:modified xsi:type="dcterms:W3CDTF">2025-03-06T10:52:46Z</dcterms:modified>
</cp:coreProperties>
</file>