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459BF23F-24F3-4D72-998A-DB54ADC34977}" xr6:coauthVersionLast="36" xr6:coauthVersionMax="36" xr10:uidLastSave="{00000000-0000-0000-0000-000000000000}"/>
  <bookViews>
    <workbookView xWindow="0" yWindow="0" windowWidth="28800" windowHeight="13425" xr2:uid="{2FC9E2B4-3737-4E36-BD75-659F9A59C54F}"/>
  </bookViews>
  <sheets>
    <sheet name="Table of Contents" sheetId="13" r:id="rId1"/>
    <sheet name="3.01." sheetId="2" r:id="rId2"/>
    <sheet name="3.02." sheetId="3" r:id="rId3"/>
    <sheet name="3.03." sheetId="4" r:id="rId4"/>
    <sheet name="3.04." sheetId="5" r:id="rId5"/>
    <sheet name="3.05." sheetId="6" r:id="rId6"/>
    <sheet name="3.06." sheetId="7" r:id="rId7"/>
    <sheet name="3.07." sheetId="8" r:id="rId8"/>
    <sheet name="3.08." sheetId="9" r:id="rId9"/>
    <sheet name="3.09." sheetId="10" r:id="rId10"/>
    <sheet name="3.10." sheetId="11" r:id="rId11"/>
    <sheet name="3.11." sheetId="12" r:id="rId1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11" l="1"/>
  <c r="C5" i="11"/>
  <c r="B9" i="11"/>
  <c r="B13" i="11" s="1"/>
  <c r="C9" i="11"/>
  <c r="C13" i="11" s="1"/>
  <c r="G2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2364494-885B-4EA9-AB74-9D7ECE9CBDEA}">
      <text>
        <r>
          <rPr>
            <sz val="8"/>
            <color indexed="81"/>
            <rFont val="Tahoma"/>
            <family val="2"/>
            <charset val="238"/>
          </rPr>
          <t>Without postal charges (ledger data).</t>
        </r>
      </text>
    </comment>
    <comment ref="C2" authorId="0" shapeId="0" xr:uid="{EA2FA912-3725-45A0-98EF-A5D1094FD933}">
      <text>
        <r>
          <rPr>
            <sz val="8"/>
            <color indexed="81"/>
            <rFont val="Tahoma"/>
            <family val="2"/>
            <charset val="238"/>
          </rPr>
          <t>Up to 31 December, 1992 maternity grant; from 1 January, 1993 to 14 April, 1996 pregnancy allowance; from 15 April, 1996 maternity allowance.</t>
        </r>
      </text>
    </comment>
    <comment ref="G2" authorId="0" shapeId="0" xr:uid="{B1D0F3F3-40D7-4060-9341-BFDB5674D930}">
      <text>
        <r>
          <rPr>
            <sz val="8"/>
            <color indexed="81"/>
            <rFont val="Tahoma"/>
            <family val="2"/>
            <charset val="238"/>
          </rPr>
          <t>Up to 1998 including family allowance, since 1999 combined data of family allowance and schooling support. From 2002 including 13th-month supplement.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7" authorId="0" shapeId="0" xr:uid="{CD7142E9-B1FA-41AC-8B93-A090B44D74AF}">
      <text>
        <r>
          <rPr>
            <sz val="8"/>
            <color indexed="81"/>
            <rFont val="Tahoma"/>
            <family val="2"/>
            <charset val="238"/>
          </rPr>
          <t>Up to 15 April, 1998.</t>
        </r>
      </text>
    </comment>
    <comment ref="A8" authorId="0" shapeId="0" xr:uid="{DCA268E0-20EC-49ED-B5BE-3D37B113AE92}">
      <text>
        <r>
          <rPr>
            <sz val="8"/>
            <color indexed="81"/>
            <rFont val="Tahoma"/>
            <family val="2"/>
            <charset val="238"/>
          </rPr>
          <t>The child-care benefit was eliminated by low in 1999.</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2" authorId="0" shapeId="0" xr:uid="{791F7F26-50BD-414A-9542-5CF81DA04B2D}">
      <text>
        <r>
          <rPr>
            <sz val="8"/>
            <color indexed="81"/>
            <rFont val="Tahoma"/>
            <family val="2"/>
            <charset val="238"/>
          </rPr>
          <t>Calculated data until 1999 (from the state budget).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8706BC4F-82C1-48A5-AB5A-028B31778CE5}">
      <text>
        <r>
          <rPr>
            <sz val="8"/>
            <color indexed="81"/>
            <rFont val="Tahoma"/>
            <family val="2"/>
            <charset val="238"/>
          </rPr>
          <t>Up to 1998 including family allowance, since 1999 combined data of family allowance and schooling support. From 2002 including 13th month supplement.</t>
        </r>
      </text>
    </comment>
    <comment ref="E4" authorId="0" shapeId="0" xr:uid="{5FE42CD1-C2B4-4F2D-B1C6-53FC4C16FA91}">
      <text>
        <r>
          <rPr>
            <sz val="8"/>
            <color indexed="81"/>
            <rFont val="Tahoma"/>
            <family val="2"/>
            <charset val="238"/>
          </rPr>
          <t>The scope of the persons eligible for family allowance was extended from the age of 20 to 22 in 2003, then to the age of 23 in 2004 by those, who are attending public school.</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B3" authorId="0" shapeId="0" xr:uid="{7A5D789D-5A84-44A1-9E92-C04B1E717FBF}">
      <text>
        <r>
          <rPr>
            <sz val="8"/>
            <color indexed="81"/>
            <rFont val="Tahoma"/>
            <family val="2"/>
            <charset val="238"/>
          </rPr>
          <t>Including co-habitees.</t>
        </r>
      </text>
    </comment>
    <comment ref="D3" authorId="0" shapeId="0" xr:uid="{B6608575-E137-4DC8-871B-29A788F815B0}">
      <text>
        <r>
          <rPr>
            <sz val="8"/>
            <color indexed="81"/>
            <rFont val="Tahoma"/>
            <family val="2"/>
            <charset val="238"/>
          </rPr>
          <t>Including co-habitees.</t>
        </r>
      </text>
    </comment>
    <comment ref="F3" authorId="0" shapeId="0" xr:uid="{FF825E1C-D242-45B6-A80D-FF358C61099A}">
      <text>
        <r>
          <rPr>
            <sz val="8"/>
            <color indexed="81"/>
            <rFont val="Tahoma"/>
            <family val="2"/>
            <charset val="238"/>
          </rPr>
          <t>Including co-habitees.</t>
        </r>
      </text>
    </comment>
    <comment ref="H3" authorId="0" shapeId="0" xr:uid="{F079D781-8A8A-4EFF-B667-EC5CD5BFD84B}">
      <text>
        <r>
          <rPr>
            <sz val="8"/>
            <color indexed="81"/>
            <rFont val="Tahoma"/>
            <family val="2"/>
            <charset val="238"/>
          </rPr>
          <t>Including co-habitees.</t>
        </r>
      </text>
    </comment>
    <comment ref="A11" authorId="0" shapeId="0" xr:uid="{5226A053-769E-47EA-91F8-C17CE0C6D4C5}">
      <text>
        <r>
          <rPr>
            <sz val="8"/>
            <color indexed="81"/>
            <rFont val="Tahoma"/>
            <family val="2"/>
            <charset val="238"/>
          </rPr>
          <t>The amount of family allowance for three and more children are independent of income.</t>
        </r>
      </text>
    </comment>
    <comment ref="A15" authorId="0" shapeId="0" xr:uid="{7CA12A82-6DBA-48C5-8972-29C238DD81DE}">
      <text>
        <r>
          <rPr>
            <sz val="8"/>
            <color indexed="81"/>
            <rFont val="Tahoma"/>
            <family val="2"/>
            <charset val="238"/>
          </rPr>
          <t>The amount of family allowance for three and more children are independent of income.</t>
        </r>
      </text>
    </comment>
    <comment ref="A18" authorId="0" shapeId="0" xr:uid="{27341AAA-0226-4A0C-BE4A-D4103BB9FF6E}">
      <text>
        <r>
          <rPr>
            <sz val="8"/>
            <color indexed="81"/>
            <rFont val="Tahoma"/>
            <family val="2"/>
            <charset val="238"/>
          </rPr>
          <t>The amount of family allowance for three and more children are independent of income.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EF05CD5-AE27-43D5-8DC9-BB918E3DDBA6}">
      <text>
        <r>
          <rPr>
            <sz val="8"/>
            <color indexed="81"/>
            <rFont val="Tahoma"/>
            <family val="2"/>
            <charset val="238"/>
          </rPr>
          <t>Excluding recipients by own right.</t>
        </r>
      </text>
    </comment>
    <comment ref="A5" authorId="0" shapeId="0" xr:uid="{428734B8-00AF-4E63-BF66-4F88CFDF31E9}">
      <text>
        <r>
          <rPr>
            <sz val="8"/>
            <color indexed="81"/>
            <rFont val="Tahoma"/>
            <family val="2"/>
            <charset val="238"/>
          </rPr>
          <t>Including co-habitees.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B9D09B6-3B5F-4B4A-AAE5-A1E14ED2BA32}">
      <text>
        <r>
          <rPr>
            <sz val="8"/>
            <color indexed="81"/>
            <rFont val="Tahoma"/>
            <family val="2"/>
            <charset val="238"/>
          </rPr>
          <t>Excluding recipients by own right.</t>
        </r>
      </text>
    </comment>
    <comment ref="A5" authorId="0" shapeId="0" xr:uid="{020ED5E3-B625-4D74-80F5-7F356A1DF5BA}">
      <text>
        <r>
          <rPr>
            <sz val="8"/>
            <color indexed="81"/>
            <rFont val="Tahoma"/>
            <family val="2"/>
            <charset val="238"/>
          </rPr>
          <t>Including co-habitees.</t>
        </r>
      </text>
    </comment>
  </commentList>
</comments>
</file>

<file path=xl/sharedStrings.xml><?xml version="1.0" encoding="utf-8"?>
<sst xmlns="http://schemas.openxmlformats.org/spreadsheetml/2006/main" count="256" uniqueCount="98">
  <si>
    <t>–</t>
  </si>
  <si>
    <t>million HUF</t>
  </si>
  <si>
    <t>allowance</t>
  </si>
  <si>
    <t>benefit</t>
  </si>
  <si>
    <t>Payments as a percentage of GDP</t>
  </si>
  <si>
    <t>Total</t>
  </si>
  <si>
    <t>Family allowance</t>
  </si>
  <si>
    <t>Child raising support</t>
  </si>
  <si>
    <t>Child-care</t>
  </si>
  <si>
    <t>Maternity benefits</t>
  </si>
  <si>
    <t>Pregnancy and confinement benefit</t>
  </si>
  <si>
    <t>Year</t>
  </si>
  <si>
    <t>3.1. Aggregate expenditure figures for family benefits</t>
  </si>
  <si>
    <t>Expense per benefit day, HUF</t>
  </si>
  <si>
    <t>Number of benefit days, thousands</t>
  </si>
  <si>
    <t>Recipients per thousand of women of fertile age</t>
  </si>
  <si>
    <t>Average monthly number of recipients</t>
  </si>
  <si>
    <t>3.2. Pregnancy and confinement benefit</t>
  </si>
  <si>
    <t>average amount per case, HUF</t>
  </si>
  <si>
    <t>number of payments during the year</t>
  </si>
  <si>
    <t>average monthly number of payments</t>
  </si>
  <si>
    <t>average amount, HUF</t>
  </si>
  <si>
    <t>number</t>
  </si>
  <si>
    <t>Maternity allowance</t>
  </si>
  <si>
    <t>Pregnancy allowance</t>
  </si>
  <si>
    <t>Maternity grant</t>
  </si>
  <si>
    <t>3.3. Maternity-related benefits</t>
  </si>
  <si>
    <t>Average monthly amount per capita, HUF</t>
  </si>
  <si>
    <t>Expenditures, million HUF</t>
  </si>
  <si>
    <t>3.4. Child-care benefit</t>
  </si>
  <si>
    <t>Average monthly amount  per capita, HUF</t>
  </si>
  <si>
    <t>3.5. Child-care allowance</t>
  </si>
  <si>
    <t>Payments as percentage of the previous year</t>
  </si>
  <si>
    <t>Total payments, million HUF</t>
  </si>
  <si>
    <t>3.6. Child raising support</t>
  </si>
  <si>
    <t>as a percentage of ages 0–18 years</t>
  </si>
  <si>
    <t>average monthly number, thousands</t>
  </si>
  <si>
    <t>children</t>
  </si>
  <si>
    <t>families</t>
  </si>
  <si>
    <t>Number of children per family</t>
  </si>
  <si>
    <t>Average monthly amount per family, HUF</t>
  </si>
  <si>
    <t>Recipients of family allowance</t>
  </si>
  <si>
    <t>Expenses on family allowance, million HUF</t>
  </si>
  <si>
    <t>3.7. Family allowance</t>
  </si>
  <si>
    <t>..</t>
  </si>
  <si>
    <t>1990 = 100.0</t>
  </si>
  <si>
    <t>previous year = 100.0</t>
  </si>
  <si>
    <t>family allowance</t>
  </si>
  <si>
    <t>child-care allowance</t>
  </si>
  <si>
    <t>child-care benefit</t>
  </si>
  <si>
    <t>Real value of average monthly amount per family of</t>
  </si>
  <si>
    <t>3.8. Real value of benefits relating to child-care[percentage]</t>
  </si>
  <si>
    <t>January, 2009</t>
  </si>
  <si>
    <t>January, 2008</t>
  </si>
  <si>
    <t>January, 2007</t>
  </si>
  <si>
    <t>January, 2006</t>
  </si>
  <si>
    <t>January, 2005</t>
  </si>
  <si>
    <t>January, 2004</t>
  </si>
  <si>
    <t>January, 2003</t>
  </si>
  <si>
    <t>September, 2002</t>
  </si>
  <si>
    <t>January, 2001</t>
  </si>
  <si>
    <t>January, 2000</t>
  </si>
  <si>
    <t>January, 1999</t>
  </si>
  <si>
    <t>24 001–26 000 Ft</t>
  </si>
  <si>
    <t>–24 000 Ft</t>
  </si>
  <si>
    <t>May, 1998</t>
  </si>
  <si>
    <t>21 201–23 000 Ft</t>
  </si>
  <si>
    <t>–21 200 Ft</t>
  </si>
  <si>
    <t>May, 1997</t>
  </si>
  <si>
    <t>18 751–19 500 Ft</t>
  </si>
  <si>
    <t>18 001–18 750 Ft</t>
  </si>
  <si>
    <t>–18 000 Ft</t>
  </si>
  <si>
    <t>April, 1996</t>
  </si>
  <si>
    <t>January, 1993</t>
  </si>
  <si>
    <t>September, 1992</t>
  </si>
  <si>
    <t>January, 1992</t>
  </si>
  <si>
    <t>January, 1991</t>
  </si>
  <si>
    <t>November, 1990</t>
  </si>
  <si>
    <t>August, 1990</t>
  </si>
  <si>
    <t>January, 1990</t>
  </si>
  <si>
    <t>for single parents</t>
  </si>
  <si>
    <t>for married couples</t>
  </si>
  <si>
    <t>For seriously sick children and physically, mentally disabled children</t>
  </si>
  <si>
    <t>For three and more children  per child</t>
  </si>
  <si>
    <t>For two children per child</t>
  </si>
  <si>
    <t>For one child</t>
  </si>
  <si>
    <t>Date of change in the rule, income category</t>
  </si>
  <si>
    <t>3.9. The amount of family allowance as prescribed by law[HUF/month]</t>
  </si>
  <si>
    <t>with 3 or more children</t>
  </si>
  <si>
    <t>with 2 children</t>
  </si>
  <si>
    <t>Of which: with 1 child</t>
  </si>
  <si>
    <t>Single parents</t>
  </si>
  <si>
    <t>Married couples</t>
  </si>
  <si>
    <t>Number of</t>
  </si>
  <si>
    <t>Denomination</t>
  </si>
  <si>
    <t>3.10. Number of families and children receiving family allowance by size of family, April</t>
  </si>
  <si>
    <t>3.11. Distribution of families and children receiving family allowance by size of family, April</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</si>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</sst>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9" x14ac:knownFonts="1">
    <font>
      <sz val="11"/>
      <color theme="1"/>
      <name val="Calibri"/>
      <family val="2"/>
      <charset val="238"/>
      <scheme val="minor"/>
    </font>
    <font>
      <sz val="8"/>
      <name val="Arial"/>
      <family val="2"/>
      <charset val="238"/>
    </font>
    <font>
      <b/>
      <sz val="8"/>
      <name val="Arial"/>
      <family val="2"/>
      <charset val="238"/>
    </font>
    <font>
      <sz val="8"/>
      <color indexed="81"/>
      <name val="Tahoma"/>
      <family val="2"/>
      <charset val="238"/>
    </font>
    <font>
      <sz val="8"/>
      <color indexed="20"/>
      <name val="Arial"/>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16">
    <border>
      <left/>
      <right/>
      <top/>
      <bottom/>
      <diagonal/>
    </border>
    <border>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s>
  <cellStyleXfs count="2">
    <xf numFmtId="0" fontId="0" fillId="0" borderId="0"/>
    <xf numFmtId="0" fontId="5" fillId="0" borderId="0" applyNumberFormat="0" applyFill="0" applyBorder="0" applyAlignment="0" applyProtection="0"/>
  </cellStyleXfs>
  <cellXfs count="68">
    <xf numFmtId="0" fontId="0" fillId="0" borderId="0" xfId="0"/>
    <xf numFmtId="0" fontId="1" fillId="0" borderId="0" xfId="0" applyFont="1" applyFill="1"/>
    <xf numFmtId="164" fontId="1" fillId="0" borderId="0" xfId="0" applyNumberFormat="1" applyFont="1" applyFill="1"/>
    <xf numFmtId="3" fontId="1" fillId="0" borderId="0" xfId="0" applyNumberFormat="1" applyFont="1" applyFill="1" applyBorder="1" applyAlignment="1">
      <alignment horizontal="right"/>
    </xf>
    <xf numFmtId="3" fontId="1" fillId="0" borderId="0" xfId="0" applyNumberFormat="1" applyFont="1" applyFill="1" applyAlignment="1">
      <alignment horizontal="right"/>
    </xf>
    <xf numFmtId="3" fontId="1" fillId="0" borderId="0" xfId="0" applyNumberFormat="1" applyFont="1" applyFill="1"/>
    <xf numFmtId="0" fontId="1" fillId="0" borderId="0" xfId="0" applyFont="1" applyFill="1" applyAlignment="1">
      <alignment horizontal="center"/>
    </xf>
    <xf numFmtId="164" fontId="1" fillId="0" borderId="1" xfId="0" applyNumberFormat="1" applyFont="1" applyFill="1" applyBorder="1"/>
    <xf numFmtId="3" fontId="1" fillId="0" borderId="1" xfId="0" applyNumberFormat="1" applyFont="1" applyFill="1" applyBorder="1" applyAlignment="1">
      <alignment horizontal="right"/>
    </xf>
    <xf numFmtId="0" fontId="1" fillId="0" borderId="1" xfId="0" applyFont="1" applyFill="1" applyBorder="1" applyAlignment="1">
      <alignment horizontal="center"/>
    </xf>
    <xf numFmtId="0" fontId="1" fillId="0" borderId="8" xfId="0" applyFont="1" applyFill="1" applyBorder="1" applyAlignment="1">
      <alignment horizontal="center" vertical="center" wrapText="1"/>
    </xf>
    <xf numFmtId="0" fontId="2" fillId="0" borderId="0" xfId="0" applyFont="1" applyFill="1"/>
    <xf numFmtId="0" fontId="2" fillId="0" borderId="12" xfId="0" applyFont="1" applyFill="1" applyBorder="1"/>
    <xf numFmtId="0" fontId="2" fillId="0" borderId="12" xfId="0" applyFont="1" applyFill="1" applyBorder="1" applyAlignment="1"/>
    <xf numFmtId="3" fontId="1" fillId="0" borderId="1" xfId="0" applyNumberFormat="1" applyFont="1" applyFill="1" applyBorder="1"/>
    <xf numFmtId="0" fontId="1"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2" fillId="0" borderId="0" xfId="0" applyFont="1" applyAlignment="1"/>
    <xf numFmtId="3" fontId="4" fillId="0" borderId="0" xfId="0" applyNumberFormat="1" applyFont="1" applyFill="1" applyAlignment="1">
      <alignment horizontal="right"/>
    </xf>
    <xf numFmtId="165" fontId="1" fillId="0" borderId="0" xfId="0" applyNumberFormat="1" applyFont="1" applyFill="1" applyAlignment="1">
      <alignment horizontal="right"/>
    </xf>
    <xf numFmtId="165" fontId="1" fillId="0" borderId="1" xfId="0" applyNumberFormat="1" applyFont="1" applyFill="1" applyBorder="1" applyAlignment="1">
      <alignment horizontal="right"/>
    </xf>
    <xf numFmtId="0" fontId="1" fillId="0" borderId="3" xfId="0" applyFont="1" applyFill="1" applyBorder="1" applyAlignment="1">
      <alignment horizontal="center" vertical="center"/>
    </xf>
    <xf numFmtId="165" fontId="1" fillId="0" borderId="0" xfId="0" applyNumberFormat="1" applyFont="1" applyFill="1"/>
    <xf numFmtId="165" fontId="1" fillId="0" borderId="1" xfId="0" applyNumberFormat="1" applyFont="1" applyFill="1" applyBorder="1"/>
    <xf numFmtId="2" fontId="1" fillId="0" borderId="0" xfId="0" applyNumberFormat="1" applyFont="1" applyFill="1"/>
    <xf numFmtId="3" fontId="1" fillId="0" borderId="0" xfId="0" applyNumberFormat="1" applyFont="1" applyFill="1" applyAlignment="1">
      <alignment horizontal="right"/>
    </xf>
    <xf numFmtId="2" fontId="1" fillId="0" borderId="1" xfId="0" applyNumberFormat="1" applyFont="1" applyFill="1" applyBorder="1"/>
    <xf numFmtId="3" fontId="1" fillId="0" borderId="1" xfId="0" applyNumberFormat="1" applyFont="1" applyFill="1" applyBorder="1" applyAlignment="1">
      <alignment horizontal="right"/>
    </xf>
    <xf numFmtId="164" fontId="1" fillId="0" borderId="0" xfId="0" applyNumberFormat="1" applyFont="1" applyFill="1" applyAlignment="1">
      <alignment horizontal="right"/>
    </xf>
    <xf numFmtId="0" fontId="2" fillId="0" borderId="12" xfId="0" applyFont="1" applyFill="1" applyBorder="1" applyAlignment="1">
      <alignment horizontal="right"/>
    </xf>
    <xf numFmtId="0" fontId="1" fillId="0" borderId="0" xfId="0" applyFont="1" applyFill="1" applyAlignment="1">
      <alignment wrapText="1"/>
    </xf>
    <xf numFmtId="3" fontId="2" fillId="0" borderId="0" xfId="0" applyNumberFormat="1" applyFont="1" applyFill="1" applyAlignment="1">
      <alignment horizontal="center"/>
    </xf>
    <xf numFmtId="3" fontId="2" fillId="0" borderId="0" xfId="0" applyNumberFormat="1" applyFont="1" applyFill="1"/>
    <xf numFmtId="3" fontId="2" fillId="0" borderId="1" xfId="0" applyNumberFormat="1" applyFont="1" applyFill="1" applyBorder="1" applyAlignment="1">
      <alignment horizontal="center"/>
    </xf>
    <xf numFmtId="0" fontId="1" fillId="0" borderId="1" xfId="0" applyFont="1" applyFill="1" applyBorder="1" applyAlignment="1">
      <alignment wrapText="1"/>
    </xf>
    <xf numFmtId="0" fontId="1" fillId="0" borderId="0" xfId="0" applyFont="1" applyFill="1" applyAlignment="1">
      <alignment horizontal="left" indent="4"/>
    </xf>
    <xf numFmtId="0" fontId="1" fillId="0" borderId="0" xfId="0" applyFont="1" applyFill="1" applyAlignment="1">
      <alignment vertical="center"/>
    </xf>
    <xf numFmtId="0" fontId="1" fillId="0" borderId="1" xfId="0" applyFont="1" applyFill="1" applyBorder="1" applyAlignment="1">
      <alignment vertical="center"/>
    </xf>
    <xf numFmtId="0" fontId="1" fillId="0" borderId="5" xfId="0" applyFont="1" applyFill="1" applyBorder="1" applyAlignment="1">
      <alignment horizontal="center" vertical="center"/>
    </xf>
    <xf numFmtId="0" fontId="1" fillId="0" borderId="8" xfId="0" applyFont="1" applyFill="1" applyBorder="1" applyAlignment="1">
      <alignment horizontal="center" vertical="center"/>
    </xf>
    <xf numFmtId="164" fontId="2" fillId="0" borderId="0" xfId="0" applyNumberFormat="1" applyFont="1" applyFill="1" applyAlignment="1">
      <alignment horizontal="right"/>
    </xf>
    <xf numFmtId="0" fontId="6" fillId="0" borderId="0" xfId="0" applyFont="1" applyAlignment="1">
      <alignment horizontal="center"/>
    </xf>
    <xf numFmtId="0" fontId="7" fillId="0" borderId="0" xfId="0" applyFont="1"/>
    <xf numFmtId="0" fontId="8" fillId="0" borderId="0" xfId="1" applyFont="1"/>
    <xf numFmtId="0" fontId="1" fillId="0" borderId="11"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5"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1"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wrapText="1"/>
    </xf>
    <xf numFmtId="0" fontId="1" fillId="0" borderId="12" xfId="0" applyFont="1" applyFill="1" applyBorder="1"/>
    <xf numFmtId="0" fontId="1" fillId="0" borderId="10" xfId="0" applyFont="1" applyFill="1" applyBorder="1" applyAlignment="1">
      <alignment horizontal="center" vertical="center"/>
    </xf>
    <xf numFmtId="0" fontId="1" fillId="0" borderId="2" xfId="0" applyFont="1" applyFill="1" applyBorder="1" applyAlignment="1">
      <alignment horizontal="center" vertical="center"/>
    </xf>
    <xf numFmtId="0" fontId="2" fillId="0" borderId="1" xfId="0" applyFont="1" applyFill="1" applyBorder="1" applyAlignment="1">
      <alignment horizontal="center" vertical="center"/>
    </xf>
    <xf numFmtId="0" fontId="1" fillId="0" borderId="5" xfId="0" applyFont="1" applyFill="1" applyBorder="1" applyAlignment="1">
      <alignment horizontal="center"/>
    </xf>
    <xf numFmtId="0" fontId="1" fillId="0" borderId="4" xfId="0" applyFont="1" applyFill="1" applyBorder="1" applyAlignment="1">
      <alignment horizontal="center"/>
    </xf>
    <xf numFmtId="0" fontId="1" fillId="0" borderId="8" xfId="0" applyFont="1" applyFill="1" applyBorder="1" applyAlignment="1">
      <alignment horizontal="center" vertical="center"/>
    </xf>
    <xf numFmtId="0" fontId="1" fillId="0" borderId="5" xfId="0" applyFont="1" applyFill="1" applyBorder="1" applyAlignment="1">
      <alignment horizontal="center" vertical="center"/>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0DA65-30D2-41C0-8AB8-D9EE5DF0BBBB}">
  <dimension ref="A1:A12"/>
  <sheetViews>
    <sheetView tabSelected="1" zoomScaleNormal="100" workbookViewId="0"/>
  </sheetViews>
  <sheetFormatPr defaultRowHeight="12.75" x14ac:dyDescent="0.2"/>
  <cols>
    <col min="1" max="1" width="77.42578125" style="42" bestFit="1" customWidth="1"/>
    <col min="2" max="16384" width="9.140625" style="42"/>
  </cols>
  <sheetData>
    <row r="1" spans="1:1" x14ac:dyDescent="0.2">
      <c r="A1" s="41" t="s">
        <v>97</v>
      </c>
    </row>
    <row r="2" spans="1:1" x14ac:dyDescent="0.2">
      <c r="A2" s="43" t="s">
        <v>12</v>
      </c>
    </row>
    <row r="3" spans="1:1" x14ac:dyDescent="0.2">
      <c r="A3" s="43" t="s">
        <v>17</v>
      </c>
    </row>
    <row r="4" spans="1:1" x14ac:dyDescent="0.2">
      <c r="A4" s="43" t="s">
        <v>26</v>
      </c>
    </row>
    <row r="5" spans="1:1" x14ac:dyDescent="0.2">
      <c r="A5" s="43" t="s">
        <v>29</v>
      </c>
    </row>
    <row r="6" spans="1:1" x14ac:dyDescent="0.2">
      <c r="A6" s="43" t="s">
        <v>31</v>
      </c>
    </row>
    <row r="7" spans="1:1" x14ac:dyDescent="0.2">
      <c r="A7" s="43" t="s">
        <v>34</v>
      </c>
    </row>
    <row r="8" spans="1:1" x14ac:dyDescent="0.2">
      <c r="A8" s="43" t="s">
        <v>43</v>
      </c>
    </row>
    <row r="9" spans="1:1" x14ac:dyDescent="0.2">
      <c r="A9" s="43" t="s">
        <v>51</v>
      </c>
    </row>
    <row r="10" spans="1:1" x14ac:dyDescent="0.2">
      <c r="A10" s="43" t="s">
        <v>87</v>
      </c>
    </row>
    <row r="11" spans="1:1" x14ac:dyDescent="0.2">
      <c r="A11" s="43" t="s">
        <v>95</v>
      </c>
    </row>
    <row r="12" spans="1:1" x14ac:dyDescent="0.2">
      <c r="A12" s="43" t="s">
        <v>96</v>
      </c>
    </row>
  </sheetData>
  <hyperlinks>
    <hyperlink ref="A2" location="3.01.!A1" display="3.1. Aggregate expenditure figures for family benefits" xr:uid="{19515F8E-7621-46F2-86C4-413203ABD044}"/>
    <hyperlink ref="A3" location="3.02.!A1" display="3.2. Pregnancy and confinement benefit" xr:uid="{094EE0E7-8E3E-460E-BA0F-D5B73D370099}"/>
    <hyperlink ref="A4" location="3.03.!A1" display="3.3. Maternity-related benefits" xr:uid="{E0F9CCB1-8B04-4D3C-9B22-260AE3272C5A}"/>
    <hyperlink ref="A5" location="3.04.!A1" display="3.4. Child-care benefit" xr:uid="{4C002E35-F729-4837-A064-6ADBC11CC565}"/>
    <hyperlink ref="A6" location="3.05.!A1" display="3.5. Child-care allowance" xr:uid="{0C2498EC-54CC-4B6E-AEA6-5C4D9563B35A}"/>
    <hyperlink ref="A7" location="3.06.!A1" display="3.6. Child raising support" xr:uid="{8C8846BC-E86A-4AA5-8616-1ED0385DA728}"/>
    <hyperlink ref="A8" location="3.07.!A1" display="3.7. Family allowance" xr:uid="{DF097341-FE16-475B-87CE-50CF29CCFBDA}"/>
    <hyperlink ref="A9" location="3.08.!A1" display="3.8. Real value of benefits relating to child-care[percentage]" xr:uid="{B3C45A6F-EBB4-4406-B17F-915ED4AE46B0}"/>
    <hyperlink ref="A10" location="3.09.!A1" display="3.9. The amount of family allowance as prescribed by law[HUF/month]" xr:uid="{926A5FB8-29D4-45DC-A9E0-85C30B89F795}"/>
    <hyperlink ref="A11" location="3.10.!A1" display="3.10. Number of families and children receiving family allowance by size of family, April" xr:uid="{5C14E0C6-F34F-4DF8-A37D-451CD4654802}"/>
    <hyperlink ref="A12" location="3.11.!A1" display="3.11. Distribution of families and children receiving family allowance by size of family, April" xr:uid="{85563E46-C1B7-47FD-BA5B-9AA60CC6CF9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C1CC3-A2CE-49A1-B3DB-9431E78ED709}">
  <dimension ref="A1:I21"/>
  <sheetViews>
    <sheetView zoomScaleNormal="100" workbookViewId="0"/>
  </sheetViews>
  <sheetFormatPr defaultRowHeight="11.25" x14ac:dyDescent="0.2"/>
  <cols>
    <col min="1" max="1" width="8" style="1" customWidth="1"/>
    <col min="2" max="2" width="10.7109375" style="1" customWidth="1"/>
    <col min="3" max="3" width="8.7109375" style="1" customWidth="1"/>
    <col min="4" max="4" width="9.28515625" style="1" customWidth="1"/>
    <col min="5" max="5" width="8.85546875" style="1" customWidth="1"/>
    <col min="6" max="6" width="10.28515625" style="1" customWidth="1"/>
    <col min="7" max="7" width="10.7109375" style="1" customWidth="1"/>
    <col min="8" max="8" width="9.42578125" style="1" customWidth="1"/>
    <col min="9" max="9" width="10.7109375" style="1" customWidth="1"/>
    <col min="10" max="16384" width="9.140625" style="1"/>
  </cols>
  <sheetData>
    <row r="1" spans="1:9" s="11" customFormat="1" x14ac:dyDescent="0.2">
      <c r="A1" s="13" t="s">
        <v>12</v>
      </c>
      <c r="B1" s="12"/>
      <c r="C1" s="12"/>
      <c r="D1" s="12"/>
      <c r="E1" s="12"/>
      <c r="F1" s="12"/>
      <c r="G1" s="12"/>
      <c r="H1" s="12"/>
      <c r="I1" s="12"/>
    </row>
    <row r="2" spans="1:9" x14ac:dyDescent="0.2">
      <c r="A2" s="44" t="s">
        <v>11</v>
      </c>
      <c r="B2" s="47" t="s">
        <v>10</v>
      </c>
      <c r="C2" s="47" t="s">
        <v>9</v>
      </c>
      <c r="D2" s="50" t="s">
        <v>8</v>
      </c>
      <c r="E2" s="52"/>
      <c r="F2" s="47" t="s">
        <v>7</v>
      </c>
      <c r="G2" s="47" t="s">
        <v>6</v>
      </c>
      <c r="H2" s="47" t="s">
        <v>5</v>
      </c>
      <c r="I2" s="47" t="s">
        <v>4</v>
      </c>
    </row>
    <row r="3" spans="1:9" x14ac:dyDescent="0.2">
      <c r="A3" s="45"/>
      <c r="B3" s="49"/>
      <c r="C3" s="49"/>
      <c r="D3" s="10" t="s">
        <v>3</v>
      </c>
      <c r="E3" s="10" t="s">
        <v>2</v>
      </c>
      <c r="F3" s="49"/>
      <c r="G3" s="49"/>
      <c r="H3" s="49"/>
      <c r="I3" s="48"/>
    </row>
    <row r="4" spans="1:9" x14ac:dyDescent="0.2">
      <c r="A4" s="46"/>
      <c r="B4" s="50" t="s">
        <v>1</v>
      </c>
      <c r="C4" s="51"/>
      <c r="D4" s="51"/>
      <c r="E4" s="51"/>
      <c r="F4" s="51"/>
      <c r="G4" s="51"/>
      <c r="H4" s="52"/>
      <c r="I4" s="49"/>
    </row>
    <row r="5" spans="1:9" x14ac:dyDescent="0.2">
      <c r="A5" s="9">
        <v>1970</v>
      </c>
      <c r="B5" s="8">
        <v>673</v>
      </c>
      <c r="C5" s="8">
        <v>88</v>
      </c>
      <c r="D5" s="8" t="s">
        <v>0</v>
      </c>
      <c r="E5" s="8">
        <v>1191</v>
      </c>
      <c r="F5" s="8" t="s">
        <v>0</v>
      </c>
      <c r="G5" s="8">
        <v>2810</v>
      </c>
      <c r="H5" s="8">
        <v>4762</v>
      </c>
      <c r="I5" s="7">
        <v>1.43</v>
      </c>
    </row>
    <row r="6" spans="1:9" x14ac:dyDescent="0.2">
      <c r="A6" s="6">
        <v>1980</v>
      </c>
      <c r="B6" s="4">
        <v>1535</v>
      </c>
      <c r="C6" s="4">
        <v>360</v>
      </c>
      <c r="D6" s="4" t="s">
        <v>0</v>
      </c>
      <c r="E6" s="4">
        <v>3913</v>
      </c>
      <c r="F6" s="4" t="s">
        <v>0</v>
      </c>
      <c r="G6" s="4">
        <v>13561</v>
      </c>
      <c r="H6" s="3">
        <v>19369</v>
      </c>
      <c r="I6" s="2">
        <v>2.69</v>
      </c>
    </row>
    <row r="7" spans="1:9" x14ac:dyDescent="0.2">
      <c r="A7" s="6">
        <v>1990</v>
      </c>
      <c r="B7" s="4">
        <v>4062</v>
      </c>
      <c r="C7" s="4">
        <v>726</v>
      </c>
      <c r="D7" s="4">
        <v>9669</v>
      </c>
      <c r="E7" s="4">
        <v>3754</v>
      </c>
      <c r="F7" s="4" t="s">
        <v>0</v>
      </c>
      <c r="G7" s="4">
        <v>64281</v>
      </c>
      <c r="H7" s="3">
        <v>82492</v>
      </c>
      <c r="I7" s="2">
        <v>3.9</v>
      </c>
    </row>
    <row r="8" spans="1:9" x14ac:dyDescent="0.2">
      <c r="A8" s="6">
        <v>1995</v>
      </c>
      <c r="B8" s="4">
        <v>8904</v>
      </c>
      <c r="C8" s="4">
        <v>2030</v>
      </c>
      <c r="D8" s="4">
        <v>20384</v>
      </c>
      <c r="E8" s="4">
        <v>11264</v>
      </c>
      <c r="F8" s="4">
        <v>5362</v>
      </c>
      <c r="G8" s="4">
        <v>100188</v>
      </c>
      <c r="H8" s="3">
        <v>148132</v>
      </c>
      <c r="I8" s="2">
        <v>2.6</v>
      </c>
    </row>
    <row r="9" spans="1:9" x14ac:dyDescent="0.2">
      <c r="A9" s="6">
        <v>1996</v>
      </c>
      <c r="B9" s="4">
        <v>8276</v>
      </c>
      <c r="C9" s="4">
        <v>1325</v>
      </c>
      <c r="D9" s="4">
        <v>22252</v>
      </c>
      <c r="E9" s="4">
        <v>14110</v>
      </c>
      <c r="F9" s="4">
        <v>6573</v>
      </c>
      <c r="G9" s="4">
        <v>95031</v>
      </c>
      <c r="H9" s="3">
        <v>147567</v>
      </c>
      <c r="I9" s="2">
        <v>2.0499999999999998</v>
      </c>
    </row>
    <row r="10" spans="1:9" x14ac:dyDescent="0.2">
      <c r="A10" s="6">
        <v>1997</v>
      </c>
      <c r="B10" s="4">
        <v>6013</v>
      </c>
      <c r="C10" s="4">
        <v>1649</v>
      </c>
      <c r="D10" s="4">
        <v>12713</v>
      </c>
      <c r="E10" s="4">
        <v>26909</v>
      </c>
      <c r="F10" s="4">
        <v>8648</v>
      </c>
      <c r="G10" s="4">
        <v>105262</v>
      </c>
      <c r="H10" s="3">
        <v>161194</v>
      </c>
      <c r="I10" s="2">
        <v>1.9</v>
      </c>
    </row>
    <row r="11" spans="1:9" x14ac:dyDescent="0.2">
      <c r="A11" s="6">
        <v>1998</v>
      </c>
      <c r="B11" s="4">
        <v>6924</v>
      </c>
      <c r="C11" s="4">
        <v>1943</v>
      </c>
      <c r="D11" s="4">
        <v>1113</v>
      </c>
      <c r="E11" s="4">
        <v>38537</v>
      </c>
      <c r="F11" s="4">
        <v>11034</v>
      </c>
      <c r="G11" s="4">
        <v>120174</v>
      </c>
      <c r="H11" s="3">
        <v>179725</v>
      </c>
      <c r="I11" s="2">
        <v>1.8</v>
      </c>
    </row>
    <row r="12" spans="1:9" x14ac:dyDescent="0.2">
      <c r="A12" s="6">
        <v>1999</v>
      </c>
      <c r="B12" s="4">
        <v>7768</v>
      </c>
      <c r="C12" s="4">
        <v>2084</v>
      </c>
      <c r="D12" s="4" t="s">
        <v>0</v>
      </c>
      <c r="E12" s="4">
        <v>44501</v>
      </c>
      <c r="F12" s="5">
        <v>11620.7</v>
      </c>
      <c r="G12" s="5">
        <v>131745</v>
      </c>
      <c r="H12" s="3">
        <v>197718.7</v>
      </c>
      <c r="I12" s="2">
        <v>1.7</v>
      </c>
    </row>
    <row r="13" spans="1:9" x14ac:dyDescent="0.2">
      <c r="A13" s="6">
        <v>2000</v>
      </c>
      <c r="B13" s="4">
        <v>10047</v>
      </c>
      <c r="C13" s="4">
        <v>2335</v>
      </c>
      <c r="D13" s="4">
        <v>20381</v>
      </c>
      <c r="E13" s="4">
        <v>38418</v>
      </c>
      <c r="F13" s="5">
        <v>10644.4</v>
      </c>
      <c r="G13" s="5">
        <v>132517</v>
      </c>
      <c r="H13" s="3">
        <v>214342.39999999999</v>
      </c>
      <c r="I13" s="2">
        <v>1.58</v>
      </c>
    </row>
    <row r="14" spans="1:9" x14ac:dyDescent="0.2">
      <c r="A14" s="6">
        <v>2001</v>
      </c>
      <c r="B14" s="4">
        <v>12470</v>
      </c>
      <c r="C14" s="4">
        <v>2524</v>
      </c>
      <c r="D14" s="4">
        <v>29646</v>
      </c>
      <c r="E14" s="4">
        <v>39109</v>
      </c>
      <c r="F14" s="5">
        <v>10999.2</v>
      </c>
      <c r="G14" s="5">
        <v>133980</v>
      </c>
      <c r="H14" s="3">
        <v>228728.2</v>
      </c>
      <c r="I14" s="2">
        <v>1.46</v>
      </c>
    </row>
    <row r="15" spans="1:9" x14ac:dyDescent="0.2">
      <c r="A15" s="6">
        <v>2002</v>
      </c>
      <c r="B15" s="4">
        <v>15777</v>
      </c>
      <c r="C15" s="4">
        <v>2637</v>
      </c>
      <c r="D15" s="4">
        <v>37807</v>
      </c>
      <c r="E15" s="4">
        <v>40705</v>
      </c>
      <c r="F15" s="5">
        <v>12178.9</v>
      </c>
      <c r="G15" s="4">
        <v>153863</v>
      </c>
      <c r="H15" s="3">
        <v>262967.90000000002</v>
      </c>
      <c r="I15" s="2">
        <v>1.48</v>
      </c>
    </row>
    <row r="16" spans="1:9" x14ac:dyDescent="0.2">
      <c r="A16" s="6">
        <v>2003</v>
      </c>
      <c r="B16" s="4">
        <v>20207</v>
      </c>
      <c r="C16" s="4">
        <v>4489</v>
      </c>
      <c r="D16" s="4">
        <v>45589</v>
      </c>
      <c r="E16" s="4">
        <v>44375</v>
      </c>
      <c r="F16" s="5">
        <v>12524.9</v>
      </c>
      <c r="G16" s="4">
        <v>174937</v>
      </c>
      <c r="H16" s="3">
        <v>302121.90000000002</v>
      </c>
      <c r="I16" s="2">
        <v>1.56</v>
      </c>
    </row>
    <row r="17" spans="1:9" x14ac:dyDescent="0.2">
      <c r="A17" s="6">
        <v>2004</v>
      </c>
      <c r="B17" s="4">
        <v>23433</v>
      </c>
      <c r="C17" s="4">
        <v>4821</v>
      </c>
      <c r="D17" s="4">
        <v>54547</v>
      </c>
      <c r="E17" s="4">
        <v>47911</v>
      </c>
      <c r="F17" s="5">
        <v>13156</v>
      </c>
      <c r="G17" s="4">
        <v>185332</v>
      </c>
      <c r="H17" s="3">
        <v>329200</v>
      </c>
      <c r="I17" s="2">
        <v>1.56</v>
      </c>
    </row>
    <row r="18" spans="1:9" x14ac:dyDescent="0.2">
      <c r="A18" s="6">
        <v>2005</v>
      </c>
      <c r="B18" s="4">
        <v>27090</v>
      </c>
      <c r="C18" s="4">
        <v>5294</v>
      </c>
      <c r="D18" s="4">
        <v>61178</v>
      </c>
      <c r="E18" s="4">
        <v>50458</v>
      </c>
      <c r="F18" s="5">
        <v>13924.8</v>
      </c>
      <c r="G18" s="4">
        <v>191144</v>
      </c>
      <c r="H18" s="3">
        <v>349088.8</v>
      </c>
      <c r="I18" s="2">
        <v>1.6</v>
      </c>
    </row>
    <row r="19" spans="1:9" x14ac:dyDescent="0.2">
      <c r="A19" s="6">
        <v>2006</v>
      </c>
      <c r="B19" s="4">
        <v>30315</v>
      </c>
      <c r="C19" s="4">
        <v>5663</v>
      </c>
      <c r="D19" s="4">
        <v>68961</v>
      </c>
      <c r="E19" s="4">
        <v>54948</v>
      </c>
      <c r="F19" s="5">
        <v>14239.6</v>
      </c>
      <c r="G19" s="4">
        <v>329430</v>
      </c>
      <c r="H19" s="3">
        <v>503556.6</v>
      </c>
      <c r="I19" s="2">
        <v>2.14</v>
      </c>
    </row>
    <row r="20" spans="1:9" x14ac:dyDescent="0.2">
      <c r="A20" s="6">
        <v>2007</v>
      </c>
      <c r="B20" s="4">
        <v>33165</v>
      </c>
      <c r="C20" s="4">
        <v>5647</v>
      </c>
      <c r="D20" s="4">
        <v>77127</v>
      </c>
      <c r="E20" s="4">
        <v>57070</v>
      </c>
      <c r="F20" s="5">
        <v>13920</v>
      </c>
      <c r="G20" s="4">
        <v>338379</v>
      </c>
      <c r="H20" s="3">
        <v>525308</v>
      </c>
      <c r="I20" s="2">
        <v>2.1</v>
      </c>
    </row>
    <row r="21" spans="1:9" x14ac:dyDescent="0.2">
      <c r="A21" s="6">
        <v>2008</v>
      </c>
      <c r="B21" s="4">
        <v>36776.300000000003</v>
      </c>
      <c r="C21" s="4">
        <v>6237</v>
      </c>
      <c r="D21" s="4">
        <v>83817.3</v>
      </c>
      <c r="E21" s="4">
        <v>62896</v>
      </c>
      <c r="F21" s="5">
        <v>14423</v>
      </c>
      <c r="G21" s="4">
        <v>366831</v>
      </c>
      <c r="H21" s="3">
        <v>570981</v>
      </c>
      <c r="I21" s="2">
        <v>2.2000000000000002</v>
      </c>
    </row>
  </sheetData>
  <mergeCells count="9">
    <mergeCell ref="A2:A4"/>
    <mergeCell ref="I2:I4"/>
    <mergeCell ref="C2:C3"/>
    <mergeCell ref="B4:H4"/>
    <mergeCell ref="D2:E2"/>
    <mergeCell ref="B2:B3"/>
    <mergeCell ref="G2:G3"/>
    <mergeCell ref="H2:H3"/>
    <mergeCell ref="F2:F3"/>
  </mergeCells>
  <pageMargins left="0.78740157480314965" right="0.78740157480314965" top="1.1811023622047245" bottom="0.86614173228346458" header="0.51181102362204722" footer="0.51181102362204722"/>
  <pageSetup paperSize="9" orientation="portrait" cellComments="atEnd"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5C6C9-B9E8-48F5-A77A-61555A9B9F08}">
  <dimension ref="A1:E19"/>
  <sheetViews>
    <sheetView zoomScaleNormal="100" workbookViewId="0"/>
  </sheetViews>
  <sheetFormatPr defaultRowHeight="11.25" x14ac:dyDescent="0.2"/>
  <cols>
    <col min="1" max="1" width="8" style="1" customWidth="1"/>
    <col min="2" max="2" width="18.7109375" style="1" customWidth="1"/>
    <col min="3" max="5" width="16.5703125" style="1" customWidth="1"/>
    <col min="6" max="16384" width="9.140625" style="1"/>
  </cols>
  <sheetData>
    <row r="1" spans="1:5" s="11" customFormat="1" x14ac:dyDescent="0.2">
      <c r="A1" s="17" t="s">
        <v>17</v>
      </c>
      <c r="B1" s="12"/>
      <c r="C1" s="12"/>
      <c r="D1" s="12"/>
      <c r="E1" s="12"/>
    </row>
    <row r="2" spans="1:5" ht="33.75" x14ac:dyDescent="0.2">
      <c r="A2" s="16" t="s">
        <v>11</v>
      </c>
      <c r="B2" s="10" t="s">
        <v>16</v>
      </c>
      <c r="C2" s="10" t="s">
        <v>15</v>
      </c>
      <c r="D2" s="10" t="s">
        <v>14</v>
      </c>
      <c r="E2" s="15" t="s">
        <v>13</v>
      </c>
    </row>
    <row r="3" spans="1:5" x14ac:dyDescent="0.2">
      <c r="A3" s="9">
        <v>1970</v>
      </c>
      <c r="B3" s="14">
        <v>37406</v>
      </c>
      <c r="C3" s="7">
        <v>13.957772569950714</v>
      </c>
      <c r="D3" s="14">
        <v>11300</v>
      </c>
      <c r="E3" s="14">
        <v>60</v>
      </c>
    </row>
    <row r="4" spans="1:5" x14ac:dyDescent="0.2">
      <c r="A4" s="6">
        <v>1980</v>
      </c>
      <c r="B4" s="5">
        <v>46992</v>
      </c>
      <c r="C4" s="2">
        <v>18.245897953898357</v>
      </c>
      <c r="D4" s="5">
        <v>14523</v>
      </c>
      <c r="E4" s="5">
        <v>106</v>
      </c>
    </row>
    <row r="5" spans="1:5" x14ac:dyDescent="0.2">
      <c r="A5" s="6">
        <v>1990</v>
      </c>
      <c r="B5" s="5">
        <v>47062</v>
      </c>
      <c r="C5" s="2">
        <v>18.519623541667556</v>
      </c>
      <c r="D5" s="5">
        <v>17180</v>
      </c>
      <c r="E5" s="5">
        <v>236</v>
      </c>
    </row>
    <row r="6" spans="1:5" x14ac:dyDescent="0.2">
      <c r="A6" s="6">
        <v>1995</v>
      </c>
      <c r="B6" s="5">
        <v>37591</v>
      </c>
      <c r="C6" s="2">
        <v>14.470452955052691</v>
      </c>
      <c r="D6" s="5">
        <v>12973</v>
      </c>
      <c r="E6" s="5">
        <v>686</v>
      </c>
    </row>
    <row r="7" spans="1:5" x14ac:dyDescent="0.2">
      <c r="A7" s="6">
        <v>1996</v>
      </c>
      <c r="B7" s="5">
        <v>31995</v>
      </c>
      <c r="C7" s="2">
        <v>12.295662497139372</v>
      </c>
      <c r="D7" s="5">
        <v>10981</v>
      </c>
      <c r="E7" s="5">
        <v>754</v>
      </c>
    </row>
    <row r="8" spans="1:5" x14ac:dyDescent="0.2">
      <c r="A8" s="6">
        <v>1997</v>
      </c>
      <c r="B8" s="5">
        <v>24284</v>
      </c>
      <c r="C8" s="2">
        <v>9.3444510299433894</v>
      </c>
      <c r="D8" s="5">
        <v>8314</v>
      </c>
      <c r="E8" s="5">
        <v>723</v>
      </c>
    </row>
    <row r="9" spans="1:5" x14ac:dyDescent="0.2">
      <c r="A9" s="6">
        <v>1998</v>
      </c>
      <c r="B9" s="5">
        <v>22736</v>
      </c>
      <c r="C9" s="2">
        <v>8.7895598461742708</v>
      </c>
      <c r="D9" s="5">
        <v>7759</v>
      </c>
      <c r="E9" s="5">
        <v>892</v>
      </c>
    </row>
    <row r="10" spans="1:5" x14ac:dyDescent="0.2">
      <c r="A10" s="6">
        <v>1999</v>
      </c>
      <c r="B10" s="5">
        <v>21650</v>
      </c>
      <c r="C10" s="2">
        <v>8.4176367994550798</v>
      </c>
      <c r="D10" s="5">
        <v>7158</v>
      </c>
      <c r="E10" s="5">
        <v>1085</v>
      </c>
    </row>
    <row r="11" spans="1:5" x14ac:dyDescent="0.2">
      <c r="A11" s="6">
        <v>2000</v>
      </c>
      <c r="B11" s="5">
        <v>22516</v>
      </c>
      <c r="C11" s="2">
        <v>8.8064791530937327</v>
      </c>
      <c r="D11" s="5">
        <v>7571</v>
      </c>
      <c r="E11" s="5">
        <v>1327</v>
      </c>
    </row>
    <row r="12" spans="1:5" x14ac:dyDescent="0.2">
      <c r="A12" s="6">
        <v>2001</v>
      </c>
      <c r="B12" s="5">
        <v>23839</v>
      </c>
      <c r="C12" s="2">
        <v>9.3799638871980537</v>
      </c>
      <c r="D12" s="5">
        <v>8109</v>
      </c>
      <c r="E12" s="5">
        <v>1538</v>
      </c>
    </row>
    <row r="13" spans="1:5" x14ac:dyDescent="0.2">
      <c r="A13" s="6">
        <v>2002</v>
      </c>
      <c r="B13" s="5">
        <v>25436</v>
      </c>
      <c r="C13" s="2">
        <v>10.077375033180537</v>
      </c>
      <c r="D13" s="5">
        <v>8991</v>
      </c>
      <c r="E13" s="5">
        <v>1755</v>
      </c>
    </row>
    <row r="14" spans="1:5" x14ac:dyDescent="0.2">
      <c r="A14" s="6">
        <v>2003</v>
      </c>
      <c r="B14" s="5">
        <v>27427</v>
      </c>
      <c r="C14" s="2">
        <v>10.960245283791709</v>
      </c>
      <c r="D14" s="5">
        <v>9490</v>
      </c>
      <c r="E14" s="5">
        <v>2130</v>
      </c>
    </row>
    <row r="15" spans="1:5" x14ac:dyDescent="0.2">
      <c r="A15" s="6">
        <v>2004</v>
      </c>
      <c r="B15" s="5">
        <v>28004</v>
      </c>
      <c r="C15" s="2">
        <v>11.31270433178331</v>
      </c>
      <c r="D15" s="5">
        <v>9577</v>
      </c>
      <c r="E15" s="5">
        <v>2447</v>
      </c>
    </row>
    <row r="16" spans="1:5" x14ac:dyDescent="0.2">
      <c r="A16" s="6">
        <v>2005</v>
      </c>
      <c r="B16" s="5">
        <v>29849</v>
      </c>
      <c r="C16" s="2">
        <v>12.194534051057794</v>
      </c>
      <c r="D16" s="5">
        <v>10199</v>
      </c>
      <c r="E16" s="5">
        <v>2656</v>
      </c>
    </row>
    <row r="17" spans="1:5" x14ac:dyDescent="0.2">
      <c r="A17" s="6">
        <v>2006</v>
      </c>
      <c r="B17" s="5">
        <v>30451</v>
      </c>
      <c r="C17" s="2">
        <v>12.551939932386631</v>
      </c>
      <c r="D17" s="5">
        <v>10517</v>
      </c>
      <c r="E17" s="5">
        <v>2882</v>
      </c>
    </row>
    <row r="18" spans="1:5" x14ac:dyDescent="0.2">
      <c r="A18" s="6">
        <v>2007</v>
      </c>
      <c r="B18" s="5">
        <v>29253</v>
      </c>
      <c r="C18" s="2">
        <v>12.1</v>
      </c>
      <c r="D18" s="5">
        <v>10456</v>
      </c>
      <c r="E18" s="5">
        <v>3172</v>
      </c>
    </row>
    <row r="19" spans="1:5" x14ac:dyDescent="0.2">
      <c r="A19" s="6">
        <v>2008</v>
      </c>
      <c r="B19" s="5">
        <v>29221</v>
      </c>
      <c r="C19" s="2">
        <v>12.2</v>
      </c>
      <c r="D19" s="5">
        <v>10530.588</v>
      </c>
      <c r="E19" s="5">
        <v>2863</v>
      </c>
    </row>
  </sheetData>
  <pageMargins left="0.78740157480314965" right="0.78740157480314965" top="1.1811023622047245" bottom="0.86614173228346458" header="0.51181102362204722" footer="0.51181102362204722"/>
  <pageSetup paperSize="9" orientation="portrait" cellComments="atEnd"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3637D-1E35-462B-A26F-CEF3B972FCB5}">
  <dimension ref="A1:G20"/>
  <sheetViews>
    <sheetView zoomScaleNormal="100" workbookViewId="0"/>
  </sheetViews>
  <sheetFormatPr defaultRowHeight="11.25" x14ac:dyDescent="0.2"/>
  <cols>
    <col min="1" max="1" width="8" style="1" customWidth="1"/>
    <col min="2" max="2" width="12.85546875" style="1" customWidth="1"/>
    <col min="3" max="3" width="8.7109375" style="1" customWidth="1"/>
    <col min="4" max="4" width="9.28515625" style="1" customWidth="1"/>
    <col min="5" max="5" width="8.85546875" style="1" customWidth="1"/>
    <col min="6" max="6" width="10.28515625" style="1" customWidth="1"/>
    <col min="7" max="7" width="12.85546875" style="1" customWidth="1"/>
    <col min="8" max="16384" width="9.140625" style="1"/>
  </cols>
  <sheetData>
    <row r="1" spans="1:7" s="11" customFormat="1" x14ac:dyDescent="0.2">
      <c r="A1" s="13" t="s">
        <v>26</v>
      </c>
      <c r="B1" s="12"/>
      <c r="C1" s="12"/>
      <c r="D1" s="12"/>
      <c r="E1" s="12"/>
      <c r="F1" s="12"/>
      <c r="G1" s="12"/>
    </row>
    <row r="2" spans="1:7" x14ac:dyDescent="0.2">
      <c r="A2" s="44" t="s">
        <v>11</v>
      </c>
      <c r="B2" s="50" t="s">
        <v>25</v>
      </c>
      <c r="C2" s="52"/>
      <c r="D2" s="50" t="s">
        <v>24</v>
      </c>
      <c r="E2" s="52"/>
      <c r="F2" s="50" t="s">
        <v>23</v>
      </c>
      <c r="G2" s="51"/>
    </row>
    <row r="3" spans="1:7" ht="45" x14ac:dyDescent="0.2">
      <c r="A3" s="46"/>
      <c r="B3" s="10" t="s">
        <v>22</v>
      </c>
      <c r="C3" s="10" t="s">
        <v>21</v>
      </c>
      <c r="D3" s="10" t="s">
        <v>20</v>
      </c>
      <c r="E3" s="10" t="s">
        <v>18</v>
      </c>
      <c r="F3" s="10" t="s">
        <v>19</v>
      </c>
      <c r="G3" s="15" t="s">
        <v>18</v>
      </c>
    </row>
    <row r="4" spans="1:7" x14ac:dyDescent="0.2">
      <c r="A4" s="9">
        <v>1970</v>
      </c>
      <c r="B4" s="8">
        <v>140715</v>
      </c>
      <c r="C4" s="8">
        <v>625</v>
      </c>
      <c r="D4" s="8" t="s">
        <v>0</v>
      </c>
      <c r="E4" s="8" t="s">
        <v>0</v>
      </c>
      <c r="F4" s="8" t="s">
        <v>0</v>
      </c>
      <c r="G4" s="8" t="s">
        <v>0</v>
      </c>
    </row>
    <row r="5" spans="1:7" x14ac:dyDescent="0.2">
      <c r="A5" s="6">
        <v>1980</v>
      </c>
      <c r="B5" s="4">
        <v>146069</v>
      </c>
      <c r="C5" s="4">
        <v>2465</v>
      </c>
      <c r="D5" s="4" t="s">
        <v>0</v>
      </c>
      <c r="E5" s="4" t="s">
        <v>0</v>
      </c>
      <c r="F5" s="4" t="s">
        <v>0</v>
      </c>
      <c r="G5" s="4" t="s">
        <v>0</v>
      </c>
    </row>
    <row r="6" spans="1:7" x14ac:dyDescent="0.2">
      <c r="A6" s="6">
        <v>1990</v>
      </c>
      <c r="B6" s="4">
        <v>119209</v>
      </c>
      <c r="C6" s="4">
        <v>6090</v>
      </c>
      <c r="D6" s="4" t="s">
        <v>0</v>
      </c>
      <c r="E6" s="4" t="s">
        <v>0</v>
      </c>
      <c r="F6" s="4" t="s">
        <v>0</v>
      </c>
      <c r="G6" s="4" t="s">
        <v>0</v>
      </c>
    </row>
    <row r="7" spans="1:7" x14ac:dyDescent="0.2">
      <c r="A7" s="6">
        <v>1995</v>
      </c>
      <c r="B7" s="4" t="s">
        <v>0</v>
      </c>
      <c r="C7" s="4" t="s">
        <v>0</v>
      </c>
      <c r="D7" s="4">
        <v>50062</v>
      </c>
      <c r="E7" s="4">
        <v>3379</v>
      </c>
      <c r="F7" s="4" t="s">
        <v>0</v>
      </c>
      <c r="G7" s="4" t="s">
        <v>0</v>
      </c>
    </row>
    <row r="8" spans="1:7" x14ac:dyDescent="0.2">
      <c r="A8" s="6">
        <v>1996</v>
      </c>
      <c r="B8" s="4" t="s">
        <v>0</v>
      </c>
      <c r="C8" s="4" t="s">
        <v>0</v>
      </c>
      <c r="D8" s="4">
        <v>21746</v>
      </c>
      <c r="E8" s="4">
        <v>4028</v>
      </c>
      <c r="F8" s="4">
        <v>18217</v>
      </c>
      <c r="G8" s="4">
        <v>15041</v>
      </c>
    </row>
    <row r="9" spans="1:7" x14ac:dyDescent="0.2">
      <c r="A9" s="6">
        <v>1997</v>
      </c>
      <c r="B9" s="4" t="s">
        <v>0</v>
      </c>
      <c r="C9" s="4" t="s">
        <v>0</v>
      </c>
      <c r="D9" s="4" t="s">
        <v>0</v>
      </c>
      <c r="E9" s="4" t="s">
        <v>0</v>
      </c>
      <c r="F9" s="4">
        <v>82606</v>
      </c>
      <c r="G9" s="4">
        <v>19962</v>
      </c>
    </row>
    <row r="10" spans="1:7" x14ac:dyDescent="0.2">
      <c r="A10" s="6">
        <v>1998</v>
      </c>
      <c r="B10" s="4" t="s">
        <v>0</v>
      </c>
      <c r="C10" s="4" t="s">
        <v>0</v>
      </c>
      <c r="D10" s="4" t="s">
        <v>0</v>
      </c>
      <c r="E10" s="4" t="s">
        <v>0</v>
      </c>
      <c r="F10" s="4">
        <v>92078</v>
      </c>
      <c r="G10" s="4">
        <v>21099</v>
      </c>
    </row>
    <row r="11" spans="1:7" x14ac:dyDescent="0.2">
      <c r="A11" s="6">
        <v>1999</v>
      </c>
      <c r="B11" s="4" t="s">
        <v>0</v>
      </c>
      <c r="C11" s="4" t="s">
        <v>0</v>
      </c>
      <c r="D11" s="4" t="s">
        <v>0</v>
      </c>
      <c r="E11" s="4" t="s">
        <v>0</v>
      </c>
      <c r="F11" s="4">
        <v>88710</v>
      </c>
      <c r="G11" s="4">
        <v>23488</v>
      </c>
    </row>
    <row r="12" spans="1:7" x14ac:dyDescent="0.2">
      <c r="A12" s="6">
        <v>2000</v>
      </c>
      <c r="B12" s="4" t="s">
        <v>0</v>
      </c>
      <c r="C12" s="4" t="s">
        <v>0</v>
      </c>
      <c r="D12" s="4" t="s">
        <v>0</v>
      </c>
      <c r="E12" s="4" t="s">
        <v>0</v>
      </c>
      <c r="F12" s="4">
        <v>91739</v>
      </c>
      <c r="G12" s="4">
        <v>25453</v>
      </c>
    </row>
    <row r="13" spans="1:7" x14ac:dyDescent="0.2">
      <c r="A13" s="6">
        <v>2001</v>
      </c>
      <c r="B13" s="4" t="s">
        <v>0</v>
      </c>
      <c r="C13" s="4" t="s">
        <v>0</v>
      </c>
      <c r="D13" s="4" t="s">
        <v>0</v>
      </c>
      <c r="E13" s="4" t="s">
        <v>0</v>
      </c>
      <c r="F13" s="4">
        <v>90155</v>
      </c>
      <c r="G13" s="4">
        <v>28000</v>
      </c>
    </row>
    <row r="14" spans="1:7" x14ac:dyDescent="0.2">
      <c r="A14" s="6">
        <v>2002</v>
      </c>
      <c r="B14" s="4" t="s">
        <v>0</v>
      </c>
      <c r="C14" s="4" t="s">
        <v>0</v>
      </c>
      <c r="D14" s="4" t="s">
        <v>0</v>
      </c>
      <c r="E14" s="4" t="s">
        <v>0</v>
      </c>
      <c r="F14" s="4">
        <v>84906</v>
      </c>
      <c r="G14" s="4">
        <v>31058</v>
      </c>
    </row>
    <row r="15" spans="1:7" x14ac:dyDescent="0.2">
      <c r="A15" s="6">
        <v>2003</v>
      </c>
      <c r="B15" s="4" t="s">
        <v>0</v>
      </c>
      <c r="C15" s="4" t="s">
        <v>0</v>
      </c>
      <c r="D15" s="4" t="s">
        <v>0</v>
      </c>
      <c r="E15" s="4" t="s">
        <v>0</v>
      </c>
      <c r="F15" s="4">
        <v>91673</v>
      </c>
      <c r="G15" s="4">
        <v>48964</v>
      </c>
    </row>
    <row r="16" spans="1:7" x14ac:dyDescent="0.2">
      <c r="A16" s="6">
        <v>2004</v>
      </c>
      <c r="B16" s="4" t="s">
        <v>0</v>
      </c>
      <c r="C16" s="4" t="s">
        <v>0</v>
      </c>
      <c r="D16" s="4" t="s">
        <v>0</v>
      </c>
      <c r="E16" s="4" t="s">
        <v>0</v>
      </c>
      <c r="F16" s="4">
        <v>90242</v>
      </c>
      <c r="G16" s="4">
        <v>53420</v>
      </c>
    </row>
    <row r="17" spans="1:7" x14ac:dyDescent="0.2">
      <c r="A17" s="6">
        <v>2005</v>
      </c>
      <c r="B17" s="4" t="s">
        <v>0</v>
      </c>
      <c r="C17" s="4" t="s">
        <v>0</v>
      </c>
      <c r="D17" s="4" t="s">
        <v>0</v>
      </c>
      <c r="E17" s="4" t="s">
        <v>0</v>
      </c>
      <c r="F17" s="4">
        <v>93311</v>
      </c>
      <c r="G17" s="4">
        <v>56740</v>
      </c>
    </row>
    <row r="18" spans="1:7" x14ac:dyDescent="0.2">
      <c r="A18" s="6">
        <v>2006</v>
      </c>
      <c r="B18" s="18" t="s">
        <v>0</v>
      </c>
      <c r="C18" s="18" t="s">
        <v>0</v>
      </c>
      <c r="D18" s="18" t="s">
        <v>0</v>
      </c>
      <c r="E18" s="18" t="s">
        <v>0</v>
      </c>
      <c r="F18" s="4">
        <v>95146</v>
      </c>
      <c r="G18" s="4">
        <v>59514</v>
      </c>
    </row>
    <row r="19" spans="1:7" x14ac:dyDescent="0.2">
      <c r="A19" s="6">
        <v>2007</v>
      </c>
      <c r="B19" s="18" t="s">
        <v>0</v>
      </c>
      <c r="C19" s="18" t="s">
        <v>0</v>
      </c>
      <c r="D19" s="18" t="s">
        <v>0</v>
      </c>
      <c r="E19" s="18" t="s">
        <v>0</v>
      </c>
      <c r="F19" s="4">
        <v>90495</v>
      </c>
      <c r="G19" s="4">
        <v>62406</v>
      </c>
    </row>
    <row r="20" spans="1:7" x14ac:dyDescent="0.2">
      <c r="A20" s="6">
        <v>2008</v>
      </c>
      <c r="B20" s="18" t="s">
        <v>0</v>
      </c>
      <c r="C20" s="18" t="s">
        <v>0</v>
      </c>
      <c r="D20" s="18" t="s">
        <v>0</v>
      </c>
      <c r="E20" s="18" t="s">
        <v>0</v>
      </c>
      <c r="F20" s="4">
        <v>95028</v>
      </c>
      <c r="G20" s="4">
        <v>65634</v>
      </c>
    </row>
  </sheetData>
  <mergeCells count="4">
    <mergeCell ref="A2:A3"/>
    <mergeCell ref="F2:G2"/>
    <mergeCell ref="B2:C2"/>
    <mergeCell ref="D2:E2"/>
  </mergeCells>
  <pageMargins left="0.78740157480314965" right="0.78740157480314965" top="1.1811023622047245" bottom="0.86614173228346458" header="0.51181102362204722" footer="0.51181102362204722"/>
  <pageSetup paperSize="9" orientation="portrait" cellComments="atEnd"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ED48A-B67A-432C-B8E8-08272C19BBED}">
  <dimension ref="A1:E17"/>
  <sheetViews>
    <sheetView zoomScaleNormal="100" workbookViewId="0"/>
  </sheetViews>
  <sheetFormatPr defaultRowHeight="11.25" x14ac:dyDescent="0.2"/>
  <cols>
    <col min="1" max="1" width="8" style="1" customWidth="1"/>
    <col min="2" max="2" width="19.28515625" style="1" customWidth="1"/>
    <col min="3" max="5" width="16.42578125" style="1" customWidth="1"/>
    <col min="6" max="16384" width="9.140625" style="1"/>
  </cols>
  <sheetData>
    <row r="1" spans="1:5" s="11" customFormat="1" x14ac:dyDescent="0.2">
      <c r="A1" s="13" t="s">
        <v>29</v>
      </c>
      <c r="B1" s="12"/>
      <c r="C1" s="12"/>
      <c r="D1" s="12"/>
      <c r="E1" s="12"/>
    </row>
    <row r="2" spans="1:5" ht="33.75" x14ac:dyDescent="0.2">
      <c r="A2" s="21" t="s">
        <v>11</v>
      </c>
      <c r="B2" s="10" t="s">
        <v>16</v>
      </c>
      <c r="C2" s="10" t="s">
        <v>15</v>
      </c>
      <c r="D2" s="10" t="s">
        <v>28</v>
      </c>
      <c r="E2" s="15" t="s">
        <v>27</v>
      </c>
    </row>
    <row r="3" spans="1:5" x14ac:dyDescent="0.2">
      <c r="A3" s="9">
        <v>1990</v>
      </c>
      <c r="B3" s="8">
        <v>154977</v>
      </c>
      <c r="C3" s="20">
        <v>60.985842030024493</v>
      </c>
      <c r="D3" s="8">
        <v>9669</v>
      </c>
      <c r="E3" s="8">
        <v>5199</v>
      </c>
    </row>
    <row r="4" spans="1:5" x14ac:dyDescent="0.2">
      <c r="A4" s="6">
        <v>1995</v>
      </c>
      <c r="B4" s="4">
        <v>128540</v>
      </c>
      <c r="C4" s="19">
        <v>49.480780581587958</v>
      </c>
      <c r="D4" s="4">
        <v>20384</v>
      </c>
      <c r="E4" s="4">
        <v>13215</v>
      </c>
    </row>
    <row r="5" spans="1:5" x14ac:dyDescent="0.2">
      <c r="A5" s="6">
        <v>1996</v>
      </c>
      <c r="B5" s="4">
        <v>118351</v>
      </c>
      <c r="C5" s="19">
        <v>45.482230104670784</v>
      </c>
      <c r="D5" s="4">
        <v>22252</v>
      </c>
      <c r="E5" s="4">
        <v>15668</v>
      </c>
    </row>
    <row r="6" spans="1:5" x14ac:dyDescent="0.2">
      <c r="A6" s="6">
        <v>1997</v>
      </c>
      <c r="B6" s="4">
        <v>56774</v>
      </c>
      <c r="C6" s="19">
        <v>21.846559989046533</v>
      </c>
      <c r="D6" s="4">
        <v>12713</v>
      </c>
      <c r="E6" s="4">
        <v>18660</v>
      </c>
    </row>
    <row r="7" spans="1:5" x14ac:dyDescent="0.2">
      <c r="A7" s="6">
        <v>1998</v>
      </c>
      <c r="B7" s="4">
        <v>9932</v>
      </c>
      <c r="C7" s="19">
        <v>3.8396335499737355</v>
      </c>
      <c r="D7" s="4">
        <v>1113</v>
      </c>
      <c r="E7" s="4">
        <v>28027</v>
      </c>
    </row>
    <row r="8" spans="1:5" x14ac:dyDescent="0.2">
      <c r="A8" s="6">
        <v>1999</v>
      </c>
      <c r="B8" s="4" t="s">
        <v>0</v>
      </c>
      <c r="C8" s="19" t="s">
        <v>0</v>
      </c>
      <c r="D8" s="4" t="s">
        <v>0</v>
      </c>
      <c r="E8" s="4" t="s">
        <v>0</v>
      </c>
    </row>
    <row r="9" spans="1:5" x14ac:dyDescent="0.2">
      <c r="A9" s="6">
        <v>2000</v>
      </c>
      <c r="B9" s="4">
        <v>54008</v>
      </c>
      <c r="C9" s="19">
        <v>21.123659890757075</v>
      </c>
      <c r="D9" s="4">
        <v>20381</v>
      </c>
      <c r="E9" s="4">
        <v>31448</v>
      </c>
    </row>
    <row r="10" spans="1:5" x14ac:dyDescent="0.2">
      <c r="A10" s="6">
        <v>2001</v>
      </c>
      <c r="B10" s="4">
        <v>62904</v>
      </c>
      <c r="C10" s="19">
        <v>24.750922788720434</v>
      </c>
      <c r="D10" s="4">
        <v>29646</v>
      </c>
      <c r="E10" s="4">
        <v>39274</v>
      </c>
    </row>
    <row r="11" spans="1:5" x14ac:dyDescent="0.2">
      <c r="A11" s="6">
        <v>2002</v>
      </c>
      <c r="B11" s="4">
        <v>70167</v>
      </c>
      <c r="C11" s="19">
        <v>27.799149785861722</v>
      </c>
      <c r="D11" s="4">
        <v>37807</v>
      </c>
      <c r="E11" s="4">
        <v>44901</v>
      </c>
    </row>
    <row r="12" spans="1:5" x14ac:dyDescent="0.2">
      <c r="A12" s="6">
        <v>2003</v>
      </c>
      <c r="B12" s="4">
        <v>77942</v>
      </c>
      <c r="C12" s="19">
        <v>31.146805626181987</v>
      </c>
      <c r="D12" s="4">
        <v>45589</v>
      </c>
      <c r="E12" s="4">
        <v>48742</v>
      </c>
    </row>
    <row r="13" spans="1:5" x14ac:dyDescent="0.2">
      <c r="A13" s="6">
        <v>2004</v>
      </c>
      <c r="B13" s="4">
        <v>83678</v>
      </c>
      <c r="C13" s="19">
        <v>33.803187868696035</v>
      </c>
      <c r="D13" s="4">
        <v>54547</v>
      </c>
      <c r="E13" s="4">
        <v>54322</v>
      </c>
    </row>
    <row r="14" spans="1:5" x14ac:dyDescent="0.2">
      <c r="A14" s="6">
        <v>2005</v>
      </c>
      <c r="B14" s="4">
        <v>87172</v>
      </c>
      <c r="C14" s="19">
        <v>35.61331777610004</v>
      </c>
      <c r="D14" s="4">
        <v>61178</v>
      </c>
      <c r="E14" s="4">
        <v>58484</v>
      </c>
    </row>
    <row r="15" spans="1:5" x14ac:dyDescent="0.2">
      <c r="A15" s="6">
        <v>2006</v>
      </c>
      <c r="B15" s="4">
        <v>91678</v>
      </c>
      <c r="C15" s="19">
        <v>37.789785199873293</v>
      </c>
      <c r="D15" s="4">
        <v>68961</v>
      </c>
      <c r="E15" s="4">
        <v>62685</v>
      </c>
    </row>
    <row r="16" spans="1:5" x14ac:dyDescent="0.2">
      <c r="A16" s="6">
        <v>2007</v>
      </c>
      <c r="B16" s="4">
        <v>93973</v>
      </c>
      <c r="C16" s="19">
        <v>39</v>
      </c>
      <c r="D16" s="4">
        <v>77127</v>
      </c>
      <c r="E16" s="4">
        <v>68394</v>
      </c>
    </row>
    <row r="17" spans="1:5" x14ac:dyDescent="0.2">
      <c r="A17" s="6">
        <v>2008</v>
      </c>
      <c r="B17" s="4">
        <v>94514</v>
      </c>
      <c r="C17" s="19">
        <v>39.299999999999997</v>
      </c>
      <c r="D17" s="4">
        <v>83817.324999999997</v>
      </c>
      <c r="E17" s="4">
        <v>73902</v>
      </c>
    </row>
  </sheetData>
  <pageMargins left="0.78740157480314965" right="0.78740157480314965" top="1.1811023622047245" bottom="0.86614173228346458" header="0.51181102362204722" footer="0.51181102362204722"/>
  <pageSetup paperSize="9" orientation="portrait" cellComments="atEnd"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4C997-8073-4BE4-B873-906809F5510C}">
  <dimension ref="A1:E19"/>
  <sheetViews>
    <sheetView zoomScaleNormal="100" workbookViewId="0"/>
  </sheetViews>
  <sheetFormatPr defaultRowHeight="11.25" x14ac:dyDescent="0.2"/>
  <cols>
    <col min="1" max="1" width="8" style="1" customWidth="1"/>
    <col min="2" max="2" width="19.28515625" style="1" customWidth="1"/>
    <col min="3" max="5" width="15.42578125" style="1" customWidth="1"/>
    <col min="6" max="16384" width="9.140625" style="1"/>
  </cols>
  <sheetData>
    <row r="1" spans="1:5" s="11" customFormat="1" x14ac:dyDescent="0.2">
      <c r="A1" s="13" t="s">
        <v>31</v>
      </c>
      <c r="B1" s="12"/>
      <c r="C1" s="12"/>
      <c r="D1" s="12"/>
      <c r="E1" s="12"/>
    </row>
    <row r="2" spans="1:5" ht="33.75" x14ac:dyDescent="0.2">
      <c r="A2" s="21" t="s">
        <v>11</v>
      </c>
      <c r="B2" s="10" t="s">
        <v>16</v>
      </c>
      <c r="C2" s="10" t="s">
        <v>15</v>
      </c>
      <c r="D2" s="10" t="s">
        <v>28</v>
      </c>
      <c r="E2" s="15" t="s">
        <v>30</v>
      </c>
    </row>
    <row r="3" spans="1:5" x14ac:dyDescent="0.2">
      <c r="A3" s="9">
        <v>1970</v>
      </c>
      <c r="B3" s="14">
        <v>156980</v>
      </c>
      <c r="C3" s="23">
        <v>58.575927338685318</v>
      </c>
      <c r="D3" s="14">
        <v>1191</v>
      </c>
      <c r="E3" s="14">
        <v>632</v>
      </c>
    </row>
    <row r="4" spans="1:5" x14ac:dyDescent="0.2">
      <c r="A4" s="6">
        <v>1980</v>
      </c>
      <c r="B4" s="5">
        <v>262861</v>
      </c>
      <c r="C4" s="22">
        <v>102.06279754127672</v>
      </c>
      <c r="D4" s="5">
        <v>3913</v>
      </c>
      <c r="E4" s="5">
        <v>1241</v>
      </c>
    </row>
    <row r="5" spans="1:5" x14ac:dyDescent="0.2">
      <c r="A5" s="6">
        <v>1990</v>
      </c>
      <c r="B5" s="5">
        <v>94711</v>
      </c>
      <c r="C5" s="22">
        <v>37.270240645422547</v>
      </c>
      <c r="D5" s="5">
        <v>3754</v>
      </c>
      <c r="E5" s="5">
        <v>3303</v>
      </c>
    </row>
    <row r="6" spans="1:5" x14ac:dyDescent="0.2">
      <c r="A6" s="6">
        <v>1995</v>
      </c>
      <c r="B6" s="5">
        <v>117949</v>
      </c>
      <c r="C6" s="22">
        <v>45.403832183115902</v>
      </c>
      <c r="D6" s="5">
        <v>11264</v>
      </c>
      <c r="E6" s="5">
        <v>7958</v>
      </c>
    </row>
    <row r="7" spans="1:5" x14ac:dyDescent="0.2">
      <c r="A7" s="6">
        <v>1996</v>
      </c>
      <c r="B7" s="5">
        <v>124429</v>
      </c>
      <c r="C7" s="22">
        <v>47.818002464652437</v>
      </c>
      <c r="D7" s="5">
        <v>14110</v>
      </c>
      <c r="E7" s="5">
        <v>9450</v>
      </c>
    </row>
    <row r="8" spans="1:5" x14ac:dyDescent="0.2">
      <c r="A8" s="6">
        <v>1997</v>
      </c>
      <c r="B8" s="5">
        <v>182192</v>
      </c>
      <c r="C8" s="22">
        <v>70.107240242441378</v>
      </c>
      <c r="D8" s="5">
        <v>26909</v>
      </c>
      <c r="E8" s="5">
        <v>12308</v>
      </c>
    </row>
    <row r="9" spans="1:5" x14ac:dyDescent="0.2">
      <c r="A9" s="6">
        <v>1998</v>
      </c>
      <c r="B9" s="5">
        <v>234049</v>
      </c>
      <c r="C9" s="22">
        <v>90.481513566029278</v>
      </c>
      <c r="D9" s="5">
        <v>38537</v>
      </c>
      <c r="E9" s="5">
        <v>13721</v>
      </c>
    </row>
    <row r="10" spans="1:5" x14ac:dyDescent="0.2">
      <c r="A10" s="6">
        <v>1999</v>
      </c>
      <c r="B10" s="5">
        <v>245039</v>
      </c>
      <c r="C10" s="22">
        <v>95.272485159430644</v>
      </c>
      <c r="D10" s="5">
        <v>44501</v>
      </c>
      <c r="E10" s="5">
        <v>15134</v>
      </c>
    </row>
    <row r="11" spans="1:5" x14ac:dyDescent="0.2">
      <c r="A11" s="6">
        <v>2000</v>
      </c>
      <c r="B11" s="5">
        <v>192838</v>
      </c>
      <c r="C11" s="22">
        <v>75.422980410565344</v>
      </c>
      <c r="D11" s="5">
        <v>38418</v>
      </c>
      <c r="E11" s="5">
        <v>16602</v>
      </c>
    </row>
    <row r="12" spans="1:5" x14ac:dyDescent="0.2">
      <c r="A12" s="6">
        <v>2001</v>
      </c>
      <c r="B12" s="5">
        <v>182888</v>
      </c>
      <c r="C12" s="22">
        <v>71.961191132257142</v>
      </c>
      <c r="D12" s="5">
        <v>39109</v>
      </c>
      <c r="E12" s="5">
        <v>17820</v>
      </c>
    </row>
    <row r="13" spans="1:5" x14ac:dyDescent="0.2">
      <c r="A13" s="6">
        <v>2002</v>
      </c>
      <c r="B13" s="5">
        <v>171768</v>
      </c>
      <c r="C13" s="22">
        <v>68.051995388400485</v>
      </c>
      <c r="D13" s="5">
        <v>40705</v>
      </c>
      <c r="E13" s="5">
        <v>19748</v>
      </c>
    </row>
    <row r="14" spans="1:5" x14ac:dyDescent="0.2">
      <c r="A14" s="6">
        <v>2003</v>
      </c>
      <c r="B14" s="5">
        <v>166983</v>
      </c>
      <c r="C14" s="22">
        <v>66.728940030750394</v>
      </c>
      <c r="D14" s="5">
        <v>44375</v>
      </c>
      <c r="E14" s="5">
        <v>22145</v>
      </c>
    </row>
    <row r="15" spans="1:5" x14ac:dyDescent="0.2">
      <c r="A15" s="6">
        <v>2004</v>
      </c>
      <c r="B15" s="5">
        <v>163440</v>
      </c>
      <c r="C15" s="22">
        <v>66.024439222491935</v>
      </c>
      <c r="D15" s="5">
        <v>47911</v>
      </c>
      <c r="E15" s="5">
        <v>24428</v>
      </c>
    </row>
    <row r="16" spans="1:5" x14ac:dyDescent="0.2">
      <c r="A16" s="6">
        <v>2005</v>
      </c>
      <c r="B16" s="5">
        <v>161404</v>
      </c>
      <c r="C16" s="22">
        <v>65.940117725114135</v>
      </c>
      <c r="D16" s="5">
        <v>50458</v>
      </c>
      <c r="E16" s="5">
        <v>26051</v>
      </c>
    </row>
    <row r="17" spans="1:5" x14ac:dyDescent="0.2">
      <c r="A17" s="6">
        <v>2006</v>
      </c>
      <c r="B17" s="5">
        <v>166922</v>
      </c>
      <c r="C17" s="22">
        <v>68.805455236078984</v>
      </c>
      <c r="D17" s="5">
        <v>54948</v>
      </c>
      <c r="E17" s="5">
        <v>27432</v>
      </c>
    </row>
    <row r="18" spans="1:5" x14ac:dyDescent="0.2">
      <c r="A18" s="6">
        <v>2007</v>
      </c>
      <c r="B18" s="5">
        <v>164832</v>
      </c>
      <c r="C18" s="22">
        <v>68.400000000000006</v>
      </c>
      <c r="D18" s="5">
        <v>57070</v>
      </c>
      <c r="E18" s="5">
        <v>28853</v>
      </c>
    </row>
    <row r="19" spans="1:5" x14ac:dyDescent="0.2">
      <c r="A19" s="6">
        <v>2008</v>
      </c>
      <c r="B19" s="5">
        <v>167021</v>
      </c>
      <c r="C19" s="22">
        <v>69.5</v>
      </c>
      <c r="D19" s="5">
        <v>62896</v>
      </c>
      <c r="E19" s="5">
        <v>31381</v>
      </c>
    </row>
  </sheetData>
  <pageMargins left="0.78740157480314965" right="0.78740157480314965" top="1.1811023622047245" bottom="0.86614173228346458" header="0.51181102362204722" footer="0.51181102362204722"/>
  <pageSetup paperSize="9" orientation="portrait" cellComments="atEnd"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BBEFC-E09B-452D-B073-67206BAD9B7E}">
  <dimension ref="A1:F18"/>
  <sheetViews>
    <sheetView zoomScaleNormal="100" workbookViewId="0"/>
  </sheetViews>
  <sheetFormatPr defaultRowHeight="11.25" x14ac:dyDescent="0.2"/>
  <cols>
    <col min="1" max="1" width="8" style="1" customWidth="1"/>
    <col min="2" max="2" width="15.42578125" style="1" customWidth="1"/>
    <col min="3" max="6" width="13.140625" style="1" customWidth="1"/>
    <col min="7" max="16384" width="9.140625" style="1"/>
  </cols>
  <sheetData>
    <row r="1" spans="1:6" s="11" customFormat="1" x14ac:dyDescent="0.2">
      <c r="A1" s="13" t="s">
        <v>34</v>
      </c>
      <c r="B1" s="12"/>
      <c r="C1" s="12"/>
      <c r="D1" s="12"/>
      <c r="E1" s="12"/>
      <c r="F1" s="12"/>
    </row>
    <row r="2" spans="1:6" ht="45" x14ac:dyDescent="0.2">
      <c r="A2" s="21" t="s">
        <v>11</v>
      </c>
      <c r="B2" s="10" t="s">
        <v>16</v>
      </c>
      <c r="C2" s="10" t="s">
        <v>15</v>
      </c>
      <c r="D2" s="10" t="s">
        <v>33</v>
      </c>
      <c r="E2" s="10" t="s">
        <v>32</v>
      </c>
      <c r="F2" s="15" t="s">
        <v>30</v>
      </c>
    </row>
    <row r="3" spans="1:6" x14ac:dyDescent="0.2">
      <c r="A3" s="9">
        <v>1993</v>
      </c>
      <c r="B3" s="14">
        <v>11971</v>
      </c>
      <c r="C3" s="23">
        <v>4.6234767185418137</v>
      </c>
      <c r="D3" s="14">
        <v>845.8</v>
      </c>
      <c r="E3" s="23">
        <v>100</v>
      </c>
      <c r="F3" s="14">
        <v>5888</v>
      </c>
    </row>
    <row r="4" spans="1:6" x14ac:dyDescent="0.2">
      <c r="A4" s="6">
        <v>1994</v>
      </c>
      <c r="B4" s="5">
        <v>38174</v>
      </c>
      <c r="C4" s="22">
        <v>14.713924365907157</v>
      </c>
      <c r="D4" s="5">
        <v>3152.6</v>
      </c>
      <c r="E4" s="22">
        <v>372.7</v>
      </c>
      <c r="F4" s="5">
        <v>6882</v>
      </c>
    </row>
    <row r="5" spans="1:6" x14ac:dyDescent="0.2">
      <c r="A5" s="6">
        <v>1995</v>
      </c>
      <c r="B5" s="5">
        <v>57824</v>
      </c>
      <c r="C5" s="22">
        <v>22.259037314063651</v>
      </c>
      <c r="D5" s="5">
        <v>5362.4</v>
      </c>
      <c r="E5" s="22">
        <v>170.1</v>
      </c>
      <c r="F5" s="5">
        <v>7728</v>
      </c>
    </row>
    <row r="6" spans="1:6" x14ac:dyDescent="0.2">
      <c r="A6" s="6">
        <v>1996</v>
      </c>
      <c r="B6" s="5">
        <v>62021</v>
      </c>
      <c r="C6" s="22">
        <v>23.834639279108639</v>
      </c>
      <c r="D6" s="5">
        <v>6573.2</v>
      </c>
      <c r="E6" s="22">
        <v>122.5</v>
      </c>
      <c r="F6" s="5">
        <v>8041</v>
      </c>
    </row>
    <row r="7" spans="1:6" x14ac:dyDescent="0.2">
      <c r="A7" s="6">
        <v>1997</v>
      </c>
      <c r="B7" s="5">
        <v>68119</v>
      </c>
      <c r="C7" s="22">
        <v>26.21210095983832</v>
      </c>
      <c r="D7" s="5">
        <v>8648.4</v>
      </c>
      <c r="E7" s="22">
        <v>131.5</v>
      </c>
      <c r="F7" s="5">
        <v>10580</v>
      </c>
    </row>
    <row r="8" spans="1:6" x14ac:dyDescent="0.2">
      <c r="A8" s="6">
        <v>1998</v>
      </c>
      <c r="B8" s="5">
        <v>72952</v>
      </c>
      <c r="C8" s="22">
        <v>28.202672849142562</v>
      </c>
      <c r="D8" s="5">
        <v>11033.8</v>
      </c>
      <c r="E8" s="22">
        <v>127.5</v>
      </c>
      <c r="F8" s="5">
        <v>12604</v>
      </c>
    </row>
    <row r="9" spans="1:6" x14ac:dyDescent="0.2">
      <c r="A9" s="6">
        <v>1999</v>
      </c>
      <c r="B9" s="5">
        <v>68573</v>
      </c>
      <c r="C9" s="22">
        <v>26.661552344066198</v>
      </c>
      <c r="D9" s="5">
        <v>11620.7</v>
      </c>
      <c r="E9" s="22">
        <v>105.3</v>
      </c>
      <c r="F9" s="5">
        <v>14122</v>
      </c>
    </row>
    <row r="10" spans="1:6" x14ac:dyDescent="0.2">
      <c r="A10" s="6">
        <v>2000</v>
      </c>
      <c r="B10" s="5">
        <v>52572</v>
      </c>
      <c r="C10" s="22">
        <v>20.562010216576819</v>
      </c>
      <c r="D10" s="5">
        <v>10644.4</v>
      </c>
      <c r="E10" s="22">
        <v>91.6</v>
      </c>
      <c r="F10" s="5">
        <v>16873</v>
      </c>
    </row>
    <row r="11" spans="1:6" x14ac:dyDescent="0.2">
      <c r="A11" s="6">
        <v>2001</v>
      </c>
      <c r="B11" s="5">
        <v>51333</v>
      </c>
      <c r="C11" s="22">
        <v>20.19806561607189</v>
      </c>
      <c r="D11" s="5">
        <v>10999.2</v>
      </c>
      <c r="E11" s="22">
        <v>103.3</v>
      </c>
      <c r="F11" s="5">
        <v>17855</v>
      </c>
    </row>
    <row r="12" spans="1:6" x14ac:dyDescent="0.2">
      <c r="A12" s="6">
        <v>2002</v>
      </c>
      <c r="B12" s="5">
        <v>50336</v>
      </c>
      <c r="C12" s="22">
        <v>19.942394624554787</v>
      </c>
      <c r="D12" s="5">
        <v>12178.9</v>
      </c>
      <c r="E12" s="22">
        <v>110.7</v>
      </c>
      <c r="F12" s="5">
        <v>20163</v>
      </c>
    </row>
    <row r="13" spans="1:6" x14ac:dyDescent="0.2">
      <c r="A13" s="6">
        <v>2003</v>
      </c>
      <c r="B13" s="5">
        <v>47657</v>
      </c>
      <c r="C13" s="22">
        <v>19.044460184841999</v>
      </c>
      <c r="D13" s="5">
        <v>12524.9</v>
      </c>
      <c r="E13" s="22">
        <v>102.8</v>
      </c>
      <c r="F13" s="5">
        <v>21901</v>
      </c>
    </row>
    <row r="14" spans="1:6" x14ac:dyDescent="0.2">
      <c r="A14" s="6">
        <v>2004</v>
      </c>
      <c r="B14" s="5">
        <v>47069</v>
      </c>
      <c r="C14" s="22">
        <v>19.014343672072155</v>
      </c>
      <c r="D14" s="5">
        <v>13156</v>
      </c>
      <c r="E14" s="22">
        <v>105</v>
      </c>
      <c r="F14" s="5">
        <v>23292</v>
      </c>
    </row>
    <row r="15" spans="1:6" x14ac:dyDescent="0.2">
      <c r="A15" s="6">
        <v>2005</v>
      </c>
      <c r="B15" s="5">
        <v>47304</v>
      </c>
      <c r="C15" s="22">
        <v>19.325613546558941</v>
      </c>
      <c r="D15" s="5">
        <v>13924.8</v>
      </c>
      <c r="E15" s="22">
        <v>105.8</v>
      </c>
      <c r="F15" s="5">
        <v>24531</v>
      </c>
    </row>
    <row r="16" spans="1:6" x14ac:dyDescent="0.2">
      <c r="A16" s="6">
        <v>2006</v>
      </c>
      <c r="B16" s="5">
        <v>45819</v>
      </c>
      <c r="C16" s="22">
        <v>18.886648575154283</v>
      </c>
      <c r="D16" s="5">
        <v>14239.6</v>
      </c>
      <c r="E16" s="22">
        <v>102.3</v>
      </c>
      <c r="F16" s="5">
        <v>25898</v>
      </c>
    </row>
    <row r="17" spans="1:6" x14ac:dyDescent="0.2">
      <c r="A17" s="6">
        <v>2007</v>
      </c>
      <c r="B17" s="5">
        <v>42776</v>
      </c>
      <c r="C17" s="22">
        <v>17.7</v>
      </c>
      <c r="D17" s="5">
        <v>13920</v>
      </c>
      <c r="E17" s="22">
        <v>97.8</v>
      </c>
      <c r="F17" s="5">
        <v>27118</v>
      </c>
    </row>
    <row r="18" spans="1:6" x14ac:dyDescent="0.2">
      <c r="A18" s="6">
        <v>2008</v>
      </c>
      <c r="B18" s="5">
        <v>41631</v>
      </c>
      <c r="C18" s="22">
        <v>17.3</v>
      </c>
      <c r="D18" s="5">
        <v>14423</v>
      </c>
      <c r="E18" s="22">
        <v>103.6</v>
      </c>
      <c r="F18" s="5">
        <v>28871</v>
      </c>
    </row>
  </sheetData>
  <pageMargins left="0.78740157480314965" right="0.78740157480314965" top="1.1811023622047245" bottom="0.86614173228346458" header="0.51181102362204722" footer="0.51181102362204722"/>
  <pageSetup paperSize="9" orientation="portrait" cellComments="atEnd"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82FED-3429-4157-8BD1-165B75722E37}">
  <dimension ref="A1:G21"/>
  <sheetViews>
    <sheetView zoomScaleNormal="100" workbookViewId="0"/>
  </sheetViews>
  <sheetFormatPr defaultRowHeight="11.25" x14ac:dyDescent="0.2"/>
  <cols>
    <col min="1" max="1" width="8" style="1" customWidth="1"/>
    <col min="2" max="2" width="12.85546875" style="1" customWidth="1"/>
    <col min="3" max="3" width="8.7109375" style="1" customWidth="1"/>
    <col min="4" max="4" width="9.28515625" style="1" customWidth="1"/>
    <col min="5" max="5" width="8.85546875" style="1" customWidth="1"/>
    <col min="6" max="6" width="10.28515625" style="1" customWidth="1"/>
    <col min="7" max="7" width="12.85546875" style="1" customWidth="1"/>
    <col min="8" max="16384" width="9.140625" style="1"/>
  </cols>
  <sheetData>
    <row r="1" spans="1:7" s="11" customFormat="1" x14ac:dyDescent="0.2">
      <c r="A1" s="13" t="s">
        <v>43</v>
      </c>
      <c r="B1" s="12"/>
      <c r="C1" s="12"/>
      <c r="D1" s="12"/>
      <c r="E1" s="12"/>
      <c r="F1" s="12"/>
      <c r="G1" s="12"/>
    </row>
    <row r="2" spans="1:7" x14ac:dyDescent="0.2">
      <c r="A2" s="56" t="s">
        <v>11</v>
      </c>
      <c r="B2" s="47" t="s">
        <v>42</v>
      </c>
      <c r="C2" s="50" t="s">
        <v>41</v>
      </c>
      <c r="D2" s="51"/>
      <c r="E2" s="52"/>
      <c r="F2" s="47" t="s">
        <v>40</v>
      </c>
      <c r="G2" s="53" t="s">
        <v>39</v>
      </c>
    </row>
    <row r="3" spans="1:7" x14ac:dyDescent="0.2">
      <c r="A3" s="57"/>
      <c r="B3" s="48"/>
      <c r="C3" s="10" t="s">
        <v>38</v>
      </c>
      <c r="D3" s="50" t="s">
        <v>37</v>
      </c>
      <c r="E3" s="52"/>
      <c r="F3" s="48"/>
      <c r="G3" s="54"/>
    </row>
    <row r="4" spans="1:7" ht="45" x14ac:dyDescent="0.2">
      <c r="A4" s="58"/>
      <c r="B4" s="49"/>
      <c r="C4" s="50" t="s">
        <v>36</v>
      </c>
      <c r="D4" s="52"/>
      <c r="E4" s="10" t="s">
        <v>35</v>
      </c>
      <c r="F4" s="49"/>
      <c r="G4" s="55"/>
    </row>
    <row r="5" spans="1:7" x14ac:dyDescent="0.2">
      <c r="A5" s="9">
        <v>1970</v>
      </c>
      <c r="B5" s="14">
        <v>2810</v>
      </c>
      <c r="C5" s="27">
        <v>730.9</v>
      </c>
      <c r="D5" s="14">
        <v>1597.3</v>
      </c>
      <c r="E5" s="23">
        <v>55</v>
      </c>
      <c r="F5" s="14">
        <v>320</v>
      </c>
      <c r="G5" s="26">
        <v>2.19</v>
      </c>
    </row>
    <row r="6" spans="1:7" x14ac:dyDescent="0.2">
      <c r="A6" s="6">
        <v>1980</v>
      </c>
      <c r="B6" s="5">
        <v>13561</v>
      </c>
      <c r="C6" s="25">
        <v>1113</v>
      </c>
      <c r="D6" s="5">
        <v>2095.1</v>
      </c>
      <c r="E6" s="22">
        <v>73.3</v>
      </c>
      <c r="F6" s="5">
        <v>1015</v>
      </c>
      <c r="G6" s="24">
        <v>1.88</v>
      </c>
    </row>
    <row r="7" spans="1:7" x14ac:dyDescent="0.2">
      <c r="A7" s="6">
        <v>1990</v>
      </c>
      <c r="B7" s="5">
        <v>64281</v>
      </c>
      <c r="C7" s="25">
        <v>1514.1</v>
      </c>
      <c r="D7" s="5">
        <v>2498.3000000000002</v>
      </c>
      <c r="E7" s="22">
        <v>91</v>
      </c>
      <c r="F7" s="5">
        <v>3539</v>
      </c>
      <c r="G7" s="24">
        <v>1.65</v>
      </c>
    </row>
    <row r="8" spans="1:7" x14ac:dyDescent="0.2">
      <c r="A8" s="6">
        <v>1995</v>
      </c>
      <c r="B8" s="5">
        <v>100188</v>
      </c>
      <c r="C8" s="25">
        <v>1429.5</v>
      </c>
      <c r="D8" s="5">
        <v>2354</v>
      </c>
      <c r="E8" s="22">
        <v>93.2</v>
      </c>
      <c r="F8" s="5">
        <v>5841</v>
      </c>
      <c r="G8" s="24">
        <v>1.64</v>
      </c>
    </row>
    <row r="9" spans="1:7" x14ac:dyDescent="0.2">
      <c r="A9" s="6">
        <v>1996</v>
      </c>
      <c r="B9" s="5">
        <v>95031</v>
      </c>
      <c r="C9" s="25">
        <v>1310.4000000000001</v>
      </c>
      <c r="D9" s="5">
        <v>2186.3000000000002</v>
      </c>
      <c r="E9" s="22">
        <v>88.7</v>
      </c>
      <c r="F9" s="5">
        <v>6041</v>
      </c>
      <c r="G9" s="24">
        <v>1.67</v>
      </c>
    </row>
    <row r="10" spans="1:7" x14ac:dyDescent="0.2">
      <c r="A10" s="6">
        <v>1997</v>
      </c>
      <c r="B10" s="5">
        <v>105262</v>
      </c>
      <c r="C10" s="25">
        <v>1239.4000000000001</v>
      </c>
      <c r="D10" s="5">
        <v>2113.8000000000002</v>
      </c>
      <c r="E10" s="22">
        <v>87.9</v>
      </c>
      <c r="F10" s="5">
        <v>7080</v>
      </c>
      <c r="G10" s="24">
        <v>1.68</v>
      </c>
    </row>
    <row r="11" spans="1:7" x14ac:dyDescent="0.2">
      <c r="A11" s="6">
        <v>1998</v>
      </c>
      <c r="B11" s="5">
        <v>120174</v>
      </c>
      <c r="C11" s="25">
        <v>1196.2</v>
      </c>
      <c r="D11" s="5">
        <v>2041.1</v>
      </c>
      <c r="E11" s="22">
        <v>87.1</v>
      </c>
      <c r="F11" s="5">
        <v>8375</v>
      </c>
      <c r="G11" s="24">
        <v>1.69</v>
      </c>
    </row>
    <row r="12" spans="1:7" x14ac:dyDescent="0.2">
      <c r="A12" s="6">
        <v>1999</v>
      </c>
      <c r="B12" s="5">
        <v>131745</v>
      </c>
      <c r="C12" s="25">
        <v>1298.7</v>
      </c>
      <c r="D12" s="5">
        <v>2139.9</v>
      </c>
      <c r="E12" s="22">
        <v>93.5</v>
      </c>
      <c r="F12" s="5">
        <v>8463</v>
      </c>
      <c r="G12" s="24">
        <v>1.65</v>
      </c>
    </row>
    <row r="13" spans="1:7" x14ac:dyDescent="0.2">
      <c r="A13" s="6">
        <v>2000</v>
      </c>
      <c r="B13" s="5">
        <v>132516</v>
      </c>
      <c r="C13" s="25">
        <v>1299.8</v>
      </c>
      <c r="D13" s="5">
        <v>2152.6</v>
      </c>
      <c r="E13" s="22">
        <v>96.1</v>
      </c>
      <c r="F13" s="5">
        <v>8496</v>
      </c>
      <c r="G13" s="24">
        <v>1.64</v>
      </c>
    </row>
    <row r="14" spans="1:7" x14ac:dyDescent="0.2">
      <c r="A14" s="6">
        <v>2001</v>
      </c>
      <c r="B14" s="5">
        <v>133980</v>
      </c>
      <c r="C14" s="25">
        <v>1295.8</v>
      </c>
      <c r="D14" s="5">
        <v>2115.4</v>
      </c>
      <c r="E14" s="22">
        <v>96.2</v>
      </c>
      <c r="F14" s="5">
        <v>8617</v>
      </c>
      <c r="G14" s="24">
        <v>1.63</v>
      </c>
    </row>
    <row r="15" spans="1:7" x14ac:dyDescent="0.2">
      <c r="A15" s="6">
        <v>2002</v>
      </c>
      <c r="B15" s="5">
        <v>153863</v>
      </c>
      <c r="C15" s="25">
        <v>1277.9000000000001</v>
      </c>
      <c r="D15" s="5">
        <v>2045.6</v>
      </c>
      <c r="E15" s="22">
        <v>94.5</v>
      </c>
      <c r="F15" s="5">
        <v>10034</v>
      </c>
      <c r="G15" s="24">
        <v>1.6</v>
      </c>
    </row>
    <row r="16" spans="1:7" x14ac:dyDescent="0.2">
      <c r="A16" s="6">
        <v>2003</v>
      </c>
      <c r="B16" s="4">
        <v>174937</v>
      </c>
      <c r="C16" s="25">
        <v>1292</v>
      </c>
      <c r="D16" s="5">
        <v>2109.6</v>
      </c>
      <c r="E16" s="22">
        <v>98.9</v>
      </c>
      <c r="F16" s="5">
        <v>11283</v>
      </c>
      <c r="G16" s="24">
        <v>1.63</v>
      </c>
    </row>
    <row r="17" spans="1:7" x14ac:dyDescent="0.2">
      <c r="A17" s="6">
        <v>2004</v>
      </c>
      <c r="B17" s="4">
        <v>185332</v>
      </c>
      <c r="C17" s="25">
        <v>1290.2</v>
      </c>
      <c r="D17" s="5">
        <v>2103.5</v>
      </c>
      <c r="E17" s="22">
        <v>100.2</v>
      </c>
      <c r="F17" s="5">
        <v>11971</v>
      </c>
      <c r="G17" s="24">
        <v>1.63</v>
      </c>
    </row>
    <row r="18" spans="1:7" x14ac:dyDescent="0.2">
      <c r="A18" s="6">
        <v>2005</v>
      </c>
      <c r="B18" s="4">
        <v>191144</v>
      </c>
      <c r="C18" s="25">
        <v>1264.5</v>
      </c>
      <c r="D18" s="5">
        <v>2061.1</v>
      </c>
      <c r="E18" s="22">
        <v>99.8</v>
      </c>
      <c r="F18" s="5">
        <v>12597</v>
      </c>
      <c r="G18" s="24">
        <v>1.63</v>
      </c>
    </row>
    <row r="19" spans="1:7" x14ac:dyDescent="0.2">
      <c r="A19" s="6">
        <v>2006</v>
      </c>
      <c r="B19" s="4">
        <v>329430</v>
      </c>
      <c r="C19" s="25">
        <v>1268.8</v>
      </c>
      <c r="D19" s="5">
        <v>2067</v>
      </c>
      <c r="E19" s="22">
        <v>101.4</v>
      </c>
      <c r="F19" s="5">
        <v>21637</v>
      </c>
      <c r="G19" s="24">
        <v>1.63</v>
      </c>
    </row>
    <row r="20" spans="1:7" x14ac:dyDescent="0.2">
      <c r="A20" s="6">
        <v>2007</v>
      </c>
      <c r="B20" s="4">
        <v>338379</v>
      </c>
      <c r="C20" s="25">
        <v>1224</v>
      </c>
      <c r="D20" s="5">
        <v>1997</v>
      </c>
      <c r="E20" s="22">
        <v>99.1</v>
      </c>
      <c r="F20" s="5">
        <v>23031</v>
      </c>
      <c r="G20" s="24">
        <f>D20/C20</f>
        <v>1.6315359477124183</v>
      </c>
    </row>
    <row r="21" spans="1:7" x14ac:dyDescent="0.2">
      <c r="A21" s="6">
        <v>2008</v>
      </c>
      <c r="B21" s="4">
        <v>366831</v>
      </c>
      <c r="C21" s="25">
        <v>1247</v>
      </c>
      <c r="D21" s="5">
        <v>2029</v>
      </c>
      <c r="E21" s="22">
        <v>101.2</v>
      </c>
      <c r="F21" s="5">
        <v>24521</v>
      </c>
      <c r="G21" s="24">
        <v>1.63</v>
      </c>
    </row>
  </sheetData>
  <mergeCells count="7">
    <mergeCell ref="F2:F4"/>
    <mergeCell ref="G2:G4"/>
    <mergeCell ref="A2:A4"/>
    <mergeCell ref="B2:B4"/>
    <mergeCell ref="C4:D4"/>
    <mergeCell ref="C2:E2"/>
    <mergeCell ref="D3:E3"/>
  </mergeCells>
  <pageMargins left="0.78740157480314965" right="0.78740157480314965" top="1.1811023622047245" bottom="0.86614173228346458" header="0.51181102362204722" footer="0.51181102362204722"/>
  <pageSetup paperSize="9" orientation="portrait" cellComments="atEnd" r:id="rId1"/>
  <headerFooter alignWithMargins="0"/>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14C6F-367C-43D3-910F-585515406A98}">
  <dimension ref="A1:G23"/>
  <sheetViews>
    <sheetView zoomScaleNormal="100" workbookViewId="0"/>
  </sheetViews>
  <sheetFormatPr defaultRowHeight="11.25" x14ac:dyDescent="0.2"/>
  <cols>
    <col min="1" max="1" width="8" style="1" customWidth="1"/>
    <col min="2" max="2" width="12.85546875" style="1" customWidth="1"/>
    <col min="3" max="3" width="8.7109375" style="1" customWidth="1"/>
    <col min="4" max="4" width="9.28515625" style="1" customWidth="1"/>
    <col min="5" max="5" width="8.85546875" style="1" customWidth="1"/>
    <col min="6" max="6" width="10.28515625" style="1" customWidth="1"/>
    <col min="7" max="7" width="12.85546875" style="1" customWidth="1"/>
    <col min="8" max="16384" width="9.140625" style="1"/>
  </cols>
  <sheetData>
    <row r="1" spans="1:7" s="11" customFormat="1" x14ac:dyDescent="0.2">
      <c r="A1" s="13" t="s">
        <v>51</v>
      </c>
      <c r="B1" s="12"/>
      <c r="C1" s="12"/>
      <c r="D1" s="12"/>
      <c r="E1" s="12"/>
      <c r="F1" s="12"/>
      <c r="G1" s="29"/>
    </row>
    <row r="2" spans="1:7" x14ac:dyDescent="0.2">
      <c r="A2" s="44" t="s">
        <v>11</v>
      </c>
      <c r="B2" s="59" t="s">
        <v>50</v>
      </c>
      <c r="C2" s="59"/>
      <c r="D2" s="59"/>
      <c r="E2" s="59"/>
      <c r="F2" s="59"/>
      <c r="G2" s="50"/>
    </row>
    <row r="3" spans="1:7" x14ac:dyDescent="0.2">
      <c r="A3" s="45"/>
      <c r="B3" s="59" t="s">
        <v>49</v>
      </c>
      <c r="C3" s="59"/>
      <c r="D3" s="59" t="s">
        <v>48</v>
      </c>
      <c r="E3" s="59"/>
      <c r="F3" s="59" t="s">
        <v>47</v>
      </c>
      <c r="G3" s="50"/>
    </row>
    <row r="4" spans="1:7" ht="33.75" x14ac:dyDescent="0.2">
      <c r="A4" s="46"/>
      <c r="B4" s="10" t="s">
        <v>46</v>
      </c>
      <c r="C4" s="10" t="s">
        <v>45</v>
      </c>
      <c r="D4" s="10" t="s">
        <v>46</v>
      </c>
      <c r="E4" s="10" t="s">
        <v>45</v>
      </c>
      <c r="F4" s="10" t="s">
        <v>46</v>
      </c>
      <c r="G4" s="15" t="s">
        <v>45</v>
      </c>
    </row>
    <row r="5" spans="1:7" x14ac:dyDescent="0.2">
      <c r="A5" s="9">
        <v>1990</v>
      </c>
      <c r="B5" s="7">
        <v>92.9</v>
      </c>
      <c r="C5" s="7">
        <v>100</v>
      </c>
      <c r="D5" s="7">
        <v>96.4</v>
      </c>
      <c r="E5" s="7">
        <v>100</v>
      </c>
      <c r="F5" s="7">
        <v>89.4</v>
      </c>
      <c r="G5" s="7">
        <v>100</v>
      </c>
    </row>
    <row r="6" spans="1:7" x14ac:dyDescent="0.2">
      <c r="A6" s="6">
        <v>1991</v>
      </c>
      <c r="B6" s="2">
        <v>94.6</v>
      </c>
      <c r="C6" s="2">
        <v>94.6</v>
      </c>
      <c r="D6" s="2">
        <v>99.8</v>
      </c>
      <c r="E6" s="2">
        <v>99.8</v>
      </c>
      <c r="F6" s="2">
        <v>92.9</v>
      </c>
      <c r="G6" s="2">
        <v>92.9</v>
      </c>
    </row>
    <row r="7" spans="1:7" x14ac:dyDescent="0.2">
      <c r="A7" s="6">
        <v>1992</v>
      </c>
      <c r="B7" s="2">
        <v>101.7</v>
      </c>
      <c r="C7" s="2">
        <v>96.1</v>
      </c>
      <c r="D7" s="2">
        <v>95.2</v>
      </c>
      <c r="E7" s="2">
        <v>95</v>
      </c>
      <c r="F7" s="2">
        <v>91.5</v>
      </c>
      <c r="G7" s="2">
        <v>84.9</v>
      </c>
    </row>
    <row r="8" spans="1:7" x14ac:dyDescent="0.2">
      <c r="A8" s="6">
        <v>1993</v>
      </c>
      <c r="B8" s="2">
        <v>98.8</v>
      </c>
      <c r="C8" s="2">
        <v>95</v>
      </c>
      <c r="D8" s="2">
        <v>93.6</v>
      </c>
      <c r="E8" s="2">
        <v>88.9</v>
      </c>
      <c r="F8" s="2">
        <v>93.4</v>
      </c>
      <c r="G8" s="2">
        <v>79.3</v>
      </c>
    </row>
    <row r="9" spans="1:7" x14ac:dyDescent="0.2">
      <c r="A9" s="6">
        <v>1994</v>
      </c>
      <c r="B9" s="2">
        <v>96.4</v>
      </c>
      <c r="C9" s="2">
        <v>91.6</v>
      </c>
      <c r="D9" s="2">
        <v>103.1</v>
      </c>
      <c r="E9" s="2">
        <v>91.7</v>
      </c>
      <c r="F9" s="2">
        <v>84.3</v>
      </c>
      <c r="G9" s="2">
        <v>66.8</v>
      </c>
    </row>
    <row r="10" spans="1:7" x14ac:dyDescent="0.2">
      <c r="A10" s="6">
        <v>1995</v>
      </c>
      <c r="B10" s="2">
        <v>89.6</v>
      </c>
      <c r="C10" s="2">
        <v>82.1</v>
      </c>
      <c r="D10" s="2">
        <v>84.9</v>
      </c>
      <c r="E10" s="2">
        <v>77.7</v>
      </c>
      <c r="F10" s="2">
        <v>79.8</v>
      </c>
      <c r="G10" s="2">
        <v>53.3</v>
      </c>
    </row>
    <row r="11" spans="1:7" x14ac:dyDescent="0.2">
      <c r="A11" s="6">
        <v>1996</v>
      </c>
      <c r="B11" s="2">
        <v>96</v>
      </c>
      <c r="C11" s="2">
        <v>78.7</v>
      </c>
      <c r="D11" s="2">
        <v>96</v>
      </c>
      <c r="E11" s="2">
        <v>74.7</v>
      </c>
      <c r="F11" s="2">
        <v>83.7</v>
      </c>
      <c r="G11" s="2">
        <v>44.6</v>
      </c>
    </row>
    <row r="12" spans="1:7" x14ac:dyDescent="0.2">
      <c r="A12" s="6">
        <v>1997</v>
      </c>
      <c r="B12" s="28">
        <v>100.7</v>
      </c>
      <c r="C12" s="28">
        <v>79.3</v>
      </c>
      <c r="D12" s="2">
        <v>110</v>
      </c>
      <c r="E12" s="2">
        <v>82.3</v>
      </c>
      <c r="F12" s="2">
        <v>99.1</v>
      </c>
      <c r="G12" s="2">
        <v>44.2</v>
      </c>
    </row>
    <row r="13" spans="1:7" x14ac:dyDescent="0.2">
      <c r="A13" s="6">
        <v>1998</v>
      </c>
      <c r="B13" s="28" t="s">
        <v>44</v>
      </c>
      <c r="C13" s="28" t="s">
        <v>44</v>
      </c>
      <c r="D13" s="2">
        <v>97.6</v>
      </c>
      <c r="E13" s="2">
        <v>80.2</v>
      </c>
      <c r="F13" s="2">
        <v>103.5</v>
      </c>
      <c r="G13" s="2">
        <v>45.7</v>
      </c>
    </row>
    <row r="14" spans="1:7" x14ac:dyDescent="0.2">
      <c r="A14" s="6">
        <v>1999</v>
      </c>
      <c r="B14" s="28" t="s">
        <v>0</v>
      </c>
      <c r="C14" s="28" t="s">
        <v>0</v>
      </c>
      <c r="D14" s="2">
        <v>100.3</v>
      </c>
      <c r="E14" s="2">
        <v>80.5</v>
      </c>
      <c r="F14" s="2">
        <v>91.9</v>
      </c>
      <c r="G14" s="2">
        <v>42</v>
      </c>
    </row>
    <row r="15" spans="1:7" x14ac:dyDescent="0.2">
      <c r="A15" s="6">
        <v>2000</v>
      </c>
      <c r="B15" s="28" t="s">
        <v>0</v>
      </c>
      <c r="C15" s="28">
        <v>96.7</v>
      </c>
      <c r="D15" s="2">
        <v>99.9</v>
      </c>
      <c r="E15" s="2">
        <v>80.400000000000006</v>
      </c>
      <c r="F15" s="2">
        <v>91.4</v>
      </c>
      <c r="G15" s="2">
        <v>38.4</v>
      </c>
    </row>
    <row r="16" spans="1:7" x14ac:dyDescent="0.2">
      <c r="A16" s="6">
        <v>2001</v>
      </c>
      <c r="B16" s="2">
        <v>114.4</v>
      </c>
      <c r="C16" s="2">
        <v>110.7</v>
      </c>
      <c r="D16" s="2">
        <v>98.3</v>
      </c>
      <c r="E16" s="2">
        <v>79</v>
      </c>
      <c r="F16" s="2">
        <v>92.9</v>
      </c>
      <c r="G16" s="2">
        <v>35.700000000000003</v>
      </c>
    </row>
    <row r="17" spans="1:7" x14ac:dyDescent="0.2">
      <c r="A17" s="6">
        <v>2002</v>
      </c>
      <c r="B17" s="2">
        <v>108.5</v>
      </c>
      <c r="C17" s="2">
        <v>120.1</v>
      </c>
      <c r="D17" s="2">
        <v>105.2</v>
      </c>
      <c r="E17" s="2">
        <v>83.2</v>
      </c>
      <c r="F17" s="2">
        <v>110.5</v>
      </c>
      <c r="G17" s="2">
        <v>39.4</v>
      </c>
    </row>
    <row r="18" spans="1:7" x14ac:dyDescent="0.2">
      <c r="A18" s="6">
        <v>2003</v>
      </c>
      <c r="B18" s="2">
        <v>103.7</v>
      </c>
      <c r="C18" s="2">
        <v>124.6</v>
      </c>
      <c r="D18" s="2">
        <v>107.1</v>
      </c>
      <c r="E18" s="2">
        <v>89.1</v>
      </c>
      <c r="F18" s="2">
        <v>107.4</v>
      </c>
      <c r="G18" s="2">
        <v>42.4</v>
      </c>
    </row>
    <row r="19" spans="1:7" x14ac:dyDescent="0.2">
      <c r="A19" s="6">
        <v>2004</v>
      </c>
      <c r="B19" s="2">
        <v>104.3</v>
      </c>
      <c r="C19" s="2">
        <v>129.9</v>
      </c>
      <c r="D19" s="2">
        <v>103.3</v>
      </c>
      <c r="E19" s="2">
        <v>91.9</v>
      </c>
      <c r="F19" s="2">
        <v>99.3</v>
      </c>
      <c r="G19" s="2">
        <v>42.1</v>
      </c>
    </row>
    <row r="20" spans="1:7" x14ac:dyDescent="0.2">
      <c r="A20" s="6">
        <v>2005</v>
      </c>
      <c r="B20" s="2">
        <v>104</v>
      </c>
      <c r="C20" s="2">
        <v>135</v>
      </c>
      <c r="D20" s="2">
        <v>102.9</v>
      </c>
      <c r="E20" s="2">
        <v>94.7</v>
      </c>
      <c r="F20" s="2">
        <v>101.5</v>
      </c>
      <c r="G20" s="2">
        <v>42.7</v>
      </c>
    </row>
    <row r="21" spans="1:7" x14ac:dyDescent="0.2">
      <c r="A21" s="6">
        <v>2006</v>
      </c>
      <c r="B21" s="2">
        <v>103.2</v>
      </c>
      <c r="C21" s="2">
        <v>139.30000000000001</v>
      </c>
      <c r="D21" s="2">
        <v>101.3</v>
      </c>
      <c r="E21" s="2">
        <v>96</v>
      </c>
      <c r="F21" s="2">
        <v>165.4</v>
      </c>
      <c r="G21" s="2">
        <v>70.7</v>
      </c>
    </row>
    <row r="22" spans="1:7" x14ac:dyDescent="0.2">
      <c r="A22" s="6">
        <v>2007</v>
      </c>
      <c r="B22" s="2">
        <v>101</v>
      </c>
      <c r="C22" s="2">
        <v>140.69999999999999</v>
      </c>
      <c r="D22" s="2">
        <v>97.4</v>
      </c>
      <c r="E22" s="2">
        <v>93.5</v>
      </c>
      <c r="F22" s="2">
        <v>98.5</v>
      </c>
      <c r="G22" s="2">
        <v>69.599999999999994</v>
      </c>
    </row>
    <row r="23" spans="1:7" x14ac:dyDescent="0.2">
      <c r="A23" s="6">
        <v>2008</v>
      </c>
      <c r="B23" s="1">
        <v>101.8</v>
      </c>
      <c r="C23" s="1">
        <v>143.30000000000001</v>
      </c>
      <c r="D23" s="1">
        <v>102.5</v>
      </c>
      <c r="E23" s="1">
        <v>95.8</v>
      </c>
      <c r="F23" s="1">
        <v>100.3</v>
      </c>
      <c r="G23" s="1">
        <v>69.8</v>
      </c>
    </row>
  </sheetData>
  <mergeCells count="5">
    <mergeCell ref="A2:A4"/>
    <mergeCell ref="F3:G3"/>
    <mergeCell ref="D3:E3"/>
    <mergeCell ref="B3:C3"/>
    <mergeCell ref="B2:G2"/>
  </mergeCells>
  <pageMargins left="0.78740157480314965" right="0.78740157480314965" top="1.1811023622047245" bottom="0.86614173228346458" header="0.51181102362204722" footer="0.51181102362204722"/>
  <pageSetup paperSize="9" orientation="portrait" cellComments="atEnd"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7A23B-F6AE-4ECC-9CA3-A6B8569785C6}">
  <dimension ref="A1:I31"/>
  <sheetViews>
    <sheetView zoomScaleNormal="100" workbookViewId="0"/>
  </sheetViews>
  <sheetFormatPr defaultRowHeight="11.25" x14ac:dyDescent="0.2"/>
  <cols>
    <col min="1" max="1" width="8" style="1" customWidth="1"/>
    <col min="2" max="3" width="8.7109375" style="1" customWidth="1"/>
    <col min="4" max="4" width="9.28515625" style="1" customWidth="1"/>
    <col min="5" max="5" width="8.85546875" style="1" customWidth="1"/>
    <col min="6" max="6" width="10.28515625" style="1" customWidth="1"/>
    <col min="7" max="7" width="8.7109375" style="1" customWidth="1"/>
    <col min="8" max="8" width="9.42578125" style="1" customWidth="1"/>
    <col min="9" max="9" width="8.7109375" style="1" customWidth="1"/>
    <col min="10" max="16384" width="9.140625" style="1"/>
  </cols>
  <sheetData>
    <row r="1" spans="1:9" s="11" customFormat="1" x14ac:dyDescent="0.2">
      <c r="A1" s="13" t="s">
        <v>87</v>
      </c>
      <c r="B1" s="12"/>
      <c r="C1" s="12"/>
      <c r="D1" s="12"/>
      <c r="E1" s="12"/>
      <c r="F1" s="12"/>
      <c r="G1" s="12"/>
      <c r="H1" s="60"/>
      <c r="I1" s="60"/>
    </row>
    <row r="2" spans="1:9" x14ac:dyDescent="0.2">
      <c r="A2" s="44" t="s">
        <v>86</v>
      </c>
      <c r="B2" s="50" t="s">
        <v>85</v>
      </c>
      <c r="C2" s="52"/>
      <c r="D2" s="50" t="s">
        <v>84</v>
      </c>
      <c r="E2" s="52"/>
      <c r="F2" s="50" t="s">
        <v>83</v>
      </c>
      <c r="G2" s="52"/>
      <c r="H2" s="50" t="s">
        <v>82</v>
      </c>
      <c r="I2" s="51"/>
    </row>
    <row r="3" spans="1:9" ht="22.5" x14ac:dyDescent="0.2">
      <c r="A3" s="46"/>
      <c r="B3" s="10" t="s">
        <v>81</v>
      </c>
      <c r="C3" s="10" t="s">
        <v>80</v>
      </c>
      <c r="D3" s="10" t="s">
        <v>81</v>
      </c>
      <c r="E3" s="10" t="s">
        <v>80</v>
      </c>
      <c r="F3" s="10" t="s">
        <v>81</v>
      </c>
      <c r="G3" s="10" t="s">
        <v>80</v>
      </c>
      <c r="H3" s="10" t="s">
        <v>81</v>
      </c>
      <c r="I3" s="15" t="s">
        <v>80</v>
      </c>
    </row>
    <row r="4" spans="1:9" ht="22.5" x14ac:dyDescent="0.2">
      <c r="A4" s="34" t="s">
        <v>79</v>
      </c>
      <c r="B4" s="14">
        <v>1770</v>
      </c>
      <c r="C4" s="14">
        <v>2070</v>
      </c>
      <c r="D4" s="14">
        <v>2070</v>
      </c>
      <c r="E4" s="14">
        <v>2200</v>
      </c>
      <c r="F4" s="14">
        <v>2200</v>
      </c>
      <c r="G4" s="14">
        <v>2200</v>
      </c>
      <c r="H4" s="14">
        <v>2550</v>
      </c>
      <c r="I4" s="33" t="s">
        <v>44</v>
      </c>
    </row>
    <row r="5" spans="1:9" ht="22.5" x14ac:dyDescent="0.2">
      <c r="A5" s="30" t="s">
        <v>78</v>
      </c>
      <c r="B5" s="5">
        <v>1870</v>
      </c>
      <c r="C5" s="5">
        <v>2170</v>
      </c>
      <c r="D5" s="5">
        <v>2170</v>
      </c>
      <c r="E5" s="5">
        <v>2300</v>
      </c>
      <c r="F5" s="5">
        <v>2300</v>
      </c>
      <c r="G5" s="5">
        <v>2300</v>
      </c>
      <c r="H5" s="5">
        <v>2650</v>
      </c>
      <c r="I5" s="31" t="s">
        <v>44</v>
      </c>
    </row>
    <row r="6" spans="1:9" ht="22.5" x14ac:dyDescent="0.2">
      <c r="A6" s="30" t="s">
        <v>77</v>
      </c>
      <c r="B6" s="5">
        <v>1970</v>
      </c>
      <c r="C6" s="5">
        <v>2270</v>
      </c>
      <c r="D6" s="5">
        <v>2270</v>
      </c>
      <c r="E6" s="5">
        <v>2400</v>
      </c>
      <c r="F6" s="5">
        <v>2400</v>
      </c>
      <c r="G6" s="5">
        <v>2400</v>
      </c>
      <c r="H6" s="5">
        <v>2750</v>
      </c>
      <c r="I6" s="31" t="s">
        <v>44</v>
      </c>
    </row>
    <row r="7" spans="1:9" ht="22.5" x14ac:dyDescent="0.2">
      <c r="A7" s="30" t="s">
        <v>76</v>
      </c>
      <c r="B7" s="5">
        <v>2170</v>
      </c>
      <c r="C7" s="5">
        <v>2570</v>
      </c>
      <c r="D7" s="5">
        <v>2570</v>
      </c>
      <c r="E7" s="5">
        <v>2900</v>
      </c>
      <c r="F7" s="5">
        <v>2900</v>
      </c>
      <c r="G7" s="5">
        <v>3000</v>
      </c>
      <c r="H7" s="5">
        <v>3900</v>
      </c>
      <c r="I7" s="31" t="s">
        <v>44</v>
      </c>
    </row>
    <row r="8" spans="1:9" ht="22.5" x14ac:dyDescent="0.2">
      <c r="A8" s="30" t="s">
        <v>75</v>
      </c>
      <c r="B8" s="5">
        <v>2370</v>
      </c>
      <c r="C8" s="5">
        <v>2820</v>
      </c>
      <c r="D8" s="5">
        <v>2820</v>
      </c>
      <c r="E8" s="5">
        <v>3250</v>
      </c>
      <c r="F8" s="5">
        <v>3250</v>
      </c>
      <c r="G8" s="5">
        <v>3400</v>
      </c>
      <c r="H8" s="5">
        <v>4350</v>
      </c>
      <c r="I8" s="31" t="s">
        <v>44</v>
      </c>
    </row>
    <row r="9" spans="1:9" ht="22.5" x14ac:dyDescent="0.2">
      <c r="A9" s="30" t="s">
        <v>74</v>
      </c>
      <c r="B9" s="5">
        <v>2600</v>
      </c>
      <c r="C9" s="5">
        <v>3100</v>
      </c>
      <c r="D9" s="5">
        <v>3100</v>
      </c>
      <c r="E9" s="5">
        <v>3600</v>
      </c>
      <c r="F9" s="5">
        <v>3600</v>
      </c>
      <c r="G9" s="5">
        <v>3800</v>
      </c>
      <c r="H9" s="5">
        <v>4950</v>
      </c>
      <c r="I9" s="31" t="s">
        <v>44</v>
      </c>
    </row>
    <row r="10" spans="1:9" ht="22.5" x14ac:dyDescent="0.2">
      <c r="A10" s="30" t="s">
        <v>73</v>
      </c>
      <c r="B10" s="5">
        <v>2750</v>
      </c>
      <c r="C10" s="5">
        <v>3250</v>
      </c>
      <c r="D10" s="5">
        <v>3250</v>
      </c>
      <c r="E10" s="5">
        <v>3750</v>
      </c>
      <c r="F10" s="5">
        <v>3750</v>
      </c>
      <c r="G10" s="5">
        <v>3950</v>
      </c>
      <c r="H10" s="5">
        <v>5100</v>
      </c>
      <c r="I10" s="31" t="s">
        <v>44</v>
      </c>
    </row>
    <row r="11" spans="1:9" ht="22.5" x14ac:dyDescent="0.2">
      <c r="A11" s="30" t="s">
        <v>72</v>
      </c>
      <c r="B11" s="5"/>
      <c r="C11" s="5"/>
      <c r="D11" s="5"/>
      <c r="E11" s="5"/>
      <c r="F11" s="5"/>
      <c r="G11" s="5"/>
      <c r="H11" s="5"/>
      <c r="I11" s="32"/>
    </row>
    <row r="12" spans="1:9" ht="22.5" x14ac:dyDescent="0.2">
      <c r="A12" s="30" t="s">
        <v>71</v>
      </c>
      <c r="B12" s="5">
        <v>2750</v>
      </c>
      <c r="C12" s="5">
        <v>3250</v>
      </c>
      <c r="D12" s="5">
        <v>3250</v>
      </c>
      <c r="E12" s="5">
        <v>3750</v>
      </c>
      <c r="F12" s="5">
        <v>3750</v>
      </c>
      <c r="G12" s="5">
        <v>3950</v>
      </c>
      <c r="H12" s="5">
        <v>5100</v>
      </c>
      <c r="I12" s="31" t="s">
        <v>44</v>
      </c>
    </row>
    <row r="13" spans="1:9" ht="33.75" x14ac:dyDescent="0.2">
      <c r="A13" s="30" t="s">
        <v>70</v>
      </c>
      <c r="B13" s="5">
        <v>2000</v>
      </c>
      <c r="C13" s="5">
        <v>2300</v>
      </c>
      <c r="D13" s="5">
        <v>2300</v>
      </c>
      <c r="E13" s="5">
        <v>2700</v>
      </c>
      <c r="F13" s="5">
        <v>3750</v>
      </c>
      <c r="G13" s="5">
        <v>3950</v>
      </c>
      <c r="H13" s="5">
        <v>5100</v>
      </c>
      <c r="I13" s="31" t="s">
        <v>44</v>
      </c>
    </row>
    <row r="14" spans="1:9" ht="33.75" x14ac:dyDescent="0.2">
      <c r="A14" s="30" t="s">
        <v>69</v>
      </c>
      <c r="B14" s="5">
        <v>1100</v>
      </c>
      <c r="C14" s="5">
        <v>1300</v>
      </c>
      <c r="D14" s="5">
        <v>1300</v>
      </c>
      <c r="E14" s="5">
        <v>1500</v>
      </c>
      <c r="F14" s="5">
        <v>3750</v>
      </c>
      <c r="G14" s="5">
        <v>3950</v>
      </c>
      <c r="H14" s="5">
        <v>5100</v>
      </c>
      <c r="I14" s="31" t="s">
        <v>44</v>
      </c>
    </row>
    <row r="15" spans="1:9" ht="22.5" x14ac:dyDescent="0.2">
      <c r="A15" s="30" t="s">
        <v>68</v>
      </c>
      <c r="B15" s="5"/>
      <c r="C15" s="5"/>
      <c r="D15" s="5"/>
      <c r="E15" s="5"/>
      <c r="F15" s="5"/>
      <c r="G15" s="5"/>
      <c r="H15" s="5"/>
      <c r="I15" s="32"/>
    </row>
    <row r="16" spans="1:9" ht="22.5" x14ac:dyDescent="0.2">
      <c r="A16" s="30" t="s">
        <v>67</v>
      </c>
      <c r="B16" s="5">
        <v>3400</v>
      </c>
      <c r="C16" s="5">
        <v>4000</v>
      </c>
      <c r="D16" s="5">
        <v>4200</v>
      </c>
      <c r="E16" s="5">
        <v>4800</v>
      </c>
      <c r="F16" s="5">
        <v>5200</v>
      </c>
      <c r="G16" s="5">
        <v>5600</v>
      </c>
      <c r="H16" s="5">
        <v>6600</v>
      </c>
      <c r="I16" s="31" t="s">
        <v>44</v>
      </c>
    </row>
    <row r="17" spans="1:9" ht="33.75" x14ac:dyDescent="0.2">
      <c r="A17" s="30" t="s">
        <v>66</v>
      </c>
      <c r="B17" s="5">
        <v>1700</v>
      </c>
      <c r="C17" s="5">
        <v>2000</v>
      </c>
      <c r="D17" s="5">
        <v>2100</v>
      </c>
      <c r="E17" s="5">
        <v>2400</v>
      </c>
      <c r="F17" s="5">
        <v>5200</v>
      </c>
      <c r="G17" s="5">
        <v>5600</v>
      </c>
      <c r="H17" s="5">
        <v>6600</v>
      </c>
      <c r="I17" s="31" t="s">
        <v>44</v>
      </c>
    </row>
    <row r="18" spans="1:9" ht="22.5" x14ac:dyDescent="0.2">
      <c r="A18" s="30" t="s">
        <v>65</v>
      </c>
      <c r="B18" s="5"/>
      <c r="C18" s="5"/>
      <c r="D18" s="5"/>
      <c r="E18" s="5"/>
      <c r="F18" s="5"/>
      <c r="G18" s="5"/>
      <c r="H18" s="5"/>
      <c r="I18" s="32"/>
    </row>
    <row r="19" spans="1:9" ht="22.5" x14ac:dyDescent="0.2">
      <c r="A19" s="30" t="s">
        <v>64</v>
      </c>
      <c r="B19" s="5">
        <v>3800</v>
      </c>
      <c r="C19" s="5">
        <v>4500</v>
      </c>
      <c r="D19" s="5">
        <v>4700</v>
      </c>
      <c r="E19" s="5">
        <v>5400</v>
      </c>
      <c r="F19" s="5">
        <v>5900</v>
      </c>
      <c r="G19" s="5">
        <v>6300</v>
      </c>
      <c r="H19" s="5">
        <v>7500</v>
      </c>
      <c r="I19" s="31" t="s">
        <v>44</v>
      </c>
    </row>
    <row r="20" spans="1:9" ht="33.75" x14ac:dyDescent="0.2">
      <c r="A20" s="30" t="s">
        <v>63</v>
      </c>
      <c r="B20" s="5">
        <v>1900</v>
      </c>
      <c r="C20" s="5">
        <v>2250</v>
      </c>
      <c r="D20" s="5">
        <v>2350</v>
      </c>
      <c r="E20" s="5">
        <v>2700</v>
      </c>
      <c r="F20" s="5">
        <v>5900</v>
      </c>
      <c r="G20" s="5">
        <v>6300</v>
      </c>
      <c r="H20" s="5">
        <v>7500</v>
      </c>
      <c r="I20" s="31" t="s">
        <v>44</v>
      </c>
    </row>
    <row r="21" spans="1:9" ht="22.5" x14ac:dyDescent="0.2">
      <c r="A21" s="30" t="s">
        <v>62</v>
      </c>
      <c r="B21" s="5">
        <v>3800</v>
      </c>
      <c r="C21" s="5">
        <v>4500</v>
      </c>
      <c r="D21" s="5">
        <v>4700</v>
      </c>
      <c r="E21" s="5">
        <v>5400</v>
      </c>
      <c r="F21" s="5">
        <v>5900</v>
      </c>
      <c r="G21" s="5">
        <v>6300</v>
      </c>
      <c r="H21" s="5">
        <v>7500</v>
      </c>
      <c r="I21" s="31" t="s">
        <v>44</v>
      </c>
    </row>
    <row r="22" spans="1:9" ht="22.5" x14ac:dyDescent="0.2">
      <c r="A22" s="30" t="s">
        <v>61</v>
      </c>
      <c r="B22" s="5">
        <v>3800</v>
      </c>
      <c r="C22" s="5">
        <v>4500</v>
      </c>
      <c r="D22" s="5">
        <v>4700</v>
      </c>
      <c r="E22" s="5">
        <v>5400</v>
      </c>
      <c r="F22" s="5">
        <v>5900</v>
      </c>
      <c r="G22" s="5">
        <v>6300</v>
      </c>
      <c r="H22" s="5">
        <v>7500</v>
      </c>
      <c r="I22" s="31" t="s">
        <v>44</v>
      </c>
    </row>
    <row r="23" spans="1:9" ht="22.5" x14ac:dyDescent="0.2">
      <c r="A23" s="30" t="s">
        <v>60</v>
      </c>
      <c r="B23" s="5">
        <v>3800</v>
      </c>
      <c r="C23" s="5">
        <v>4500</v>
      </c>
      <c r="D23" s="5">
        <v>4700</v>
      </c>
      <c r="E23" s="5">
        <v>5400</v>
      </c>
      <c r="F23" s="5">
        <v>5900</v>
      </c>
      <c r="G23" s="5">
        <v>6300</v>
      </c>
      <c r="H23" s="5">
        <v>10500</v>
      </c>
      <c r="I23" s="31" t="s">
        <v>44</v>
      </c>
    </row>
    <row r="24" spans="1:9" ht="22.5" x14ac:dyDescent="0.2">
      <c r="A24" s="30" t="s">
        <v>59</v>
      </c>
      <c r="B24" s="5">
        <v>4600</v>
      </c>
      <c r="C24" s="5">
        <v>5400</v>
      </c>
      <c r="D24" s="5">
        <v>5600</v>
      </c>
      <c r="E24" s="5">
        <v>6500</v>
      </c>
      <c r="F24" s="5">
        <v>7100</v>
      </c>
      <c r="G24" s="5">
        <v>7600</v>
      </c>
      <c r="H24" s="5">
        <v>12600</v>
      </c>
      <c r="I24" s="31" t="s">
        <v>44</v>
      </c>
    </row>
    <row r="25" spans="1:9" ht="22.5" x14ac:dyDescent="0.2">
      <c r="A25" s="30" t="s">
        <v>58</v>
      </c>
      <c r="B25" s="5">
        <v>4600</v>
      </c>
      <c r="C25" s="5">
        <v>5400</v>
      </c>
      <c r="D25" s="5">
        <v>5600</v>
      </c>
      <c r="E25" s="5">
        <v>6500</v>
      </c>
      <c r="F25" s="5">
        <v>7100</v>
      </c>
      <c r="G25" s="5">
        <v>7600</v>
      </c>
      <c r="H25" s="5">
        <v>12600</v>
      </c>
      <c r="I25" s="31" t="s">
        <v>44</v>
      </c>
    </row>
    <row r="26" spans="1:9" ht="22.5" x14ac:dyDescent="0.2">
      <c r="A26" s="30" t="s">
        <v>57</v>
      </c>
      <c r="B26" s="5">
        <v>4900</v>
      </c>
      <c r="C26" s="5">
        <v>5700</v>
      </c>
      <c r="D26" s="5">
        <v>5900</v>
      </c>
      <c r="E26" s="5">
        <v>6900</v>
      </c>
      <c r="F26" s="5">
        <v>7500</v>
      </c>
      <c r="G26" s="5">
        <v>8000</v>
      </c>
      <c r="H26" s="5">
        <v>13300</v>
      </c>
      <c r="I26" s="5">
        <v>15000</v>
      </c>
    </row>
    <row r="27" spans="1:9" ht="22.5" x14ac:dyDescent="0.2">
      <c r="A27" s="30" t="s">
        <v>56</v>
      </c>
      <c r="B27" s="5">
        <v>5100</v>
      </c>
      <c r="C27" s="5">
        <v>6000</v>
      </c>
      <c r="D27" s="5">
        <v>6200</v>
      </c>
      <c r="E27" s="5">
        <v>7200</v>
      </c>
      <c r="F27" s="5">
        <v>7800</v>
      </c>
      <c r="G27" s="5">
        <v>8400</v>
      </c>
      <c r="H27" s="5">
        <v>13900</v>
      </c>
      <c r="I27" s="5">
        <v>15700</v>
      </c>
    </row>
    <row r="28" spans="1:9" ht="22.5" x14ac:dyDescent="0.2">
      <c r="A28" s="30" t="s">
        <v>55</v>
      </c>
      <c r="B28" s="5">
        <v>11000</v>
      </c>
      <c r="C28" s="5">
        <v>12000</v>
      </c>
      <c r="D28" s="5">
        <v>12000</v>
      </c>
      <c r="E28" s="5">
        <v>13000</v>
      </c>
      <c r="F28" s="5">
        <v>14000</v>
      </c>
      <c r="G28" s="5">
        <v>15000</v>
      </c>
      <c r="H28" s="5">
        <v>21000</v>
      </c>
      <c r="I28" s="5">
        <v>23000</v>
      </c>
    </row>
    <row r="29" spans="1:9" ht="22.5" x14ac:dyDescent="0.2">
      <c r="A29" s="30" t="s">
        <v>54</v>
      </c>
      <c r="B29" s="5">
        <v>11700</v>
      </c>
      <c r="C29" s="5">
        <v>12700</v>
      </c>
      <c r="D29" s="5">
        <v>12700</v>
      </c>
      <c r="E29" s="5">
        <v>13800</v>
      </c>
      <c r="F29" s="5">
        <v>14900</v>
      </c>
      <c r="G29" s="5">
        <v>15900</v>
      </c>
      <c r="H29" s="5">
        <v>22300</v>
      </c>
      <c r="I29" s="5">
        <v>24400</v>
      </c>
    </row>
    <row r="30" spans="1:9" ht="22.5" x14ac:dyDescent="0.2">
      <c r="A30" s="30" t="s">
        <v>53</v>
      </c>
      <c r="B30" s="5">
        <v>12200</v>
      </c>
      <c r="C30" s="5">
        <v>13700</v>
      </c>
      <c r="D30" s="5">
        <v>13300</v>
      </c>
      <c r="E30" s="5">
        <v>14800</v>
      </c>
      <c r="F30" s="5">
        <v>16000</v>
      </c>
      <c r="G30" s="5">
        <v>17000</v>
      </c>
      <c r="H30" s="5">
        <v>23300</v>
      </c>
      <c r="I30" s="5">
        <v>25900</v>
      </c>
    </row>
    <row r="31" spans="1:9" ht="22.5" x14ac:dyDescent="0.2">
      <c r="A31" s="30" t="s">
        <v>52</v>
      </c>
      <c r="B31" s="5">
        <v>12200</v>
      </c>
      <c r="C31" s="5">
        <v>13700</v>
      </c>
      <c r="D31" s="5">
        <v>13300</v>
      </c>
      <c r="E31" s="5">
        <v>14800</v>
      </c>
      <c r="F31" s="5">
        <v>16000</v>
      </c>
      <c r="G31" s="5">
        <v>17000</v>
      </c>
      <c r="H31" s="5">
        <v>23300</v>
      </c>
      <c r="I31" s="5">
        <v>25900</v>
      </c>
    </row>
  </sheetData>
  <mergeCells count="6">
    <mergeCell ref="H1:I1"/>
    <mergeCell ref="A2:A3"/>
    <mergeCell ref="H2:I2"/>
    <mergeCell ref="B2:C2"/>
    <mergeCell ref="D2:E2"/>
    <mergeCell ref="F2:G2"/>
  </mergeCells>
  <pageMargins left="0.78740157480314965" right="0.78740157480314965" top="1.1811023622047245" bottom="0.86614173228346458" header="0.51181102362204722" footer="0.51181102362204722"/>
  <pageSetup paperSize="9" orientation="portrait" cellComments="atEnd"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74191-A7E4-4511-9C42-96675B348B1C}">
  <dimension ref="A1:E13"/>
  <sheetViews>
    <sheetView zoomScaleNormal="100" workbookViewId="0"/>
  </sheetViews>
  <sheetFormatPr defaultRowHeight="11.25" x14ac:dyDescent="0.2"/>
  <cols>
    <col min="1" max="1" width="21.85546875" style="1" customWidth="1"/>
    <col min="2" max="2" width="8.7109375" style="1" customWidth="1"/>
    <col min="3" max="3" width="9.28515625" style="1" customWidth="1"/>
    <col min="4" max="4" width="8.85546875" style="1" customWidth="1"/>
    <col min="5" max="5" width="10.28515625" style="1" customWidth="1"/>
    <col min="6" max="16384" width="9.140625" style="1"/>
  </cols>
  <sheetData>
    <row r="1" spans="1:5" s="11" customFormat="1" x14ac:dyDescent="0.2">
      <c r="A1" s="13" t="s">
        <v>95</v>
      </c>
      <c r="B1" s="12"/>
      <c r="C1" s="12"/>
      <c r="D1" s="12"/>
      <c r="E1" s="12"/>
    </row>
    <row r="2" spans="1:5" x14ac:dyDescent="0.2">
      <c r="A2" s="61" t="s">
        <v>94</v>
      </c>
      <c r="B2" s="64" t="s">
        <v>93</v>
      </c>
      <c r="C2" s="65"/>
      <c r="D2" s="65"/>
      <c r="E2" s="65"/>
    </row>
    <row r="3" spans="1:5" x14ac:dyDescent="0.2">
      <c r="A3" s="62"/>
      <c r="B3" s="39" t="s">
        <v>38</v>
      </c>
      <c r="C3" s="39" t="s">
        <v>37</v>
      </c>
      <c r="D3" s="39" t="s">
        <v>38</v>
      </c>
      <c r="E3" s="38" t="s">
        <v>37</v>
      </c>
    </row>
    <row r="4" spans="1:5" s="36" customFormat="1" x14ac:dyDescent="0.25">
      <c r="A4" s="37"/>
      <c r="B4" s="63">
        <v>2007</v>
      </c>
      <c r="C4" s="63"/>
      <c r="D4" s="63">
        <v>2008</v>
      </c>
      <c r="E4" s="63"/>
    </row>
    <row r="5" spans="1:5" s="11" customFormat="1" x14ac:dyDescent="0.2">
      <c r="A5" s="11" t="s">
        <v>92</v>
      </c>
      <c r="B5" s="32">
        <f>SUM(B6:B8)</f>
        <v>903961</v>
      </c>
      <c r="C5" s="32">
        <f>SUM(C6:C8)</f>
        <v>1554249</v>
      </c>
      <c r="D5" s="32">
        <v>911054</v>
      </c>
      <c r="E5" s="32">
        <v>1558337</v>
      </c>
    </row>
    <row r="6" spans="1:5" x14ac:dyDescent="0.2">
      <c r="A6" s="1" t="s">
        <v>90</v>
      </c>
      <c r="B6" s="5">
        <v>432361</v>
      </c>
      <c r="C6" s="5">
        <v>432361</v>
      </c>
      <c r="D6" s="5">
        <v>416749</v>
      </c>
      <c r="E6" s="5">
        <v>416760</v>
      </c>
    </row>
    <row r="7" spans="1:5" x14ac:dyDescent="0.2">
      <c r="A7" s="35" t="s">
        <v>89</v>
      </c>
      <c r="B7" s="5">
        <v>338687</v>
      </c>
      <c r="C7" s="5">
        <v>677374</v>
      </c>
      <c r="D7" s="5">
        <v>351764</v>
      </c>
      <c r="E7" s="5">
        <v>682091</v>
      </c>
    </row>
    <row r="8" spans="1:5" x14ac:dyDescent="0.2">
      <c r="A8" s="35" t="s">
        <v>88</v>
      </c>
      <c r="B8" s="5">
        <v>132913</v>
      </c>
      <c r="C8" s="5">
        <v>444514</v>
      </c>
      <c r="D8" s="5">
        <v>142541</v>
      </c>
      <c r="E8" s="5">
        <v>459486</v>
      </c>
    </row>
    <row r="9" spans="1:5" s="11" customFormat="1" x14ac:dyDescent="0.2">
      <c r="A9" s="11" t="s">
        <v>91</v>
      </c>
      <c r="B9" s="32">
        <f>SUM(B10:B12)</f>
        <v>323597</v>
      </c>
      <c r="C9" s="32">
        <f>SUM(C10:C12)</f>
        <v>481402</v>
      </c>
      <c r="D9" s="32">
        <v>324296</v>
      </c>
      <c r="E9" s="32">
        <v>485285</v>
      </c>
    </row>
    <row r="10" spans="1:5" x14ac:dyDescent="0.2">
      <c r="A10" s="1" t="s">
        <v>90</v>
      </c>
      <c r="B10" s="5">
        <v>210787</v>
      </c>
      <c r="C10" s="5">
        <v>210787</v>
      </c>
      <c r="D10" s="5">
        <v>204537</v>
      </c>
      <c r="E10" s="5">
        <v>204542</v>
      </c>
    </row>
    <row r="11" spans="1:5" x14ac:dyDescent="0.2">
      <c r="A11" s="35" t="s">
        <v>89</v>
      </c>
      <c r="B11" s="5">
        <v>81546</v>
      </c>
      <c r="C11" s="5">
        <v>163092</v>
      </c>
      <c r="D11" s="5">
        <v>85331</v>
      </c>
      <c r="E11" s="5">
        <v>165057</v>
      </c>
    </row>
    <row r="12" spans="1:5" x14ac:dyDescent="0.2">
      <c r="A12" s="35" t="s">
        <v>88</v>
      </c>
      <c r="B12" s="5">
        <v>31264</v>
      </c>
      <c r="C12" s="5">
        <v>107523</v>
      </c>
      <c r="D12" s="5">
        <v>34428</v>
      </c>
      <c r="E12" s="5">
        <v>115686</v>
      </c>
    </row>
    <row r="13" spans="1:5" s="11" customFormat="1" x14ac:dyDescent="0.2">
      <c r="A13" s="11" t="s">
        <v>5</v>
      </c>
      <c r="B13" s="32">
        <f>SUM(B5,B9)</f>
        <v>1227558</v>
      </c>
      <c r="C13" s="32">
        <f>SUM(C5,C9)</f>
        <v>2035651</v>
      </c>
      <c r="D13" s="32">
        <v>1235350</v>
      </c>
      <c r="E13" s="32">
        <v>2043622</v>
      </c>
    </row>
  </sheetData>
  <mergeCells count="4">
    <mergeCell ref="A2:A3"/>
    <mergeCell ref="B4:C4"/>
    <mergeCell ref="B2:E2"/>
    <mergeCell ref="D4:E4"/>
  </mergeCells>
  <pageMargins left="0.78740157480314965" right="0.78740157480314965" top="1.1811023622047245" bottom="0.86614173228346458" header="0.51181102362204722" footer="0.51181102362204722"/>
  <pageSetup paperSize="9" orientation="portrait" cellComments="atEnd"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005D7-DA2E-4994-831E-B01C1E23F020}">
  <dimension ref="A1:E13"/>
  <sheetViews>
    <sheetView zoomScaleNormal="100" workbookViewId="0"/>
  </sheetViews>
  <sheetFormatPr defaultRowHeight="11.25" x14ac:dyDescent="0.2"/>
  <cols>
    <col min="1" max="1" width="23" style="1" customWidth="1"/>
    <col min="2" max="2" width="8.7109375" style="1" customWidth="1"/>
    <col min="3" max="3" width="9.28515625" style="1" customWidth="1"/>
    <col min="4" max="4" width="8.85546875" style="1" customWidth="1"/>
    <col min="5" max="5" width="10.28515625" style="1" customWidth="1"/>
    <col min="6" max="16384" width="9.140625" style="1"/>
  </cols>
  <sheetData>
    <row r="1" spans="1:5" s="11" customFormat="1" x14ac:dyDescent="0.2">
      <c r="A1" s="13" t="s">
        <v>96</v>
      </c>
      <c r="B1" s="12"/>
      <c r="C1" s="12"/>
      <c r="D1" s="12"/>
      <c r="E1" s="12"/>
    </row>
    <row r="2" spans="1:5" x14ac:dyDescent="0.2">
      <c r="A2" s="61" t="s">
        <v>94</v>
      </c>
      <c r="B2" s="66" t="s">
        <v>93</v>
      </c>
      <c r="C2" s="66"/>
      <c r="D2" s="66"/>
      <c r="E2" s="67"/>
    </row>
    <row r="3" spans="1:5" x14ac:dyDescent="0.2">
      <c r="A3" s="62"/>
      <c r="B3" s="39" t="s">
        <v>38</v>
      </c>
      <c r="C3" s="39" t="s">
        <v>37</v>
      </c>
      <c r="D3" s="39" t="s">
        <v>38</v>
      </c>
      <c r="E3" s="38" t="s">
        <v>37</v>
      </c>
    </row>
    <row r="4" spans="1:5" s="36" customFormat="1" x14ac:dyDescent="0.25">
      <c r="A4" s="37"/>
      <c r="B4" s="63">
        <v>2007</v>
      </c>
      <c r="C4" s="63"/>
      <c r="D4" s="63">
        <v>2008</v>
      </c>
      <c r="E4" s="63"/>
    </row>
    <row r="5" spans="1:5" s="11" customFormat="1" x14ac:dyDescent="0.2">
      <c r="A5" s="11" t="s">
        <v>92</v>
      </c>
      <c r="B5" s="40">
        <v>73.638964513285728</v>
      </c>
      <c r="C5" s="40">
        <v>76.351447276571477</v>
      </c>
      <c r="D5" s="40">
        <v>73.7</v>
      </c>
      <c r="E5" s="40">
        <v>76.3</v>
      </c>
    </row>
    <row r="6" spans="1:5" x14ac:dyDescent="0.2">
      <c r="A6" s="1" t="s">
        <v>90</v>
      </c>
      <c r="B6" s="28">
        <v>35.221227836077809</v>
      </c>
      <c r="C6" s="28">
        <v>21.23944625085538</v>
      </c>
      <c r="D6" s="28">
        <v>33.700000000000003</v>
      </c>
      <c r="E6" s="28">
        <v>20.399999999999999</v>
      </c>
    </row>
    <row r="7" spans="1:5" x14ac:dyDescent="0.2">
      <c r="A7" s="35" t="s">
        <v>89</v>
      </c>
      <c r="B7" s="28">
        <v>27.590305305329771</v>
      </c>
      <c r="C7" s="28">
        <v>33.275546741558351</v>
      </c>
      <c r="D7" s="28">
        <v>28.5</v>
      </c>
      <c r="E7" s="28">
        <v>33.4</v>
      </c>
    </row>
    <row r="8" spans="1:5" x14ac:dyDescent="0.2">
      <c r="A8" s="35" t="s">
        <v>88</v>
      </c>
      <c r="B8" s="28">
        <v>10.827431371878152</v>
      </c>
      <c r="C8" s="28">
        <v>21.836454284157746</v>
      </c>
      <c r="D8" s="28">
        <v>11.5</v>
      </c>
      <c r="E8" s="28">
        <v>22.5</v>
      </c>
    </row>
    <row r="9" spans="1:5" s="11" customFormat="1" x14ac:dyDescent="0.2">
      <c r="A9" s="11" t="s">
        <v>91</v>
      </c>
      <c r="B9" s="40">
        <v>26.361035486714275</v>
      </c>
      <c r="C9" s="40">
        <v>23.648552723428526</v>
      </c>
      <c r="D9" s="40">
        <v>26.3</v>
      </c>
      <c r="E9" s="40">
        <v>23.7</v>
      </c>
    </row>
    <row r="10" spans="1:5" x14ac:dyDescent="0.2">
      <c r="A10" s="1" t="s">
        <v>90</v>
      </c>
      <c r="B10" s="28">
        <v>17.171245676375374</v>
      </c>
      <c r="C10" s="28">
        <v>10.354771029022166</v>
      </c>
      <c r="D10" s="28">
        <v>16.600000000000001</v>
      </c>
      <c r="E10" s="28">
        <v>10</v>
      </c>
    </row>
    <row r="11" spans="1:5" x14ac:dyDescent="0.2">
      <c r="A11" s="35" t="s">
        <v>89</v>
      </c>
      <c r="B11" s="28">
        <v>6.6429447732815881</v>
      </c>
      <c r="C11" s="28">
        <v>8.0117859102567195</v>
      </c>
      <c r="D11" s="28">
        <v>6.9</v>
      </c>
      <c r="E11" s="28">
        <v>8.1</v>
      </c>
    </row>
    <row r="12" spans="1:5" x14ac:dyDescent="0.2">
      <c r="A12" s="35" t="s">
        <v>88</v>
      </c>
      <c r="B12" s="28">
        <v>2.5468450370573121</v>
      </c>
      <c r="C12" s="28">
        <v>5.2819957841496405</v>
      </c>
      <c r="D12" s="28">
        <v>2.8</v>
      </c>
      <c r="E12" s="28">
        <v>5.7</v>
      </c>
    </row>
    <row r="13" spans="1:5" s="11" customFormat="1" x14ac:dyDescent="0.2">
      <c r="A13" s="11" t="s">
        <v>5</v>
      </c>
      <c r="B13" s="40">
        <v>100</v>
      </c>
      <c r="C13" s="40">
        <v>100</v>
      </c>
      <c r="D13" s="40">
        <v>100</v>
      </c>
      <c r="E13" s="40">
        <v>100</v>
      </c>
    </row>
  </sheetData>
  <mergeCells count="4">
    <mergeCell ref="B4:C4"/>
    <mergeCell ref="B2:E2"/>
    <mergeCell ref="D4:E4"/>
    <mergeCell ref="A2:A3"/>
  </mergeCells>
  <pageMargins left="0.78740157480314965" right="0.78740157480314965" top="1.1811023622047245" bottom="0.86614173228346458" header="0.51181102362204722" footer="0.51181102362204722"/>
  <pageSetup paperSize="9" orientation="portrait" cellComments="atEnd"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12</vt:i4>
      </vt:variant>
    </vt:vector>
  </HeadingPairs>
  <TitlesOfParts>
    <vt:vector size="12" baseType="lpstr">
      <vt:lpstr>Table of Contents</vt:lpstr>
      <vt:lpstr>3.01.</vt:lpstr>
      <vt:lpstr>3.02.</vt:lpstr>
      <vt:lpstr>3.03.</vt:lpstr>
      <vt:lpstr>3.04.</vt:lpstr>
      <vt:lpstr>3.05.</vt:lpstr>
      <vt:lpstr>3.06.</vt:lpstr>
      <vt:lpstr>3.07.</vt:lpstr>
      <vt:lpstr>3.08.</vt:lpstr>
      <vt:lpstr>3.09.</vt:lpstr>
      <vt:lpstr>3.10.</vt:lpstr>
      <vt:lpstr>3.11.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2025-03-06T10:48:56Z</dcterms:created>
  <dcterms:modified xsi:type="dcterms:W3CDTF">2025-03-06T10:52:47Z</dcterms:modified>
</cp:coreProperties>
</file>