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21C7F22-3AF9-46B6-B207-5B10F4838E14}" xr6:coauthVersionLast="36" xr6:coauthVersionMax="36" xr10:uidLastSave="{00000000-0000-0000-0000-000000000000}"/>
  <bookViews>
    <workbookView xWindow="0" yWindow="0" windowWidth="28800" windowHeight="13425" xr2:uid="{E4B5BDC9-E6CF-4D99-A782-45C9C4AA71EF}"/>
  </bookViews>
  <sheets>
    <sheet name="Table of Contents" sheetId="29" r:id="rId1"/>
    <sheet name="4.01." sheetId="2" r:id="rId2"/>
    <sheet name="4.02." sheetId="3" r:id="rId3"/>
    <sheet name="4.03." sheetId="4" r:id="rId4"/>
    <sheet name="4.04." sheetId="5" r:id="rId5"/>
    <sheet name="4.05." sheetId="6" r:id="rId6"/>
    <sheet name="4.06." sheetId="7" r:id="rId7"/>
    <sheet name="4.07." sheetId="8" r:id="rId8"/>
    <sheet name="4.08." sheetId="9" r:id="rId9"/>
    <sheet name="4.09." sheetId="10" r:id="rId10"/>
    <sheet name="4.10." sheetId="11" r:id="rId11"/>
    <sheet name="4.11." sheetId="12" r:id="rId12"/>
    <sheet name="4.12." sheetId="13" r:id="rId13"/>
    <sheet name="4.13." sheetId="14" r:id="rId14"/>
    <sheet name="4.14." sheetId="15" r:id="rId15"/>
    <sheet name="4.15." sheetId="16" r:id="rId16"/>
    <sheet name="4.16." sheetId="17" r:id="rId17"/>
    <sheet name="4.17." sheetId="18" r:id="rId18"/>
    <sheet name="4.18." sheetId="19" r:id="rId19"/>
    <sheet name="4.19." sheetId="20" r:id="rId20"/>
    <sheet name="4.20." sheetId="21" r:id="rId21"/>
    <sheet name="4.21." sheetId="22" r:id="rId22"/>
    <sheet name="4.22." sheetId="23" r:id="rId23"/>
    <sheet name="4.23." sheetId="24" r:id="rId24"/>
    <sheet name="4.24." sheetId="25" r:id="rId25"/>
    <sheet name="4.25." sheetId="26" r:id="rId26"/>
    <sheet name="4.26." sheetId="27" r:id="rId27"/>
    <sheet name="4.27." sheetId="28" r:id="rId2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8" l="1"/>
  <c r="G10" i="28"/>
  <c r="G14" i="28"/>
  <c r="G18" i="28"/>
  <c r="G23" i="28"/>
  <c r="G27" i="28"/>
  <c r="G31" i="28"/>
  <c r="B8" i="18"/>
  <c r="C8" i="18"/>
  <c r="D8" i="18"/>
  <c r="B12" i="18"/>
  <c r="C12" i="18"/>
  <c r="D12" i="18"/>
  <c r="B16" i="18"/>
  <c r="C16" i="18"/>
  <c r="D16" i="18"/>
  <c r="B20" i="18"/>
  <c r="B21" i="18" s="1"/>
  <c r="C20" i="18"/>
  <c r="D20" i="18"/>
  <c r="C21" i="18"/>
  <c r="B25" i="18"/>
  <c r="C25" i="18"/>
  <c r="D25" i="18"/>
  <c r="B29" i="18"/>
  <c r="C29" i="18"/>
  <c r="D29" i="18"/>
  <c r="B33" i="18"/>
  <c r="C33" i="18"/>
  <c r="D33" i="18"/>
  <c r="M4" i="17"/>
  <c r="M5" i="17"/>
  <c r="B6" i="17"/>
  <c r="C6" i="17"/>
  <c r="D6" i="17"/>
  <c r="E6" i="17"/>
  <c r="F6" i="17"/>
  <c r="H6" i="17"/>
  <c r="I6" i="17"/>
  <c r="J6" i="17"/>
  <c r="K6" i="17"/>
  <c r="M6" i="17"/>
  <c r="M7" i="17"/>
  <c r="M8" i="17"/>
  <c r="M9" i="17"/>
  <c r="B10" i="17"/>
  <c r="C10" i="17"/>
  <c r="D10" i="17"/>
  <c r="E10" i="17"/>
  <c r="F10" i="17"/>
  <c r="M10" i="17" s="1"/>
  <c r="H10" i="17"/>
  <c r="I10" i="17"/>
  <c r="J10" i="17"/>
  <c r="K10" i="17"/>
  <c r="M11" i="17"/>
  <c r="M12" i="17"/>
  <c r="M13" i="17"/>
  <c r="B14" i="17"/>
  <c r="C14" i="17"/>
  <c r="D14" i="17"/>
  <c r="E14" i="17"/>
  <c r="F14" i="17"/>
  <c r="H14" i="17"/>
  <c r="I14" i="17"/>
  <c r="J14" i="17"/>
  <c r="K14" i="17"/>
  <c r="M15" i="17"/>
  <c r="M16" i="17"/>
  <c r="M17" i="17"/>
  <c r="B18" i="17"/>
  <c r="C18" i="17"/>
  <c r="D18" i="17"/>
  <c r="D19" i="17" s="1"/>
  <c r="E18" i="17"/>
  <c r="F18" i="17"/>
  <c r="H18" i="17"/>
  <c r="I18" i="17"/>
  <c r="I19" i="17" s="1"/>
  <c r="J18" i="17"/>
  <c r="K18" i="17"/>
  <c r="C19" i="17"/>
  <c r="E19" i="17"/>
  <c r="H19" i="17"/>
  <c r="J19" i="17"/>
  <c r="M20" i="17"/>
  <c r="M21" i="17"/>
  <c r="M22" i="17"/>
  <c r="B23" i="17"/>
  <c r="C23" i="17"/>
  <c r="D23" i="17"/>
  <c r="E23" i="17"/>
  <c r="F23" i="17"/>
  <c r="H23" i="17"/>
  <c r="I23" i="17"/>
  <c r="J23" i="17"/>
  <c r="K23" i="17"/>
  <c r="M24" i="17"/>
  <c r="M25" i="17"/>
  <c r="M26" i="17"/>
  <c r="B27" i="17"/>
  <c r="C27" i="17"/>
  <c r="D27" i="17"/>
  <c r="E27" i="17"/>
  <c r="F27" i="17"/>
  <c r="H27" i="17"/>
  <c r="I27" i="17"/>
  <c r="J27" i="17"/>
  <c r="K27" i="17"/>
  <c r="M27" i="17"/>
  <c r="M28" i="17"/>
  <c r="M29" i="17"/>
  <c r="M30" i="17"/>
  <c r="B31" i="17"/>
  <c r="B32" i="17" s="1"/>
  <c r="C31" i="17"/>
  <c r="D31" i="17"/>
  <c r="D32" i="17" s="1"/>
  <c r="E31" i="17"/>
  <c r="F31" i="17"/>
  <c r="H31" i="17"/>
  <c r="I31" i="17"/>
  <c r="J31" i="17"/>
  <c r="K31" i="17"/>
  <c r="K32" i="17" s="1"/>
  <c r="I32" i="17"/>
  <c r="N14" i="11"/>
  <c r="G15" i="4"/>
  <c r="H15" i="4"/>
  <c r="I15" i="4"/>
  <c r="J15" i="4"/>
  <c r="B52" i="3"/>
  <c r="C52" i="3"/>
  <c r="D52" i="3"/>
  <c r="G52" i="3"/>
  <c r="G19" i="28" l="1"/>
  <c r="G32" i="28"/>
  <c r="G33" i="28" s="1"/>
  <c r="C34" i="18"/>
  <c r="D21" i="18"/>
  <c r="C35" i="18"/>
  <c r="B34" i="18"/>
  <c r="B35" i="18" s="1"/>
  <c r="D34" i="18"/>
  <c r="E32" i="17"/>
  <c r="E33" i="17" s="1"/>
  <c r="M31" i="17"/>
  <c r="B19" i="17"/>
  <c r="B33" i="17" s="1"/>
  <c r="J32" i="17"/>
  <c r="J33" i="17" s="1"/>
  <c r="K19" i="17"/>
  <c r="K33" i="17" s="1"/>
  <c r="F19" i="17"/>
  <c r="I33" i="17"/>
  <c r="D33" i="17"/>
  <c r="F32" i="17"/>
  <c r="H32" i="17"/>
  <c r="H33" i="17" s="1"/>
  <c r="C32" i="17"/>
  <c r="C33" i="17" s="1"/>
  <c r="M19" i="17"/>
  <c r="M18" i="17"/>
  <c r="M14" i="17"/>
  <c r="M23" i="17"/>
  <c r="D35" i="18" l="1"/>
  <c r="M32" i="17"/>
  <c r="F33" i="17"/>
  <c r="M33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DFF5385B-6872-4AD2-A74B-022F1815CD2A}">
      <text>
        <r>
          <rPr>
            <sz val="8"/>
            <color indexed="81"/>
            <rFont val="Tahoma"/>
            <family val="2"/>
            <charset val="238"/>
          </rPr>
          <t xml:space="preserve">1993-tól az adatok  XII. 31. helyett V. 31-re vonatkoznak. </t>
        </r>
      </text>
    </comment>
    <comment ref="C4" authorId="0" shapeId="0" xr:uid="{3C1E7E2F-E3BA-4F70-B42E-0D6EE9F174D9}">
      <text>
        <r>
          <rPr>
            <sz val="8"/>
            <color indexed="81"/>
            <rFont val="Tahoma"/>
            <family val="2"/>
            <charset val="238"/>
          </rPr>
          <t>1990-ben a HM-, BM-bölcsődék adatai nélkül.</t>
        </r>
      </text>
    </comment>
    <comment ref="A32" authorId="0" shapeId="0" xr:uid="{B8E35AAD-0CC8-403A-B7FD-BF285B5C02BD}">
      <text>
        <r>
          <rPr>
            <sz val="8"/>
            <color indexed="81"/>
            <rFont val="Tahoma"/>
            <family val="2"/>
            <charset val="238"/>
          </rPr>
          <t>Self employed and enterpreneurship, central state budget institutions and infant nurseuries at workplaces.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0BD8005E-C13C-49FD-8467-CA6981FC3CA7}">
      <text>
        <r>
          <rPr>
            <sz val="8"/>
            <color indexed="81"/>
            <rFont val="Tahoma"/>
            <family val="2"/>
            <charset val="238"/>
          </rPr>
          <t xml:space="preserve">Since 1993 data refer to 31. May instead of 31. December. </t>
        </r>
      </text>
    </comment>
    <comment ref="C4" authorId="0" shapeId="0" xr:uid="{7B9B264B-EBB1-4E1F-9D7B-BBECF952E53F}">
      <text>
        <r>
          <rPr>
            <sz val="8"/>
            <color indexed="81"/>
            <rFont val="Tahoma"/>
            <family val="2"/>
            <charset val="238"/>
          </rPr>
          <t>In 1990, excluding data on infant nurseries provided by the Ministry of Defense and  Ministry of Interior.</t>
        </r>
      </text>
    </comment>
    <comment ref="A15" authorId="0" shapeId="0" xr:uid="{EE99F1F0-B674-4A8D-B3CB-DDFCB252C92C}">
      <text>
        <r>
          <rPr>
            <sz val="8"/>
            <color indexed="81"/>
            <rFont val="Tahoma"/>
            <family val="2"/>
            <charset val="238"/>
          </rPr>
          <t>County towns in 1990.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7E1ED1B-EA18-4013-87BF-A1EC742FF46B}">
      <text>
        <r>
          <rPr>
            <sz val="8"/>
            <color indexed="81"/>
            <rFont val="Tahoma"/>
            <family val="2"/>
            <charset val="238"/>
          </rPr>
          <t>Since 1993 data apply to 31 May instead of 31 December. The upper and lower limit of the age-groups changed in 1992 up to 1991: –10, 11–18, 19–36, more than 36 months.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6FD8E7AC-14B8-478A-B794-B8EEE61C14EB}">
      <text>
        <r>
          <rPr>
            <sz val="8"/>
            <color indexed="81"/>
            <rFont val="Tahoma"/>
            <family val="2"/>
            <charset val="238"/>
          </rPr>
          <t>This category also contains the data of nurseries of association of local governments.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4DE175F9-1272-4E27-A4AA-6137B7066D46}">
      <text>
        <r>
          <rPr>
            <sz val="8"/>
            <color indexed="81"/>
            <rFont val="Tahoma"/>
            <family val="2"/>
            <charset val="238"/>
          </rPr>
          <t>Up to 2006 including child welfare services and other child protection basic services. From 2007 only child welfare services.</t>
        </r>
      </text>
    </comment>
    <comment ref="G2" authorId="0" shapeId="0" xr:uid="{2EEC4785-27D6-4B36-9CB9-C5297752E87E}">
      <text>
        <r>
          <rPr>
            <sz val="8"/>
            <color indexed="81"/>
            <rFont val="Tahoma"/>
            <family val="2"/>
            <charset val="238"/>
          </rPr>
          <t>Until 2004 the number of provided cares , from 2005 the number of children, except chilldren who receive special care.</t>
        </r>
      </text>
    </comment>
    <comment ref="H2" authorId="0" shapeId="0" xr:uid="{81D02BDF-6329-4E06-BF41-E22B2D9FCACA}">
      <text>
        <r>
          <rPr>
            <sz val="8"/>
            <color indexed="81"/>
            <rFont val="Tahoma"/>
            <family val="2"/>
            <charset val="238"/>
          </rPr>
          <t>The number of families where the children receive care.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652337C4-F81A-4D45-BE8B-93DCF5581D75}">
      <text>
        <r>
          <rPr>
            <sz val="8"/>
            <color indexed="81"/>
            <rFont val="Tahoma"/>
            <family val="2"/>
            <charset val="238"/>
          </rPr>
          <t>Number of children, except chilldren who receive special care.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2F66B90C-4CD6-4D73-A9C2-72753425FEA2}">
      <text>
        <r>
          <rPr>
            <sz val="8"/>
            <color indexed="81"/>
            <rFont val="Tahoma"/>
            <family val="2"/>
            <charset val="238"/>
          </rPr>
          <t>Number of children, except chilldren who receive special care.</t>
        </r>
      </text>
    </comment>
    <comment ref="E4" authorId="0" shapeId="0" xr:uid="{F081C0A6-6354-4258-A9F2-A0B56DCD241F}">
      <text>
        <r>
          <rPr>
            <sz val="8"/>
            <color indexed="81"/>
            <rFont val="Tahoma"/>
            <family val="2"/>
            <charset val="238"/>
          </rPr>
          <t>At those children who left professional child protection provision.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4" authorId="0" shapeId="0" xr:uid="{B857AEC4-4B0E-49BA-927F-B97BCB4E68D1}">
      <text>
        <r>
          <rPr>
            <sz val="8"/>
            <color indexed="81"/>
            <rFont val="Tahoma"/>
            <family val="2"/>
            <charset val="238"/>
          </rPr>
          <t>Organizations responsible for the protection of children.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809EEBE4-B439-467D-8ECC-0352A6772B9F}">
      <text>
        <r>
          <rPr>
            <sz val="8"/>
            <color indexed="81"/>
            <rFont val="Tahoma"/>
            <family val="2"/>
            <charset val="238"/>
          </rPr>
          <t>Number of children, except chilldren who receive special care.</t>
        </r>
      </text>
    </comment>
  </commentList>
</comments>
</file>

<file path=xl/sharedStrings.xml><?xml version="1.0" encoding="utf-8"?>
<sst xmlns="http://schemas.openxmlformats.org/spreadsheetml/2006/main" count="1078" uniqueCount="297">
  <si>
    <t>Infant nurseries, total</t>
  </si>
  <si>
    <t>Other infant nurseries</t>
  </si>
  <si>
    <t>–</t>
  </si>
  <si>
    <t>Infant nurseries of non-profit organizations</t>
  </si>
  <si>
    <t>Local government infant nurseries</t>
  </si>
  <si>
    <t>száma</t>
  </si>
  <si>
    <t>Percentage of utilization calculated from the number  of children</t>
  </si>
  <si>
    <t>places</t>
  </si>
  <si>
    <t>institutions</t>
  </si>
  <si>
    <t>enrolled children</t>
  </si>
  <si>
    <t>active</t>
  </si>
  <si>
    <t>Of which: rate of qualified child caretaker, %</t>
  </si>
  <si>
    <t>Number of sub-ordinate child caretaker</t>
  </si>
  <si>
    <t>nursed</t>
  </si>
  <si>
    <t>enrolled</t>
  </si>
  <si>
    <t>Number of</t>
  </si>
  <si>
    <t>Year</t>
  </si>
  <si>
    <t>4.1. Main data on infant nurseries</t>
  </si>
  <si>
    <t>Total</t>
  </si>
  <si>
    <t>Villages</t>
  </si>
  <si>
    <t>Other towns</t>
  </si>
  <si>
    <t>Cities of county rank</t>
  </si>
  <si>
    <t>Budapest</t>
  </si>
  <si>
    <t>4.2. Main data on infant nurseries by settlement type</t>
  </si>
  <si>
    <t>other</t>
  </si>
  <si>
    <t>nonprofit</t>
  </si>
  <si>
    <t>local government</t>
  </si>
  <si>
    <t>Of which:</t>
  </si>
  <si>
    <t>months old</t>
  </si>
  <si>
    <t>36 months and older</t>
  </si>
  <si>
    <t>24–35</t>
  </si>
  <si>
    <t>12–23</t>
  </si>
  <si>
    <t>1–11</t>
  </si>
  <si>
    <t>Percentage of children</t>
  </si>
  <si>
    <t>Number of children</t>
  </si>
  <si>
    <t>Year, provider</t>
  </si>
  <si>
    <t>4.3. Total number and distribution of children enrolled in infant nurseries by age-group</t>
  </si>
  <si>
    <t>Country total</t>
  </si>
  <si>
    <t>100 000–</t>
  </si>
  <si>
    <t xml:space="preserve">  50 000–99 999</t>
  </si>
  <si>
    <t xml:space="preserve">  20 000–49 999</t>
  </si>
  <si>
    <t xml:space="preserve">  10 000–19 999</t>
  </si>
  <si>
    <t xml:space="preserve">    5 000–  9 999</t>
  </si>
  <si>
    <t xml:space="preserve">    2 000–  4 999</t>
  </si>
  <si>
    <t xml:space="preserve">    1 000–  1 999</t>
  </si>
  <si>
    <t xml:space="preserve">       500–     999</t>
  </si>
  <si>
    <t xml:space="preserve">             –     499</t>
  </si>
  <si>
    <t>Of which:  rate of qualified child caretaker, %</t>
  </si>
  <si>
    <t>Number of subordinate  child caretaker</t>
  </si>
  <si>
    <t>Number of enrolled  children  (31 May)</t>
  </si>
  <si>
    <t>Number of places</t>
  </si>
  <si>
    <t>Number of active institutions</t>
  </si>
  <si>
    <t>Settlement population</t>
  </si>
  <si>
    <t>4.4. Main data on infant nurseries by settlement population,  2008</t>
  </si>
  <si>
    <t>Providers, total</t>
  </si>
  <si>
    <t>Other</t>
  </si>
  <si>
    <t>Central state budget institutions</t>
  </si>
  <si>
    <t>Joint enterprise</t>
  </si>
  <si>
    <t>Infant nurseries of non-profit organisations</t>
  </si>
  <si>
    <t>Foundation, public foundation</t>
  </si>
  <si>
    <t>Public services company</t>
  </si>
  <si>
    <t>infant nurseries</t>
  </si>
  <si>
    <t>Number of children per  child caretaker</t>
  </si>
  <si>
    <t>Percentage  of qualified  child caretaker</t>
  </si>
  <si>
    <t>Percentage of utilization calculated from the number of nursed children</t>
  </si>
  <si>
    <t>Number of active</t>
  </si>
  <si>
    <t>Providers</t>
  </si>
  <si>
    <t>4.5. Data of infant nurseries by providers, 2008</t>
  </si>
  <si>
    <t>Great Plain and North</t>
  </si>
  <si>
    <t>Southern Great Plain</t>
  </si>
  <si>
    <t>Northern Great Plain</t>
  </si>
  <si>
    <t>Northern Hungary</t>
  </si>
  <si>
    <t>Transdanubia</t>
  </si>
  <si>
    <t>Southern Transdanubia</t>
  </si>
  <si>
    <t>Western Transdanubia</t>
  </si>
  <si>
    <t>Central Transdanubia</t>
  </si>
  <si>
    <t>Central Hungary</t>
  </si>
  <si>
    <t>playgroup</t>
  </si>
  <si>
    <t>child supervision</t>
  </si>
  <si>
    <t>Of which</t>
  </si>
  <si>
    <t>Number of children provided for</t>
  </si>
  <si>
    <t>Region</t>
  </si>
  <si>
    <t>4.6. Infant nursery provision by region, 2008</t>
  </si>
  <si>
    <t>..</t>
  </si>
  <si>
    <t>settlements provided  with child welfare service</t>
  </si>
  <si>
    <t>settlements  covered  by service</t>
  </si>
  <si>
    <t>settlement running child welfare service</t>
  </si>
  <si>
    <t>child welfare services</t>
  </si>
  <si>
    <t>Number of families receiving service</t>
  </si>
  <si>
    <t>Number of children receiving care</t>
  </si>
  <si>
    <t>Percentage of</t>
  </si>
  <si>
    <t>4.7. Settlements provided with child welfare services</t>
  </si>
  <si>
    <t>church</t>
  </si>
  <si>
    <t>association</t>
  </si>
  <si>
    <t>private enterprise</t>
  </si>
  <si>
    <t>public services company</t>
  </si>
  <si>
    <t>foundation</t>
  </si>
  <si>
    <t>subregion association</t>
  </si>
  <si>
    <t>local government association</t>
  </si>
  <si>
    <t>Provider</t>
  </si>
  <si>
    <t>14–17 years old</t>
  </si>
  <si>
    <t>6–13 years old</t>
  </si>
  <si>
    <t>0–5 years old</t>
  </si>
  <si>
    <t>total</t>
  </si>
  <si>
    <t>female</t>
  </si>
  <si>
    <t>male</t>
  </si>
  <si>
    <t>of which</t>
  </si>
  <si>
    <t>Region, provider</t>
  </si>
  <si>
    <t>4.8. Number of children receiving care by region and providers, 2008</t>
  </si>
  <si>
    <t>in after-care provision</t>
  </si>
  <si>
    <t>placed in child protection</t>
  </si>
  <si>
    <t>in social basic care</t>
  </si>
  <si>
    <t>Region, settlement population</t>
  </si>
  <si>
    <t>4.9. Main data on activities of child welfare services by region and settlement population, 2008</t>
  </si>
  <si>
    <t>indicating endargenment</t>
  </si>
  <si>
    <t>child welfare service</t>
  </si>
  <si>
    <t>in common with parent</t>
  </si>
  <si>
    <t>obliged to cooperation</t>
  </si>
  <si>
    <t>initiated by</t>
  </si>
  <si>
    <t>voluntarily</t>
  </si>
  <si>
    <t>4.10. Number of child welfare cases in connected admission by region and settlement population, 2008</t>
  </si>
  <si>
    <t>Addiction</t>
  </si>
  <si>
    <t>Disability, retardation</t>
  </si>
  <si>
    <t>Abuse  in family</t>
  </si>
  <si>
    <t>Uncared by parents</t>
  </si>
  <si>
    <t>Problems in way of life</t>
  </si>
  <si>
    <t>Family conflict</t>
  </si>
  <si>
    <t>Confusion of attitude</t>
  </si>
  <si>
    <t>Problem of adapting</t>
  </si>
  <si>
    <t>Child  rearing</t>
  </si>
  <si>
    <t>Financial</t>
  </si>
  <si>
    <t>Type of problem</t>
  </si>
  <si>
    <t>4.11. Number of problems managed by the child welfare service</t>
  </si>
  <si>
    <t>he was edited in placed in child protection</t>
  </si>
  <si>
    <t>he was edited in social basic care</t>
  </si>
  <si>
    <t>was not in edited</t>
  </si>
  <si>
    <t>minors total</t>
  </si>
  <si>
    <t>juvenils</t>
  </si>
  <si>
    <t>underages</t>
  </si>
  <si>
    <t>Number of committed crime of which</t>
  </si>
  <si>
    <t>Number of committed offence of which</t>
  </si>
  <si>
    <t>Region, type of care</t>
  </si>
  <si>
    <t>4.12. The care of minors who committed an offence or a crime by region, 2008</t>
  </si>
  <si>
    <t>sexually</t>
  </si>
  <si>
    <t>psychically</t>
  </si>
  <si>
    <t>physically</t>
  </si>
  <si>
    <t>The number of children abused outside of family</t>
  </si>
  <si>
    <t>The number of children abused inside of family</t>
  </si>
  <si>
    <t>4.13. Abused children's care by region, 2008</t>
  </si>
  <si>
    <t>Subregion association</t>
  </si>
  <si>
    <t>Church</t>
  </si>
  <si>
    <t>Association</t>
  </si>
  <si>
    <t>Foundation</t>
  </si>
  <si>
    <t>Local government association</t>
  </si>
  <si>
    <t>Local government</t>
  </si>
  <si>
    <t xml:space="preserve">  6–13 years old</t>
  </si>
  <si>
    <t xml:space="preserve">  4–  5 years old</t>
  </si>
  <si>
    <t xml:space="preserve">  0–  3 years old</t>
  </si>
  <si>
    <t>Age-group</t>
  </si>
  <si>
    <t>number of children of who care in temporary home of families</t>
  </si>
  <si>
    <t>number of children of who care in temporary home of children</t>
  </si>
  <si>
    <t>number of children of who care in substitute parents</t>
  </si>
  <si>
    <t>Year, region, age group, provider</t>
  </si>
  <si>
    <t>4.14. Main data of children cared by substitute parents, in temporary home of children or temporary home of families</t>
  </si>
  <si>
    <t>Private enterprise</t>
  </si>
  <si>
    <t>Number of care hours</t>
  </si>
  <si>
    <t>Number of person who give child minding</t>
  </si>
  <si>
    <t>Number of care days</t>
  </si>
  <si>
    <t>Child minding</t>
  </si>
  <si>
    <t>Out of school</t>
  </si>
  <si>
    <t>Year region, provider, settlement poulation</t>
  </si>
  <si>
    <t>4.15. Main data of care in out of school and child minding, 2008</t>
  </si>
  <si>
    <t>Csongrád</t>
  </si>
  <si>
    <t>Békés</t>
  </si>
  <si>
    <t>Bács-Kiskun</t>
  </si>
  <si>
    <t>Szabolcs-Szatmár-Bereg</t>
  </si>
  <si>
    <t>Jász-Nagykun-Szolnok</t>
  </si>
  <si>
    <t>Hajdú-Bihar</t>
  </si>
  <si>
    <t>Nógrád</t>
  </si>
  <si>
    <t>Heves</t>
  </si>
  <si>
    <t>Borsod-Abaúj-Zemplén</t>
  </si>
  <si>
    <t>Tolna</t>
  </si>
  <si>
    <t>Somogy</t>
  </si>
  <si>
    <t>Baranya</t>
  </si>
  <si>
    <t>Zala</t>
  </si>
  <si>
    <t>Vas</t>
  </si>
  <si>
    <t>Győr-Moson-Sopron</t>
  </si>
  <si>
    <t>Veszprém</t>
  </si>
  <si>
    <t>Komárom-Esztergom</t>
  </si>
  <si>
    <t>Fejér</t>
  </si>
  <si>
    <t>Pest</t>
  </si>
  <si>
    <t>approved</t>
  </si>
  <si>
    <t>Number of children per child caretaker</t>
  </si>
  <si>
    <t>Percentage of qualified child caretaker</t>
  </si>
  <si>
    <t>Number of  subordinate child caretaker</t>
  </si>
  <si>
    <t>Number of employed, total</t>
  </si>
  <si>
    <t>Of which: disabled</t>
  </si>
  <si>
    <t>Total number of children enrolled in infant nurseries during the year</t>
  </si>
  <si>
    <t>Percentage of children aged 3 years and older</t>
  </si>
  <si>
    <t>Number of enrolled children  (31 May)</t>
  </si>
  <si>
    <t>Of which: active</t>
  </si>
  <si>
    <t>Number of infant  nurseries</t>
  </si>
  <si>
    <t>Region, county</t>
  </si>
  <si>
    <t>4.16. Main data on infant nurseries by region and county, 2008</t>
  </si>
  <si>
    <t>Percentage of qualified  child caretaker</t>
  </si>
  <si>
    <t>4.17. Main data on local government infant nurseries by region and county, 2008</t>
  </si>
  <si>
    <t>settlements  running child welfare service</t>
  </si>
  <si>
    <t>4.18. Settlements provided with child welfare services by region and county, 2008</t>
  </si>
  <si>
    <t>100 000-x</t>
  </si>
  <si>
    <t xml:space="preserve">  50 000-99 999</t>
  </si>
  <si>
    <t xml:space="preserve">  20 000-49 999</t>
  </si>
  <si>
    <t xml:space="preserve">  10 000-19 999</t>
  </si>
  <si>
    <t xml:space="preserve">    5 000-  9 999</t>
  </si>
  <si>
    <t xml:space="preserve">    2 000-  4 999</t>
  </si>
  <si>
    <t xml:space="preserve">    1 000-  1 999</t>
  </si>
  <si>
    <t xml:space="preserve">       500-     999</t>
  </si>
  <si>
    <t>Region, county, settlement population</t>
  </si>
  <si>
    <t>4.19. Problems managed by the child welfare service by region, county and settlement population, 2008</t>
  </si>
  <si>
    <t>taken into child protection</t>
  </si>
  <si>
    <t>taken into short-term foster care</t>
  </si>
  <si>
    <t>help in adoptions</t>
  </si>
  <si>
    <t>supervision</t>
  </si>
  <si>
    <t>vocational discussion</t>
  </si>
  <si>
    <t>duty for mental hygiene services</t>
  </si>
  <si>
    <t>conflict management</t>
  </si>
  <si>
    <t>mediating among the members of desintegrazted family</t>
  </si>
  <si>
    <t>patrol service</t>
  </si>
  <si>
    <t>placing conference</t>
  </si>
  <si>
    <t>on a review negotiation truth the reasons of participations</t>
  </si>
  <si>
    <t>send to other provision</t>
  </si>
  <si>
    <t>family visiting</t>
  </si>
  <si>
    <t>help in official matter</t>
  </si>
  <si>
    <t>supporting talk</t>
  </si>
  <si>
    <t>advising</t>
  </si>
  <si>
    <t>information</t>
  </si>
  <si>
    <t>4.20 Number of professional work on child welfare services by region, county and settlement population, 2008</t>
  </si>
  <si>
    <t>mediating among the members of desintegrated family</t>
  </si>
  <si>
    <t>free-time activities with aim of prevention</t>
  </si>
  <si>
    <t>social works in hospital</t>
  </si>
  <si>
    <t>social works on streets and in housing estates</t>
  </si>
  <si>
    <t>social work in school</t>
  </si>
  <si>
    <t>provision of developing educator</t>
  </si>
  <si>
    <t>4.21. Number of special care on child welfare services according to the type of a service by region, county and settlement population, 2008</t>
  </si>
  <si>
    <t>notary</t>
  </si>
  <si>
    <t>citizen</t>
  </si>
  <si>
    <t>patron custodial service</t>
  </si>
  <si>
    <t>social organisation, church, foundation</t>
  </si>
  <si>
    <t>public prosecutor's department, court</t>
  </si>
  <si>
    <t>police</t>
  </si>
  <si>
    <t>educational institution</t>
  </si>
  <si>
    <t>social institution</t>
  </si>
  <si>
    <t>of which: district nurse</t>
  </si>
  <si>
    <t>hygienic service provider</t>
  </si>
  <si>
    <t>4.22. Number of the marks sent by the child protective system for child welfare services by region, county and settlement population, 2008</t>
  </si>
  <si>
    <t>Child welfare center</t>
  </si>
  <si>
    <t>Child welfare service</t>
  </si>
  <si>
    <t>Child welfare provider</t>
  </si>
  <si>
    <t>percentage of relevant higher educational qualification</t>
  </si>
  <si>
    <t>of which studies in higher training</t>
  </si>
  <si>
    <t>with a secondary qualification</t>
  </si>
  <si>
    <t>with a higher qualification</t>
  </si>
  <si>
    <t>Womens rate</t>
  </si>
  <si>
    <t>Number of persons employed in child welfare service</t>
  </si>
  <si>
    <t>4.23. Main data on persons employed in child welfare service by region and county, 2008</t>
  </si>
  <si>
    <t>Of which: number of  employed in professional status</t>
  </si>
  <si>
    <t>Total number of children enrolled in out of schools during the year</t>
  </si>
  <si>
    <t>Of which(enrolled children): disabled</t>
  </si>
  <si>
    <t>Of which: Number of children aged 0-4 years old</t>
  </si>
  <si>
    <t>Number of places approved</t>
  </si>
  <si>
    <t>Number of out of schools</t>
  </si>
  <si>
    <t>4.24. Main data on out of schools by region and county, 2008</t>
  </si>
  <si>
    <t>culpable behavior of child</t>
  </si>
  <si>
    <t>The parent's or the guardian's justified absence</t>
  </si>
  <si>
    <t>Abuse</t>
  </si>
  <si>
    <t>Insufficient housing circumstances</t>
  </si>
  <si>
    <t>Turning into a homeless</t>
  </si>
  <si>
    <t>Crisis placement</t>
  </si>
  <si>
    <t>The parent's or the children's addiction</t>
  </si>
  <si>
    <t>The parents' or the children's hygienic problems</t>
  </si>
  <si>
    <t>the parents' problems in way of life</t>
  </si>
  <si>
    <t>4.25. Number of participants in short-term care by problems by region and county, 2008</t>
  </si>
  <si>
    <t>back in two years</t>
  </si>
  <si>
    <t>more than 12 months</t>
  </si>
  <si>
    <t>11-12 months</t>
  </si>
  <si>
    <t>7-10 months</t>
  </si>
  <si>
    <t>4-6 months</t>
  </si>
  <si>
    <t>0-3 months</t>
  </si>
  <si>
    <t>Temporary care</t>
  </si>
  <si>
    <t>The duration of care</t>
  </si>
  <si>
    <t>4.26. The duration of the short-term care by region and county, 2008</t>
  </si>
  <si>
    <t>because of legal age</t>
  </si>
  <si>
    <t>child protection</t>
  </si>
  <si>
    <t>other relative</t>
  </si>
  <si>
    <t>parents</t>
  </si>
  <si>
    <t>The place of destination</t>
  </si>
  <si>
    <t>4.27. Number of short-term care by the place of institution, 2008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</si>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</sst>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____"/>
    <numFmt numFmtId="166" formatCode="#,##0.0"/>
    <numFmt numFmtId="167" formatCode="#,##0______"/>
    <numFmt numFmtId="168" formatCode="##########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5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4" xfId="0" applyFont="1" applyFill="1" applyBorder="1"/>
    <xf numFmtId="0" fontId="2" fillId="0" borderId="14" xfId="0" applyFont="1" applyFill="1" applyBorder="1" applyAlignment="1"/>
    <xf numFmtId="0" fontId="1" fillId="0" borderId="0" xfId="0" applyFont="1" applyFill="1" applyAlignment="1">
      <alignment vertical="center"/>
    </xf>
    <xf numFmtId="0" fontId="1" fillId="0" borderId="15" xfId="0" applyFont="1" applyFill="1" applyBorder="1" applyAlignment="1">
      <alignment horizontal="center" vertical="center"/>
    </xf>
    <xf numFmtId="165" fontId="1" fillId="0" borderId="0" xfId="0" applyNumberFormat="1" applyFont="1" applyFill="1"/>
    <xf numFmtId="166" fontId="1" fillId="0" borderId="0" xfId="0" applyNumberFormat="1" applyFont="1" applyFill="1"/>
    <xf numFmtId="0" fontId="1" fillId="0" borderId="0" xfId="0" applyFont="1" applyFill="1" applyAlignment="1">
      <alignment horizontal="left" wrapText="1" indent="1"/>
    </xf>
    <xf numFmtId="165" fontId="1" fillId="0" borderId="1" xfId="0" applyNumberFormat="1" applyFont="1" applyFill="1" applyBorder="1"/>
    <xf numFmtId="164" fontId="1" fillId="0" borderId="1" xfId="0" applyNumberFormat="1" applyFont="1" applyFill="1" applyBorder="1"/>
    <xf numFmtId="166" fontId="1" fillId="0" borderId="1" xfId="0" applyNumberFormat="1" applyFont="1" applyFill="1" applyBorder="1"/>
    <xf numFmtId="3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164" fontId="2" fillId="0" borderId="0" xfId="0" applyNumberFormat="1" applyFont="1" applyFill="1"/>
    <xf numFmtId="3" fontId="2" fillId="0" borderId="0" xfId="0" applyNumberFormat="1" applyFont="1" applyFill="1"/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3" fontId="1" fillId="0" borderId="0" xfId="0" applyNumberFormat="1" applyFont="1" applyFill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Fill="1" applyAlignment="1">
      <alignment horizontal="right" wrapText="1"/>
    </xf>
    <xf numFmtId="166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wrapText="1"/>
    </xf>
    <xf numFmtId="3" fontId="2" fillId="0" borderId="1" xfId="0" applyNumberFormat="1" applyFont="1" applyFill="1" applyBorder="1" applyAlignment="1">
      <alignment wrapText="1"/>
    </xf>
    <xf numFmtId="0" fontId="4" fillId="0" borderId="0" xfId="0" applyFont="1" applyFill="1"/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Alignment="1">
      <alignment horizontal="right"/>
    </xf>
    <xf numFmtId="164" fontId="1" fillId="0" borderId="16" xfId="0" applyNumberFormat="1" applyFont="1" applyFill="1" applyBorder="1" applyAlignment="1">
      <alignment horizontal="right"/>
    </xf>
    <xf numFmtId="3" fontId="1" fillId="0" borderId="16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16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5" fillId="0" borderId="14" xfId="0" applyFont="1" applyFill="1" applyBorder="1"/>
    <xf numFmtId="0" fontId="1" fillId="0" borderId="0" xfId="0" applyFont="1" applyFill="1" applyAlignment="1">
      <alignment wrapText="1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3" fontId="1" fillId="0" borderId="0" xfId="0" applyNumberFormat="1" applyFont="1" applyFill="1"/>
    <xf numFmtId="0" fontId="5" fillId="0" borderId="0" xfId="0" applyFont="1" applyFill="1"/>
    <xf numFmtId="167" fontId="1" fillId="0" borderId="0" xfId="0" applyNumberFormat="1" applyFont="1" applyFill="1"/>
    <xf numFmtId="168" fontId="1" fillId="0" borderId="0" xfId="0" applyNumberFormat="1" applyFo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3" fontId="1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 vertical="top"/>
    </xf>
    <xf numFmtId="3" fontId="1" fillId="0" borderId="0" xfId="0" applyNumberFormat="1" applyFont="1" applyFill="1" applyAlignment="1">
      <alignment vertical="top"/>
    </xf>
    <xf numFmtId="3" fontId="2" fillId="0" borderId="1" xfId="0" applyNumberFormat="1" applyFont="1" applyFill="1" applyBorder="1" applyAlignment="1">
      <alignment horizontal="right"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vertical="center" wrapText="1"/>
    </xf>
    <xf numFmtId="3" fontId="1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7" fillId="0" borderId="0" xfId="0" applyNumberFormat="1" applyFont="1" applyFill="1" applyAlignment="1">
      <alignment wrapText="1"/>
    </xf>
    <xf numFmtId="3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3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0" fontId="7" fillId="0" borderId="0" xfId="0" applyFont="1" applyFill="1"/>
    <xf numFmtId="166" fontId="7" fillId="0" borderId="0" xfId="0" applyNumberFormat="1" applyFont="1" applyFill="1"/>
    <xf numFmtId="164" fontId="7" fillId="0" borderId="0" xfId="0" applyNumberFormat="1" applyFont="1" applyFill="1"/>
    <xf numFmtId="3" fontId="7" fillId="0" borderId="0" xfId="0" applyNumberFormat="1" applyFont="1" applyFill="1"/>
    <xf numFmtId="0" fontId="6" fillId="0" borderId="0" xfId="0" applyFont="1" applyFill="1"/>
    <xf numFmtId="166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left"/>
    </xf>
    <xf numFmtId="3" fontId="1" fillId="0" borderId="1" xfId="0" applyNumberFormat="1" applyFont="1" applyFill="1" applyBorder="1" applyAlignment="1">
      <alignment vertical="top"/>
    </xf>
    <xf numFmtId="0" fontId="2" fillId="0" borderId="14" xfId="0" applyFont="1" applyFill="1" applyBorder="1" applyAlignment="1">
      <alignment horizontal="right"/>
    </xf>
    <xf numFmtId="3" fontId="1" fillId="0" borderId="0" xfId="0" applyNumberFormat="1" applyFont="1" applyFill="1" applyAlignment="1"/>
    <xf numFmtId="3" fontId="1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vertical="top"/>
    </xf>
    <xf numFmtId="0" fontId="1" fillId="0" borderId="5" xfId="0" applyFont="1" applyFill="1" applyBorder="1"/>
    <xf numFmtId="164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horizontal="right"/>
    </xf>
    <xf numFmtId="0" fontId="1" fillId="0" borderId="1" xfId="0" applyFont="1" applyFill="1" applyBorder="1"/>
    <xf numFmtId="166" fontId="1" fillId="0" borderId="1" xfId="0" applyNumberFormat="1" applyFont="1" applyFill="1" applyBorder="1" applyAlignment="1">
      <alignment horizontal="right"/>
    </xf>
    <xf numFmtId="0" fontId="1" fillId="0" borderId="6" xfId="0" applyFont="1" applyFill="1" applyBorder="1" applyAlignment="1">
      <alignment horizontal="center" vertical="center"/>
    </xf>
    <xf numFmtId="3" fontId="2" fillId="0" borderId="0" xfId="0" applyNumberFormat="1" applyFont="1" applyFill="1" applyAlignment="1"/>
    <xf numFmtId="0" fontId="5" fillId="0" borderId="14" xfId="0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/>
    <xf numFmtId="0" fontId="1" fillId="0" borderId="9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Border="1" applyAlignment="1"/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B986B-E450-47E5-90DC-1D0C58667527}">
  <dimension ref="A1:A28"/>
  <sheetViews>
    <sheetView tabSelected="1" zoomScaleNormal="100" workbookViewId="0"/>
  </sheetViews>
  <sheetFormatPr defaultRowHeight="12.75" x14ac:dyDescent="0.2"/>
  <cols>
    <col min="1" max="1" width="118.7109375" style="126" bestFit="1" customWidth="1"/>
    <col min="2" max="16384" width="9.140625" style="126"/>
  </cols>
  <sheetData>
    <row r="1" spans="1:1" x14ac:dyDescent="0.2">
      <c r="A1" s="125" t="s">
        <v>296</v>
      </c>
    </row>
    <row r="2" spans="1:1" x14ac:dyDescent="0.2">
      <c r="A2" s="127" t="s">
        <v>17</v>
      </c>
    </row>
    <row r="3" spans="1:1" x14ac:dyDescent="0.2">
      <c r="A3" s="127" t="s">
        <v>23</v>
      </c>
    </row>
    <row r="4" spans="1:1" x14ac:dyDescent="0.2">
      <c r="A4" s="127" t="s">
        <v>36</v>
      </c>
    </row>
    <row r="5" spans="1:1" x14ac:dyDescent="0.2">
      <c r="A5" s="127" t="s">
        <v>53</v>
      </c>
    </row>
    <row r="6" spans="1:1" x14ac:dyDescent="0.2">
      <c r="A6" s="127" t="s">
        <v>67</v>
      </c>
    </row>
    <row r="7" spans="1:1" x14ac:dyDescent="0.2">
      <c r="A7" s="127" t="s">
        <v>82</v>
      </c>
    </row>
    <row r="8" spans="1:1" x14ac:dyDescent="0.2">
      <c r="A8" s="127" t="s">
        <v>91</v>
      </c>
    </row>
    <row r="9" spans="1:1" x14ac:dyDescent="0.2">
      <c r="A9" s="127" t="s">
        <v>108</v>
      </c>
    </row>
    <row r="10" spans="1:1" x14ac:dyDescent="0.2">
      <c r="A10" s="127" t="s">
        <v>113</v>
      </c>
    </row>
    <row r="11" spans="1:1" x14ac:dyDescent="0.2">
      <c r="A11" s="127" t="s">
        <v>120</v>
      </c>
    </row>
    <row r="12" spans="1:1" x14ac:dyDescent="0.2">
      <c r="A12" s="127" t="s">
        <v>132</v>
      </c>
    </row>
    <row r="13" spans="1:1" x14ac:dyDescent="0.2">
      <c r="A13" s="127" t="s">
        <v>142</v>
      </c>
    </row>
    <row r="14" spans="1:1" x14ac:dyDescent="0.2">
      <c r="A14" s="127" t="s">
        <v>148</v>
      </c>
    </row>
    <row r="15" spans="1:1" x14ac:dyDescent="0.2">
      <c r="A15" s="127" t="s">
        <v>163</v>
      </c>
    </row>
    <row r="16" spans="1:1" x14ac:dyDescent="0.2">
      <c r="A16" s="127" t="s">
        <v>171</v>
      </c>
    </row>
    <row r="17" spans="1:1" x14ac:dyDescent="0.2">
      <c r="A17" s="127" t="s">
        <v>203</v>
      </c>
    </row>
    <row r="18" spans="1:1" x14ac:dyDescent="0.2">
      <c r="A18" s="127" t="s">
        <v>205</v>
      </c>
    </row>
    <row r="19" spans="1:1" x14ac:dyDescent="0.2">
      <c r="A19" s="127" t="s">
        <v>207</v>
      </c>
    </row>
    <row r="20" spans="1:1" x14ac:dyDescent="0.2">
      <c r="A20" s="127" t="s">
        <v>217</v>
      </c>
    </row>
    <row r="21" spans="1:1" x14ac:dyDescent="0.2">
      <c r="A21" s="127" t="s">
        <v>235</v>
      </c>
    </row>
    <row r="22" spans="1:1" x14ac:dyDescent="0.2">
      <c r="A22" s="127" t="s">
        <v>242</v>
      </c>
    </row>
    <row r="23" spans="1:1" x14ac:dyDescent="0.2">
      <c r="A23" s="127" t="s">
        <v>253</v>
      </c>
    </row>
    <row r="24" spans="1:1" x14ac:dyDescent="0.2">
      <c r="A24" s="127" t="s">
        <v>263</v>
      </c>
    </row>
    <row r="25" spans="1:1" x14ac:dyDescent="0.2">
      <c r="A25" s="127" t="s">
        <v>270</v>
      </c>
    </row>
    <row r="26" spans="1:1" x14ac:dyDescent="0.2">
      <c r="A26" s="127" t="s">
        <v>280</v>
      </c>
    </row>
    <row r="27" spans="1:1" x14ac:dyDescent="0.2">
      <c r="A27" s="127" t="s">
        <v>289</v>
      </c>
    </row>
    <row r="28" spans="1:1" x14ac:dyDescent="0.2">
      <c r="A28" s="127" t="s">
        <v>295</v>
      </c>
    </row>
  </sheetData>
  <hyperlinks>
    <hyperlink ref="A2" location="4.01.!A1" display="4.1. Main data on infant nurseries" xr:uid="{0BA94459-7A16-459C-99F9-129AC6E59701}"/>
    <hyperlink ref="A3" location="4.02.!A1" display="4.2. Main data on infant nurseries by settlement type" xr:uid="{564C1FE9-F8C6-42E2-8D52-A4698B32D471}"/>
    <hyperlink ref="A4" location="4.03.!A1" display="4.3. Total number and distribution of children enrolled in infant nurseries by age-group" xr:uid="{EE808CD4-86AA-4D1B-8436-A5C2C94471A9}"/>
    <hyperlink ref="A5" location="4.04.!A1" display="4.4. Main data on infant nurseries by settlement population,  2008" xr:uid="{9734A9FD-A7B2-41ED-AC2A-32FB4DE85F28}"/>
    <hyperlink ref="A6" location="4.05.!A1" display="4.5. Data of infant nurseries by providers, 2008" xr:uid="{827FB047-DC19-417A-933B-2F048F28BA0D}"/>
    <hyperlink ref="A7" location="4.06.!A1" display="4.6. Infant nursery provision by region, 2008" xr:uid="{9A90158A-8FAE-4D30-B9D8-02E0B3B0F50D}"/>
    <hyperlink ref="A8" location="4.07.!A1" display="4.7. Settlements provided with child welfare services" xr:uid="{FCF63579-0D1F-4372-BD36-7638E2F2042A}"/>
    <hyperlink ref="A9" location="4.08.!A1" display="4.8. Number of children receiving care by region and providers, 2008" xr:uid="{2686DFEC-8EF3-40CC-A4D9-B0F89E778B8D}"/>
    <hyperlink ref="A10" location="4.09.!A1" display="4.9. Main data on activities of child welfare services by region and settlement population, 2008" xr:uid="{2877DF03-9C1F-429D-B01B-B5115A2FE353}"/>
    <hyperlink ref="A11" location="4.10.!A1" display="4.10. Number of child welfare cases in connected admission by region and settlement population, 2008" xr:uid="{8E7D7D24-DBF8-4982-A92C-5CCA454B6742}"/>
    <hyperlink ref="A12" location="4.11.!A1" display="4.11. Number of problems managed by the child welfare service" xr:uid="{E8FCF0CD-B288-4DE6-A234-C5E8B754F093}"/>
    <hyperlink ref="A13" location="4.12.!A1" display="4.12. The care of minors who committed an offence or a crime by region, 2008" xr:uid="{5772542D-97EC-482D-8540-D757F94EF54E}"/>
    <hyperlink ref="A14" location="4.13.!A1" display="4.13. Abused children's care by region, 2008" xr:uid="{56D85AD7-6FFC-4F9C-AA4A-79C6FFE518F5}"/>
    <hyperlink ref="A15" location="4.14.!A1" display="4.14. Main data of children cared by substitute parents, in temporary home of children or temporary home of families" xr:uid="{A71F5737-9AA7-43A4-9D89-7C48335A8C06}"/>
    <hyperlink ref="A16" location="4.15.!A1" display="4.15. Main data of care in out of school and child minding, 2008" xr:uid="{65216AF4-7CCC-40C6-8C94-F439B1240CF9}"/>
    <hyperlink ref="A17" location="4.16.!A1" display="4.16. Main data on infant nurseries by region and county, 2008" xr:uid="{4B1C3232-713B-4BC7-B697-A9B514C7B859}"/>
    <hyperlink ref="A18" location="4.17.!A1" display="4.17. Main data on local government infant nurseries by region and county, 2008" xr:uid="{20EB46E2-E994-41D7-A416-EE68BD03E3A0}"/>
    <hyperlink ref="A19" location="4.18.!A1" display="4.18. Settlements provided with child welfare services by region and county, 2008" xr:uid="{ABCC7B69-86C3-421B-A8AE-2B3349E6B64B}"/>
    <hyperlink ref="A20" location="4.19.!A1" display="4.19. Problems managed by the child welfare service by region, county and settlement population, 2008" xr:uid="{AC5F5ED1-E703-4F56-B534-8EE862BA7E91}"/>
    <hyperlink ref="A21" location="4.20.!A1" display="4.20 Number of professional work on child welfare services by region, county and settlement population, 2008" xr:uid="{06780EBE-79A0-4C39-8259-7E4952C99B9B}"/>
    <hyperlink ref="A22" location="4.21.!A1" display="4.21. Number of special care on child welfare services according to the type of a service by region, county and settlement population, 2008" xr:uid="{492A860E-1331-4ACF-B3D8-4F89E23252C2}"/>
    <hyperlink ref="A23" location="4.22.!A1" display="4.22. Number of the marks sent by the child protective system for child welfare services by region, county and settlement population, 2008" xr:uid="{0CF17AAA-57B2-4B35-88ED-A5467FFA7083}"/>
    <hyperlink ref="A24" location="4.23.!A1" display="4.23. Main data on persons employed in child welfare service by region and county, 2008" xr:uid="{85D9C85B-9CDC-4FD9-ABB4-DB2800AD5D75}"/>
    <hyperlink ref="A25" location="4.24.!A1" display="4.24. Main data on out of schools by region and county, 2008" xr:uid="{3C6A5818-E312-4EEB-B2E5-C0551778102D}"/>
    <hyperlink ref="A26" location="4.25.!A1" display="4.25. Number of participants in short-term care by problems by region and county, 2008" xr:uid="{60BB1ED3-D271-47C3-9EE8-46598639D477}"/>
    <hyperlink ref="A27" location="4.26.!A1" display="4.26. The duration of the short-term care by region and county, 2008" xr:uid="{A202670A-4C6E-4248-8D64-D1D298A3AB79}"/>
    <hyperlink ref="A28" location="4.27.!A1" display="4.27. Number of short-term care by the place of institution, 2008" xr:uid="{1971BB6F-7FFC-4282-8D2B-A5B5D971B1C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6D7CC-E4F5-4319-8292-7A9A66B4CAA0}">
  <dimension ref="A1:H55"/>
  <sheetViews>
    <sheetView zoomScaleNormal="100" workbookViewId="0"/>
  </sheetViews>
  <sheetFormatPr defaultRowHeight="11.25" x14ac:dyDescent="0.2"/>
  <cols>
    <col min="1" max="1" width="9.85546875" style="1" customWidth="1"/>
    <col min="2" max="8" width="11" style="1" customWidth="1"/>
    <col min="9" max="16384" width="9.140625" style="1"/>
  </cols>
  <sheetData>
    <row r="1" spans="1:8" s="7" customFormat="1" x14ac:dyDescent="0.2">
      <c r="A1" s="9" t="s">
        <v>17</v>
      </c>
      <c r="B1" s="8"/>
      <c r="C1" s="8"/>
      <c r="D1" s="8"/>
      <c r="E1" s="8"/>
      <c r="F1" s="8"/>
      <c r="G1" s="8"/>
      <c r="H1" s="8"/>
    </row>
    <row r="2" spans="1:8" s="7" customFormat="1" x14ac:dyDescent="0.2">
      <c r="A2" s="132" t="s">
        <v>16</v>
      </c>
      <c r="B2" s="142" t="s">
        <v>15</v>
      </c>
      <c r="C2" s="143"/>
      <c r="D2" s="144"/>
      <c r="E2" s="132" t="s">
        <v>14</v>
      </c>
      <c r="F2" s="134" t="s">
        <v>13</v>
      </c>
      <c r="G2" s="130" t="s">
        <v>12</v>
      </c>
      <c r="H2" s="130" t="s">
        <v>11</v>
      </c>
    </row>
    <row r="3" spans="1:8" x14ac:dyDescent="0.2">
      <c r="A3" s="137"/>
      <c r="B3" s="139" t="s">
        <v>10</v>
      </c>
      <c r="C3" s="141"/>
      <c r="D3" s="134" t="s">
        <v>9</v>
      </c>
      <c r="E3" s="133"/>
      <c r="F3" s="135"/>
      <c r="G3" s="130"/>
      <c r="H3" s="130"/>
    </row>
    <row r="4" spans="1:8" x14ac:dyDescent="0.2">
      <c r="A4" s="137"/>
      <c r="B4" s="136" t="s">
        <v>8</v>
      </c>
      <c r="C4" s="134" t="s">
        <v>7</v>
      </c>
      <c r="D4" s="138"/>
      <c r="E4" s="136" t="s">
        <v>6</v>
      </c>
      <c r="F4" s="132"/>
      <c r="G4" s="130"/>
      <c r="H4" s="130"/>
    </row>
    <row r="5" spans="1:8" x14ac:dyDescent="0.2">
      <c r="A5" s="137"/>
      <c r="B5" s="130"/>
      <c r="C5" s="138"/>
      <c r="D5" s="138"/>
      <c r="E5" s="130"/>
      <c r="F5" s="137"/>
      <c r="G5" s="130"/>
      <c r="H5" s="130"/>
    </row>
    <row r="6" spans="1:8" x14ac:dyDescent="0.2">
      <c r="A6" s="137"/>
      <c r="B6" s="131"/>
      <c r="C6" s="135"/>
      <c r="D6" s="135"/>
      <c r="E6" s="130"/>
      <c r="F6" s="137"/>
      <c r="G6" s="130"/>
      <c r="H6" s="130"/>
    </row>
    <row r="7" spans="1:8" x14ac:dyDescent="0.2">
      <c r="A7" s="133"/>
      <c r="B7" s="139" t="s">
        <v>5</v>
      </c>
      <c r="C7" s="140"/>
      <c r="D7" s="141"/>
      <c r="E7" s="131"/>
      <c r="F7" s="133"/>
      <c r="G7" s="131"/>
      <c r="H7" s="131"/>
    </row>
    <row r="8" spans="1:8" x14ac:dyDescent="0.2">
      <c r="A8" s="129" t="s">
        <v>4</v>
      </c>
      <c r="B8" s="129"/>
      <c r="C8" s="129"/>
      <c r="D8" s="129"/>
      <c r="E8" s="129"/>
      <c r="F8" s="129"/>
      <c r="G8" s="129"/>
      <c r="H8" s="129"/>
    </row>
    <row r="9" spans="1:8" x14ac:dyDescent="0.2">
      <c r="A9" s="4">
        <v>1990</v>
      </c>
      <c r="B9" s="3">
        <v>917</v>
      </c>
      <c r="C9" s="3">
        <v>46726</v>
      </c>
      <c r="D9" s="3">
        <v>38939</v>
      </c>
      <c r="E9" s="2">
        <v>88.7</v>
      </c>
      <c r="F9" s="2">
        <v>63</v>
      </c>
      <c r="G9" s="3">
        <v>9439</v>
      </c>
      <c r="H9" s="2">
        <v>88.2</v>
      </c>
    </row>
    <row r="10" spans="1:8" x14ac:dyDescent="0.2">
      <c r="A10" s="4">
        <v>1995</v>
      </c>
      <c r="B10" s="3">
        <v>585</v>
      </c>
      <c r="C10" s="3">
        <v>29498</v>
      </c>
      <c r="D10" s="3">
        <v>36219</v>
      </c>
      <c r="E10" s="2">
        <v>102.8</v>
      </c>
      <c r="F10" s="2">
        <v>71</v>
      </c>
      <c r="G10" s="3">
        <v>6079</v>
      </c>
      <c r="H10" s="2">
        <v>88.9</v>
      </c>
    </row>
    <row r="11" spans="1:8" x14ac:dyDescent="0.2">
      <c r="A11" s="4">
        <v>2000</v>
      </c>
      <c r="B11" s="3">
        <v>507</v>
      </c>
      <c r="C11" s="3">
        <v>24089</v>
      </c>
      <c r="D11" s="3">
        <v>28722</v>
      </c>
      <c r="E11" s="2">
        <v>105.3</v>
      </c>
      <c r="F11" s="2">
        <v>76.7</v>
      </c>
      <c r="G11" s="3">
        <v>5184</v>
      </c>
      <c r="H11" s="2">
        <v>91.1</v>
      </c>
    </row>
    <row r="12" spans="1:8" x14ac:dyDescent="0.2">
      <c r="A12" s="4">
        <v>2001</v>
      </c>
      <c r="B12" s="3">
        <v>506</v>
      </c>
      <c r="C12" s="3">
        <v>23564</v>
      </c>
      <c r="D12" s="3">
        <v>28177</v>
      </c>
      <c r="E12" s="2">
        <v>103.6</v>
      </c>
      <c r="F12" s="2">
        <v>77.3</v>
      </c>
      <c r="G12" s="3">
        <v>5146</v>
      </c>
      <c r="H12" s="2">
        <v>89.9</v>
      </c>
    </row>
    <row r="13" spans="1:8" x14ac:dyDescent="0.2">
      <c r="A13" s="4">
        <v>2002</v>
      </c>
      <c r="B13" s="3">
        <v>498</v>
      </c>
      <c r="C13" s="3">
        <v>23300</v>
      </c>
      <c r="D13" s="3">
        <v>28029</v>
      </c>
      <c r="E13" s="2">
        <v>107.8</v>
      </c>
      <c r="F13" s="2">
        <v>81.099999999999994</v>
      </c>
      <c r="G13" s="3">
        <v>5243</v>
      </c>
      <c r="H13" s="2">
        <v>88.9</v>
      </c>
    </row>
    <row r="14" spans="1:8" x14ac:dyDescent="0.2">
      <c r="A14" s="4">
        <v>2003</v>
      </c>
      <c r="B14" s="6">
        <v>490</v>
      </c>
      <c r="C14" s="3">
        <v>22959</v>
      </c>
      <c r="D14" s="6">
        <v>28524</v>
      </c>
      <c r="E14" s="2">
        <v>112</v>
      </c>
      <c r="F14" s="2">
        <v>82.9</v>
      </c>
      <c r="G14" s="3">
        <v>5253</v>
      </c>
      <c r="H14" s="2">
        <v>90.1</v>
      </c>
    </row>
    <row r="15" spans="1:8" x14ac:dyDescent="0.2">
      <c r="A15" s="4">
        <v>2004</v>
      </c>
      <c r="B15" s="6">
        <v>498</v>
      </c>
      <c r="C15" s="3">
        <v>23024</v>
      </c>
      <c r="D15" s="6">
        <v>29369</v>
      </c>
      <c r="E15" s="2">
        <v>111.89972997650028</v>
      </c>
      <c r="F15" s="2">
        <v>86.6</v>
      </c>
      <c r="G15" s="3">
        <v>5246</v>
      </c>
      <c r="H15" s="2">
        <v>90.6</v>
      </c>
    </row>
    <row r="16" spans="1:8" x14ac:dyDescent="0.2">
      <c r="A16" s="4">
        <v>2005</v>
      </c>
      <c r="B16" s="6">
        <v>503</v>
      </c>
      <c r="C16" s="3">
        <v>22909</v>
      </c>
      <c r="D16" s="6">
        <v>29274</v>
      </c>
      <c r="E16" s="2">
        <v>111.1</v>
      </c>
      <c r="F16" s="2">
        <v>86.9</v>
      </c>
      <c r="G16" s="3">
        <v>5239</v>
      </c>
      <c r="H16" s="2">
        <v>90.3</v>
      </c>
    </row>
    <row r="17" spans="1:8" x14ac:dyDescent="0.2">
      <c r="A17" s="4">
        <v>2006</v>
      </c>
      <c r="B17" s="6">
        <v>511</v>
      </c>
      <c r="C17" s="3">
        <v>23344</v>
      </c>
      <c r="D17" s="6">
        <v>30066</v>
      </c>
      <c r="E17" s="2">
        <v>114.2</v>
      </c>
      <c r="F17" s="2">
        <v>89.4</v>
      </c>
      <c r="G17" s="3">
        <v>5335</v>
      </c>
      <c r="H17" s="2">
        <v>90.8</v>
      </c>
    </row>
    <row r="18" spans="1:8" x14ac:dyDescent="0.2">
      <c r="A18" s="4">
        <v>2007</v>
      </c>
      <c r="B18" s="6">
        <v>521</v>
      </c>
      <c r="C18" s="3">
        <v>23868</v>
      </c>
      <c r="D18" s="6">
        <v>30762</v>
      </c>
      <c r="E18" s="2">
        <v>116.1</v>
      </c>
      <c r="F18" s="2">
        <v>90.4</v>
      </c>
      <c r="G18" s="3">
        <v>5365</v>
      </c>
      <c r="H18" s="2">
        <v>89.7</v>
      </c>
    </row>
    <row r="19" spans="1:8" x14ac:dyDescent="0.2">
      <c r="A19" s="4">
        <v>2008</v>
      </c>
      <c r="B19" s="6">
        <v>541</v>
      </c>
      <c r="C19" s="3">
        <v>24243</v>
      </c>
      <c r="D19" s="6">
        <v>31582</v>
      </c>
      <c r="E19" s="2">
        <v>120.1</v>
      </c>
      <c r="F19" s="2">
        <v>91.4</v>
      </c>
      <c r="G19" s="3">
        <v>5443</v>
      </c>
      <c r="H19" s="2">
        <v>88.2</v>
      </c>
    </row>
    <row r="20" spans="1:8" x14ac:dyDescent="0.2">
      <c r="A20" s="128" t="s">
        <v>3</v>
      </c>
      <c r="B20" s="128"/>
      <c r="C20" s="128"/>
      <c r="D20" s="128"/>
      <c r="E20" s="128"/>
      <c r="F20" s="128"/>
      <c r="G20" s="128"/>
      <c r="H20" s="128"/>
    </row>
    <row r="21" spans="1:8" x14ac:dyDescent="0.2">
      <c r="A21" s="4">
        <v>1990</v>
      </c>
      <c r="B21" s="6" t="s">
        <v>2</v>
      </c>
      <c r="C21" s="6" t="s">
        <v>2</v>
      </c>
      <c r="D21" s="6" t="s">
        <v>2</v>
      </c>
      <c r="E21" s="5" t="s">
        <v>2</v>
      </c>
      <c r="F21" s="5" t="s">
        <v>2</v>
      </c>
      <c r="G21" s="6" t="s">
        <v>2</v>
      </c>
      <c r="H21" s="5" t="s">
        <v>2</v>
      </c>
    </row>
    <row r="22" spans="1:8" x14ac:dyDescent="0.2">
      <c r="A22" s="4">
        <v>1995</v>
      </c>
      <c r="B22" s="3">
        <v>2</v>
      </c>
      <c r="C22" s="3">
        <v>35</v>
      </c>
      <c r="D22" s="3">
        <v>18</v>
      </c>
      <c r="E22" s="2">
        <v>92.9</v>
      </c>
      <c r="F22" s="2">
        <v>60.6</v>
      </c>
      <c r="G22" s="3">
        <v>6</v>
      </c>
      <c r="H22" s="2">
        <v>83.3</v>
      </c>
    </row>
    <row r="23" spans="1:8" x14ac:dyDescent="0.2">
      <c r="A23" s="4">
        <v>2000</v>
      </c>
      <c r="B23" s="3">
        <v>7</v>
      </c>
      <c r="C23" s="3">
        <v>158</v>
      </c>
      <c r="D23" s="3">
        <v>178</v>
      </c>
      <c r="E23" s="2">
        <v>106.7</v>
      </c>
      <c r="F23" s="2">
        <v>78.8</v>
      </c>
      <c r="G23" s="3">
        <v>28</v>
      </c>
      <c r="H23" s="2">
        <v>89.3</v>
      </c>
    </row>
    <row r="24" spans="1:8" x14ac:dyDescent="0.2">
      <c r="A24" s="4">
        <v>2001</v>
      </c>
      <c r="B24" s="3">
        <v>9</v>
      </c>
      <c r="C24" s="3">
        <v>237</v>
      </c>
      <c r="D24" s="3">
        <v>276</v>
      </c>
      <c r="E24" s="2">
        <v>110.7</v>
      </c>
      <c r="F24" s="2">
        <v>80.3</v>
      </c>
      <c r="G24" s="3">
        <v>49</v>
      </c>
      <c r="H24" s="2">
        <v>85.7</v>
      </c>
    </row>
    <row r="25" spans="1:8" x14ac:dyDescent="0.2">
      <c r="A25" s="4">
        <v>2002</v>
      </c>
      <c r="B25" s="3">
        <v>8</v>
      </c>
      <c r="C25" s="3">
        <v>225</v>
      </c>
      <c r="D25" s="3">
        <v>286</v>
      </c>
      <c r="E25" s="2">
        <v>117.9</v>
      </c>
      <c r="F25" s="2">
        <v>93.8</v>
      </c>
      <c r="G25" s="3">
        <v>47</v>
      </c>
      <c r="H25" s="2">
        <v>83</v>
      </c>
    </row>
    <row r="26" spans="1:8" x14ac:dyDescent="0.2">
      <c r="A26" s="4">
        <v>2003</v>
      </c>
      <c r="B26" s="3">
        <v>11</v>
      </c>
      <c r="C26" s="3">
        <v>326</v>
      </c>
      <c r="D26" s="3">
        <v>409</v>
      </c>
      <c r="E26" s="2">
        <v>117.7</v>
      </c>
      <c r="F26" s="2">
        <v>91.4</v>
      </c>
      <c r="G26" s="3">
        <v>63</v>
      </c>
      <c r="H26" s="2">
        <v>85.7</v>
      </c>
    </row>
    <row r="27" spans="1:8" x14ac:dyDescent="0.2">
      <c r="A27" s="4">
        <v>2004</v>
      </c>
      <c r="B27" s="3">
        <v>16</v>
      </c>
      <c r="C27" s="3">
        <v>428</v>
      </c>
      <c r="D27" s="3">
        <v>505</v>
      </c>
      <c r="E27" s="2">
        <v>78.521308529147475</v>
      </c>
      <c r="F27" s="2">
        <v>89.1</v>
      </c>
      <c r="G27" s="3">
        <v>81</v>
      </c>
      <c r="H27" s="2">
        <v>81.5</v>
      </c>
    </row>
    <row r="28" spans="1:8" x14ac:dyDescent="0.2">
      <c r="A28" s="4">
        <v>2005</v>
      </c>
      <c r="B28" s="3">
        <v>18</v>
      </c>
      <c r="C28" s="3">
        <v>508</v>
      </c>
      <c r="D28" s="3">
        <v>627</v>
      </c>
      <c r="E28" s="2">
        <v>93.3</v>
      </c>
      <c r="F28" s="2">
        <v>91.6</v>
      </c>
      <c r="G28" s="3">
        <v>101</v>
      </c>
      <c r="H28" s="2">
        <v>78.2</v>
      </c>
    </row>
    <row r="29" spans="1:8" x14ac:dyDescent="0.2">
      <c r="A29" s="4">
        <v>2006</v>
      </c>
      <c r="B29" s="3">
        <v>23</v>
      </c>
      <c r="C29" s="3">
        <v>627</v>
      </c>
      <c r="D29" s="3">
        <v>759</v>
      </c>
      <c r="E29" s="2">
        <v>105.6</v>
      </c>
      <c r="F29" s="2">
        <v>94.9</v>
      </c>
      <c r="G29" s="3">
        <v>123</v>
      </c>
      <c r="H29" s="2">
        <v>77.2</v>
      </c>
    </row>
    <row r="30" spans="1:8" x14ac:dyDescent="0.2">
      <c r="A30" s="4">
        <v>2007</v>
      </c>
      <c r="B30" s="3">
        <v>24</v>
      </c>
      <c r="C30" s="3">
        <v>637</v>
      </c>
      <c r="D30" s="3">
        <v>745</v>
      </c>
      <c r="E30" s="2">
        <v>86.8</v>
      </c>
      <c r="F30" s="2">
        <v>95.6</v>
      </c>
      <c r="G30" s="3">
        <v>127</v>
      </c>
      <c r="H30" s="2">
        <v>82.7</v>
      </c>
    </row>
    <row r="31" spans="1:8" x14ac:dyDescent="0.2">
      <c r="A31" s="4">
        <v>2008</v>
      </c>
      <c r="B31" s="3">
        <v>31</v>
      </c>
      <c r="C31" s="3">
        <v>856</v>
      </c>
      <c r="D31" s="3">
        <v>969</v>
      </c>
      <c r="E31" s="2">
        <v>110.5</v>
      </c>
      <c r="F31" s="2">
        <v>91.6</v>
      </c>
      <c r="G31" s="3">
        <v>168</v>
      </c>
      <c r="H31" s="2">
        <v>76.2</v>
      </c>
    </row>
    <row r="32" spans="1:8" x14ac:dyDescent="0.2">
      <c r="A32" s="128" t="s">
        <v>1</v>
      </c>
      <c r="B32" s="128"/>
      <c r="C32" s="128"/>
      <c r="D32" s="128"/>
      <c r="E32" s="128"/>
      <c r="F32" s="128"/>
      <c r="G32" s="128"/>
      <c r="H32" s="128"/>
    </row>
    <row r="33" spans="1:8" x14ac:dyDescent="0.2">
      <c r="A33" s="4">
        <v>1990</v>
      </c>
      <c r="B33" s="3">
        <v>86</v>
      </c>
      <c r="C33" s="3">
        <v>3524</v>
      </c>
      <c r="D33" s="3">
        <v>1886</v>
      </c>
      <c r="E33" s="2">
        <v>66.599999999999994</v>
      </c>
      <c r="F33" s="2">
        <v>45.6</v>
      </c>
      <c r="G33" s="3">
        <v>484</v>
      </c>
      <c r="H33" s="2">
        <v>88.4</v>
      </c>
    </row>
    <row r="34" spans="1:8" x14ac:dyDescent="0.2">
      <c r="A34" s="4">
        <v>1995</v>
      </c>
      <c r="B34" s="3">
        <v>41</v>
      </c>
      <c r="C34" s="3">
        <v>1487</v>
      </c>
      <c r="D34" s="3">
        <v>1459</v>
      </c>
      <c r="E34" s="2">
        <v>85.6</v>
      </c>
      <c r="F34" s="2">
        <v>58</v>
      </c>
      <c r="G34" s="3">
        <v>283</v>
      </c>
      <c r="H34" s="2">
        <v>94.3</v>
      </c>
    </row>
    <row r="35" spans="1:8" x14ac:dyDescent="0.2">
      <c r="A35" s="4">
        <v>2000</v>
      </c>
      <c r="B35" s="3">
        <v>18</v>
      </c>
      <c r="C35" s="3">
        <v>718</v>
      </c>
      <c r="D35" s="3">
        <v>661</v>
      </c>
      <c r="E35" s="2">
        <v>86.9</v>
      </c>
      <c r="F35" s="2">
        <v>63.9</v>
      </c>
      <c r="G35" s="3">
        <v>123</v>
      </c>
      <c r="H35" s="2">
        <v>83.7</v>
      </c>
    </row>
    <row r="36" spans="1:8" x14ac:dyDescent="0.2">
      <c r="A36" s="4">
        <v>2001</v>
      </c>
      <c r="B36" s="3">
        <v>17</v>
      </c>
      <c r="C36" s="3">
        <v>593</v>
      </c>
      <c r="D36" s="3">
        <v>528</v>
      </c>
      <c r="E36" s="2">
        <v>79</v>
      </c>
      <c r="F36" s="2">
        <v>63.9</v>
      </c>
      <c r="G36" s="3">
        <v>105</v>
      </c>
      <c r="H36" s="2">
        <v>89.5</v>
      </c>
    </row>
    <row r="37" spans="1:8" x14ac:dyDescent="0.2">
      <c r="A37" s="4">
        <v>2002</v>
      </c>
      <c r="B37" s="3">
        <v>17</v>
      </c>
      <c r="C37" s="3">
        <v>553</v>
      </c>
      <c r="D37" s="3">
        <v>532</v>
      </c>
      <c r="E37" s="2">
        <v>87.9</v>
      </c>
      <c r="F37" s="2">
        <v>71.900000000000006</v>
      </c>
      <c r="G37" s="3">
        <v>104</v>
      </c>
      <c r="H37" s="2">
        <v>89.4</v>
      </c>
    </row>
    <row r="38" spans="1:8" x14ac:dyDescent="0.2">
      <c r="A38" s="4">
        <v>2003</v>
      </c>
      <c r="B38" s="3">
        <v>14</v>
      </c>
      <c r="C38" s="3">
        <v>486</v>
      </c>
      <c r="D38" s="3">
        <v>489</v>
      </c>
      <c r="E38" s="2">
        <v>92.1</v>
      </c>
      <c r="F38" s="2">
        <v>76.3</v>
      </c>
      <c r="G38" s="3">
        <v>97</v>
      </c>
      <c r="H38" s="2">
        <v>90.7</v>
      </c>
    </row>
    <row r="39" spans="1:8" x14ac:dyDescent="0.2">
      <c r="A39" s="4">
        <v>2004</v>
      </c>
      <c r="B39" s="3">
        <v>13</v>
      </c>
      <c r="C39" s="3">
        <v>459</v>
      </c>
      <c r="D39" s="3">
        <v>459</v>
      </c>
      <c r="E39" s="2">
        <v>88.444329877925284</v>
      </c>
      <c r="F39" s="2">
        <v>75.400000000000006</v>
      </c>
      <c r="G39" s="3">
        <v>91</v>
      </c>
      <c r="H39" s="2">
        <v>92.3</v>
      </c>
    </row>
    <row r="40" spans="1:8" x14ac:dyDescent="0.2">
      <c r="A40" s="4">
        <v>2005</v>
      </c>
      <c r="B40" s="3">
        <v>9</v>
      </c>
      <c r="C40" s="3">
        <v>349</v>
      </c>
      <c r="D40" s="3">
        <v>329</v>
      </c>
      <c r="E40" s="2">
        <v>81.900000000000006</v>
      </c>
      <c r="F40" s="2">
        <v>59.2</v>
      </c>
      <c r="G40" s="3">
        <v>76</v>
      </c>
      <c r="H40" s="2">
        <v>94.7</v>
      </c>
    </row>
    <row r="41" spans="1:8" x14ac:dyDescent="0.2">
      <c r="A41" s="4">
        <v>2006</v>
      </c>
      <c r="B41" s="3">
        <v>9</v>
      </c>
      <c r="C41" s="3">
        <v>284</v>
      </c>
      <c r="D41" s="3">
        <v>328</v>
      </c>
      <c r="E41" s="2">
        <v>100.5</v>
      </c>
      <c r="F41" s="2">
        <v>73.900000000000006</v>
      </c>
      <c r="G41" s="3">
        <v>56</v>
      </c>
      <c r="H41" s="2">
        <v>94.6</v>
      </c>
    </row>
    <row r="42" spans="1:8" x14ac:dyDescent="0.2">
      <c r="A42" s="4">
        <v>2007</v>
      </c>
      <c r="B42" s="3">
        <v>11</v>
      </c>
      <c r="C42" s="3">
        <v>429</v>
      </c>
      <c r="D42" s="3">
        <v>503</v>
      </c>
      <c r="E42" s="2">
        <v>83.7</v>
      </c>
      <c r="F42" s="2">
        <v>79.8</v>
      </c>
      <c r="G42" s="3">
        <v>84</v>
      </c>
      <c r="H42" s="2">
        <v>88.1</v>
      </c>
    </row>
    <row r="43" spans="1:8" x14ac:dyDescent="0.2">
      <c r="A43" s="4">
        <v>2008</v>
      </c>
      <c r="B43" s="3">
        <v>22</v>
      </c>
      <c r="C43" s="3">
        <v>838</v>
      </c>
      <c r="D43" s="3">
        <v>1175</v>
      </c>
      <c r="E43" s="2">
        <v>127.9</v>
      </c>
      <c r="F43" s="2">
        <v>92.3</v>
      </c>
      <c r="G43" s="3">
        <v>177</v>
      </c>
      <c r="H43" s="2">
        <v>90.4</v>
      </c>
    </row>
    <row r="44" spans="1:8" x14ac:dyDescent="0.2">
      <c r="A44" s="128" t="s">
        <v>0</v>
      </c>
      <c r="B44" s="128"/>
      <c r="C44" s="128"/>
      <c r="D44" s="128"/>
      <c r="E44" s="128"/>
      <c r="F44" s="128"/>
      <c r="G44" s="128"/>
      <c r="H44" s="128"/>
    </row>
    <row r="45" spans="1:8" x14ac:dyDescent="0.2">
      <c r="A45" s="4">
        <v>1990</v>
      </c>
      <c r="B45" s="3">
        <v>1003</v>
      </c>
      <c r="C45" s="3">
        <v>50250</v>
      </c>
      <c r="D45" s="3">
        <v>40825</v>
      </c>
      <c r="E45" s="2">
        <v>87.2</v>
      </c>
      <c r="F45" s="2">
        <v>61.8</v>
      </c>
      <c r="G45" s="3">
        <v>9929</v>
      </c>
      <c r="H45" s="2">
        <v>88.2</v>
      </c>
    </row>
    <row r="46" spans="1:8" x14ac:dyDescent="0.2">
      <c r="A46" s="4">
        <v>1995</v>
      </c>
      <c r="B46" s="3">
        <v>628</v>
      </c>
      <c r="C46" s="3">
        <v>31020</v>
      </c>
      <c r="D46" s="3">
        <v>37696</v>
      </c>
      <c r="E46" s="2">
        <v>101.9</v>
      </c>
      <c r="F46" s="2">
        <v>70.400000000000006</v>
      </c>
      <c r="G46" s="3">
        <v>6368</v>
      </c>
      <c r="H46" s="2">
        <v>89.1</v>
      </c>
    </row>
    <row r="47" spans="1:8" x14ac:dyDescent="0.2">
      <c r="A47" s="4">
        <v>2000</v>
      </c>
      <c r="B47" s="3">
        <v>532</v>
      </c>
      <c r="C47" s="3">
        <v>24965</v>
      </c>
      <c r="D47" s="3">
        <v>29561</v>
      </c>
      <c r="E47" s="2">
        <v>104.8</v>
      </c>
      <c r="F47" s="2">
        <v>76.400000000000006</v>
      </c>
      <c r="G47" s="3">
        <v>5335</v>
      </c>
      <c r="H47" s="2">
        <v>90.9</v>
      </c>
    </row>
    <row r="48" spans="1:8" x14ac:dyDescent="0.2">
      <c r="A48" s="4">
        <v>2001</v>
      </c>
      <c r="B48" s="3">
        <v>532</v>
      </c>
      <c r="C48" s="3">
        <v>24394</v>
      </c>
      <c r="D48" s="3">
        <v>28981</v>
      </c>
      <c r="E48" s="2">
        <v>103</v>
      </c>
      <c r="F48" s="2">
        <v>76.900000000000006</v>
      </c>
      <c r="G48" s="3">
        <v>5300</v>
      </c>
      <c r="H48" s="2">
        <v>89.8</v>
      </c>
    </row>
    <row r="49" spans="1:8" x14ac:dyDescent="0.2">
      <c r="A49" s="4">
        <v>2002</v>
      </c>
      <c r="B49" s="3">
        <v>523</v>
      </c>
      <c r="C49" s="3">
        <v>24078</v>
      </c>
      <c r="D49" s="3">
        <v>28847</v>
      </c>
      <c r="E49" s="2">
        <v>107.4</v>
      </c>
      <c r="F49" s="2">
        <v>81</v>
      </c>
      <c r="G49" s="3">
        <v>5394</v>
      </c>
      <c r="H49" s="2">
        <v>88.9</v>
      </c>
    </row>
    <row r="50" spans="1:8" x14ac:dyDescent="0.2">
      <c r="A50" s="4">
        <v>2003</v>
      </c>
      <c r="B50" s="3">
        <v>515</v>
      </c>
      <c r="C50" s="3">
        <v>23771</v>
      </c>
      <c r="D50" s="3">
        <v>29422</v>
      </c>
      <c r="E50" s="2">
        <v>111.6</v>
      </c>
      <c r="F50" s="2">
        <v>82.9</v>
      </c>
      <c r="G50" s="3">
        <v>5413</v>
      </c>
      <c r="H50" s="2">
        <v>90</v>
      </c>
    </row>
    <row r="51" spans="1:8" x14ac:dyDescent="0.2">
      <c r="A51" s="4">
        <v>2004</v>
      </c>
      <c r="B51" s="3">
        <v>527</v>
      </c>
      <c r="C51" s="3">
        <v>23911</v>
      </c>
      <c r="D51" s="3">
        <v>30333</v>
      </c>
      <c r="E51" s="2">
        <v>110.8</v>
      </c>
      <c r="F51" s="2">
        <v>86.5</v>
      </c>
      <c r="G51" s="3">
        <v>5418</v>
      </c>
      <c r="H51" s="2">
        <v>90.5</v>
      </c>
    </row>
    <row r="52" spans="1:8" x14ac:dyDescent="0.2">
      <c r="A52" s="4">
        <v>2005</v>
      </c>
      <c r="B52" s="3">
        <v>530</v>
      </c>
      <c r="C52" s="3">
        <v>23766</v>
      </c>
      <c r="D52" s="3">
        <v>30230</v>
      </c>
      <c r="E52" s="2">
        <v>110.2</v>
      </c>
      <c r="F52" s="2">
        <v>86.7</v>
      </c>
      <c r="G52" s="3">
        <v>5416</v>
      </c>
      <c r="H52" s="2">
        <v>90.1</v>
      </c>
    </row>
    <row r="53" spans="1:8" x14ac:dyDescent="0.2">
      <c r="A53" s="4">
        <v>2006</v>
      </c>
      <c r="B53" s="1">
        <v>543</v>
      </c>
      <c r="C53" s="3">
        <v>24255</v>
      </c>
      <c r="D53" s="3">
        <v>31153</v>
      </c>
      <c r="E53" s="1">
        <v>113.8</v>
      </c>
      <c r="F53" s="1">
        <v>89.4</v>
      </c>
      <c r="G53" s="3">
        <v>5514</v>
      </c>
      <c r="H53" s="1">
        <v>90.6</v>
      </c>
    </row>
    <row r="54" spans="1:8" x14ac:dyDescent="0.2">
      <c r="A54" s="4">
        <v>2007</v>
      </c>
      <c r="B54" s="1">
        <v>556</v>
      </c>
      <c r="C54" s="3">
        <v>24934</v>
      </c>
      <c r="D54" s="3">
        <v>32010</v>
      </c>
      <c r="E54" s="1">
        <v>114.7</v>
      </c>
      <c r="F54" s="1">
        <v>90.3</v>
      </c>
      <c r="G54" s="3">
        <v>5576</v>
      </c>
      <c r="H54" s="1">
        <v>89.5</v>
      </c>
    </row>
    <row r="55" spans="1:8" x14ac:dyDescent="0.2">
      <c r="A55" s="4">
        <v>2008</v>
      </c>
      <c r="B55" s="1">
        <v>594</v>
      </c>
      <c r="C55" s="3">
        <v>25937</v>
      </c>
      <c r="D55" s="3">
        <v>33726</v>
      </c>
      <c r="E55" s="2">
        <v>120</v>
      </c>
      <c r="F55" s="1">
        <v>91.5</v>
      </c>
      <c r="G55" s="3">
        <v>5788</v>
      </c>
      <c r="H55" s="2">
        <v>88</v>
      </c>
    </row>
  </sheetData>
  <mergeCells count="16">
    <mergeCell ref="A32:H32"/>
    <mergeCell ref="A44:H44"/>
    <mergeCell ref="A8:H8"/>
    <mergeCell ref="A20:H20"/>
    <mergeCell ref="G2:G7"/>
    <mergeCell ref="H2:H7"/>
    <mergeCell ref="E2:E3"/>
    <mergeCell ref="F2:F3"/>
    <mergeCell ref="E4:F7"/>
    <mergeCell ref="A2:A7"/>
    <mergeCell ref="B4:B6"/>
    <mergeCell ref="C4:C6"/>
    <mergeCell ref="D3:D6"/>
    <mergeCell ref="B7:D7"/>
    <mergeCell ref="B2:D2"/>
    <mergeCell ref="B3:C3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AD373-411E-47DA-9630-E364D391944C}">
  <dimension ref="A1:H54"/>
  <sheetViews>
    <sheetView zoomScaleNormal="100" workbookViewId="0"/>
  </sheetViews>
  <sheetFormatPr defaultRowHeight="11.25" x14ac:dyDescent="0.2"/>
  <cols>
    <col min="1" max="1" width="9.7109375" style="1" customWidth="1"/>
    <col min="2" max="8" width="11" style="1" customWidth="1"/>
    <col min="9" max="16384" width="9.140625" style="1"/>
  </cols>
  <sheetData>
    <row r="1" spans="1:8" s="7" customFormat="1" x14ac:dyDescent="0.2">
      <c r="A1" s="9" t="s">
        <v>23</v>
      </c>
      <c r="B1" s="8"/>
      <c r="C1" s="8"/>
      <c r="D1" s="8"/>
      <c r="E1" s="8"/>
      <c r="F1" s="8"/>
      <c r="G1" s="8"/>
      <c r="H1" s="8"/>
    </row>
    <row r="2" spans="1:8" ht="28.5" customHeight="1" x14ac:dyDescent="0.2">
      <c r="A2" s="132" t="s">
        <v>16</v>
      </c>
      <c r="B2" s="139" t="s">
        <v>15</v>
      </c>
      <c r="C2" s="140"/>
      <c r="D2" s="141"/>
      <c r="E2" s="136" t="s">
        <v>6</v>
      </c>
      <c r="F2" s="132"/>
      <c r="G2" s="134" t="s">
        <v>12</v>
      </c>
      <c r="H2" s="136" t="s">
        <v>11</v>
      </c>
    </row>
    <row r="3" spans="1:8" x14ac:dyDescent="0.2">
      <c r="A3" s="137"/>
      <c r="B3" s="147" t="s">
        <v>10</v>
      </c>
      <c r="C3" s="147"/>
      <c r="D3" s="134" t="s">
        <v>9</v>
      </c>
      <c r="E3" s="131"/>
      <c r="F3" s="133"/>
      <c r="G3" s="138"/>
      <c r="H3" s="130"/>
    </row>
    <row r="4" spans="1:8" x14ac:dyDescent="0.2">
      <c r="A4" s="133"/>
      <c r="B4" s="11" t="s">
        <v>8</v>
      </c>
      <c r="C4" s="11" t="s">
        <v>7</v>
      </c>
      <c r="D4" s="135"/>
      <c r="E4" s="11" t="s">
        <v>14</v>
      </c>
      <c r="F4" s="11" t="s">
        <v>13</v>
      </c>
      <c r="G4" s="135"/>
      <c r="H4" s="131"/>
    </row>
    <row r="5" spans="1:8" s="10" customFormat="1" x14ac:dyDescent="0.25">
      <c r="A5" s="145" t="s">
        <v>22</v>
      </c>
      <c r="B5" s="145"/>
      <c r="C5" s="145"/>
      <c r="D5" s="145"/>
      <c r="E5" s="145"/>
      <c r="F5" s="145"/>
      <c r="G5" s="145"/>
      <c r="H5" s="145"/>
    </row>
    <row r="6" spans="1:8" x14ac:dyDescent="0.2">
      <c r="A6" s="4">
        <v>2000</v>
      </c>
      <c r="B6" s="3">
        <v>149</v>
      </c>
      <c r="C6" s="3">
        <v>8661</v>
      </c>
      <c r="D6" s="3">
        <v>9450</v>
      </c>
      <c r="E6" s="2">
        <v>97.8</v>
      </c>
      <c r="F6" s="2">
        <v>71.8</v>
      </c>
      <c r="G6" s="3">
        <v>1807</v>
      </c>
      <c r="H6" s="2">
        <v>91.3</v>
      </c>
    </row>
    <row r="7" spans="1:8" x14ac:dyDescent="0.2">
      <c r="A7" s="4">
        <v>2001</v>
      </c>
      <c r="B7" s="3">
        <v>144</v>
      </c>
      <c r="C7" s="3">
        <v>8296</v>
      </c>
      <c r="D7" s="3">
        <v>8937</v>
      </c>
      <c r="E7" s="2">
        <v>93.3</v>
      </c>
      <c r="F7" s="2">
        <v>72.099999999999994</v>
      </c>
      <c r="G7" s="3">
        <v>1795</v>
      </c>
      <c r="H7" s="2">
        <v>89.1</v>
      </c>
    </row>
    <row r="8" spans="1:8" x14ac:dyDescent="0.2">
      <c r="A8" s="4">
        <v>2002</v>
      </c>
      <c r="B8" s="3">
        <v>144</v>
      </c>
      <c r="C8" s="3">
        <v>8168</v>
      </c>
      <c r="D8" s="3">
        <v>9143</v>
      </c>
      <c r="E8" s="2">
        <v>101.6</v>
      </c>
      <c r="F8" s="2">
        <v>77</v>
      </c>
      <c r="G8" s="3">
        <v>1868</v>
      </c>
      <c r="H8" s="2">
        <v>88</v>
      </c>
    </row>
    <row r="9" spans="1:8" x14ac:dyDescent="0.2">
      <c r="A9" s="4">
        <v>2003</v>
      </c>
      <c r="B9" s="3">
        <v>140</v>
      </c>
      <c r="C9" s="3">
        <v>8047</v>
      </c>
      <c r="D9" s="3">
        <v>9314</v>
      </c>
      <c r="E9" s="2">
        <v>106.6</v>
      </c>
      <c r="F9" s="2">
        <v>80</v>
      </c>
      <c r="G9" s="3">
        <v>1854</v>
      </c>
      <c r="H9" s="2">
        <v>91.9</v>
      </c>
    </row>
    <row r="10" spans="1:8" x14ac:dyDescent="0.2">
      <c r="A10" s="4">
        <v>2004</v>
      </c>
      <c r="B10" s="3">
        <v>142</v>
      </c>
      <c r="C10" s="3">
        <v>8102</v>
      </c>
      <c r="D10" s="3">
        <v>9712</v>
      </c>
      <c r="E10" s="2">
        <v>109.4</v>
      </c>
      <c r="F10" s="2">
        <v>83.3</v>
      </c>
      <c r="G10" s="3">
        <v>1869</v>
      </c>
      <c r="H10" s="2">
        <v>91.9</v>
      </c>
    </row>
    <row r="11" spans="1:8" x14ac:dyDescent="0.2">
      <c r="A11" s="4">
        <v>2005</v>
      </c>
      <c r="B11" s="3">
        <v>140</v>
      </c>
      <c r="C11" s="3">
        <v>8082</v>
      </c>
      <c r="D11" s="3">
        <v>9562</v>
      </c>
      <c r="E11" s="2">
        <v>104.9</v>
      </c>
      <c r="F11" s="2">
        <v>83</v>
      </c>
      <c r="G11" s="3">
        <v>1867</v>
      </c>
      <c r="H11" s="2">
        <v>92.4</v>
      </c>
    </row>
    <row r="12" spans="1:8" x14ac:dyDescent="0.2">
      <c r="A12" s="4">
        <v>2006</v>
      </c>
      <c r="B12" s="3">
        <v>141</v>
      </c>
      <c r="C12" s="3">
        <v>8179</v>
      </c>
      <c r="D12" s="3">
        <v>9789</v>
      </c>
      <c r="E12" s="2">
        <v>113.3</v>
      </c>
      <c r="F12" s="2">
        <v>85.9</v>
      </c>
      <c r="G12" s="3">
        <v>1870</v>
      </c>
      <c r="H12" s="2">
        <v>92.8</v>
      </c>
    </row>
    <row r="13" spans="1:8" x14ac:dyDescent="0.2">
      <c r="A13" s="4">
        <v>2007</v>
      </c>
      <c r="B13" s="3">
        <v>142</v>
      </c>
      <c r="C13" s="3">
        <v>8359</v>
      </c>
      <c r="D13" s="3">
        <v>9856</v>
      </c>
      <c r="E13" s="2">
        <v>111.9</v>
      </c>
      <c r="F13" s="2">
        <v>86.5</v>
      </c>
      <c r="G13" s="3">
        <v>1874</v>
      </c>
      <c r="H13" s="2">
        <v>89.3</v>
      </c>
    </row>
    <row r="14" spans="1:8" x14ac:dyDescent="0.2">
      <c r="A14" s="4">
        <v>2008</v>
      </c>
      <c r="B14" s="3">
        <v>144</v>
      </c>
      <c r="C14" s="3">
        <v>8597</v>
      </c>
      <c r="D14" s="3">
        <v>10264</v>
      </c>
      <c r="E14" s="2">
        <v>112.7</v>
      </c>
      <c r="F14" s="2">
        <v>88.2</v>
      </c>
      <c r="G14" s="3">
        <v>1907</v>
      </c>
      <c r="H14" s="2">
        <v>87.8</v>
      </c>
    </row>
    <row r="15" spans="1:8" x14ac:dyDescent="0.2">
      <c r="A15" s="146" t="s">
        <v>21</v>
      </c>
      <c r="B15" s="146"/>
      <c r="C15" s="146"/>
      <c r="D15" s="146"/>
      <c r="E15" s="146"/>
      <c r="F15" s="146"/>
      <c r="G15" s="146"/>
      <c r="H15" s="146"/>
    </row>
    <row r="16" spans="1:8" x14ac:dyDescent="0.2">
      <c r="A16" s="4">
        <v>2000</v>
      </c>
      <c r="B16" s="3">
        <v>157</v>
      </c>
      <c r="C16" s="3">
        <v>8676</v>
      </c>
      <c r="D16" s="3">
        <v>10655</v>
      </c>
      <c r="E16" s="2">
        <v>107.5</v>
      </c>
      <c r="F16" s="2">
        <v>78.5</v>
      </c>
      <c r="G16" s="3">
        <v>1901</v>
      </c>
      <c r="H16" s="2">
        <v>93</v>
      </c>
    </row>
    <row r="17" spans="1:8" x14ac:dyDescent="0.2">
      <c r="A17" s="4">
        <v>2001</v>
      </c>
      <c r="B17" s="3">
        <v>154</v>
      </c>
      <c r="C17" s="3">
        <v>8478</v>
      </c>
      <c r="D17" s="3">
        <v>10534</v>
      </c>
      <c r="E17" s="2">
        <v>108.2</v>
      </c>
      <c r="F17" s="2">
        <v>80</v>
      </c>
      <c r="G17" s="3">
        <v>1890</v>
      </c>
      <c r="H17" s="2">
        <v>92.3</v>
      </c>
    </row>
    <row r="18" spans="1:8" x14ac:dyDescent="0.2">
      <c r="A18" s="4">
        <v>2002</v>
      </c>
      <c r="B18" s="3">
        <v>152</v>
      </c>
      <c r="C18" s="3">
        <v>8378</v>
      </c>
      <c r="D18" s="3">
        <v>10402</v>
      </c>
      <c r="E18" s="2">
        <v>110</v>
      </c>
      <c r="F18" s="2">
        <v>83.8</v>
      </c>
      <c r="G18" s="3">
        <v>1904</v>
      </c>
      <c r="H18" s="2">
        <v>91.5</v>
      </c>
    </row>
    <row r="19" spans="1:8" x14ac:dyDescent="0.2">
      <c r="A19" s="4">
        <v>2003</v>
      </c>
      <c r="B19" s="3">
        <v>151</v>
      </c>
      <c r="C19" s="3">
        <v>8303</v>
      </c>
      <c r="D19" s="3">
        <v>10632</v>
      </c>
      <c r="E19" s="2">
        <v>115</v>
      </c>
      <c r="F19" s="2">
        <v>85.4</v>
      </c>
      <c r="G19" s="3">
        <v>1946</v>
      </c>
      <c r="H19" s="2">
        <v>91.4</v>
      </c>
    </row>
    <row r="20" spans="1:8" x14ac:dyDescent="0.2">
      <c r="A20" s="4">
        <v>2004</v>
      </c>
      <c r="B20" s="3">
        <v>151</v>
      </c>
      <c r="C20" s="3">
        <v>8203</v>
      </c>
      <c r="D20" s="3">
        <v>10896</v>
      </c>
      <c r="E20" s="2">
        <v>112.8</v>
      </c>
      <c r="F20" s="2">
        <v>88.4</v>
      </c>
      <c r="G20" s="3">
        <v>1922</v>
      </c>
      <c r="H20" s="2">
        <v>92.5</v>
      </c>
    </row>
    <row r="21" spans="1:8" x14ac:dyDescent="0.2">
      <c r="A21" s="4">
        <v>2005</v>
      </c>
      <c r="B21" s="3">
        <v>151</v>
      </c>
      <c r="C21" s="3">
        <v>8243</v>
      </c>
      <c r="D21" s="3">
        <v>10911</v>
      </c>
      <c r="E21" s="2">
        <v>113.2</v>
      </c>
      <c r="F21" s="2">
        <v>89</v>
      </c>
      <c r="G21" s="3">
        <v>1894</v>
      </c>
      <c r="H21" s="2">
        <v>91.7</v>
      </c>
    </row>
    <row r="22" spans="1:8" x14ac:dyDescent="0.2">
      <c r="A22" s="4">
        <v>2006</v>
      </c>
      <c r="B22" s="3">
        <v>150</v>
      </c>
      <c r="C22" s="3">
        <v>8355</v>
      </c>
      <c r="D22" s="3">
        <v>11151</v>
      </c>
      <c r="E22" s="2">
        <v>113.2</v>
      </c>
      <c r="F22" s="2">
        <v>91.7</v>
      </c>
      <c r="G22" s="3">
        <v>1930</v>
      </c>
      <c r="H22" s="2">
        <v>92.7</v>
      </c>
    </row>
    <row r="23" spans="1:8" x14ac:dyDescent="0.2">
      <c r="A23" s="4">
        <v>2007</v>
      </c>
      <c r="B23" s="3">
        <v>151</v>
      </c>
      <c r="C23" s="3">
        <v>8515</v>
      </c>
      <c r="D23" s="3">
        <v>11594</v>
      </c>
      <c r="E23" s="2">
        <v>120.2</v>
      </c>
      <c r="F23" s="2">
        <v>94.1</v>
      </c>
      <c r="G23" s="3">
        <v>1931</v>
      </c>
      <c r="H23" s="2">
        <v>92.9</v>
      </c>
    </row>
    <row r="24" spans="1:8" x14ac:dyDescent="0.2">
      <c r="A24" s="4">
        <v>2008</v>
      </c>
      <c r="B24" s="3">
        <v>152</v>
      </c>
      <c r="C24" s="3">
        <v>8580</v>
      </c>
      <c r="D24" s="3">
        <v>11837</v>
      </c>
      <c r="E24" s="2">
        <v>123.6</v>
      </c>
      <c r="F24" s="2">
        <v>95</v>
      </c>
      <c r="G24" s="3">
        <v>1964</v>
      </c>
      <c r="H24" s="2">
        <v>91.9</v>
      </c>
    </row>
    <row r="25" spans="1:8" x14ac:dyDescent="0.2">
      <c r="A25" s="146" t="s">
        <v>20</v>
      </c>
      <c r="B25" s="146"/>
      <c r="C25" s="146"/>
      <c r="D25" s="146"/>
      <c r="E25" s="146"/>
      <c r="F25" s="146"/>
      <c r="G25" s="146"/>
      <c r="H25" s="146"/>
    </row>
    <row r="26" spans="1:8" x14ac:dyDescent="0.2">
      <c r="A26" s="4">
        <v>2000</v>
      </c>
      <c r="B26" s="3">
        <v>172</v>
      </c>
      <c r="C26" s="3">
        <v>6489</v>
      </c>
      <c r="D26" s="3">
        <v>8090</v>
      </c>
      <c r="E26" s="2">
        <v>109.3</v>
      </c>
      <c r="F26" s="2">
        <v>79.099999999999994</v>
      </c>
      <c r="G26" s="3">
        <v>1401</v>
      </c>
      <c r="H26" s="2">
        <v>89.9</v>
      </c>
    </row>
    <row r="27" spans="1:8" x14ac:dyDescent="0.2">
      <c r="A27" s="4">
        <v>2001</v>
      </c>
      <c r="B27" s="3">
        <v>182</v>
      </c>
      <c r="C27" s="3">
        <v>6433</v>
      </c>
      <c r="D27" s="3">
        <v>8025</v>
      </c>
      <c r="E27" s="2">
        <v>107.8</v>
      </c>
      <c r="F27" s="2">
        <v>79</v>
      </c>
      <c r="G27" s="3">
        <v>1391</v>
      </c>
      <c r="H27" s="2">
        <v>89.8</v>
      </c>
    </row>
    <row r="28" spans="1:8" x14ac:dyDescent="0.2">
      <c r="A28" s="4">
        <v>2002</v>
      </c>
      <c r="B28" s="3">
        <v>177</v>
      </c>
      <c r="C28" s="3">
        <v>6514</v>
      </c>
      <c r="D28" s="3">
        <v>8034</v>
      </c>
      <c r="E28" s="2">
        <v>110.9</v>
      </c>
      <c r="F28" s="2">
        <v>82.1</v>
      </c>
      <c r="G28" s="3">
        <v>1423</v>
      </c>
      <c r="H28" s="2">
        <v>88.5</v>
      </c>
    </row>
    <row r="29" spans="1:8" x14ac:dyDescent="0.2">
      <c r="A29" s="4">
        <v>2003</v>
      </c>
      <c r="B29" s="3">
        <v>175</v>
      </c>
      <c r="C29" s="3">
        <v>6423</v>
      </c>
      <c r="D29" s="3">
        <v>8211</v>
      </c>
      <c r="E29" s="2">
        <v>113.6</v>
      </c>
      <c r="F29" s="2">
        <v>83.1</v>
      </c>
      <c r="G29" s="3">
        <v>1414</v>
      </c>
      <c r="H29" s="2">
        <v>88.2</v>
      </c>
    </row>
    <row r="30" spans="1:8" x14ac:dyDescent="0.2">
      <c r="A30" s="4">
        <v>2004</v>
      </c>
      <c r="B30" s="3">
        <v>184</v>
      </c>
      <c r="C30" s="3">
        <v>6645</v>
      </c>
      <c r="D30" s="3">
        <v>8492</v>
      </c>
      <c r="E30" s="2">
        <v>109.4</v>
      </c>
      <c r="F30" s="2">
        <v>87.7</v>
      </c>
      <c r="G30" s="3">
        <v>1429</v>
      </c>
      <c r="H30" s="2">
        <v>89.1</v>
      </c>
    </row>
    <row r="31" spans="1:8" x14ac:dyDescent="0.2">
      <c r="A31" s="4">
        <v>2005</v>
      </c>
      <c r="B31" s="3">
        <v>187</v>
      </c>
      <c r="C31" s="3">
        <v>6527</v>
      </c>
      <c r="D31" s="3">
        <v>8558</v>
      </c>
      <c r="E31" s="2">
        <v>113.1</v>
      </c>
      <c r="F31" s="2">
        <v>87.9</v>
      </c>
      <c r="G31" s="3">
        <v>1454</v>
      </c>
      <c r="H31" s="2">
        <v>88.5</v>
      </c>
    </row>
    <row r="32" spans="1:8" x14ac:dyDescent="0.2">
      <c r="A32" s="4">
        <v>2006</v>
      </c>
      <c r="B32" s="3">
        <v>195</v>
      </c>
      <c r="C32" s="3">
        <v>6682</v>
      </c>
      <c r="D32" s="3">
        <v>8836</v>
      </c>
      <c r="E32" s="2">
        <v>115.7</v>
      </c>
      <c r="F32" s="2">
        <v>90.7</v>
      </c>
      <c r="G32" s="3">
        <v>1496</v>
      </c>
      <c r="H32" s="2">
        <v>88</v>
      </c>
    </row>
    <row r="33" spans="1:8" x14ac:dyDescent="0.2">
      <c r="A33" s="4">
        <v>2007</v>
      </c>
      <c r="B33" s="3">
        <v>207</v>
      </c>
      <c r="C33" s="3">
        <v>7149</v>
      </c>
      <c r="D33" s="3">
        <v>9419</v>
      </c>
      <c r="E33" s="2">
        <v>111</v>
      </c>
      <c r="F33" s="2">
        <v>90.2</v>
      </c>
      <c r="G33" s="3">
        <v>1578</v>
      </c>
      <c r="H33" s="2">
        <v>87.1</v>
      </c>
    </row>
    <row r="34" spans="1:8" x14ac:dyDescent="0.2">
      <c r="A34" s="4">
        <v>2008</v>
      </c>
      <c r="B34" s="3">
        <v>219</v>
      </c>
      <c r="C34" s="3">
        <v>7584</v>
      </c>
      <c r="D34" s="3">
        <v>10138</v>
      </c>
      <c r="E34" s="2">
        <v>124.3</v>
      </c>
      <c r="F34" s="2">
        <v>91.3</v>
      </c>
      <c r="G34" s="3">
        <v>1676</v>
      </c>
      <c r="H34" s="2">
        <v>85.9</v>
      </c>
    </row>
    <row r="35" spans="1:8" x14ac:dyDescent="0.2">
      <c r="A35" s="146" t="s">
        <v>19</v>
      </c>
      <c r="B35" s="146"/>
      <c r="C35" s="146"/>
      <c r="D35" s="146"/>
      <c r="E35" s="146"/>
      <c r="F35" s="146"/>
      <c r="G35" s="146"/>
      <c r="H35" s="146"/>
    </row>
    <row r="36" spans="1:8" x14ac:dyDescent="0.2">
      <c r="A36" s="4">
        <v>2000</v>
      </c>
      <c r="B36" s="3">
        <v>54</v>
      </c>
      <c r="C36" s="3">
        <v>1139</v>
      </c>
      <c r="D36" s="3">
        <v>1366</v>
      </c>
      <c r="E36" s="2">
        <v>110.8</v>
      </c>
      <c r="F36" s="2">
        <v>78</v>
      </c>
      <c r="G36" s="3">
        <v>226</v>
      </c>
      <c r="H36" s="2">
        <v>76.5</v>
      </c>
    </row>
    <row r="37" spans="1:8" x14ac:dyDescent="0.2">
      <c r="A37" s="4">
        <v>2001</v>
      </c>
      <c r="B37" s="3">
        <v>52</v>
      </c>
      <c r="C37" s="3">
        <v>1187</v>
      </c>
      <c r="D37" s="3">
        <v>1485</v>
      </c>
      <c r="E37" s="2">
        <v>107.4</v>
      </c>
      <c r="F37" s="2">
        <v>77.400000000000006</v>
      </c>
      <c r="G37" s="3">
        <v>224</v>
      </c>
      <c r="H37" s="2">
        <v>75.400000000000006</v>
      </c>
    </row>
    <row r="38" spans="1:8" x14ac:dyDescent="0.2">
      <c r="A38" s="4">
        <v>2002</v>
      </c>
      <c r="B38" s="3">
        <v>50</v>
      </c>
      <c r="C38" s="3">
        <v>1018</v>
      </c>
      <c r="D38" s="3">
        <v>1268</v>
      </c>
      <c r="E38" s="2">
        <v>110.8</v>
      </c>
      <c r="F38" s="2">
        <v>82.8</v>
      </c>
      <c r="G38" s="3">
        <v>199</v>
      </c>
      <c r="H38" s="2">
        <v>75.400000000000006</v>
      </c>
    </row>
    <row r="39" spans="1:8" x14ac:dyDescent="0.2">
      <c r="A39" s="4">
        <v>2003</v>
      </c>
      <c r="B39" s="3">
        <v>49</v>
      </c>
      <c r="C39" s="3">
        <v>998</v>
      </c>
      <c r="D39" s="3">
        <v>1265</v>
      </c>
      <c r="E39" s="2">
        <v>111.2</v>
      </c>
      <c r="F39" s="2">
        <v>84</v>
      </c>
      <c r="G39" s="3">
        <v>199</v>
      </c>
      <c r="H39" s="2">
        <v>73.400000000000006</v>
      </c>
    </row>
    <row r="40" spans="1:8" x14ac:dyDescent="0.2">
      <c r="A40" s="4">
        <v>2004</v>
      </c>
      <c r="B40" s="3">
        <v>50</v>
      </c>
      <c r="C40" s="3">
        <v>961</v>
      </c>
      <c r="D40" s="3">
        <v>1233</v>
      </c>
      <c r="E40" s="2">
        <v>114.3</v>
      </c>
      <c r="F40" s="2">
        <v>87.6</v>
      </c>
      <c r="G40" s="3">
        <v>198</v>
      </c>
      <c r="H40" s="2">
        <v>68.2</v>
      </c>
    </row>
    <row r="41" spans="1:8" x14ac:dyDescent="0.2">
      <c r="A41" s="4">
        <v>2005</v>
      </c>
      <c r="B41" s="3">
        <v>52</v>
      </c>
      <c r="C41" s="3">
        <v>914</v>
      </c>
      <c r="D41" s="3">
        <v>1199</v>
      </c>
      <c r="E41" s="2">
        <v>108.2</v>
      </c>
      <c r="F41" s="2">
        <v>88.5</v>
      </c>
      <c r="G41" s="3">
        <v>201</v>
      </c>
      <c r="H41" s="2">
        <v>66.2</v>
      </c>
    </row>
    <row r="42" spans="1:8" x14ac:dyDescent="0.2">
      <c r="A42" s="4">
        <v>2006</v>
      </c>
      <c r="B42" s="3">
        <v>57</v>
      </c>
      <c r="C42" s="3">
        <v>1039</v>
      </c>
      <c r="D42" s="3">
        <v>1377</v>
      </c>
      <c r="E42" s="2">
        <v>110.5</v>
      </c>
      <c r="F42" s="2">
        <v>89.8</v>
      </c>
      <c r="G42" s="3">
        <v>218</v>
      </c>
      <c r="H42" s="2">
        <v>69.7</v>
      </c>
    </row>
    <row r="43" spans="1:8" x14ac:dyDescent="0.2">
      <c r="A43" s="4">
        <v>2007</v>
      </c>
      <c r="B43" s="3">
        <v>56</v>
      </c>
      <c r="C43" s="3">
        <v>911</v>
      </c>
      <c r="D43" s="3">
        <v>1141</v>
      </c>
      <c r="E43" s="2">
        <v>117.2</v>
      </c>
      <c r="F43" s="2">
        <v>89.5</v>
      </c>
      <c r="G43" s="3">
        <v>193</v>
      </c>
      <c r="H43" s="2">
        <v>75.599999999999994</v>
      </c>
    </row>
    <row r="44" spans="1:8" x14ac:dyDescent="0.2">
      <c r="A44" s="4">
        <v>2008</v>
      </c>
      <c r="B44" s="3">
        <v>79</v>
      </c>
      <c r="C44" s="3">
        <v>1176</v>
      </c>
      <c r="D44" s="3">
        <v>1487</v>
      </c>
      <c r="E44" s="2">
        <v>116.5</v>
      </c>
      <c r="F44" s="2">
        <v>89.6</v>
      </c>
      <c r="G44" s="3">
        <v>241</v>
      </c>
      <c r="H44" s="2">
        <v>71.8</v>
      </c>
    </row>
    <row r="45" spans="1:8" x14ac:dyDescent="0.2">
      <c r="A45" s="128" t="s">
        <v>18</v>
      </c>
      <c r="B45" s="128"/>
      <c r="C45" s="128"/>
      <c r="D45" s="128"/>
      <c r="E45" s="128"/>
      <c r="F45" s="128"/>
      <c r="G45" s="128"/>
      <c r="H45" s="128"/>
    </row>
    <row r="46" spans="1:8" x14ac:dyDescent="0.2">
      <c r="A46" s="4">
        <v>2000</v>
      </c>
      <c r="B46" s="3">
        <v>532</v>
      </c>
      <c r="C46" s="3">
        <v>24965</v>
      </c>
      <c r="D46" s="3">
        <v>29561</v>
      </c>
      <c r="E46" s="2">
        <v>104.8</v>
      </c>
      <c r="F46" s="2">
        <v>76.400000000000006</v>
      </c>
      <c r="G46" s="3">
        <v>5335</v>
      </c>
      <c r="H46" s="2">
        <v>90.9</v>
      </c>
    </row>
    <row r="47" spans="1:8" x14ac:dyDescent="0.2">
      <c r="A47" s="4">
        <v>2001</v>
      </c>
      <c r="B47" s="3">
        <v>532</v>
      </c>
      <c r="C47" s="3">
        <v>24394</v>
      </c>
      <c r="D47" s="3">
        <v>28981</v>
      </c>
      <c r="E47" s="2">
        <v>103</v>
      </c>
      <c r="F47" s="2">
        <v>76.900000000000006</v>
      </c>
      <c r="G47" s="3">
        <v>5300</v>
      </c>
      <c r="H47" s="2">
        <v>89.8</v>
      </c>
    </row>
    <row r="48" spans="1:8" x14ac:dyDescent="0.2">
      <c r="A48" s="4">
        <v>2002</v>
      </c>
      <c r="B48" s="3">
        <v>523</v>
      </c>
      <c r="C48" s="3">
        <v>24078</v>
      </c>
      <c r="D48" s="3">
        <v>28847</v>
      </c>
      <c r="E48" s="2">
        <v>107.4</v>
      </c>
      <c r="F48" s="2">
        <v>81</v>
      </c>
      <c r="G48" s="3">
        <v>5394</v>
      </c>
      <c r="H48" s="2">
        <v>88.9</v>
      </c>
    </row>
    <row r="49" spans="1:8" x14ac:dyDescent="0.2">
      <c r="A49" s="4">
        <v>2003</v>
      </c>
      <c r="B49" s="3">
        <v>515</v>
      </c>
      <c r="C49" s="3">
        <v>23771</v>
      </c>
      <c r="D49" s="3">
        <v>29422</v>
      </c>
      <c r="E49" s="2">
        <v>111.6</v>
      </c>
      <c r="F49" s="2">
        <v>82.9</v>
      </c>
      <c r="G49" s="3">
        <v>5413</v>
      </c>
      <c r="H49" s="2">
        <v>90.1</v>
      </c>
    </row>
    <row r="50" spans="1:8" x14ac:dyDescent="0.2">
      <c r="A50" s="4">
        <v>2004</v>
      </c>
      <c r="B50" s="3">
        <v>527</v>
      </c>
      <c r="C50" s="3">
        <v>23911</v>
      </c>
      <c r="D50" s="3">
        <v>30333</v>
      </c>
      <c r="E50" s="2">
        <v>110.8</v>
      </c>
      <c r="F50" s="2">
        <v>86.5</v>
      </c>
      <c r="G50" s="3">
        <v>5418</v>
      </c>
      <c r="H50" s="2">
        <v>90.5</v>
      </c>
    </row>
    <row r="51" spans="1:8" x14ac:dyDescent="0.2">
      <c r="A51" s="4">
        <v>2005</v>
      </c>
      <c r="B51" s="3">
        <v>530</v>
      </c>
      <c r="C51" s="3">
        <v>23766</v>
      </c>
      <c r="D51" s="3">
        <v>30230</v>
      </c>
      <c r="E51" s="2">
        <v>110.2</v>
      </c>
      <c r="F51" s="2">
        <v>86.7</v>
      </c>
      <c r="G51" s="3">
        <v>5416</v>
      </c>
      <c r="H51" s="2">
        <v>90.1</v>
      </c>
    </row>
    <row r="52" spans="1:8" x14ac:dyDescent="0.2">
      <c r="A52" s="4">
        <v>2006</v>
      </c>
      <c r="B52" s="3">
        <f>B12+B22+B32+B42</f>
        <v>543</v>
      </c>
      <c r="C52" s="3">
        <f>C12+C22+C32+C42</f>
        <v>24255</v>
      </c>
      <c r="D52" s="3">
        <f>D12+D22+D32+D42</f>
        <v>31153</v>
      </c>
      <c r="E52" s="2">
        <v>113.8</v>
      </c>
      <c r="F52" s="2">
        <v>89.4</v>
      </c>
      <c r="G52" s="3">
        <f>G12+G22+G32+G42</f>
        <v>5514</v>
      </c>
      <c r="H52" s="2">
        <v>90.6</v>
      </c>
    </row>
    <row r="53" spans="1:8" x14ac:dyDescent="0.2">
      <c r="A53" s="4">
        <v>2007</v>
      </c>
      <c r="B53" s="3">
        <v>556</v>
      </c>
      <c r="C53" s="3">
        <v>24934</v>
      </c>
      <c r="D53" s="3">
        <v>32010</v>
      </c>
      <c r="E53" s="2">
        <v>114.7</v>
      </c>
      <c r="F53" s="2">
        <v>90.3</v>
      </c>
      <c r="G53" s="3">
        <v>5576</v>
      </c>
      <c r="H53" s="2">
        <v>89.5</v>
      </c>
    </row>
    <row r="54" spans="1:8" x14ac:dyDescent="0.2">
      <c r="A54" s="4">
        <v>2008</v>
      </c>
      <c r="B54" s="3">
        <v>594</v>
      </c>
      <c r="C54" s="3">
        <v>25937</v>
      </c>
      <c r="D54" s="3">
        <v>33726</v>
      </c>
      <c r="E54" s="2">
        <v>120</v>
      </c>
      <c r="F54" s="2">
        <v>91.5</v>
      </c>
      <c r="G54" s="3">
        <v>5788</v>
      </c>
      <c r="H54" s="2">
        <v>88</v>
      </c>
    </row>
  </sheetData>
  <mergeCells count="12">
    <mergeCell ref="B2:D2"/>
    <mergeCell ref="E2:F3"/>
    <mergeCell ref="A45:H45"/>
    <mergeCell ref="A5:H5"/>
    <mergeCell ref="A15:H15"/>
    <mergeCell ref="A25:H25"/>
    <mergeCell ref="A2:A4"/>
    <mergeCell ref="G2:G4"/>
    <mergeCell ref="H2:H4"/>
    <mergeCell ref="A35:H35"/>
    <mergeCell ref="B3:C3"/>
    <mergeCell ref="D3:D4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1B175-ECBC-4F42-B51E-43754D5BF2D1}">
  <dimension ref="A1:K23"/>
  <sheetViews>
    <sheetView zoomScaleNormal="100" workbookViewId="0"/>
  </sheetViews>
  <sheetFormatPr defaultRowHeight="11.25" x14ac:dyDescent="0.2"/>
  <cols>
    <col min="1" max="1" width="12.7109375" style="1" customWidth="1"/>
    <col min="2" max="11" width="7.42578125" style="1" customWidth="1"/>
    <col min="12" max="16384" width="9.140625" style="1"/>
  </cols>
  <sheetData>
    <row r="1" spans="1:11" s="7" customFormat="1" x14ac:dyDescent="0.2">
      <c r="A1" s="9" t="s">
        <v>36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">
      <c r="A2" s="132" t="s">
        <v>35</v>
      </c>
      <c r="B2" s="139" t="s">
        <v>34</v>
      </c>
      <c r="C2" s="140"/>
      <c r="D2" s="140"/>
      <c r="E2" s="141"/>
      <c r="F2" s="134" t="s">
        <v>18</v>
      </c>
      <c r="G2" s="139" t="s">
        <v>33</v>
      </c>
      <c r="H2" s="140"/>
      <c r="I2" s="140"/>
      <c r="J2" s="141"/>
      <c r="K2" s="136" t="s">
        <v>18</v>
      </c>
    </row>
    <row r="3" spans="1:11" x14ac:dyDescent="0.2">
      <c r="A3" s="137"/>
      <c r="B3" s="11" t="s">
        <v>32</v>
      </c>
      <c r="C3" s="11" t="s">
        <v>31</v>
      </c>
      <c r="D3" s="11" t="s">
        <v>30</v>
      </c>
      <c r="E3" s="148" t="s">
        <v>29</v>
      </c>
      <c r="F3" s="138"/>
      <c r="G3" s="11" t="s">
        <v>32</v>
      </c>
      <c r="H3" s="11" t="s">
        <v>31</v>
      </c>
      <c r="I3" s="11" t="s">
        <v>30</v>
      </c>
      <c r="J3" s="148" t="s">
        <v>29</v>
      </c>
      <c r="K3" s="130"/>
    </row>
    <row r="4" spans="1:11" x14ac:dyDescent="0.2">
      <c r="A4" s="133"/>
      <c r="B4" s="139" t="s">
        <v>28</v>
      </c>
      <c r="C4" s="140"/>
      <c r="D4" s="141"/>
      <c r="E4" s="148"/>
      <c r="F4" s="135"/>
      <c r="G4" s="139" t="s">
        <v>28</v>
      </c>
      <c r="H4" s="140"/>
      <c r="I4" s="141"/>
      <c r="J4" s="148"/>
      <c r="K4" s="131"/>
    </row>
    <row r="5" spans="1:11" x14ac:dyDescent="0.2">
      <c r="A5" s="19">
        <v>1990</v>
      </c>
      <c r="B5" s="18">
        <v>302</v>
      </c>
      <c r="C5" s="18">
        <v>2899</v>
      </c>
      <c r="D5" s="18">
        <v>24726</v>
      </c>
      <c r="E5" s="18">
        <v>12898</v>
      </c>
      <c r="F5" s="18">
        <v>40825</v>
      </c>
      <c r="G5" s="17">
        <v>0.7</v>
      </c>
      <c r="H5" s="16">
        <v>7.1</v>
      </c>
      <c r="I5" s="15">
        <v>60.6</v>
      </c>
      <c r="J5" s="15">
        <v>31.6</v>
      </c>
      <c r="K5" s="15">
        <v>100</v>
      </c>
    </row>
    <row r="6" spans="1:11" x14ac:dyDescent="0.2">
      <c r="A6" s="4">
        <v>1995</v>
      </c>
      <c r="B6" s="3">
        <v>418</v>
      </c>
      <c r="C6" s="3">
        <v>5455</v>
      </c>
      <c r="D6" s="3">
        <v>16991</v>
      </c>
      <c r="E6" s="3">
        <v>14832</v>
      </c>
      <c r="F6" s="3">
        <v>37696</v>
      </c>
      <c r="G6" s="13">
        <v>1.1000000000000001</v>
      </c>
      <c r="H6" s="2">
        <v>14.5</v>
      </c>
      <c r="I6" s="12">
        <v>45.1</v>
      </c>
      <c r="J6" s="12">
        <v>39.299999999999997</v>
      </c>
      <c r="K6" s="12">
        <v>100</v>
      </c>
    </row>
    <row r="7" spans="1:11" x14ac:dyDescent="0.2">
      <c r="A7" s="4">
        <v>1996</v>
      </c>
      <c r="B7" s="3">
        <v>368</v>
      </c>
      <c r="C7" s="3">
        <v>4931</v>
      </c>
      <c r="D7" s="3">
        <v>14838</v>
      </c>
      <c r="E7" s="3">
        <v>11701</v>
      </c>
      <c r="F7" s="3">
        <v>31838</v>
      </c>
      <c r="G7" s="13">
        <v>1.2</v>
      </c>
      <c r="H7" s="2">
        <v>15.5</v>
      </c>
      <c r="I7" s="12">
        <v>46.6</v>
      </c>
      <c r="J7" s="12">
        <v>36.9</v>
      </c>
      <c r="K7" s="12">
        <v>100</v>
      </c>
    </row>
    <row r="8" spans="1:11" x14ac:dyDescent="0.2">
      <c r="A8" s="4">
        <v>1997</v>
      </c>
      <c r="B8" s="3">
        <v>476</v>
      </c>
      <c r="C8" s="3">
        <v>4767</v>
      </c>
      <c r="D8" s="3">
        <v>14049</v>
      </c>
      <c r="E8" s="3">
        <v>11470</v>
      </c>
      <c r="F8" s="3">
        <v>30762</v>
      </c>
      <c r="G8" s="13">
        <v>1.5</v>
      </c>
      <c r="H8" s="2">
        <v>15.5</v>
      </c>
      <c r="I8" s="12">
        <v>45.7</v>
      </c>
      <c r="J8" s="12">
        <v>37.299999999999997</v>
      </c>
      <c r="K8" s="12">
        <v>100</v>
      </c>
    </row>
    <row r="9" spans="1:11" x14ac:dyDescent="0.2">
      <c r="A9" s="4">
        <v>1998</v>
      </c>
      <c r="B9" s="3">
        <v>451</v>
      </c>
      <c r="C9" s="3">
        <v>5393</v>
      </c>
      <c r="D9" s="3">
        <v>15294</v>
      </c>
      <c r="E9" s="3">
        <v>12071</v>
      </c>
      <c r="F9" s="3">
        <v>33209</v>
      </c>
      <c r="G9" s="13">
        <v>1.4</v>
      </c>
      <c r="H9" s="2">
        <v>16.2</v>
      </c>
      <c r="I9" s="12">
        <v>46.1</v>
      </c>
      <c r="J9" s="12">
        <v>36.299999999999997</v>
      </c>
      <c r="K9" s="12">
        <v>100</v>
      </c>
    </row>
    <row r="10" spans="1:11" x14ac:dyDescent="0.2">
      <c r="A10" s="4">
        <v>1999</v>
      </c>
      <c r="B10" s="3">
        <v>359</v>
      </c>
      <c r="C10" s="3">
        <v>5040</v>
      </c>
      <c r="D10" s="3">
        <v>14110</v>
      </c>
      <c r="E10" s="3">
        <v>12474</v>
      </c>
      <c r="F10" s="3">
        <v>31983</v>
      </c>
      <c r="G10" s="13">
        <v>1.1000000000000001</v>
      </c>
      <c r="H10" s="2">
        <v>15.8</v>
      </c>
      <c r="I10" s="12">
        <v>44.1</v>
      </c>
      <c r="J10" s="12">
        <v>39</v>
      </c>
      <c r="K10" s="12">
        <v>100</v>
      </c>
    </row>
    <row r="11" spans="1:11" x14ac:dyDescent="0.2">
      <c r="A11" s="4">
        <v>2000</v>
      </c>
      <c r="B11" s="3">
        <v>327</v>
      </c>
      <c r="C11" s="3">
        <v>4600</v>
      </c>
      <c r="D11" s="3">
        <v>13519</v>
      </c>
      <c r="E11" s="3">
        <v>11115</v>
      </c>
      <c r="F11" s="3">
        <v>29561</v>
      </c>
      <c r="G11" s="13">
        <v>1.1000000000000001</v>
      </c>
      <c r="H11" s="2">
        <v>15.6</v>
      </c>
      <c r="I11" s="12">
        <v>45.7</v>
      </c>
      <c r="J11" s="12">
        <v>37.6</v>
      </c>
      <c r="K11" s="12">
        <v>100</v>
      </c>
    </row>
    <row r="12" spans="1:11" x14ac:dyDescent="0.2">
      <c r="A12" s="4">
        <v>2001</v>
      </c>
      <c r="B12" s="3">
        <v>262</v>
      </c>
      <c r="C12" s="3">
        <v>4280</v>
      </c>
      <c r="D12" s="3">
        <v>13248</v>
      </c>
      <c r="E12" s="3">
        <v>11191</v>
      </c>
      <c r="F12" s="3">
        <v>28981</v>
      </c>
      <c r="G12" s="13">
        <v>0.9</v>
      </c>
      <c r="H12" s="2">
        <v>14.8</v>
      </c>
      <c r="I12" s="12">
        <v>45.7</v>
      </c>
      <c r="J12" s="12">
        <v>38.6</v>
      </c>
      <c r="K12" s="12">
        <v>100</v>
      </c>
    </row>
    <row r="13" spans="1:11" x14ac:dyDescent="0.2">
      <c r="A13" s="4">
        <v>2002</v>
      </c>
      <c r="B13" s="3">
        <v>197</v>
      </c>
      <c r="C13" s="3">
        <v>4091</v>
      </c>
      <c r="D13" s="3">
        <v>13865</v>
      </c>
      <c r="E13" s="3">
        <v>10694</v>
      </c>
      <c r="F13" s="3">
        <v>28847</v>
      </c>
      <c r="G13" s="13">
        <v>0.7</v>
      </c>
      <c r="H13" s="2">
        <v>14.2</v>
      </c>
      <c r="I13" s="12">
        <v>48</v>
      </c>
      <c r="J13" s="12">
        <v>37.1</v>
      </c>
      <c r="K13" s="12">
        <v>100</v>
      </c>
    </row>
    <row r="14" spans="1:11" x14ac:dyDescent="0.2">
      <c r="A14" s="4">
        <v>2003</v>
      </c>
      <c r="B14" s="3">
        <v>203</v>
      </c>
      <c r="C14" s="3">
        <v>3931</v>
      </c>
      <c r="D14" s="3">
        <v>14531</v>
      </c>
      <c r="E14" s="3">
        <v>10757</v>
      </c>
      <c r="F14" s="3">
        <v>29422</v>
      </c>
      <c r="G14" s="13">
        <v>0.7</v>
      </c>
      <c r="H14" s="2">
        <v>13.4</v>
      </c>
      <c r="I14" s="12">
        <v>49.3</v>
      </c>
      <c r="J14" s="12">
        <v>36.6</v>
      </c>
      <c r="K14" s="12">
        <v>100</v>
      </c>
    </row>
    <row r="15" spans="1:11" x14ac:dyDescent="0.2">
      <c r="A15" s="4">
        <v>2004</v>
      </c>
      <c r="B15" s="3">
        <v>162</v>
      </c>
      <c r="C15" s="3">
        <v>3875</v>
      </c>
      <c r="D15" s="3">
        <v>14862</v>
      </c>
      <c r="E15" s="3">
        <v>11434</v>
      </c>
      <c r="F15" s="3">
        <v>30333</v>
      </c>
      <c r="G15" s="13">
        <f>B15/$F$15*100</f>
        <v>0.53407180298684609</v>
      </c>
      <c r="H15" s="2">
        <f>C15/$F$15*100</f>
        <v>12.774865657864373</v>
      </c>
      <c r="I15" s="12">
        <f>D15/$F$15*100</f>
        <v>48.996142814756205</v>
      </c>
      <c r="J15" s="12">
        <f>E15/$F$15*100</f>
        <v>37.694919724392577</v>
      </c>
      <c r="K15" s="12">
        <v>100</v>
      </c>
    </row>
    <row r="16" spans="1:11" x14ac:dyDescent="0.2">
      <c r="A16" s="4">
        <v>2005</v>
      </c>
      <c r="B16" s="3">
        <v>155</v>
      </c>
      <c r="C16" s="3">
        <v>3349</v>
      </c>
      <c r="D16" s="3">
        <v>15253</v>
      </c>
      <c r="E16" s="3">
        <v>11473</v>
      </c>
      <c r="F16" s="3">
        <v>30230</v>
      </c>
      <c r="G16" s="13">
        <v>0.5</v>
      </c>
      <c r="H16" s="2">
        <v>11.1</v>
      </c>
      <c r="I16" s="12">
        <v>50.5</v>
      </c>
      <c r="J16" s="12">
        <v>38</v>
      </c>
      <c r="K16" s="12">
        <v>100</v>
      </c>
    </row>
    <row r="17" spans="1:11" x14ac:dyDescent="0.2">
      <c r="A17" s="4">
        <v>2006</v>
      </c>
      <c r="B17" s="3">
        <v>117</v>
      </c>
      <c r="C17" s="3">
        <v>3813</v>
      </c>
      <c r="D17" s="3">
        <v>15734</v>
      </c>
      <c r="E17" s="3">
        <v>11489</v>
      </c>
      <c r="F17" s="3">
        <v>31153</v>
      </c>
      <c r="G17" s="13">
        <v>0.4</v>
      </c>
      <c r="H17" s="2">
        <v>12.2</v>
      </c>
      <c r="I17" s="12">
        <v>50.5</v>
      </c>
      <c r="J17" s="12">
        <v>36.9</v>
      </c>
      <c r="K17" s="12">
        <v>100</v>
      </c>
    </row>
    <row r="18" spans="1:11" x14ac:dyDescent="0.2">
      <c r="A18" s="4">
        <v>2007</v>
      </c>
      <c r="B18" s="3">
        <v>131</v>
      </c>
      <c r="C18" s="3">
        <v>3602</v>
      </c>
      <c r="D18" s="3">
        <v>16919</v>
      </c>
      <c r="E18" s="3">
        <v>11358</v>
      </c>
      <c r="F18" s="3">
        <v>32010</v>
      </c>
      <c r="G18" s="13">
        <v>0.40924711027803806</v>
      </c>
      <c r="H18" s="2">
        <v>11.252733520774758</v>
      </c>
      <c r="I18" s="12">
        <v>52.855357700718528</v>
      </c>
      <c r="J18" s="12">
        <v>35.48266166822868</v>
      </c>
      <c r="K18" s="12">
        <v>100</v>
      </c>
    </row>
    <row r="19" spans="1:11" x14ac:dyDescent="0.2">
      <c r="A19" s="4">
        <v>2008</v>
      </c>
      <c r="B19" s="3">
        <v>108</v>
      </c>
      <c r="C19" s="3">
        <v>3820</v>
      </c>
      <c r="D19" s="3">
        <v>18396</v>
      </c>
      <c r="E19" s="3">
        <v>11402</v>
      </c>
      <c r="F19" s="3">
        <v>33726</v>
      </c>
      <c r="G19" s="13">
        <v>0.3</v>
      </c>
      <c r="H19" s="2">
        <v>11.3</v>
      </c>
      <c r="I19" s="12">
        <v>54.5</v>
      </c>
      <c r="J19" s="12">
        <v>33.799999999999997</v>
      </c>
      <c r="K19" s="12">
        <v>100</v>
      </c>
    </row>
    <row r="20" spans="1:11" x14ac:dyDescent="0.2">
      <c r="A20" s="1" t="s">
        <v>27</v>
      </c>
      <c r="B20" s="3"/>
      <c r="C20" s="3"/>
      <c r="D20" s="3"/>
      <c r="E20" s="2"/>
      <c r="F20" s="2"/>
      <c r="G20" s="13"/>
      <c r="H20" s="2"/>
      <c r="I20" s="12"/>
      <c r="J20" s="12"/>
      <c r="K20" s="12"/>
    </row>
    <row r="21" spans="1:11" ht="22.5" x14ac:dyDescent="0.2">
      <c r="A21" s="14" t="s">
        <v>26</v>
      </c>
      <c r="B21" s="3">
        <v>102</v>
      </c>
      <c r="C21" s="3">
        <v>3484</v>
      </c>
      <c r="D21" s="3">
        <v>17166</v>
      </c>
      <c r="E21" s="3">
        <v>10830</v>
      </c>
      <c r="F21" s="3">
        <v>31582</v>
      </c>
      <c r="G21" s="13">
        <v>0.3</v>
      </c>
      <c r="H21" s="2">
        <v>11</v>
      </c>
      <c r="I21" s="2">
        <v>54.4</v>
      </c>
      <c r="J21" s="2">
        <v>34.299999999999997</v>
      </c>
      <c r="K21" s="12">
        <v>100</v>
      </c>
    </row>
    <row r="22" spans="1:11" x14ac:dyDescent="0.2">
      <c r="A22" s="14" t="s">
        <v>25</v>
      </c>
      <c r="B22" s="3">
        <v>4</v>
      </c>
      <c r="C22" s="3">
        <v>197</v>
      </c>
      <c r="D22" s="3">
        <v>591</v>
      </c>
      <c r="E22" s="3">
        <v>177</v>
      </c>
      <c r="F22" s="3">
        <v>969</v>
      </c>
      <c r="G22" s="13">
        <v>0.4</v>
      </c>
      <c r="H22" s="2">
        <v>20.3</v>
      </c>
      <c r="I22" s="2">
        <v>61</v>
      </c>
      <c r="J22" s="2">
        <v>18.3</v>
      </c>
      <c r="K22" s="12">
        <v>100</v>
      </c>
    </row>
    <row r="23" spans="1:11" x14ac:dyDescent="0.2">
      <c r="A23" s="14" t="s">
        <v>24</v>
      </c>
      <c r="B23" s="3">
        <v>2</v>
      </c>
      <c r="C23" s="3">
        <v>139</v>
      </c>
      <c r="D23" s="3">
        <v>639</v>
      </c>
      <c r="E23" s="3">
        <v>395</v>
      </c>
      <c r="F23" s="3">
        <v>1175</v>
      </c>
      <c r="G23" s="13">
        <v>0.2</v>
      </c>
      <c r="H23" s="2">
        <v>11.8</v>
      </c>
      <c r="I23" s="2">
        <v>54.4</v>
      </c>
      <c r="J23" s="2">
        <v>33.6</v>
      </c>
      <c r="K23" s="12">
        <v>100</v>
      </c>
    </row>
  </sheetData>
  <mergeCells count="9">
    <mergeCell ref="A2:A4"/>
    <mergeCell ref="F2:F4"/>
    <mergeCell ref="K2:K4"/>
    <mergeCell ref="B4:D4"/>
    <mergeCell ref="G4:I4"/>
    <mergeCell ref="E3:E4"/>
    <mergeCell ref="J3:J4"/>
    <mergeCell ref="G2:J2"/>
    <mergeCell ref="B2:E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0DE82-A897-45AD-97A1-E38E1393D537}">
  <dimension ref="A1:F13"/>
  <sheetViews>
    <sheetView zoomScaleNormal="100" workbookViewId="0"/>
  </sheetViews>
  <sheetFormatPr defaultRowHeight="11.25" x14ac:dyDescent="0.2"/>
  <cols>
    <col min="1" max="1" width="15.85546875" style="1" customWidth="1"/>
    <col min="2" max="6" width="14.140625" style="1" customWidth="1"/>
    <col min="7" max="16384" width="9.140625" style="1"/>
  </cols>
  <sheetData>
    <row r="1" spans="1:6" s="7" customFormat="1" x14ac:dyDescent="0.2">
      <c r="A1" s="9" t="s">
        <v>53</v>
      </c>
      <c r="B1" s="8"/>
      <c r="C1" s="8"/>
      <c r="D1" s="8"/>
      <c r="E1" s="8"/>
      <c r="F1" s="8"/>
    </row>
    <row r="2" spans="1:6" ht="33.75" x14ac:dyDescent="0.2">
      <c r="A2" s="30" t="s">
        <v>52</v>
      </c>
      <c r="B2" s="29" t="s">
        <v>51</v>
      </c>
      <c r="C2" s="29" t="s">
        <v>50</v>
      </c>
      <c r="D2" s="29" t="s">
        <v>49</v>
      </c>
      <c r="E2" s="29" t="s">
        <v>48</v>
      </c>
      <c r="F2" s="28" t="s">
        <v>47</v>
      </c>
    </row>
    <row r="3" spans="1:6" x14ac:dyDescent="0.2">
      <c r="A3" s="27" t="s">
        <v>46</v>
      </c>
      <c r="B3" s="18">
        <v>2</v>
      </c>
      <c r="C3" s="18">
        <v>17</v>
      </c>
      <c r="D3" s="18">
        <v>14</v>
      </c>
      <c r="E3" s="18">
        <v>4</v>
      </c>
      <c r="F3" s="16">
        <v>75</v>
      </c>
    </row>
    <row r="4" spans="1:6" x14ac:dyDescent="0.2">
      <c r="A4" s="26" t="s">
        <v>45</v>
      </c>
      <c r="B4" s="3">
        <v>3</v>
      </c>
      <c r="C4" s="3">
        <v>28</v>
      </c>
      <c r="D4" s="3">
        <v>13</v>
      </c>
      <c r="E4" s="3">
        <v>6</v>
      </c>
      <c r="F4" s="2">
        <v>50</v>
      </c>
    </row>
    <row r="5" spans="1:6" x14ac:dyDescent="0.2">
      <c r="A5" s="25" t="s">
        <v>44</v>
      </c>
      <c r="B5" s="3">
        <v>14</v>
      </c>
      <c r="C5" s="3">
        <v>172</v>
      </c>
      <c r="D5" s="3">
        <v>206</v>
      </c>
      <c r="E5" s="3">
        <v>34</v>
      </c>
      <c r="F5" s="2">
        <v>79.400000000000006</v>
      </c>
    </row>
    <row r="6" spans="1:6" x14ac:dyDescent="0.2">
      <c r="A6" s="24" t="s">
        <v>43</v>
      </c>
      <c r="B6" s="3">
        <v>65</v>
      </c>
      <c r="C6" s="3">
        <v>973</v>
      </c>
      <c r="D6" s="3">
        <v>1288</v>
      </c>
      <c r="E6" s="3">
        <v>201</v>
      </c>
      <c r="F6" s="2">
        <v>71.099999999999994</v>
      </c>
    </row>
    <row r="7" spans="1:6" x14ac:dyDescent="0.2">
      <c r="A7" s="24" t="s">
        <v>42</v>
      </c>
      <c r="B7" s="3">
        <v>64</v>
      </c>
      <c r="C7" s="3">
        <v>1376</v>
      </c>
      <c r="D7" s="3">
        <v>1797</v>
      </c>
      <c r="E7" s="3">
        <v>286</v>
      </c>
      <c r="F7" s="2">
        <v>74.8</v>
      </c>
    </row>
    <row r="8" spans="1:6" x14ac:dyDescent="0.2">
      <c r="A8" s="24" t="s">
        <v>41</v>
      </c>
      <c r="B8" s="3">
        <v>81</v>
      </c>
      <c r="C8" s="3">
        <v>2935</v>
      </c>
      <c r="D8" s="3">
        <v>3871</v>
      </c>
      <c r="E8" s="3">
        <v>650</v>
      </c>
      <c r="F8" s="2">
        <v>84.8</v>
      </c>
    </row>
    <row r="9" spans="1:6" x14ac:dyDescent="0.2">
      <c r="A9" s="24" t="s">
        <v>40</v>
      </c>
      <c r="B9" s="3">
        <v>79</v>
      </c>
      <c r="C9" s="3">
        <v>3844</v>
      </c>
      <c r="D9" s="3">
        <v>5246</v>
      </c>
      <c r="E9" s="3">
        <v>865</v>
      </c>
      <c r="F9" s="2">
        <v>92</v>
      </c>
    </row>
    <row r="10" spans="1:6" x14ac:dyDescent="0.2">
      <c r="A10" s="24" t="s">
        <v>39</v>
      </c>
      <c r="B10" s="3">
        <v>52</v>
      </c>
      <c r="C10" s="3">
        <v>2969</v>
      </c>
      <c r="D10" s="3">
        <v>4254</v>
      </c>
      <c r="E10" s="3">
        <v>670</v>
      </c>
      <c r="F10" s="2">
        <v>94.3</v>
      </c>
    </row>
    <row r="11" spans="1:6" x14ac:dyDescent="0.2">
      <c r="A11" s="24" t="s">
        <v>38</v>
      </c>
      <c r="B11" s="3">
        <v>90</v>
      </c>
      <c r="C11" s="3">
        <v>5026</v>
      </c>
      <c r="D11" s="3">
        <v>6773</v>
      </c>
      <c r="E11" s="3">
        <v>1165</v>
      </c>
      <c r="F11" s="2">
        <v>90</v>
      </c>
    </row>
    <row r="12" spans="1:6" x14ac:dyDescent="0.2">
      <c r="A12" s="23" t="s">
        <v>22</v>
      </c>
      <c r="B12" s="3">
        <v>144</v>
      </c>
      <c r="C12" s="3">
        <v>8597</v>
      </c>
      <c r="D12" s="3">
        <v>10264</v>
      </c>
      <c r="E12" s="3">
        <v>1907</v>
      </c>
      <c r="F12" s="2">
        <v>87.8</v>
      </c>
    </row>
    <row r="13" spans="1:6" s="7" customFormat="1" x14ac:dyDescent="0.2">
      <c r="A13" s="22" t="s">
        <v>37</v>
      </c>
      <c r="B13" s="21">
        <v>594</v>
      </c>
      <c r="C13" s="21">
        <v>25937</v>
      </c>
      <c r="D13" s="21">
        <v>33726</v>
      </c>
      <c r="E13" s="21">
        <v>5788</v>
      </c>
      <c r="F13" s="20">
        <v>88</v>
      </c>
    </row>
  </sheetData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9E15B-C292-46C7-9EB3-B6409218C1B8}">
  <dimension ref="A1:G12"/>
  <sheetViews>
    <sheetView zoomScaleNormal="100" workbookViewId="0"/>
  </sheetViews>
  <sheetFormatPr defaultRowHeight="11.25" x14ac:dyDescent="0.2"/>
  <cols>
    <col min="1" max="1" width="22.7109375" style="1" customWidth="1"/>
    <col min="2" max="3" width="10.28515625" style="1" customWidth="1"/>
    <col min="4" max="4" width="11.140625" style="1" customWidth="1"/>
    <col min="5" max="5" width="10.85546875" style="1" customWidth="1"/>
    <col min="6" max="7" width="10.42578125" style="1" customWidth="1"/>
    <col min="8" max="16384" width="9.140625" style="1"/>
  </cols>
  <sheetData>
    <row r="1" spans="1:7" s="7" customFormat="1" x14ac:dyDescent="0.2">
      <c r="A1" s="9" t="s">
        <v>67</v>
      </c>
      <c r="B1" s="8"/>
      <c r="C1" s="8"/>
      <c r="D1" s="8"/>
      <c r="E1" s="8"/>
      <c r="F1" s="8"/>
      <c r="G1" s="8"/>
    </row>
    <row r="2" spans="1:7" s="41" customFormat="1" x14ac:dyDescent="0.25">
      <c r="A2" s="149" t="s">
        <v>66</v>
      </c>
      <c r="B2" s="142" t="s">
        <v>65</v>
      </c>
      <c r="C2" s="144"/>
      <c r="D2" s="134" t="s">
        <v>49</v>
      </c>
      <c r="E2" s="134" t="s">
        <v>64</v>
      </c>
      <c r="F2" s="134" t="s">
        <v>63</v>
      </c>
      <c r="G2" s="136" t="s">
        <v>62</v>
      </c>
    </row>
    <row r="3" spans="1:7" s="41" customFormat="1" ht="22.5" x14ac:dyDescent="0.25">
      <c r="A3" s="150"/>
      <c r="B3" s="29" t="s">
        <v>61</v>
      </c>
      <c r="C3" s="29" t="s">
        <v>7</v>
      </c>
      <c r="D3" s="138"/>
      <c r="E3" s="138"/>
      <c r="F3" s="138"/>
      <c r="G3" s="130"/>
    </row>
    <row r="4" spans="1:7" s="35" customFormat="1" ht="22.5" x14ac:dyDescent="0.2">
      <c r="A4" s="40" t="s">
        <v>4</v>
      </c>
      <c r="B4" s="39">
        <v>541</v>
      </c>
      <c r="C4" s="39">
        <v>24243</v>
      </c>
      <c r="D4" s="39">
        <v>31582</v>
      </c>
      <c r="E4" s="38">
        <v>91.4</v>
      </c>
      <c r="F4" s="38">
        <v>88.2</v>
      </c>
      <c r="G4" s="38">
        <v>5.8</v>
      </c>
    </row>
    <row r="5" spans="1:7" s="35" customFormat="1" x14ac:dyDescent="0.2">
      <c r="A5" s="35" t="s">
        <v>60</v>
      </c>
      <c r="B5" s="37">
        <v>10</v>
      </c>
      <c r="C5" s="37">
        <v>207</v>
      </c>
      <c r="D5" s="37">
        <v>263</v>
      </c>
      <c r="E5" s="36">
        <v>99.1</v>
      </c>
      <c r="F5" s="36">
        <v>69.8</v>
      </c>
      <c r="G5" s="36">
        <v>6.1</v>
      </c>
    </row>
    <row r="6" spans="1:7" s="35" customFormat="1" x14ac:dyDescent="0.2">
      <c r="A6" s="35" t="s">
        <v>59</v>
      </c>
      <c r="B6" s="37">
        <v>20</v>
      </c>
      <c r="C6" s="37">
        <v>599</v>
      </c>
      <c r="D6" s="37">
        <v>640</v>
      </c>
      <c r="E6" s="36">
        <v>87.1</v>
      </c>
      <c r="F6" s="36">
        <v>82.3</v>
      </c>
      <c r="G6" s="36">
        <v>5.7</v>
      </c>
    </row>
    <row r="7" spans="1:7" s="35" customFormat="1" ht="22.5" x14ac:dyDescent="0.2">
      <c r="A7" s="31" t="s">
        <v>58</v>
      </c>
      <c r="B7" s="34">
        <v>31</v>
      </c>
      <c r="C7" s="34">
        <v>856</v>
      </c>
      <c r="D7" s="34">
        <v>969</v>
      </c>
      <c r="E7" s="32">
        <v>91.6</v>
      </c>
      <c r="F7" s="32">
        <v>76.2</v>
      </c>
      <c r="G7" s="32">
        <v>5.8</v>
      </c>
    </row>
    <row r="8" spans="1:7" s="35" customFormat="1" x14ac:dyDescent="0.2">
      <c r="A8" s="35" t="s">
        <v>57</v>
      </c>
      <c r="B8" s="37">
        <v>2</v>
      </c>
      <c r="C8" s="37">
        <v>56</v>
      </c>
      <c r="D8" s="37">
        <v>74</v>
      </c>
      <c r="E8" s="36">
        <v>71.099999999999994</v>
      </c>
      <c r="F8" s="36">
        <v>100</v>
      </c>
      <c r="G8" s="36">
        <v>6.7</v>
      </c>
    </row>
    <row r="9" spans="1:7" s="35" customFormat="1" ht="22.5" x14ac:dyDescent="0.2">
      <c r="A9" s="35" t="s">
        <v>56</v>
      </c>
      <c r="B9" s="37">
        <v>4</v>
      </c>
      <c r="C9" s="37">
        <v>129</v>
      </c>
      <c r="D9" s="37">
        <v>154</v>
      </c>
      <c r="E9" s="36">
        <v>83</v>
      </c>
      <c r="F9" s="36">
        <v>90</v>
      </c>
      <c r="G9" s="36">
        <v>5.0999999999999996</v>
      </c>
    </row>
    <row r="10" spans="1:7" s="35" customFormat="1" x14ac:dyDescent="0.2">
      <c r="A10" s="35" t="s">
        <v>55</v>
      </c>
      <c r="B10" s="37">
        <v>16</v>
      </c>
      <c r="C10" s="37">
        <v>653</v>
      </c>
      <c r="D10" s="37">
        <v>947</v>
      </c>
      <c r="E10" s="36">
        <v>95.7</v>
      </c>
      <c r="F10" s="36">
        <v>89.7</v>
      </c>
      <c r="G10" s="36">
        <v>7</v>
      </c>
    </row>
    <row r="11" spans="1:7" s="31" customFormat="1" x14ac:dyDescent="0.2">
      <c r="A11" s="31" t="s">
        <v>1</v>
      </c>
      <c r="B11" s="34">
        <v>22</v>
      </c>
      <c r="C11" s="34">
        <v>838</v>
      </c>
      <c r="D11" s="34">
        <v>1175</v>
      </c>
      <c r="E11" s="33">
        <v>92.3</v>
      </c>
      <c r="F11" s="32">
        <v>90.4</v>
      </c>
      <c r="G11" s="32">
        <v>6.6</v>
      </c>
    </row>
    <row r="12" spans="1:7" s="31" customFormat="1" x14ac:dyDescent="0.2">
      <c r="A12" s="31" t="s">
        <v>54</v>
      </c>
      <c r="B12" s="34">
        <v>594</v>
      </c>
      <c r="C12" s="34">
        <v>25937</v>
      </c>
      <c r="D12" s="34">
        <v>33726</v>
      </c>
      <c r="E12" s="33">
        <v>91.5</v>
      </c>
      <c r="F12" s="32">
        <v>88</v>
      </c>
      <c r="G12" s="32">
        <v>5.8</v>
      </c>
    </row>
  </sheetData>
  <mergeCells count="6">
    <mergeCell ref="G2:G3"/>
    <mergeCell ref="B2:C2"/>
    <mergeCell ref="A2:A3"/>
    <mergeCell ref="D2:D3"/>
    <mergeCell ref="E2:E3"/>
    <mergeCell ref="F2:F3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5DBF2-242C-4C69-95E8-282D88E00480}">
  <dimension ref="A1:D13"/>
  <sheetViews>
    <sheetView zoomScaleNormal="100" workbookViewId="0"/>
  </sheetViews>
  <sheetFormatPr defaultRowHeight="11.25" x14ac:dyDescent="0.2"/>
  <cols>
    <col min="1" max="1" width="27.42578125" style="1" customWidth="1"/>
    <col min="2" max="4" width="14.7109375" style="1" customWidth="1"/>
    <col min="5" max="16384" width="9.140625" style="1"/>
  </cols>
  <sheetData>
    <row r="1" spans="1:4" s="7" customFormat="1" x14ac:dyDescent="0.2">
      <c r="A1" s="9" t="s">
        <v>82</v>
      </c>
      <c r="B1" s="8"/>
      <c r="C1" s="8"/>
      <c r="D1" s="8"/>
    </row>
    <row r="2" spans="1:4" x14ac:dyDescent="0.2">
      <c r="A2" s="132" t="s">
        <v>81</v>
      </c>
      <c r="B2" s="134" t="s">
        <v>80</v>
      </c>
      <c r="C2" s="142" t="s">
        <v>79</v>
      </c>
      <c r="D2" s="143"/>
    </row>
    <row r="3" spans="1:4" x14ac:dyDescent="0.2">
      <c r="A3" s="133"/>
      <c r="B3" s="135"/>
      <c r="C3" s="29" t="s">
        <v>78</v>
      </c>
      <c r="D3" s="28" t="s">
        <v>77</v>
      </c>
    </row>
    <row r="4" spans="1:4" s="45" customFormat="1" x14ac:dyDescent="0.2">
      <c r="A4" s="40" t="s">
        <v>76</v>
      </c>
      <c r="B4" s="47">
        <v>3043</v>
      </c>
      <c r="C4" s="47">
        <v>1245</v>
      </c>
      <c r="D4" s="47">
        <v>1537</v>
      </c>
    </row>
    <row r="5" spans="1:4" s="45" customFormat="1" x14ac:dyDescent="0.2">
      <c r="A5" s="35" t="s">
        <v>75</v>
      </c>
      <c r="B5" s="46">
        <v>472</v>
      </c>
      <c r="C5" s="46">
        <v>159</v>
      </c>
      <c r="D5" s="46">
        <v>266</v>
      </c>
    </row>
    <row r="6" spans="1:4" s="45" customFormat="1" x14ac:dyDescent="0.2">
      <c r="A6" s="35" t="s">
        <v>74</v>
      </c>
      <c r="B6" s="46">
        <v>1324</v>
      </c>
      <c r="C6" s="46">
        <v>114</v>
      </c>
      <c r="D6" s="46">
        <v>350</v>
      </c>
    </row>
    <row r="7" spans="1:4" s="45" customFormat="1" x14ac:dyDescent="0.2">
      <c r="A7" s="35" t="s">
        <v>73</v>
      </c>
      <c r="B7" s="46">
        <v>669</v>
      </c>
      <c r="C7" s="46">
        <v>135</v>
      </c>
      <c r="D7" s="46">
        <v>440</v>
      </c>
    </row>
    <row r="8" spans="1:4" s="42" customFormat="1" x14ac:dyDescent="0.2">
      <c r="A8" s="44" t="s">
        <v>72</v>
      </c>
      <c r="B8" s="43">
        <v>2465</v>
      </c>
      <c r="C8" s="43">
        <v>408</v>
      </c>
      <c r="D8" s="43">
        <v>1056</v>
      </c>
    </row>
    <row r="9" spans="1:4" s="45" customFormat="1" x14ac:dyDescent="0.2">
      <c r="A9" s="35" t="s">
        <v>71</v>
      </c>
      <c r="B9" s="46">
        <v>386</v>
      </c>
      <c r="C9" s="46">
        <v>114</v>
      </c>
      <c r="D9" s="46">
        <v>281</v>
      </c>
    </row>
    <row r="10" spans="1:4" s="45" customFormat="1" x14ac:dyDescent="0.2">
      <c r="A10" s="35" t="s">
        <v>70</v>
      </c>
      <c r="B10" s="46">
        <v>638</v>
      </c>
      <c r="C10" s="46">
        <v>80</v>
      </c>
      <c r="D10" s="46">
        <v>550</v>
      </c>
    </row>
    <row r="11" spans="1:4" s="45" customFormat="1" x14ac:dyDescent="0.2">
      <c r="A11" s="35" t="s">
        <v>69</v>
      </c>
      <c r="B11" s="46">
        <v>1213</v>
      </c>
      <c r="C11" s="46">
        <v>159</v>
      </c>
      <c r="D11" s="46">
        <v>892</v>
      </c>
    </row>
    <row r="12" spans="1:4" s="42" customFormat="1" x14ac:dyDescent="0.2">
      <c r="A12" s="44" t="s">
        <v>68</v>
      </c>
      <c r="B12" s="43">
        <v>2237</v>
      </c>
      <c r="C12" s="43">
        <v>353</v>
      </c>
      <c r="D12" s="43">
        <v>1723</v>
      </c>
    </row>
    <row r="13" spans="1:4" s="42" customFormat="1" x14ac:dyDescent="0.2">
      <c r="A13" s="31" t="s">
        <v>37</v>
      </c>
      <c r="B13" s="43">
        <v>7745</v>
      </c>
      <c r="C13" s="43">
        <v>2006</v>
      </c>
      <c r="D13" s="43">
        <v>4316</v>
      </c>
    </row>
  </sheetData>
  <mergeCells count="3">
    <mergeCell ref="B2:B3"/>
    <mergeCell ref="A2:A3"/>
    <mergeCell ref="C2:D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00E7A-660B-41BB-A2AC-9345C03B1920}">
  <dimension ref="A1:H12"/>
  <sheetViews>
    <sheetView zoomScaleNormal="100" workbookViewId="0"/>
  </sheetViews>
  <sheetFormatPr defaultRowHeight="11.25" x14ac:dyDescent="0.2"/>
  <cols>
    <col min="1" max="1" width="11.140625" style="1" customWidth="1"/>
    <col min="2" max="7" width="10.7109375" style="1" customWidth="1"/>
    <col min="8" max="8" width="10.7109375" style="48" customWidth="1"/>
    <col min="9" max="16384" width="9.140625" style="1"/>
  </cols>
  <sheetData>
    <row r="1" spans="1:8" s="7" customFormat="1" x14ac:dyDescent="0.2">
      <c r="A1" s="9" t="s">
        <v>91</v>
      </c>
      <c r="B1" s="8"/>
      <c r="C1" s="8"/>
      <c r="D1" s="8"/>
      <c r="E1" s="8"/>
      <c r="F1" s="8"/>
      <c r="G1" s="8"/>
      <c r="H1" s="57"/>
    </row>
    <row r="2" spans="1:8" s="10" customFormat="1" ht="30" customHeight="1" x14ac:dyDescent="0.25">
      <c r="A2" s="132" t="s">
        <v>16</v>
      </c>
      <c r="B2" s="139" t="s">
        <v>15</v>
      </c>
      <c r="C2" s="140"/>
      <c r="D2" s="141"/>
      <c r="E2" s="29" t="s">
        <v>15</v>
      </c>
      <c r="F2" s="29" t="s">
        <v>90</v>
      </c>
      <c r="G2" s="134" t="s">
        <v>89</v>
      </c>
      <c r="H2" s="136" t="s">
        <v>88</v>
      </c>
    </row>
    <row r="3" spans="1:8" s="10" customFormat="1" ht="45" x14ac:dyDescent="0.25">
      <c r="A3" s="133"/>
      <c r="B3" s="29" t="s">
        <v>87</v>
      </c>
      <c r="C3" s="29" t="s">
        <v>86</v>
      </c>
      <c r="D3" s="29" t="s">
        <v>85</v>
      </c>
      <c r="E3" s="148" t="s">
        <v>84</v>
      </c>
      <c r="F3" s="148"/>
      <c r="G3" s="135"/>
      <c r="H3" s="131"/>
    </row>
    <row r="4" spans="1:8" x14ac:dyDescent="0.2">
      <c r="A4" s="19">
        <v>2000</v>
      </c>
      <c r="B4" s="18">
        <v>1525</v>
      </c>
      <c r="C4" s="18">
        <v>1490</v>
      </c>
      <c r="D4" s="18">
        <v>1304</v>
      </c>
      <c r="E4" s="18">
        <v>2794</v>
      </c>
      <c r="F4" s="56">
        <v>89.1</v>
      </c>
      <c r="G4" s="55">
        <v>155904</v>
      </c>
      <c r="H4" s="53" t="s">
        <v>83</v>
      </c>
    </row>
    <row r="5" spans="1:8" x14ac:dyDescent="0.2">
      <c r="A5" s="4">
        <v>2001</v>
      </c>
      <c r="B5" s="49">
        <v>1497</v>
      </c>
      <c r="C5" s="49">
        <v>1445</v>
      </c>
      <c r="D5" s="49">
        <v>1540</v>
      </c>
      <c r="E5" s="49">
        <v>2985</v>
      </c>
      <c r="F5" s="5">
        <v>95.2</v>
      </c>
      <c r="G5" s="50">
        <v>193071</v>
      </c>
      <c r="H5" s="53" t="s">
        <v>83</v>
      </c>
    </row>
    <row r="6" spans="1:8" x14ac:dyDescent="0.2">
      <c r="A6" s="4">
        <v>2002</v>
      </c>
      <c r="B6" s="49">
        <v>1587</v>
      </c>
      <c r="C6" s="49">
        <v>1587</v>
      </c>
      <c r="D6" s="49">
        <v>1450</v>
      </c>
      <c r="E6" s="49">
        <v>3037</v>
      </c>
      <c r="F6" s="5">
        <v>95.8</v>
      </c>
      <c r="G6" s="50">
        <v>206907</v>
      </c>
      <c r="H6" s="53" t="s">
        <v>83</v>
      </c>
    </row>
    <row r="7" spans="1:8" x14ac:dyDescent="0.2">
      <c r="A7" s="4">
        <v>2003</v>
      </c>
      <c r="B7" s="49">
        <v>1541</v>
      </c>
      <c r="C7" s="49">
        <v>1450</v>
      </c>
      <c r="D7" s="49">
        <v>1594</v>
      </c>
      <c r="E7" s="49">
        <v>3007</v>
      </c>
      <c r="F7" s="5">
        <v>95.3</v>
      </c>
      <c r="G7" s="50">
        <v>173844</v>
      </c>
      <c r="H7" s="53" t="s">
        <v>83</v>
      </c>
    </row>
    <row r="8" spans="1:8" ht="12" thickBot="1" x14ac:dyDescent="0.25">
      <c r="A8" s="4">
        <v>2004</v>
      </c>
      <c r="B8" s="49">
        <v>1623</v>
      </c>
      <c r="C8" s="49">
        <v>1414</v>
      </c>
      <c r="D8" s="49">
        <v>1502</v>
      </c>
      <c r="E8" s="49">
        <v>2916</v>
      </c>
      <c r="F8" s="5">
        <v>92.718600953895063</v>
      </c>
      <c r="G8" s="54">
        <v>170116</v>
      </c>
      <c r="H8" s="53" t="s">
        <v>83</v>
      </c>
    </row>
    <row r="9" spans="1:8" x14ac:dyDescent="0.2">
      <c r="A9" s="4">
        <v>2005</v>
      </c>
      <c r="B9" s="49">
        <v>1493</v>
      </c>
      <c r="C9" s="49">
        <v>1219</v>
      </c>
      <c r="D9" s="49">
        <v>1500</v>
      </c>
      <c r="E9" s="49">
        <v>2719</v>
      </c>
      <c r="F9" s="5">
        <v>86.518282988871221</v>
      </c>
      <c r="G9" s="50">
        <v>130350</v>
      </c>
      <c r="H9" s="53" t="s">
        <v>83</v>
      </c>
    </row>
    <row r="10" spans="1:8" ht="12" thickBot="1" x14ac:dyDescent="0.25">
      <c r="A10" s="4">
        <v>2006</v>
      </c>
      <c r="B10" s="52">
        <v>1238</v>
      </c>
      <c r="C10" s="52">
        <v>924</v>
      </c>
      <c r="D10" s="52">
        <v>2099</v>
      </c>
      <c r="E10" s="52">
        <v>3021</v>
      </c>
      <c r="F10" s="51">
        <v>96.1</v>
      </c>
      <c r="G10" s="50">
        <v>122908</v>
      </c>
      <c r="H10" s="50">
        <v>63327</v>
      </c>
    </row>
    <row r="11" spans="1:8" x14ac:dyDescent="0.2">
      <c r="A11" s="4">
        <v>2007</v>
      </c>
      <c r="B11" s="49">
        <v>881</v>
      </c>
      <c r="C11" s="49">
        <v>820</v>
      </c>
      <c r="D11" s="49">
        <v>2254</v>
      </c>
      <c r="E11" s="49">
        <v>3050</v>
      </c>
      <c r="F11" s="5">
        <v>96.8</v>
      </c>
      <c r="G11" s="50">
        <v>121539</v>
      </c>
      <c r="H11" s="50">
        <v>64246</v>
      </c>
    </row>
    <row r="12" spans="1:8" x14ac:dyDescent="0.2">
      <c r="A12" s="4">
        <v>2008</v>
      </c>
      <c r="B12" s="49">
        <v>815</v>
      </c>
      <c r="C12" s="49">
        <v>765</v>
      </c>
      <c r="D12" s="49">
        <v>2348</v>
      </c>
      <c r="E12" s="49">
        <v>3096</v>
      </c>
      <c r="F12" s="5">
        <v>98.2</v>
      </c>
      <c r="G12" s="49">
        <v>126478</v>
      </c>
      <c r="H12" s="49">
        <v>68548</v>
      </c>
    </row>
  </sheetData>
  <mergeCells count="5">
    <mergeCell ref="H2:H3"/>
    <mergeCell ref="B2:D2"/>
    <mergeCell ref="E3:F3"/>
    <mergeCell ref="A2:A3"/>
    <mergeCell ref="G2:G3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8B65A-064F-40DA-A284-D81AA92AE45E}">
  <dimension ref="A1:J26"/>
  <sheetViews>
    <sheetView zoomScaleNormal="100" workbookViewId="0"/>
  </sheetViews>
  <sheetFormatPr defaultRowHeight="11.25" x14ac:dyDescent="0.2"/>
  <cols>
    <col min="1" max="1" width="17" style="1" customWidth="1"/>
    <col min="2" max="10" width="7.7109375" style="1" customWidth="1"/>
    <col min="11" max="16384" width="9.140625" style="1"/>
  </cols>
  <sheetData>
    <row r="1" spans="1:10" s="7" customFormat="1" x14ac:dyDescent="0.2">
      <c r="A1" s="9" t="s">
        <v>108</v>
      </c>
      <c r="B1" s="8"/>
      <c r="C1" s="8"/>
      <c r="D1" s="8"/>
      <c r="E1" s="8"/>
      <c r="F1" s="8"/>
      <c r="G1" s="8"/>
      <c r="H1" s="8"/>
      <c r="I1" s="8"/>
      <c r="J1" s="8"/>
    </row>
    <row r="2" spans="1:10" s="45" customFormat="1" x14ac:dyDescent="0.25">
      <c r="A2" s="132" t="s">
        <v>107</v>
      </c>
      <c r="B2" s="142" t="s">
        <v>89</v>
      </c>
      <c r="C2" s="143"/>
      <c r="D2" s="143"/>
      <c r="E2" s="143"/>
      <c r="F2" s="143"/>
      <c r="G2" s="143"/>
      <c r="H2" s="143"/>
      <c r="I2" s="143"/>
      <c r="J2" s="143"/>
    </row>
    <row r="3" spans="1:10" s="45" customFormat="1" x14ac:dyDescent="0.25">
      <c r="A3" s="137"/>
      <c r="B3" s="134" t="s">
        <v>103</v>
      </c>
      <c r="C3" s="142" t="s">
        <v>106</v>
      </c>
      <c r="D3" s="143"/>
      <c r="E3" s="143"/>
      <c r="F3" s="143"/>
      <c r="G3" s="143"/>
      <c r="H3" s="143"/>
      <c r="I3" s="143"/>
      <c r="J3" s="143"/>
    </row>
    <row r="4" spans="1:10" s="45" customFormat="1" x14ac:dyDescent="0.25">
      <c r="A4" s="137"/>
      <c r="B4" s="138"/>
      <c r="C4" s="142" t="s">
        <v>105</v>
      </c>
      <c r="D4" s="143"/>
      <c r="E4" s="143"/>
      <c r="F4" s="144"/>
      <c r="G4" s="142" t="s">
        <v>104</v>
      </c>
      <c r="H4" s="143"/>
      <c r="I4" s="143"/>
      <c r="J4" s="143"/>
    </row>
    <row r="5" spans="1:10" s="45" customFormat="1" ht="22.5" x14ac:dyDescent="0.25">
      <c r="A5" s="133"/>
      <c r="B5" s="135"/>
      <c r="C5" s="29" t="s">
        <v>103</v>
      </c>
      <c r="D5" s="29" t="s">
        <v>102</v>
      </c>
      <c r="E5" s="29" t="s">
        <v>101</v>
      </c>
      <c r="F5" s="29" t="s">
        <v>100</v>
      </c>
      <c r="G5" s="29" t="s">
        <v>103</v>
      </c>
      <c r="H5" s="29" t="s">
        <v>102</v>
      </c>
      <c r="I5" s="29" t="s">
        <v>101</v>
      </c>
      <c r="J5" s="28" t="s">
        <v>100</v>
      </c>
    </row>
    <row r="6" spans="1:10" s="48" customFormat="1" x14ac:dyDescent="0.2">
      <c r="A6" s="61" t="s">
        <v>76</v>
      </c>
      <c r="B6" s="60">
        <v>33242</v>
      </c>
      <c r="C6" s="60">
        <v>18010</v>
      </c>
      <c r="D6" s="60">
        <v>3515</v>
      </c>
      <c r="E6" s="60">
        <v>7331</v>
      </c>
      <c r="F6" s="60">
        <v>7164</v>
      </c>
      <c r="G6" s="60">
        <v>15232</v>
      </c>
      <c r="H6" s="60">
        <v>3286</v>
      </c>
      <c r="I6" s="60">
        <v>6329</v>
      </c>
      <c r="J6" s="60">
        <v>5617</v>
      </c>
    </row>
    <row r="7" spans="1:10" s="48" customFormat="1" x14ac:dyDescent="0.2">
      <c r="A7" s="35" t="s">
        <v>75</v>
      </c>
      <c r="B7" s="6">
        <v>10958</v>
      </c>
      <c r="C7" s="6">
        <v>6019</v>
      </c>
      <c r="D7" s="6">
        <v>1262</v>
      </c>
      <c r="E7" s="6">
        <v>2472</v>
      </c>
      <c r="F7" s="6">
        <v>2285</v>
      </c>
      <c r="G7" s="6">
        <v>4939</v>
      </c>
      <c r="H7" s="6">
        <v>1149</v>
      </c>
      <c r="I7" s="6">
        <v>2087</v>
      </c>
      <c r="J7" s="6">
        <v>1703</v>
      </c>
    </row>
    <row r="8" spans="1:10" s="48" customFormat="1" x14ac:dyDescent="0.2">
      <c r="A8" s="35" t="s">
        <v>74</v>
      </c>
      <c r="B8" s="6">
        <v>7862</v>
      </c>
      <c r="C8" s="6">
        <v>4210</v>
      </c>
      <c r="D8" s="6">
        <v>989</v>
      </c>
      <c r="E8" s="6">
        <v>1900</v>
      </c>
      <c r="F8" s="6">
        <v>1321</v>
      </c>
      <c r="G8" s="6">
        <v>3652</v>
      </c>
      <c r="H8" s="6">
        <v>984</v>
      </c>
      <c r="I8" s="6">
        <v>1541</v>
      </c>
      <c r="J8" s="6">
        <v>1127</v>
      </c>
    </row>
    <row r="9" spans="1:10" s="48" customFormat="1" ht="22.5" x14ac:dyDescent="0.2">
      <c r="A9" s="35" t="s">
        <v>73</v>
      </c>
      <c r="B9" s="6">
        <v>13547</v>
      </c>
      <c r="C9" s="6">
        <v>7201</v>
      </c>
      <c r="D9" s="6">
        <v>1700</v>
      </c>
      <c r="E9" s="6">
        <v>3200</v>
      </c>
      <c r="F9" s="6">
        <v>2301</v>
      </c>
      <c r="G9" s="6">
        <v>6346</v>
      </c>
      <c r="H9" s="6">
        <v>1620</v>
      </c>
      <c r="I9" s="6">
        <v>2859</v>
      </c>
      <c r="J9" s="6">
        <v>1867</v>
      </c>
    </row>
    <row r="10" spans="1:10" s="48" customFormat="1" x14ac:dyDescent="0.2">
      <c r="A10" s="44" t="s">
        <v>72</v>
      </c>
      <c r="B10" s="59">
        <v>32367</v>
      </c>
      <c r="C10" s="59">
        <v>17430</v>
      </c>
      <c r="D10" s="59">
        <v>3951</v>
      </c>
      <c r="E10" s="59">
        <v>7572</v>
      </c>
      <c r="F10" s="59">
        <v>5907</v>
      </c>
      <c r="G10" s="21">
        <v>14937</v>
      </c>
      <c r="H10" s="21">
        <v>3753</v>
      </c>
      <c r="I10" s="21">
        <v>6487</v>
      </c>
      <c r="J10" s="21">
        <v>4697</v>
      </c>
    </row>
    <row r="11" spans="1:10" s="48" customFormat="1" x14ac:dyDescent="0.2">
      <c r="A11" s="35" t="s">
        <v>71</v>
      </c>
      <c r="B11" s="6">
        <v>21109</v>
      </c>
      <c r="C11" s="6">
        <v>11553</v>
      </c>
      <c r="D11" s="6">
        <v>2230</v>
      </c>
      <c r="E11" s="6">
        <v>4949</v>
      </c>
      <c r="F11" s="6">
        <v>4374</v>
      </c>
      <c r="G11" s="3">
        <v>9556</v>
      </c>
      <c r="H11" s="3">
        <v>2155</v>
      </c>
      <c r="I11" s="3">
        <v>4169</v>
      </c>
      <c r="J11" s="3">
        <v>3232</v>
      </c>
    </row>
    <row r="12" spans="1:10" s="48" customFormat="1" x14ac:dyDescent="0.2">
      <c r="A12" s="35" t="s">
        <v>70</v>
      </c>
      <c r="B12" s="6">
        <v>23582</v>
      </c>
      <c r="C12" s="6">
        <v>12824</v>
      </c>
      <c r="D12" s="6">
        <v>2822</v>
      </c>
      <c r="E12" s="6">
        <v>5614</v>
      </c>
      <c r="F12" s="6">
        <v>4388</v>
      </c>
      <c r="G12" s="6">
        <v>10758</v>
      </c>
      <c r="H12" s="6">
        <v>2676</v>
      </c>
      <c r="I12" s="6">
        <v>4727</v>
      </c>
      <c r="J12" s="6">
        <v>3355</v>
      </c>
    </row>
    <row r="13" spans="1:10" s="48" customFormat="1" x14ac:dyDescent="0.2">
      <c r="A13" s="35" t="s">
        <v>69</v>
      </c>
      <c r="B13" s="6">
        <v>16178</v>
      </c>
      <c r="C13" s="6">
        <v>8744</v>
      </c>
      <c r="D13" s="6">
        <v>1991</v>
      </c>
      <c r="E13" s="6">
        <v>3693</v>
      </c>
      <c r="F13" s="6">
        <v>3060</v>
      </c>
      <c r="G13" s="6">
        <v>7434</v>
      </c>
      <c r="H13" s="6">
        <v>1993</v>
      </c>
      <c r="I13" s="6">
        <v>3211</v>
      </c>
      <c r="J13" s="6">
        <v>2230</v>
      </c>
    </row>
    <row r="14" spans="1:10" s="48" customFormat="1" ht="22.5" x14ac:dyDescent="0.2">
      <c r="A14" s="44" t="s">
        <v>68</v>
      </c>
      <c r="B14" s="59">
        <v>60869</v>
      </c>
      <c r="C14" s="59">
        <v>33121</v>
      </c>
      <c r="D14" s="59">
        <v>7043</v>
      </c>
      <c r="E14" s="59">
        <v>14256</v>
      </c>
      <c r="F14" s="59">
        <v>11822</v>
      </c>
      <c r="G14" s="21">
        <v>27748</v>
      </c>
      <c r="H14" s="21">
        <v>6824</v>
      </c>
      <c r="I14" s="21">
        <v>12107</v>
      </c>
      <c r="J14" s="21">
        <v>8817</v>
      </c>
    </row>
    <row r="15" spans="1:10" s="48" customFormat="1" x14ac:dyDescent="0.2">
      <c r="A15" s="44" t="s">
        <v>37</v>
      </c>
      <c r="B15" s="59">
        <v>126478</v>
      </c>
      <c r="C15" s="59">
        <v>68561</v>
      </c>
      <c r="D15" s="59">
        <v>14509</v>
      </c>
      <c r="E15" s="59">
        <v>29159</v>
      </c>
      <c r="F15" s="59">
        <v>24893</v>
      </c>
      <c r="G15" s="21">
        <v>57917</v>
      </c>
      <c r="H15" s="21">
        <v>13863</v>
      </c>
      <c r="I15" s="21">
        <v>24923</v>
      </c>
      <c r="J15" s="21">
        <v>19131</v>
      </c>
    </row>
    <row r="16" spans="1:10" s="48" customFormat="1" x14ac:dyDescent="0.2">
      <c r="A16" s="1" t="s">
        <v>27</v>
      </c>
      <c r="B16" s="59"/>
      <c r="C16" s="59"/>
      <c r="D16" s="59"/>
      <c r="E16" s="59"/>
      <c r="F16" s="59"/>
      <c r="G16" s="59"/>
      <c r="H16" s="59"/>
      <c r="I16" s="59"/>
      <c r="J16" s="59"/>
    </row>
    <row r="17" spans="1:10" x14ac:dyDescent="0.2">
      <c r="A17" s="44" t="s">
        <v>99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s="58" customFormat="1" x14ac:dyDescent="0.2">
      <c r="A18" s="14" t="s">
        <v>26</v>
      </c>
      <c r="B18" s="6">
        <v>62915</v>
      </c>
      <c r="C18" s="6">
        <v>33992</v>
      </c>
      <c r="D18" s="6">
        <v>7051</v>
      </c>
      <c r="E18" s="6">
        <v>14256</v>
      </c>
      <c r="F18" s="6">
        <v>12685</v>
      </c>
      <c r="G18" s="6">
        <v>28923</v>
      </c>
      <c r="H18" s="6">
        <v>6814</v>
      </c>
      <c r="I18" s="6">
        <v>12282</v>
      </c>
      <c r="J18" s="6">
        <v>9827</v>
      </c>
    </row>
    <row r="19" spans="1:10" s="58" customFormat="1" ht="22.5" x14ac:dyDescent="0.2">
      <c r="A19" s="14" t="s">
        <v>98</v>
      </c>
      <c r="B19" s="6">
        <v>29781</v>
      </c>
      <c r="C19" s="6">
        <v>16149</v>
      </c>
      <c r="D19" s="6">
        <v>3547</v>
      </c>
      <c r="E19" s="6">
        <v>7032</v>
      </c>
      <c r="F19" s="6">
        <v>5570</v>
      </c>
      <c r="G19" s="6">
        <v>13632</v>
      </c>
      <c r="H19" s="6">
        <v>3347</v>
      </c>
      <c r="I19" s="6">
        <v>5958</v>
      </c>
      <c r="J19" s="6">
        <v>4327</v>
      </c>
    </row>
    <row r="20" spans="1:10" s="58" customFormat="1" ht="22.5" x14ac:dyDescent="0.2">
      <c r="A20" s="14" t="s">
        <v>97</v>
      </c>
      <c r="B20" s="6">
        <v>30285</v>
      </c>
      <c r="C20" s="6">
        <v>16484</v>
      </c>
      <c r="D20" s="6">
        <v>3497</v>
      </c>
      <c r="E20" s="6">
        <v>6989</v>
      </c>
      <c r="F20" s="6">
        <v>5998</v>
      </c>
      <c r="G20" s="6">
        <v>13801</v>
      </c>
      <c r="H20" s="6">
        <v>3334</v>
      </c>
      <c r="I20" s="6">
        <v>5970</v>
      </c>
      <c r="J20" s="6">
        <v>4497</v>
      </c>
    </row>
    <row r="21" spans="1:10" s="58" customFormat="1" x14ac:dyDescent="0.2">
      <c r="A21" s="14" t="s">
        <v>96</v>
      </c>
      <c r="B21" s="6">
        <v>1749</v>
      </c>
      <c r="C21" s="6">
        <v>964</v>
      </c>
      <c r="D21" s="6">
        <v>187</v>
      </c>
      <c r="E21" s="6">
        <v>406</v>
      </c>
      <c r="F21" s="6">
        <v>371</v>
      </c>
      <c r="G21" s="6">
        <v>785</v>
      </c>
      <c r="H21" s="6">
        <v>195</v>
      </c>
      <c r="I21" s="6">
        <v>345</v>
      </c>
      <c r="J21" s="6">
        <v>245</v>
      </c>
    </row>
    <row r="22" spans="1:10" s="58" customFormat="1" ht="22.5" x14ac:dyDescent="0.2">
      <c r="A22" s="14" t="s">
        <v>95</v>
      </c>
      <c r="B22" s="6">
        <v>442</v>
      </c>
      <c r="C22" s="6">
        <v>235</v>
      </c>
      <c r="D22" s="6">
        <v>63</v>
      </c>
      <c r="E22" s="6">
        <v>109</v>
      </c>
      <c r="F22" s="6">
        <v>63</v>
      </c>
      <c r="G22" s="6">
        <v>207</v>
      </c>
      <c r="H22" s="6">
        <v>51</v>
      </c>
      <c r="I22" s="6">
        <v>95</v>
      </c>
      <c r="J22" s="6">
        <v>61</v>
      </c>
    </row>
    <row r="23" spans="1:10" s="58" customFormat="1" x14ac:dyDescent="0.2">
      <c r="A23" s="14" t="s">
        <v>94</v>
      </c>
      <c r="B23" s="6">
        <v>435</v>
      </c>
      <c r="C23" s="6">
        <v>233</v>
      </c>
      <c r="D23" s="6">
        <v>54</v>
      </c>
      <c r="E23" s="6">
        <v>118</v>
      </c>
      <c r="F23" s="6">
        <v>61</v>
      </c>
      <c r="G23" s="6">
        <v>202</v>
      </c>
      <c r="H23" s="6">
        <v>37</v>
      </c>
      <c r="I23" s="6">
        <v>91</v>
      </c>
      <c r="J23" s="6">
        <v>74</v>
      </c>
    </row>
    <row r="24" spans="1:10" s="58" customFormat="1" x14ac:dyDescent="0.2">
      <c r="A24" s="14" t="s">
        <v>93</v>
      </c>
      <c r="B24" s="6">
        <v>473</v>
      </c>
      <c r="C24" s="6">
        <v>258</v>
      </c>
      <c r="D24" s="6">
        <v>60</v>
      </c>
      <c r="E24" s="6">
        <v>120</v>
      </c>
      <c r="F24" s="6">
        <v>78</v>
      </c>
      <c r="G24" s="6">
        <v>215</v>
      </c>
      <c r="H24" s="6">
        <v>52</v>
      </c>
      <c r="I24" s="6">
        <v>104</v>
      </c>
      <c r="J24" s="6">
        <v>59</v>
      </c>
    </row>
    <row r="25" spans="1:10" s="58" customFormat="1" x14ac:dyDescent="0.2">
      <c r="A25" s="14" t="s">
        <v>92</v>
      </c>
      <c r="B25" s="6">
        <v>200</v>
      </c>
      <c r="C25" s="6">
        <v>108</v>
      </c>
      <c r="D25" s="6">
        <v>20</v>
      </c>
      <c r="E25" s="6">
        <v>44</v>
      </c>
      <c r="F25" s="6">
        <v>44</v>
      </c>
      <c r="G25" s="6">
        <v>92</v>
      </c>
      <c r="H25" s="6">
        <v>12</v>
      </c>
      <c r="I25" s="6">
        <v>51</v>
      </c>
      <c r="J25" s="6">
        <v>29</v>
      </c>
    </row>
    <row r="26" spans="1:10" s="58" customFormat="1" x14ac:dyDescent="0.2">
      <c r="A26" s="14" t="s">
        <v>24</v>
      </c>
      <c r="B26" s="6">
        <v>198</v>
      </c>
      <c r="C26" s="6">
        <v>138</v>
      </c>
      <c r="D26" s="6">
        <v>30</v>
      </c>
      <c r="E26" s="6">
        <v>85</v>
      </c>
      <c r="F26" s="6">
        <v>23</v>
      </c>
      <c r="G26" s="6">
        <v>60</v>
      </c>
      <c r="H26" s="6">
        <v>21</v>
      </c>
      <c r="I26" s="6">
        <v>27</v>
      </c>
      <c r="J26" s="6">
        <v>12</v>
      </c>
    </row>
  </sheetData>
  <mergeCells count="6">
    <mergeCell ref="A2:A5"/>
    <mergeCell ref="C3:J3"/>
    <mergeCell ref="B2:J2"/>
    <mergeCell ref="B3:B5"/>
    <mergeCell ref="C4:F4"/>
    <mergeCell ref="G4:J4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8BFC2-394C-4FAB-905A-DCA314B81C77}">
  <dimension ref="A1:E25"/>
  <sheetViews>
    <sheetView zoomScaleNormal="100" workbookViewId="0"/>
  </sheetViews>
  <sheetFormatPr defaultRowHeight="11.25" x14ac:dyDescent="0.2"/>
  <cols>
    <col min="1" max="1" width="16.85546875" style="1" customWidth="1"/>
    <col min="2" max="5" width="15.7109375" style="1" customWidth="1"/>
    <col min="6" max="16384" width="9.140625" style="1"/>
  </cols>
  <sheetData>
    <row r="1" spans="1:5" s="7" customFormat="1" x14ac:dyDescent="0.2">
      <c r="A1" s="9" t="s">
        <v>113</v>
      </c>
      <c r="B1" s="8"/>
      <c r="C1" s="8"/>
      <c r="D1" s="8"/>
      <c r="E1" s="8"/>
    </row>
    <row r="2" spans="1:5" x14ac:dyDescent="0.2">
      <c r="A2" s="132" t="s">
        <v>112</v>
      </c>
      <c r="B2" s="142" t="s">
        <v>34</v>
      </c>
      <c r="C2" s="143"/>
      <c r="D2" s="143"/>
      <c r="E2" s="143"/>
    </row>
    <row r="3" spans="1:5" x14ac:dyDescent="0.2">
      <c r="A3" s="137"/>
      <c r="B3" s="134" t="s">
        <v>103</v>
      </c>
      <c r="C3" s="142" t="s">
        <v>106</v>
      </c>
      <c r="D3" s="143"/>
      <c r="E3" s="143"/>
    </row>
    <row r="4" spans="1:5" ht="22.5" x14ac:dyDescent="0.2">
      <c r="A4" s="133"/>
      <c r="B4" s="135"/>
      <c r="C4" s="29" t="s">
        <v>111</v>
      </c>
      <c r="D4" s="29" t="s">
        <v>110</v>
      </c>
      <c r="E4" s="28" t="s">
        <v>109</v>
      </c>
    </row>
    <row r="5" spans="1:5" s="48" customFormat="1" x14ac:dyDescent="0.2">
      <c r="A5" s="61" t="s">
        <v>76</v>
      </c>
      <c r="B5" s="60">
        <v>33242</v>
      </c>
      <c r="C5" s="60">
        <v>29305</v>
      </c>
      <c r="D5" s="60">
        <v>3619</v>
      </c>
      <c r="E5" s="60">
        <v>318</v>
      </c>
    </row>
    <row r="6" spans="1:5" s="48" customFormat="1" x14ac:dyDescent="0.2">
      <c r="A6" s="35" t="s">
        <v>75</v>
      </c>
      <c r="B6" s="6">
        <v>10958</v>
      </c>
      <c r="C6" s="6">
        <v>8331</v>
      </c>
      <c r="D6" s="6">
        <v>2468</v>
      </c>
      <c r="E6" s="6">
        <v>159</v>
      </c>
    </row>
    <row r="7" spans="1:5" s="48" customFormat="1" x14ac:dyDescent="0.2">
      <c r="A7" s="35" t="s">
        <v>74</v>
      </c>
      <c r="B7" s="6">
        <v>7862</v>
      </c>
      <c r="C7" s="6">
        <v>6027</v>
      </c>
      <c r="D7" s="6">
        <v>1729</v>
      </c>
      <c r="E7" s="6">
        <v>106</v>
      </c>
    </row>
    <row r="8" spans="1:5" s="48" customFormat="1" ht="22.5" x14ac:dyDescent="0.2">
      <c r="A8" s="35" t="s">
        <v>73</v>
      </c>
      <c r="B8" s="6">
        <v>13547</v>
      </c>
      <c r="C8" s="6">
        <v>10139</v>
      </c>
      <c r="D8" s="6">
        <v>3283</v>
      </c>
      <c r="E8" s="6">
        <v>125</v>
      </c>
    </row>
    <row r="9" spans="1:5" s="63" customFormat="1" x14ac:dyDescent="0.2">
      <c r="A9" s="44" t="s">
        <v>72</v>
      </c>
      <c r="B9" s="59">
        <v>32367</v>
      </c>
      <c r="C9" s="59">
        <v>24497</v>
      </c>
      <c r="D9" s="59">
        <v>7480</v>
      </c>
      <c r="E9" s="59">
        <v>390</v>
      </c>
    </row>
    <row r="10" spans="1:5" s="48" customFormat="1" x14ac:dyDescent="0.2">
      <c r="A10" s="35" t="s">
        <v>71</v>
      </c>
      <c r="B10" s="6">
        <v>21109</v>
      </c>
      <c r="C10" s="6">
        <v>16913</v>
      </c>
      <c r="D10" s="6">
        <v>4072</v>
      </c>
      <c r="E10" s="6">
        <v>124</v>
      </c>
    </row>
    <row r="11" spans="1:5" s="48" customFormat="1" x14ac:dyDescent="0.2">
      <c r="A11" s="35" t="s">
        <v>70</v>
      </c>
      <c r="B11" s="6">
        <v>23582</v>
      </c>
      <c r="C11" s="6">
        <v>17221</v>
      </c>
      <c r="D11" s="6">
        <v>6051</v>
      </c>
      <c r="E11" s="6">
        <v>310</v>
      </c>
    </row>
    <row r="12" spans="1:5" s="48" customFormat="1" x14ac:dyDescent="0.2">
      <c r="A12" s="35" t="s">
        <v>69</v>
      </c>
      <c r="B12" s="6">
        <v>16178</v>
      </c>
      <c r="C12" s="6">
        <v>12576</v>
      </c>
      <c r="D12" s="6">
        <v>3521</v>
      </c>
      <c r="E12" s="6">
        <v>81</v>
      </c>
    </row>
    <row r="13" spans="1:5" s="63" customFormat="1" ht="22.5" x14ac:dyDescent="0.2">
      <c r="A13" s="44" t="s">
        <v>68</v>
      </c>
      <c r="B13" s="59">
        <v>60869</v>
      </c>
      <c r="C13" s="59">
        <v>46710</v>
      </c>
      <c r="D13" s="59">
        <v>13644</v>
      </c>
      <c r="E13" s="59">
        <v>515</v>
      </c>
    </row>
    <row r="14" spans="1:5" s="63" customFormat="1" x14ac:dyDescent="0.2">
      <c r="A14" s="61" t="s">
        <v>37</v>
      </c>
      <c r="B14" s="59">
        <v>126478</v>
      </c>
      <c r="C14" s="59">
        <v>100512</v>
      </c>
      <c r="D14" s="59">
        <v>24743</v>
      </c>
      <c r="E14" s="59">
        <v>1223</v>
      </c>
    </row>
    <row r="15" spans="1:5" ht="22.5" x14ac:dyDescent="0.2">
      <c r="A15" s="44" t="s">
        <v>52</v>
      </c>
      <c r="B15" s="62"/>
      <c r="C15" s="62"/>
      <c r="D15" s="62"/>
      <c r="E15" s="62"/>
    </row>
    <row r="16" spans="1:5" s="10" customFormat="1" x14ac:dyDescent="0.2">
      <c r="A16" s="27" t="s">
        <v>46</v>
      </c>
      <c r="B16" s="6">
        <v>683</v>
      </c>
      <c r="C16" s="6">
        <v>538</v>
      </c>
      <c r="D16" s="6">
        <v>135</v>
      </c>
      <c r="E16" s="6">
        <v>10</v>
      </c>
    </row>
    <row r="17" spans="1:5" s="10" customFormat="1" x14ac:dyDescent="0.2">
      <c r="A17" s="26" t="s">
        <v>45</v>
      </c>
      <c r="B17" s="6">
        <v>1737</v>
      </c>
      <c r="C17" s="6">
        <v>1266</v>
      </c>
      <c r="D17" s="6">
        <v>444</v>
      </c>
      <c r="E17" s="6">
        <v>27</v>
      </c>
    </row>
    <row r="18" spans="1:5" s="10" customFormat="1" x14ac:dyDescent="0.2">
      <c r="A18" s="25" t="s">
        <v>44</v>
      </c>
      <c r="B18" s="6">
        <v>7387</v>
      </c>
      <c r="C18" s="6">
        <v>5425</v>
      </c>
      <c r="D18" s="6">
        <v>1899</v>
      </c>
      <c r="E18" s="6">
        <v>63</v>
      </c>
    </row>
    <row r="19" spans="1:5" s="10" customFormat="1" x14ac:dyDescent="0.2">
      <c r="A19" s="24" t="s">
        <v>43</v>
      </c>
      <c r="B19" s="6">
        <v>20828</v>
      </c>
      <c r="C19" s="6">
        <v>15498</v>
      </c>
      <c r="D19" s="6">
        <v>5154</v>
      </c>
      <c r="E19" s="6">
        <v>176</v>
      </c>
    </row>
    <row r="20" spans="1:5" s="10" customFormat="1" x14ac:dyDescent="0.2">
      <c r="A20" s="24" t="s">
        <v>42</v>
      </c>
      <c r="B20" s="6">
        <v>18323</v>
      </c>
      <c r="C20" s="6">
        <v>13817</v>
      </c>
      <c r="D20" s="6">
        <v>4231</v>
      </c>
      <c r="E20" s="6">
        <v>275</v>
      </c>
    </row>
    <row r="21" spans="1:5" s="10" customFormat="1" x14ac:dyDescent="0.2">
      <c r="A21" s="24" t="s">
        <v>41</v>
      </c>
      <c r="B21" s="6">
        <v>21439</v>
      </c>
      <c r="C21" s="6">
        <v>16520</v>
      </c>
      <c r="D21" s="6">
        <v>4728</v>
      </c>
      <c r="E21" s="6">
        <v>191</v>
      </c>
    </row>
    <row r="22" spans="1:5" s="10" customFormat="1" x14ac:dyDescent="0.2">
      <c r="A22" s="24" t="s">
        <v>40</v>
      </c>
      <c r="B22" s="6">
        <v>16685</v>
      </c>
      <c r="C22" s="6">
        <v>13262</v>
      </c>
      <c r="D22" s="6">
        <v>3287</v>
      </c>
      <c r="E22" s="6">
        <v>136</v>
      </c>
    </row>
    <row r="23" spans="1:5" s="10" customFormat="1" x14ac:dyDescent="0.2">
      <c r="A23" s="24" t="s">
        <v>39</v>
      </c>
      <c r="B23" s="6">
        <v>8399</v>
      </c>
      <c r="C23" s="6">
        <v>6901</v>
      </c>
      <c r="D23" s="6">
        <v>1416</v>
      </c>
      <c r="E23" s="6">
        <v>82</v>
      </c>
    </row>
    <row r="24" spans="1:5" s="10" customFormat="1" x14ac:dyDescent="0.2">
      <c r="A24" s="24" t="s">
        <v>38</v>
      </c>
      <c r="B24" s="6">
        <v>13586</v>
      </c>
      <c r="C24" s="6">
        <v>11655</v>
      </c>
      <c r="D24" s="6">
        <v>1822</v>
      </c>
      <c r="E24" s="6">
        <v>109</v>
      </c>
    </row>
    <row r="25" spans="1:5" s="10" customFormat="1" x14ac:dyDescent="0.2">
      <c r="A25" s="10" t="s">
        <v>22</v>
      </c>
      <c r="B25" s="6">
        <v>17411</v>
      </c>
      <c r="C25" s="6">
        <v>15630</v>
      </c>
      <c r="D25" s="6">
        <v>1627</v>
      </c>
      <c r="E25" s="6">
        <v>154</v>
      </c>
    </row>
  </sheetData>
  <mergeCells count="4">
    <mergeCell ref="C3:E3"/>
    <mergeCell ref="B2:E2"/>
    <mergeCell ref="B3:B4"/>
    <mergeCell ref="A2:A4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AC1F4-D6E7-475A-8D3F-D64AA17F6298}">
  <dimension ref="A1:N26"/>
  <sheetViews>
    <sheetView zoomScaleNormal="100" workbookViewId="0"/>
  </sheetViews>
  <sheetFormatPr defaultRowHeight="11.25" x14ac:dyDescent="0.2"/>
  <cols>
    <col min="1" max="1" width="21.140625" style="1" customWidth="1"/>
    <col min="2" max="3" width="9.85546875" style="1" customWidth="1"/>
    <col min="4" max="6" width="11.5703125" style="1" customWidth="1"/>
    <col min="7" max="7" width="10.85546875" style="1" customWidth="1"/>
    <col min="8" max="16384" width="9.140625" style="1"/>
  </cols>
  <sheetData>
    <row r="1" spans="1:14" s="7" customFormat="1" x14ac:dyDescent="0.2">
      <c r="A1" s="9" t="s">
        <v>120</v>
      </c>
      <c r="B1" s="8"/>
      <c r="C1" s="8"/>
      <c r="D1" s="8"/>
      <c r="E1" s="8"/>
      <c r="F1" s="8"/>
      <c r="G1" s="8"/>
    </row>
    <row r="2" spans="1:14" x14ac:dyDescent="0.2">
      <c r="A2" s="132" t="s">
        <v>112</v>
      </c>
      <c r="B2" s="134" t="s">
        <v>18</v>
      </c>
      <c r="C2" s="139" t="s">
        <v>79</v>
      </c>
      <c r="D2" s="140"/>
      <c r="E2" s="140"/>
      <c r="F2" s="140"/>
      <c r="G2" s="140"/>
    </row>
    <row r="3" spans="1:14" ht="13.5" customHeight="1" x14ac:dyDescent="0.2">
      <c r="A3" s="137"/>
      <c r="B3" s="138"/>
      <c r="C3" s="134" t="s">
        <v>119</v>
      </c>
      <c r="D3" s="139" t="s">
        <v>118</v>
      </c>
      <c r="E3" s="140"/>
      <c r="F3" s="141"/>
      <c r="G3" s="136" t="s">
        <v>117</v>
      </c>
    </row>
    <row r="4" spans="1:14" ht="22.5" x14ac:dyDescent="0.2">
      <c r="A4" s="133"/>
      <c r="B4" s="135"/>
      <c r="C4" s="135"/>
      <c r="D4" s="29" t="s">
        <v>116</v>
      </c>
      <c r="E4" s="29" t="s">
        <v>115</v>
      </c>
      <c r="F4" s="29" t="s">
        <v>114</v>
      </c>
      <c r="G4" s="131"/>
    </row>
    <row r="5" spans="1:14" x14ac:dyDescent="0.2">
      <c r="A5" s="61" t="s">
        <v>76</v>
      </c>
      <c r="B5" s="59">
        <v>49804</v>
      </c>
      <c r="C5" s="59">
        <v>2639</v>
      </c>
      <c r="D5" s="59">
        <v>9419</v>
      </c>
      <c r="E5" s="59">
        <v>7833</v>
      </c>
      <c r="F5" s="59">
        <v>22522</v>
      </c>
      <c r="G5" s="59">
        <v>7391</v>
      </c>
    </row>
    <row r="6" spans="1:14" x14ac:dyDescent="0.2">
      <c r="A6" s="35" t="s">
        <v>75</v>
      </c>
      <c r="B6" s="6">
        <v>31036</v>
      </c>
      <c r="C6" s="6">
        <v>2847</v>
      </c>
      <c r="D6" s="6">
        <v>5774</v>
      </c>
      <c r="E6" s="6">
        <v>9434</v>
      </c>
      <c r="F6" s="6">
        <v>7625</v>
      </c>
      <c r="G6" s="6">
        <v>5356</v>
      </c>
    </row>
    <row r="7" spans="1:14" x14ac:dyDescent="0.2">
      <c r="A7" s="35" t="s">
        <v>74</v>
      </c>
      <c r="B7" s="6">
        <v>11143</v>
      </c>
      <c r="C7" s="6">
        <v>642</v>
      </c>
      <c r="D7" s="6">
        <v>1329</v>
      </c>
      <c r="E7" s="6">
        <v>3130</v>
      </c>
      <c r="F7" s="6">
        <v>4315</v>
      </c>
      <c r="G7" s="6">
        <v>1727</v>
      </c>
    </row>
    <row r="8" spans="1:14" x14ac:dyDescent="0.2">
      <c r="A8" s="35" t="s">
        <v>73</v>
      </c>
      <c r="B8" s="6">
        <v>23050</v>
      </c>
      <c r="C8" s="6">
        <v>1487</v>
      </c>
      <c r="D8" s="6">
        <v>3394</v>
      </c>
      <c r="E8" s="6">
        <v>6425</v>
      </c>
      <c r="F8" s="6">
        <v>8213</v>
      </c>
      <c r="G8" s="6">
        <v>3531</v>
      </c>
    </row>
    <row r="9" spans="1:14" x14ac:dyDescent="0.2">
      <c r="A9" s="44" t="s">
        <v>72</v>
      </c>
      <c r="B9" s="59">
        <v>65229</v>
      </c>
      <c r="C9" s="59">
        <v>4976</v>
      </c>
      <c r="D9" s="59">
        <v>10497</v>
      </c>
      <c r="E9" s="59">
        <v>18989</v>
      </c>
      <c r="F9" s="59">
        <v>20153</v>
      </c>
      <c r="G9" s="59">
        <v>10614</v>
      </c>
      <c r="H9" s="3"/>
      <c r="I9" s="3"/>
      <c r="J9" s="3"/>
      <c r="K9" s="3"/>
      <c r="L9" s="3"/>
      <c r="M9" s="3"/>
      <c r="N9" s="3"/>
    </row>
    <row r="10" spans="1:14" x14ac:dyDescent="0.2">
      <c r="A10" s="35" t="s">
        <v>71</v>
      </c>
      <c r="B10" s="6">
        <v>30956</v>
      </c>
      <c r="C10" s="6">
        <v>1244</v>
      </c>
      <c r="D10" s="6">
        <v>4100</v>
      </c>
      <c r="E10" s="6">
        <v>5933</v>
      </c>
      <c r="F10" s="6">
        <v>14295</v>
      </c>
      <c r="G10" s="6">
        <v>5384</v>
      </c>
    </row>
    <row r="11" spans="1:14" x14ac:dyDescent="0.2">
      <c r="A11" s="35" t="s">
        <v>70</v>
      </c>
      <c r="B11" s="6">
        <v>33362</v>
      </c>
      <c r="C11" s="6">
        <v>1000</v>
      </c>
      <c r="D11" s="6">
        <v>4718</v>
      </c>
      <c r="E11" s="6">
        <v>8281</v>
      </c>
      <c r="F11" s="6">
        <v>13008</v>
      </c>
      <c r="G11" s="6">
        <v>6355</v>
      </c>
    </row>
    <row r="12" spans="1:14" x14ac:dyDescent="0.2">
      <c r="A12" s="35" t="s">
        <v>69</v>
      </c>
      <c r="B12" s="6">
        <v>27425</v>
      </c>
      <c r="C12" s="6">
        <v>1769</v>
      </c>
      <c r="D12" s="6">
        <v>5288</v>
      </c>
      <c r="E12" s="6">
        <v>5767</v>
      </c>
      <c r="F12" s="6">
        <v>9693</v>
      </c>
      <c r="G12" s="6">
        <v>4908</v>
      </c>
    </row>
    <row r="13" spans="1:14" x14ac:dyDescent="0.2">
      <c r="A13" s="44" t="s">
        <v>68</v>
      </c>
      <c r="B13" s="59">
        <v>91743</v>
      </c>
      <c r="C13" s="59">
        <v>4013</v>
      </c>
      <c r="D13" s="59">
        <v>14106</v>
      </c>
      <c r="E13" s="59">
        <v>19981</v>
      </c>
      <c r="F13" s="59">
        <v>36996</v>
      </c>
      <c r="G13" s="59">
        <v>16647</v>
      </c>
      <c r="H13" s="3"/>
      <c r="I13" s="3"/>
      <c r="J13" s="3"/>
      <c r="K13" s="3"/>
      <c r="L13" s="3"/>
      <c r="M13" s="3"/>
      <c r="N13" s="3"/>
    </row>
    <row r="14" spans="1:14" x14ac:dyDescent="0.2">
      <c r="A14" s="61" t="s">
        <v>37</v>
      </c>
      <c r="B14" s="59">
        <v>206776</v>
      </c>
      <c r="C14" s="59">
        <v>11628</v>
      </c>
      <c r="D14" s="59">
        <v>34022</v>
      </c>
      <c r="E14" s="59">
        <v>46803</v>
      </c>
      <c r="F14" s="59">
        <v>79671</v>
      </c>
      <c r="G14" s="59">
        <v>34652</v>
      </c>
      <c r="H14" s="3"/>
      <c r="I14" s="3"/>
      <c r="J14" s="3"/>
      <c r="K14" s="3"/>
      <c r="L14" s="3"/>
      <c r="M14" s="3"/>
      <c r="N14" s="3">
        <f>I5+I9+I13</f>
        <v>0</v>
      </c>
    </row>
    <row r="15" spans="1:14" x14ac:dyDescent="0.2">
      <c r="A15" s="44"/>
      <c r="B15" s="59"/>
      <c r="C15" s="65"/>
      <c r="D15" s="65"/>
      <c r="E15" s="65"/>
      <c r="F15" s="65"/>
      <c r="G15" s="65"/>
    </row>
    <row r="16" spans="1:14" x14ac:dyDescent="0.2">
      <c r="A16" s="44" t="s">
        <v>52</v>
      </c>
    </row>
    <row r="17" spans="1:8" x14ac:dyDescent="0.2">
      <c r="A17" s="27" t="s">
        <v>46</v>
      </c>
      <c r="B17" s="3">
        <v>906</v>
      </c>
      <c r="C17" s="3">
        <v>19</v>
      </c>
      <c r="D17" s="3">
        <v>133</v>
      </c>
      <c r="E17" s="3">
        <v>295</v>
      </c>
      <c r="F17" s="3">
        <v>308</v>
      </c>
      <c r="G17" s="3">
        <v>151</v>
      </c>
      <c r="H17" s="64"/>
    </row>
    <row r="18" spans="1:8" x14ac:dyDescent="0.2">
      <c r="A18" s="26" t="s">
        <v>45</v>
      </c>
      <c r="B18" s="3">
        <v>2254</v>
      </c>
      <c r="C18" s="3">
        <v>39</v>
      </c>
      <c r="D18" s="3">
        <v>532</v>
      </c>
      <c r="E18" s="3">
        <v>555</v>
      </c>
      <c r="F18" s="3">
        <v>800</v>
      </c>
      <c r="G18" s="3">
        <v>328</v>
      </c>
      <c r="H18" s="64"/>
    </row>
    <row r="19" spans="1:8" x14ac:dyDescent="0.2">
      <c r="A19" s="25" t="s">
        <v>44</v>
      </c>
      <c r="B19" s="3">
        <v>11300</v>
      </c>
      <c r="C19" s="3">
        <v>362</v>
      </c>
      <c r="D19" s="3">
        <v>2408</v>
      </c>
      <c r="E19" s="3">
        <v>3181</v>
      </c>
      <c r="F19" s="3">
        <v>3607</v>
      </c>
      <c r="G19" s="3">
        <v>1742</v>
      </c>
      <c r="H19" s="64"/>
    </row>
    <row r="20" spans="1:8" x14ac:dyDescent="0.2">
      <c r="A20" s="24" t="s">
        <v>43</v>
      </c>
      <c r="B20" s="3">
        <v>36370</v>
      </c>
      <c r="C20" s="3">
        <v>2189</v>
      </c>
      <c r="D20" s="3">
        <v>5415</v>
      </c>
      <c r="E20" s="3">
        <v>10454</v>
      </c>
      <c r="F20" s="3">
        <v>12504</v>
      </c>
      <c r="G20" s="3">
        <v>5808</v>
      </c>
      <c r="H20" s="64"/>
    </row>
    <row r="21" spans="1:8" x14ac:dyDescent="0.2">
      <c r="A21" s="24" t="s">
        <v>42</v>
      </c>
      <c r="B21" s="3">
        <v>47176</v>
      </c>
      <c r="C21" s="3">
        <v>4204</v>
      </c>
      <c r="D21" s="3">
        <v>9058</v>
      </c>
      <c r="E21" s="3">
        <v>14423</v>
      </c>
      <c r="F21" s="3">
        <v>12509</v>
      </c>
      <c r="G21" s="3">
        <v>6982</v>
      </c>
      <c r="H21" s="64"/>
    </row>
    <row r="22" spans="1:8" x14ac:dyDescent="0.2">
      <c r="A22" s="24" t="s">
        <v>41</v>
      </c>
      <c r="B22" s="3">
        <v>34911</v>
      </c>
      <c r="C22" s="3">
        <v>1262</v>
      </c>
      <c r="D22" s="3">
        <v>5862</v>
      </c>
      <c r="E22" s="3">
        <v>6885</v>
      </c>
      <c r="F22" s="3">
        <v>14708</v>
      </c>
      <c r="G22" s="3">
        <v>6194</v>
      </c>
      <c r="H22" s="64"/>
    </row>
    <row r="23" spans="1:8" x14ac:dyDescent="0.2">
      <c r="A23" s="24" t="s">
        <v>40</v>
      </c>
      <c r="B23" s="3">
        <v>29091</v>
      </c>
      <c r="C23" s="3">
        <v>2103</v>
      </c>
      <c r="D23" s="3">
        <v>3927</v>
      </c>
      <c r="E23" s="3">
        <v>5389</v>
      </c>
      <c r="F23" s="3">
        <v>12727</v>
      </c>
      <c r="G23" s="3">
        <v>4945</v>
      </c>
      <c r="H23" s="64"/>
    </row>
    <row r="24" spans="1:8" x14ac:dyDescent="0.2">
      <c r="A24" s="24" t="s">
        <v>39</v>
      </c>
      <c r="B24" s="3">
        <v>9404</v>
      </c>
      <c r="C24" s="3">
        <v>269</v>
      </c>
      <c r="D24" s="3">
        <v>1009</v>
      </c>
      <c r="E24" s="3">
        <v>1620</v>
      </c>
      <c r="F24" s="3">
        <v>4939</v>
      </c>
      <c r="G24" s="3">
        <v>1567</v>
      </c>
      <c r="H24" s="64"/>
    </row>
    <row r="25" spans="1:8" x14ac:dyDescent="0.2">
      <c r="A25" s="24" t="s">
        <v>38</v>
      </c>
      <c r="B25" s="3">
        <v>16302</v>
      </c>
      <c r="C25" s="3">
        <v>484</v>
      </c>
      <c r="D25" s="3">
        <v>1899</v>
      </c>
      <c r="E25" s="3">
        <v>2474</v>
      </c>
      <c r="F25" s="3">
        <v>7906</v>
      </c>
      <c r="G25" s="3">
        <v>3539</v>
      </c>
      <c r="H25" s="64"/>
    </row>
    <row r="26" spans="1:8" x14ac:dyDescent="0.2">
      <c r="A26" s="10" t="s">
        <v>22</v>
      </c>
      <c r="B26" s="3">
        <v>19062</v>
      </c>
      <c r="C26" s="3">
        <v>697</v>
      </c>
      <c r="D26" s="3">
        <v>3779</v>
      </c>
      <c r="E26" s="3">
        <v>1527</v>
      </c>
      <c r="F26" s="3">
        <v>9663</v>
      </c>
      <c r="G26" s="3">
        <v>3396</v>
      </c>
      <c r="H26" s="64"/>
    </row>
  </sheetData>
  <mergeCells count="6">
    <mergeCell ref="D3:F3"/>
    <mergeCell ref="C2:G2"/>
    <mergeCell ref="A2:A4"/>
    <mergeCell ref="B2:B4"/>
    <mergeCell ref="C3:C4"/>
    <mergeCell ref="G3:G4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A6409-4757-4321-86BD-A6D5AD188073}">
  <dimension ref="A1:J13"/>
  <sheetViews>
    <sheetView zoomScaleNormal="100" workbookViewId="0"/>
  </sheetViews>
  <sheetFormatPr defaultRowHeight="11.25" x14ac:dyDescent="0.2"/>
  <cols>
    <col min="1" max="1" width="18.5703125" style="1" customWidth="1"/>
    <col min="2" max="10" width="6.7109375" style="1" customWidth="1"/>
    <col min="11" max="16384" width="9.140625" style="1"/>
  </cols>
  <sheetData>
    <row r="1" spans="1:10" s="7" customFormat="1" x14ac:dyDescent="0.2">
      <c r="A1" s="74" t="s">
        <v>132</v>
      </c>
      <c r="B1" s="72"/>
      <c r="C1" s="73"/>
      <c r="D1" s="73"/>
      <c r="E1" s="73"/>
      <c r="F1" s="73"/>
      <c r="G1" s="73"/>
      <c r="H1" s="72"/>
      <c r="I1" s="72"/>
      <c r="J1" s="72"/>
    </row>
    <row r="2" spans="1:10" s="66" customFormat="1" x14ac:dyDescent="0.2">
      <c r="A2" s="71" t="s">
        <v>131</v>
      </c>
      <c r="B2" s="70">
        <v>2000</v>
      </c>
      <c r="C2" s="70">
        <v>2001</v>
      </c>
      <c r="D2" s="70">
        <v>2002</v>
      </c>
      <c r="E2" s="70">
        <v>2003</v>
      </c>
      <c r="F2" s="70">
        <v>2004</v>
      </c>
      <c r="G2" s="70">
        <v>2005</v>
      </c>
      <c r="H2" s="70">
        <v>2006</v>
      </c>
      <c r="I2" s="70">
        <v>2007</v>
      </c>
      <c r="J2" s="70">
        <v>2008</v>
      </c>
    </row>
    <row r="3" spans="1:10" s="69" customFormat="1" x14ac:dyDescent="0.2">
      <c r="A3" s="68" t="s">
        <v>130</v>
      </c>
      <c r="B3" s="3">
        <v>102370</v>
      </c>
      <c r="C3" s="3">
        <v>116857</v>
      </c>
      <c r="D3" s="3">
        <v>131326</v>
      </c>
      <c r="E3" s="3">
        <v>148203</v>
      </c>
      <c r="F3" s="3">
        <v>151629</v>
      </c>
      <c r="G3" s="3">
        <v>161245</v>
      </c>
      <c r="H3" s="3">
        <v>165404</v>
      </c>
      <c r="I3" s="3">
        <v>171652</v>
      </c>
      <c r="J3" s="3">
        <v>178884</v>
      </c>
    </row>
    <row r="4" spans="1:10" s="66" customFormat="1" x14ac:dyDescent="0.2">
      <c r="A4" s="68" t="s">
        <v>129</v>
      </c>
      <c r="B4" s="3">
        <v>60775</v>
      </c>
      <c r="C4" s="3">
        <v>71455</v>
      </c>
      <c r="D4" s="3">
        <v>84160</v>
      </c>
      <c r="E4" s="3">
        <v>195890</v>
      </c>
      <c r="F4" s="3">
        <v>115029</v>
      </c>
      <c r="G4" s="3">
        <v>124977</v>
      </c>
      <c r="H4" s="3">
        <v>128913</v>
      </c>
      <c r="I4" s="3">
        <v>133652</v>
      </c>
      <c r="J4" s="3">
        <v>143794</v>
      </c>
    </row>
    <row r="5" spans="1:10" s="66" customFormat="1" x14ac:dyDescent="0.2">
      <c r="A5" s="68" t="s">
        <v>128</v>
      </c>
      <c r="B5" s="3">
        <v>16603</v>
      </c>
      <c r="C5" s="3">
        <v>20699</v>
      </c>
      <c r="D5" s="3">
        <v>26678</v>
      </c>
      <c r="E5" s="3">
        <v>60892</v>
      </c>
      <c r="F5" s="3">
        <v>31672</v>
      </c>
      <c r="G5" s="3">
        <v>37691</v>
      </c>
      <c r="H5" s="3">
        <v>40900</v>
      </c>
      <c r="I5" s="3">
        <v>37924</v>
      </c>
      <c r="J5" s="3">
        <v>46385</v>
      </c>
    </row>
    <row r="6" spans="1:10" s="66" customFormat="1" x14ac:dyDescent="0.2">
      <c r="A6" s="68" t="s">
        <v>127</v>
      </c>
      <c r="B6" s="3">
        <v>32764</v>
      </c>
      <c r="C6" s="3">
        <v>41170</v>
      </c>
      <c r="D6" s="3">
        <v>50904</v>
      </c>
      <c r="E6" s="3">
        <v>114102</v>
      </c>
      <c r="F6" s="3">
        <v>62449</v>
      </c>
      <c r="G6" s="3">
        <v>76900</v>
      </c>
      <c r="H6" s="3">
        <v>78242</v>
      </c>
      <c r="I6" s="3">
        <v>78919</v>
      </c>
      <c r="J6" s="3">
        <v>89975</v>
      </c>
    </row>
    <row r="7" spans="1:10" s="69" customFormat="1" x14ac:dyDescent="0.2">
      <c r="A7" s="68" t="s">
        <v>126</v>
      </c>
      <c r="B7" s="3">
        <v>40895</v>
      </c>
      <c r="C7" s="3">
        <v>46889</v>
      </c>
      <c r="D7" s="3">
        <v>55342</v>
      </c>
      <c r="E7" s="3">
        <v>127740</v>
      </c>
      <c r="F7" s="3">
        <v>69018</v>
      </c>
      <c r="G7" s="3">
        <v>78072</v>
      </c>
      <c r="H7" s="3">
        <v>76497</v>
      </c>
      <c r="I7" s="3">
        <v>78375</v>
      </c>
      <c r="J7" s="3">
        <v>82075</v>
      </c>
    </row>
    <row r="8" spans="1:10" s="66" customFormat="1" x14ac:dyDescent="0.2">
      <c r="A8" s="68" t="s">
        <v>125</v>
      </c>
      <c r="B8" s="3">
        <v>51093</v>
      </c>
      <c r="C8" s="3">
        <v>62990</v>
      </c>
      <c r="D8" s="3">
        <v>71470</v>
      </c>
      <c r="E8" s="3">
        <v>164498</v>
      </c>
      <c r="F8" s="3">
        <v>95830</v>
      </c>
      <c r="G8" s="3">
        <v>104896</v>
      </c>
      <c r="H8" s="3">
        <v>110760</v>
      </c>
      <c r="I8" s="3">
        <v>113085</v>
      </c>
      <c r="J8" s="3">
        <v>123212</v>
      </c>
    </row>
    <row r="9" spans="1:10" s="66" customFormat="1" x14ac:dyDescent="0.2">
      <c r="A9" s="68" t="s">
        <v>124</v>
      </c>
      <c r="B9" s="3">
        <v>21954</v>
      </c>
      <c r="C9" s="3">
        <v>26194</v>
      </c>
      <c r="D9" s="3">
        <v>30409</v>
      </c>
      <c r="E9" s="3">
        <v>65446</v>
      </c>
      <c r="F9" s="3">
        <v>36204</v>
      </c>
      <c r="G9" s="3">
        <v>39708</v>
      </c>
      <c r="H9" s="3">
        <v>41022</v>
      </c>
      <c r="I9" s="3">
        <v>40893</v>
      </c>
      <c r="J9" s="3">
        <v>42243</v>
      </c>
    </row>
    <row r="10" spans="1:10" s="66" customFormat="1" x14ac:dyDescent="0.2">
      <c r="A10" s="68" t="s">
        <v>123</v>
      </c>
      <c r="B10" s="3">
        <v>4857</v>
      </c>
      <c r="C10" s="3">
        <v>5932</v>
      </c>
      <c r="D10" s="3">
        <v>7202</v>
      </c>
      <c r="E10" s="3">
        <v>17684</v>
      </c>
      <c r="F10" s="3">
        <v>11093</v>
      </c>
      <c r="G10" s="3">
        <v>11761</v>
      </c>
      <c r="H10" s="3">
        <v>13269</v>
      </c>
      <c r="I10" s="3">
        <v>11528</v>
      </c>
      <c r="J10" s="3">
        <v>13336</v>
      </c>
    </row>
    <row r="11" spans="1:10" s="69" customFormat="1" x14ac:dyDescent="0.2">
      <c r="A11" s="68" t="s">
        <v>122</v>
      </c>
      <c r="B11" s="3">
        <v>8972</v>
      </c>
      <c r="C11" s="3">
        <v>9882</v>
      </c>
      <c r="D11" s="3">
        <v>10637</v>
      </c>
      <c r="E11" s="3">
        <v>24106</v>
      </c>
      <c r="F11" s="3">
        <v>12814</v>
      </c>
      <c r="G11" s="3">
        <v>12380</v>
      </c>
      <c r="H11" s="3">
        <v>11854</v>
      </c>
      <c r="I11" s="3">
        <v>11957</v>
      </c>
      <c r="J11" s="3">
        <v>11762</v>
      </c>
    </row>
    <row r="12" spans="1:10" s="66" customFormat="1" x14ac:dyDescent="0.2">
      <c r="A12" s="68" t="s">
        <v>121</v>
      </c>
      <c r="B12" s="3">
        <v>15258</v>
      </c>
      <c r="C12" s="3">
        <v>16973</v>
      </c>
      <c r="D12" s="3">
        <v>21350</v>
      </c>
      <c r="E12" s="3">
        <v>43464</v>
      </c>
      <c r="F12" s="3">
        <v>23272</v>
      </c>
      <c r="G12" s="3">
        <v>23610</v>
      </c>
      <c r="H12" s="3">
        <v>22461</v>
      </c>
      <c r="I12" s="3">
        <v>22412</v>
      </c>
      <c r="J12" s="3">
        <v>20561</v>
      </c>
    </row>
    <row r="13" spans="1:10" s="66" customFormat="1" x14ac:dyDescent="0.2">
      <c r="A13" s="67" t="s">
        <v>18</v>
      </c>
      <c r="B13" s="21">
        <v>355541</v>
      </c>
      <c r="C13" s="21">
        <v>419041</v>
      </c>
      <c r="D13" s="21">
        <v>489478</v>
      </c>
      <c r="E13" s="21">
        <v>1110228</v>
      </c>
      <c r="F13" s="21">
        <v>610327</v>
      </c>
      <c r="G13" s="21">
        <v>671240</v>
      </c>
      <c r="H13" s="21">
        <v>689322</v>
      </c>
      <c r="I13" s="21">
        <v>700408</v>
      </c>
      <c r="J13" s="21">
        <v>752227</v>
      </c>
    </row>
  </sheetData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C8AF2-868C-4090-9BD6-730923166160}">
  <dimension ref="A1:G17"/>
  <sheetViews>
    <sheetView zoomScaleNormal="100" workbookViewId="0"/>
  </sheetViews>
  <sheetFormatPr defaultRowHeight="11.25" x14ac:dyDescent="0.2"/>
  <cols>
    <col min="1" max="1" width="17.42578125" style="48" customWidth="1"/>
    <col min="2" max="7" width="10.7109375" style="48" customWidth="1"/>
    <col min="8" max="16384" width="9.140625" style="48"/>
  </cols>
  <sheetData>
    <row r="1" spans="1:7" x14ac:dyDescent="0.2">
      <c r="A1" s="9" t="s">
        <v>142</v>
      </c>
      <c r="B1" s="8"/>
      <c r="C1" s="8"/>
      <c r="D1" s="8"/>
      <c r="E1" s="8"/>
      <c r="F1" s="8"/>
      <c r="G1" s="8"/>
    </row>
    <row r="2" spans="1:7" x14ac:dyDescent="0.2">
      <c r="A2" s="132" t="s">
        <v>141</v>
      </c>
      <c r="B2" s="148" t="s">
        <v>140</v>
      </c>
      <c r="C2" s="148"/>
      <c r="D2" s="148"/>
      <c r="E2" s="148" t="s">
        <v>139</v>
      </c>
      <c r="F2" s="148"/>
      <c r="G2" s="142"/>
    </row>
    <row r="3" spans="1:7" x14ac:dyDescent="0.2">
      <c r="A3" s="133"/>
      <c r="B3" s="80" t="s">
        <v>138</v>
      </c>
      <c r="C3" s="80" t="s">
        <v>137</v>
      </c>
      <c r="D3" s="80" t="s">
        <v>136</v>
      </c>
      <c r="E3" s="80" t="s">
        <v>138</v>
      </c>
      <c r="F3" s="80" t="s">
        <v>137</v>
      </c>
      <c r="G3" s="79" t="s">
        <v>136</v>
      </c>
    </row>
    <row r="4" spans="1:7" x14ac:dyDescent="0.2">
      <c r="A4" s="31" t="s">
        <v>76</v>
      </c>
      <c r="B4" s="78">
        <v>548</v>
      </c>
      <c r="C4" s="78">
        <v>1510</v>
      </c>
      <c r="D4" s="78">
        <v>2058</v>
      </c>
      <c r="E4" s="78">
        <v>140</v>
      </c>
      <c r="F4" s="78">
        <v>640</v>
      </c>
      <c r="G4" s="78">
        <v>780</v>
      </c>
    </row>
    <row r="5" spans="1:7" x14ac:dyDescent="0.2">
      <c r="A5" s="35" t="s">
        <v>75</v>
      </c>
      <c r="B5" s="77">
        <v>207</v>
      </c>
      <c r="C5" s="77">
        <v>532</v>
      </c>
      <c r="D5" s="77">
        <v>739</v>
      </c>
      <c r="E5" s="77">
        <v>80</v>
      </c>
      <c r="F5" s="77">
        <v>303</v>
      </c>
      <c r="G5" s="77">
        <v>383</v>
      </c>
    </row>
    <row r="6" spans="1:7" x14ac:dyDescent="0.2">
      <c r="A6" s="35" t="s">
        <v>74</v>
      </c>
      <c r="B6" s="75">
        <v>168</v>
      </c>
      <c r="C6" s="77">
        <v>457</v>
      </c>
      <c r="D6" s="75">
        <v>625</v>
      </c>
      <c r="E6" s="75">
        <v>65</v>
      </c>
      <c r="F6" s="77">
        <v>195</v>
      </c>
      <c r="G6" s="75">
        <v>260</v>
      </c>
    </row>
    <row r="7" spans="1:7" x14ac:dyDescent="0.2">
      <c r="A7" s="58" t="s">
        <v>73</v>
      </c>
      <c r="B7" s="75">
        <v>252</v>
      </c>
      <c r="C7" s="77">
        <v>643</v>
      </c>
      <c r="D7" s="75">
        <v>895</v>
      </c>
      <c r="E7" s="75">
        <v>56</v>
      </c>
      <c r="F7" s="77">
        <v>283</v>
      </c>
      <c r="G7" s="75">
        <v>339</v>
      </c>
    </row>
    <row r="8" spans="1:7" x14ac:dyDescent="0.2">
      <c r="A8" s="44" t="s">
        <v>72</v>
      </c>
      <c r="B8" s="76">
        <v>627</v>
      </c>
      <c r="C8" s="76">
        <v>1632</v>
      </c>
      <c r="D8" s="76">
        <v>2259</v>
      </c>
      <c r="E8" s="76">
        <v>201</v>
      </c>
      <c r="F8" s="76">
        <v>781</v>
      </c>
      <c r="G8" s="76">
        <v>982</v>
      </c>
    </row>
    <row r="9" spans="1:7" x14ac:dyDescent="0.2">
      <c r="A9" s="35" t="s">
        <v>71</v>
      </c>
      <c r="B9" s="75">
        <v>930</v>
      </c>
      <c r="C9" s="77">
        <v>1201</v>
      </c>
      <c r="D9" s="75">
        <v>2131</v>
      </c>
      <c r="E9" s="75">
        <v>172</v>
      </c>
      <c r="F9" s="77">
        <v>584</v>
      </c>
      <c r="G9" s="75">
        <v>756</v>
      </c>
    </row>
    <row r="10" spans="1:7" x14ac:dyDescent="0.2">
      <c r="A10" s="35" t="s">
        <v>70</v>
      </c>
      <c r="B10" s="75">
        <v>530</v>
      </c>
      <c r="C10" s="75">
        <v>924</v>
      </c>
      <c r="D10" s="75">
        <v>1454</v>
      </c>
      <c r="E10" s="75">
        <v>230</v>
      </c>
      <c r="F10" s="75">
        <v>643</v>
      </c>
      <c r="G10" s="75">
        <v>873</v>
      </c>
    </row>
    <row r="11" spans="1:7" x14ac:dyDescent="0.2">
      <c r="A11" s="35" t="s">
        <v>69</v>
      </c>
      <c r="B11" s="75">
        <v>305</v>
      </c>
      <c r="C11" s="75">
        <v>865</v>
      </c>
      <c r="D11" s="75">
        <v>1170</v>
      </c>
      <c r="E11" s="75">
        <v>103</v>
      </c>
      <c r="F11" s="75">
        <v>361</v>
      </c>
      <c r="G11" s="75">
        <v>464</v>
      </c>
    </row>
    <row r="12" spans="1:7" ht="22.5" x14ac:dyDescent="0.2">
      <c r="A12" s="44" t="s">
        <v>68</v>
      </c>
      <c r="B12" s="76">
        <v>1765</v>
      </c>
      <c r="C12" s="76">
        <v>2990</v>
      </c>
      <c r="D12" s="76">
        <v>4755</v>
      </c>
      <c r="E12" s="76">
        <v>505</v>
      </c>
      <c r="F12" s="76">
        <v>1588</v>
      </c>
      <c r="G12" s="76">
        <v>2093</v>
      </c>
    </row>
    <row r="13" spans="1:7" x14ac:dyDescent="0.2">
      <c r="A13" s="31" t="s">
        <v>37</v>
      </c>
      <c r="B13" s="76">
        <v>2940</v>
      </c>
      <c r="C13" s="76">
        <v>6132</v>
      </c>
      <c r="D13" s="76">
        <v>9072</v>
      </c>
      <c r="E13" s="76">
        <v>846</v>
      </c>
      <c r="F13" s="76">
        <v>3009</v>
      </c>
      <c r="G13" s="76">
        <v>3855</v>
      </c>
    </row>
    <row r="14" spans="1:7" x14ac:dyDescent="0.2">
      <c r="A14" s="35" t="s">
        <v>79</v>
      </c>
      <c r="B14" s="75"/>
      <c r="C14" s="75"/>
      <c r="D14" s="75"/>
      <c r="E14" s="75"/>
      <c r="F14" s="75"/>
      <c r="G14" s="75"/>
    </row>
    <row r="15" spans="1:7" x14ac:dyDescent="0.2">
      <c r="A15" s="14" t="s">
        <v>135</v>
      </c>
      <c r="B15" s="75">
        <v>1276</v>
      </c>
      <c r="C15" s="75">
        <v>3288</v>
      </c>
      <c r="D15" s="75">
        <v>4564</v>
      </c>
      <c r="E15" s="75">
        <v>358</v>
      </c>
      <c r="F15" s="75">
        <v>1411</v>
      </c>
      <c r="G15" s="75">
        <v>1769</v>
      </c>
    </row>
    <row r="16" spans="1:7" ht="22.5" x14ac:dyDescent="0.2">
      <c r="A16" s="14" t="s">
        <v>134</v>
      </c>
      <c r="B16" s="75">
        <v>1211</v>
      </c>
      <c r="C16" s="75">
        <v>2017</v>
      </c>
      <c r="D16" s="75">
        <v>3228</v>
      </c>
      <c r="E16" s="75">
        <v>242</v>
      </c>
      <c r="F16" s="75">
        <v>963</v>
      </c>
      <c r="G16" s="75">
        <v>1205</v>
      </c>
    </row>
    <row r="17" spans="1:7" ht="33.75" x14ac:dyDescent="0.2">
      <c r="A17" s="14" t="s">
        <v>133</v>
      </c>
      <c r="B17" s="75">
        <v>453</v>
      </c>
      <c r="C17" s="75">
        <v>827</v>
      </c>
      <c r="D17" s="75">
        <v>1280</v>
      </c>
      <c r="E17" s="75">
        <v>246</v>
      </c>
      <c r="F17" s="75">
        <v>635</v>
      </c>
      <c r="G17" s="75">
        <v>881</v>
      </c>
    </row>
  </sheetData>
  <mergeCells count="3">
    <mergeCell ref="A2:A3"/>
    <mergeCell ref="B2:D2"/>
    <mergeCell ref="E2:G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F9CE3-14E6-421F-B378-F5E94B2D831D}">
  <dimension ref="A1:G13"/>
  <sheetViews>
    <sheetView zoomScaleNormal="100" workbookViewId="0"/>
  </sheetViews>
  <sheetFormatPr defaultRowHeight="11.25" x14ac:dyDescent="0.2"/>
  <cols>
    <col min="1" max="1" width="15.28515625" style="48" customWidth="1"/>
    <col min="2" max="7" width="11.85546875" style="48" customWidth="1"/>
    <col min="8" max="16384" width="9.140625" style="48"/>
  </cols>
  <sheetData>
    <row r="1" spans="1:7" x14ac:dyDescent="0.2">
      <c r="A1" s="9" t="s">
        <v>148</v>
      </c>
      <c r="B1" s="8"/>
      <c r="C1" s="8"/>
      <c r="D1" s="8"/>
      <c r="E1" s="8"/>
      <c r="F1" s="8"/>
      <c r="G1" s="8"/>
    </row>
    <row r="2" spans="1:7" x14ac:dyDescent="0.2">
      <c r="A2" s="132" t="s">
        <v>81</v>
      </c>
      <c r="B2" s="148" t="s">
        <v>147</v>
      </c>
      <c r="C2" s="148"/>
      <c r="D2" s="148"/>
      <c r="E2" s="148" t="s">
        <v>146</v>
      </c>
      <c r="F2" s="148"/>
      <c r="G2" s="142"/>
    </row>
    <row r="3" spans="1:7" x14ac:dyDescent="0.2">
      <c r="A3" s="137"/>
      <c r="B3" s="80" t="s">
        <v>145</v>
      </c>
      <c r="C3" s="80" t="s">
        <v>144</v>
      </c>
      <c r="D3" s="80" t="s">
        <v>143</v>
      </c>
      <c r="E3" s="80" t="s">
        <v>145</v>
      </c>
      <c r="F3" s="80" t="s">
        <v>144</v>
      </c>
      <c r="G3" s="79" t="s">
        <v>143</v>
      </c>
    </row>
    <row r="4" spans="1:7" x14ac:dyDescent="0.2">
      <c r="A4" s="40" t="s">
        <v>76</v>
      </c>
      <c r="B4" s="81">
        <v>919</v>
      </c>
      <c r="C4" s="81">
        <v>1671</v>
      </c>
      <c r="D4" s="81">
        <v>70</v>
      </c>
      <c r="E4" s="81">
        <v>412</v>
      </c>
      <c r="F4" s="81">
        <v>470</v>
      </c>
      <c r="G4" s="81">
        <v>45</v>
      </c>
    </row>
    <row r="5" spans="1:7" ht="22.5" x14ac:dyDescent="0.2">
      <c r="A5" s="35" t="s">
        <v>75</v>
      </c>
      <c r="B5" s="75">
        <v>344</v>
      </c>
      <c r="C5" s="75">
        <v>545</v>
      </c>
      <c r="D5" s="75">
        <v>26</v>
      </c>
      <c r="E5" s="75">
        <v>85</v>
      </c>
      <c r="F5" s="75">
        <v>59</v>
      </c>
      <c r="G5" s="75">
        <v>12</v>
      </c>
    </row>
    <row r="6" spans="1:7" ht="22.5" x14ac:dyDescent="0.2">
      <c r="A6" s="35" t="s">
        <v>74</v>
      </c>
      <c r="B6" s="75">
        <v>150</v>
      </c>
      <c r="C6" s="75">
        <v>325</v>
      </c>
      <c r="D6" s="75">
        <v>8</v>
      </c>
      <c r="E6" s="75">
        <v>22</v>
      </c>
      <c r="F6" s="75">
        <v>46</v>
      </c>
      <c r="G6" s="75">
        <v>9</v>
      </c>
    </row>
    <row r="7" spans="1:7" ht="22.5" x14ac:dyDescent="0.2">
      <c r="A7" s="58" t="s">
        <v>73</v>
      </c>
      <c r="B7" s="75">
        <v>541</v>
      </c>
      <c r="C7" s="75">
        <v>930</v>
      </c>
      <c r="D7" s="75">
        <v>36</v>
      </c>
      <c r="E7" s="75">
        <v>174</v>
      </c>
      <c r="F7" s="75">
        <v>156</v>
      </c>
      <c r="G7" s="75">
        <v>9</v>
      </c>
    </row>
    <row r="8" spans="1:7" x14ac:dyDescent="0.2">
      <c r="A8" s="44" t="s">
        <v>72</v>
      </c>
      <c r="B8" s="76">
        <v>1035</v>
      </c>
      <c r="C8" s="76">
        <v>1800</v>
      </c>
      <c r="D8" s="76">
        <v>70</v>
      </c>
      <c r="E8" s="76">
        <v>281</v>
      </c>
      <c r="F8" s="76">
        <v>261</v>
      </c>
      <c r="G8" s="76">
        <v>30</v>
      </c>
    </row>
    <row r="9" spans="1:7" x14ac:dyDescent="0.2">
      <c r="A9" s="35" t="s">
        <v>71</v>
      </c>
      <c r="B9" s="75">
        <v>347</v>
      </c>
      <c r="C9" s="75">
        <v>628</v>
      </c>
      <c r="D9" s="75">
        <v>22</v>
      </c>
      <c r="E9" s="75">
        <v>133</v>
      </c>
      <c r="F9" s="75">
        <v>86</v>
      </c>
      <c r="G9" s="75">
        <v>13</v>
      </c>
    </row>
    <row r="10" spans="1:7" x14ac:dyDescent="0.2">
      <c r="A10" s="35" t="s">
        <v>70</v>
      </c>
      <c r="B10" s="75">
        <v>789</v>
      </c>
      <c r="C10" s="75">
        <v>1362</v>
      </c>
      <c r="D10" s="75">
        <v>35</v>
      </c>
      <c r="E10" s="75">
        <v>251</v>
      </c>
      <c r="F10" s="75">
        <v>227</v>
      </c>
      <c r="G10" s="75">
        <v>40</v>
      </c>
    </row>
    <row r="11" spans="1:7" x14ac:dyDescent="0.2">
      <c r="A11" s="35" t="s">
        <v>69</v>
      </c>
      <c r="B11" s="75">
        <v>478</v>
      </c>
      <c r="C11" s="75">
        <v>938</v>
      </c>
      <c r="D11" s="75">
        <v>30</v>
      </c>
      <c r="E11" s="75">
        <v>144</v>
      </c>
      <c r="F11" s="75">
        <v>120</v>
      </c>
      <c r="G11" s="75">
        <v>27</v>
      </c>
    </row>
    <row r="12" spans="1:7" ht="22.5" x14ac:dyDescent="0.2">
      <c r="A12" s="44" t="s">
        <v>68</v>
      </c>
      <c r="B12" s="76">
        <v>1614</v>
      </c>
      <c r="C12" s="76">
        <v>2928</v>
      </c>
      <c r="D12" s="76">
        <v>87</v>
      </c>
      <c r="E12" s="76">
        <v>528</v>
      </c>
      <c r="F12" s="76">
        <v>433</v>
      </c>
      <c r="G12" s="76">
        <v>80</v>
      </c>
    </row>
    <row r="13" spans="1:7" x14ac:dyDescent="0.2">
      <c r="A13" s="31" t="s">
        <v>37</v>
      </c>
      <c r="B13" s="76">
        <v>3568</v>
      </c>
      <c r="C13" s="76">
        <v>6399</v>
      </c>
      <c r="D13" s="76">
        <v>227</v>
      </c>
      <c r="E13" s="76">
        <v>1221</v>
      </c>
      <c r="F13" s="76">
        <v>1164</v>
      </c>
      <c r="G13" s="76">
        <v>155</v>
      </c>
    </row>
  </sheetData>
  <mergeCells count="3">
    <mergeCell ref="A2:A3"/>
    <mergeCell ref="B2:D2"/>
    <mergeCell ref="E2:G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76E17-2549-4144-9078-088B4D7068CC}">
  <dimension ref="A1:E35"/>
  <sheetViews>
    <sheetView zoomScaleNormal="100" workbookViewId="0"/>
  </sheetViews>
  <sheetFormatPr defaultRowHeight="11.25" x14ac:dyDescent="0.2"/>
  <cols>
    <col min="1" max="1" width="28.5703125" style="1" customWidth="1"/>
    <col min="2" max="5" width="13.7109375" style="1" customWidth="1"/>
    <col min="6" max="16384" width="9.140625" style="1"/>
  </cols>
  <sheetData>
    <row r="1" spans="1:5" x14ac:dyDescent="0.2">
      <c r="A1" s="9" t="s">
        <v>163</v>
      </c>
      <c r="B1" s="8"/>
      <c r="C1" s="8"/>
      <c r="D1" s="8"/>
      <c r="E1" s="8"/>
    </row>
    <row r="2" spans="1:5" x14ac:dyDescent="0.2">
      <c r="A2" s="132" t="s">
        <v>162</v>
      </c>
      <c r="B2" s="134" t="s">
        <v>18</v>
      </c>
      <c r="C2" s="142" t="s">
        <v>79</v>
      </c>
      <c r="D2" s="143"/>
      <c r="E2" s="143"/>
    </row>
    <row r="3" spans="1:5" ht="45" x14ac:dyDescent="0.2">
      <c r="A3" s="133"/>
      <c r="B3" s="135"/>
      <c r="C3" s="29" t="s">
        <v>161</v>
      </c>
      <c r="D3" s="29" t="s">
        <v>160</v>
      </c>
      <c r="E3" s="28" t="s">
        <v>159</v>
      </c>
    </row>
    <row r="4" spans="1:5" x14ac:dyDescent="0.2">
      <c r="A4" s="83">
        <v>2000</v>
      </c>
      <c r="B4" s="6">
        <v>2687</v>
      </c>
      <c r="C4" s="6">
        <v>123</v>
      </c>
      <c r="D4" s="6">
        <v>518</v>
      </c>
      <c r="E4" s="6">
        <v>2046</v>
      </c>
    </row>
    <row r="5" spans="1:5" x14ac:dyDescent="0.2">
      <c r="A5" s="83">
        <v>2001</v>
      </c>
      <c r="B5" s="6">
        <v>2809</v>
      </c>
      <c r="C5" s="6">
        <v>187</v>
      </c>
      <c r="D5" s="6">
        <v>614</v>
      </c>
      <c r="E5" s="6">
        <v>2008</v>
      </c>
    </row>
    <row r="6" spans="1:5" x14ac:dyDescent="0.2">
      <c r="A6" s="83">
        <v>2002</v>
      </c>
      <c r="B6" s="6">
        <v>5259</v>
      </c>
      <c r="C6" s="6">
        <v>213</v>
      </c>
      <c r="D6" s="6">
        <v>602</v>
      </c>
      <c r="E6" s="6">
        <v>4444</v>
      </c>
    </row>
    <row r="7" spans="1:5" x14ac:dyDescent="0.2">
      <c r="A7" s="83">
        <v>2003</v>
      </c>
      <c r="B7" s="6">
        <v>4968</v>
      </c>
      <c r="C7" s="6">
        <v>158</v>
      </c>
      <c r="D7" s="6">
        <v>628</v>
      </c>
      <c r="E7" s="6">
        <v>4182</v>
      </c>
    </row>
    <row r="8" spans="1:5" x14ac:dyDescent="0.2">
      <c r="A8" s="83">
        <v>2004</v>
      </c>
      <c r="B8" s="6">
        <v>6420</v>
      </c>
      <c r="C8" s="6">
        <v>212</v>
      </c>
      <c r="D8" s="6">
        <v>1365</v>
      </c>
      <c r="E8" s="6">
        <v>4843</v>
      </c>
    </row>
    <row r="9" spans="1:5" x14ac:dyDescent="0.2">
      <c r="A9" s="83">
        <v>2005</v>
      </c>
      <c r="B9" s="6">
        <v>6372</v>
      </c>
      <c r="C9" s="6">
        <v>201</v>
      </c>
      <c r="D9" s="6">
        <v>1469</v>
      </c>
      <c r="E9" s="6">
        <v>4702</v>
      </c>
    </row>
    <row r="10" spans="1:5" x14ac:dyDescent="0.2">
      <c r="A10" s="83">
        <v>2006</v>
      </c>
      <c r="B10" s="6">
        <v>6609</v>
      </c>
      <c r="C10" s="6">
        <v>151</v>
      </c>
      <c r="D10" s="6">
        <v>1073</v>
      </c>
      <c r="E10" s="6">
        <v>5385</v>
      </c>
    </row>
    <row r="11" spans="1:5" x14ac:dyDescent="0.2">
      <c r="A11" s="83">
        <v>2007</v>
      </c>
      <c r="B11" s="49">
        <v>6518</v>
      </c>
      <c r="C11" s="49">
        <v>132</v>
      </c>
      <c r="D11" s="49">
        <v>999</v>
      </c>
      <c r="E11" s="49">
        <v>5387</v>
      </c>
    </row>
    <row r="12" spans="1:5" x14ac:dyDescent="0.2">
      <c r="A12" s="83">
        <v>2008</v>
      </c>
      <c r="B12" s="49">
        <v>7327</v>
      </c>
      <c r="C12" s="49">
        <v>162</v>
      </c>
      <c r="D12" s="49">
        <v>998</v>
      </c>
      <c r="E12" s="49">
        <v>6167</v>
      </c>
    </row>
    <row r="13" spans="1:5" x14ac:dyDescent="0.2">
      <c r="A13" s="1" t="s">
        <v>27</v>
      </c>
      <c r="B13" s="49"/>
      <c r="C13" s="49"/>
      <c r="D13" s="49"/>
      <c r="E13" s="49"/>
    </row>
    <row r="14" spans="1:5" x14ac:dyDescent="0.2">
      <c r="A14" s="61" t="s">
        <v>76</v>
      </c>
      <c r="B14" s="60">
        <v>3073</v>
      </c>
      <c r="C14" s="60">
        <v>47</v>
      </c>
      <c r="D14" s="60">
        <v>496</v>
      </c>
      <c r="E14" s="60">
        <v>2530</v>
      </c>
    </row>
    <row r="15" spans="1:5" x14ac:dyDescent="0.2">
      <c r="A15" s="35" t="s">
        <v>75</v>
      </c>
      <c r="B15" s="6">
        <v>419</v>
      </c>
      <c r="C15" s="6">
        <v>15</v>
      </c>
      <c r="D15" s="6">
        <v>29</v>
      </c>
      <c r="E15" s="6">
        <v>375</v>
      </c>
    </row>
    <row r="16" spans="1:5" x14ac:dyDescent="0.2">
      <c r="A16" s="35" t="s">
        <v>74</v>
      </c>
      <c r="B16" s="6">
        <v>698</v>
      </c>
      <c r="C16" s="6">
        <v>16</v>
      </c>
      <c r="D16" s="6">
        <v>47</v>
      </c>
      <c r="E16" s="6">
        <v>635</v>
      </c>
    </row>
    <row r="17" spans="1:5" x14ac:dyDescent="0.2">
      <c r="A17" s="35" t="s">
        <v>73</v>
      </c>
      <c r="B17" s="6">
        <v>773</v>
      </c>
      <c r="C17" s="6">
        <v>50</v>
      </c>
      <c r="D17" s="6">
        <v>49</v>
      </c>
      <c r="E17" s="6">
        <v>674</v>
      </c>
    </row>
    <row r="18" spans="1:5" x14ac:dyDescent="0.2">
      <c r="A18" s="44" t="s">
        <v>72</v>
      </c>
      <c r="B18" s="59">
        <v>1890</v>
      </c>
      <c r="C18" s="59">
        <v>81</v>
      </c>
      <c r="D18" s="59">
        <v>125</v>
      </c>
      <c r="E18" s="59">
        <v>1684</v>
      </c>
    </row>
    <row r="19" spans="1:5" x14ac:dyDescent="0.2">
      <c r="A19" s="35" t="s">
        <v>71</v>
      </c>
      <c r="B19" s="6">
        <v>661</v>
      </c>
      <c r="C19" s="6" t="s">
        <v>2</v>
      </c>
      <c r="D19" s="6">
        <v>128</v>
      </c>
      <c r="E19" s="6">
        <v>533</v>
      </c>
    </row>
    <row r="20" spans="1:5" x14ac:dyDescent="0.2">
      <c r="A20" s="35" t="s">
        <v>70</v>
      </c>
      <c r="B20" s="6">
        <v>1014</v>
      </c>
      <c r="C20" s="6">
        <v>14</v>
      </c>
      <c r="D20" s="6">
        <v>90</v>
      </c>
      <c r="E20" s="6">
        <v>910</v>
      </c>
    </row>
    <row r="21" spans="1:5" x14ac:dyDescent="0.2">
      <c r="A21" s="35" t="s">
        <v>69</v>
      </c>
      <c r="B21" s="6">
        <v>689</v>
      </c>
      <c r="C21" s="6">
        <v>20</v>
      </c>
      <c r="D21" s="6">
        <v>159</v>
      </c>
      <c r="E21" s="6">
        <v>510</v>
      </c>
    </row>
    <row r="22" spans="1:5" x14ac:dyDescent="0.2">
      <c r="A22" s="44" t="s">
        <v>68</v>
      </c>
      <c r="B22" s="59">
        <v>2364</v>
      </c>
      <c r="C22" s="59">
        <v>34</v>
      </c>
      <c r="D22" s="59">
        <v>377</v>
      </c>
      <c r="E22" s="59">
        <v>1953</v>
      </c>
    </row>
    <row r="23" spans="1:5" x14ac:dyDescent="0.2">
      <c r="A23" s="31" t="s">
        <v>158</v>
      </c>
      <c r="B23" s="3"/>
      <c r="C23" s="3"/>
      <c r="D23" s="3"/>
      <c r="E23" s="3"/>
    </row>
    <row r="24" spans="1:5" x14ac:dyDescent="0.2">
      <c r="A24" s="35" t="s">
        <v>157</v>
      </c>
      <c r="B24" s="3">
        <v>2001</v>
      </c>
      <c r="C24" s="3">
        <v>33</v>
      </c>
      <c r="D24" s="3">
        <v>110</v>
      </c>
      <c r="E24" s="3">
        <v>1858</v>
      </c>
    </row>
    <row r="25" spans="1:5" x14ac:dyDescent="0.2">
      <c r="A25" s="35" t="s">
        <v>156</v>
      </c>
      <c r="B25" s="3">
        <v>1165</v>
      </c>
      <c r="C25" s="3">
        <v>38</v>
      </c>
      <c r="D25" s="3">
        <v>126</v>
      </c>
      <c r="E25" s="3">
        <v>1001</v>
      </c>
    </row>
    <row r="26" spans="1:5" x14ac:dyDescent="0.2">
      <c r="A26" s="35" t="s">
        <v>155</v>
      </c>
      <c r="B26" s="3">
        <v>2960</v>
      </c>
      <c r="C26" s="3">
        <v>66</v>
      </c>
      <c r="D26" s="3">
        <v>414</v>
      </c>
      <c r="E26" s="3">
        <v>2480</v>
      </c>
    </row>
    <row r="27" spans="1:5" x14ac:dyDescent="0.2">
      <c r="A27" s="35" t="s">
        <v>100</v>
      </c>
      <c r="B27" s="3">
        <v>1201</v>
      </c>
      <c r="C27" s="3">
        <v>25</v>
      </c>
      <c r="D27" s="3">
        <v>348</v>
      </c>
      <c r="E27" s="3">
        <v>828</v>
      </c>
    </row>
    <row r="28" spans="1:5" x14ac:dyDescent="0.2">
      <c r="A28" s="151" t="s">
        <v>99</v>
      </c>
      <c r="B28" s="151"/>
      <c r="C28" s="151"/>
      <c r="D28" s="151"/>
      <c r="E28" s="151"/>
    </row>
    <row r="29" spans="1:5" x14ac:dyDescent="0.2">
      <c r="A29" s="58" t="s">
        <v>154</v>
      </c>
      <c r="B29" s="49">
        <v>1813</v>
      </c>
      <c r="C29" s="49">
        <v>30</v>
      </c>
      <c r="D29" s="49">
        <v>628</v>
      </c>
      <c r="E29" s="49">
        <v>1155</v>
      </c>
    </row>
    <row r="30" spans="1:5" x14ac:dyDescent="0.2">
      <c r="A30" s="58" t="s">
        <v>153</v>
      </c>
      <c r="B30" s="1">
        <v>268</v>
      </c>
      <c r="C30" s="1">
        <v>64</v>
      </c>
      <c r="D30" s="1">
        <v>25</v>
      </c>
      <c r="E30" s="1">
        <v>179</v>
      </c>
    </row>
    <row r="31" spans="1:5" x14ac:dyDescent="0.2">
      <c r="A31" s="58" t="s">
        <v>60</v>
      </c>
      <c r="B31" s="1">
        <v>183</v>
      </c>
      <c r="C31" s="82" t="s">
        <v>2</v>
      </c>
      <c r="D31" s="82" t="s">
        <v>2</v>
      </c>
      <c r="E31" s="1">
        <v>183</v>
      </c>
    </row>
    <row r="32" spans="1:5" x14ac:dyDescent="0.2">
      <c r="A32" s="58" t="s">
        <v>152</v>
      </c>
      <c r="B32" s="49">
        <v>1897</v>
      </c>
      <c r="C32" s="82" t="s">
        <v>2</v>
      </c>
      <c r="D32" s="1">
        <v>110</v>
      </c>
      <c r="E32" s="49">
        <v>1787</v>
      </c>
    </row>
    <row r="33" spans="1:5" x14ac:dyDescent="0.2">
      <c r="A33" s="58" t="s">
        <v>151</v>
      </c>
      <c r="B33" s="49">
        <v>1565</v>
      </c>
      <c r="C33" s="1">
        <v>33</v>
      </c>
      <c r="D33" s="1">
        <v>63</v>
      </c>
      <c r="E33" s="49">
        <v>1469</v>
      </c>
    </row>
    <row r="34" spans="1:5" x14ac:dyDescent="0.2">
      <c r="A34" s="58" t="s">
        <v>150</v>
      </c>
      <c r="B34" s="1">
        <v>981</v>
      </c>
      <c r="C34" s="82" t="s">
        <v>2</v>
      </c>
      <c r="D34" s="82" t="s">
        <v>2</v>
      </c>
      <c r="E34" s="1">
        <v>981</v>
      </c>
    </row>
    <row r="35" spans="1:5" x14ac:dyDescent="0.2">
      <c r="A35" s="58" t="s">
        <v>149</v>
      </c>
      <c r="B35" s="1">
        <v>620</v>
      </c>
      <c r="C35" s="1">
        <v>35</v>
      </c>
      <c r="D35" s="1">
        <v>172</v>
      </c>
      <c r="E35" s="1">
        <v>413</v>
      </c>
    </row>
  </sheetData>
  <mergeCells count="4">
    <mergeCell ref="A28:E28"/>
    <mergeCell ref="A2:A3"/>
    <mergeCell ref="B2:B3"/>
    <mergeCell ref="C2:E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6960B-FA3E-40D8-87ED-8C706F5081CC}">
  <dimension ref="A1:G35"/>
  <sheetViews>
    <sheetView zoomScaleNormal="100" workbookViewId="0"/>
  </sheetViews>
  <sheetFormatPr defaultRowHeight="11.25" x14ac:dyDescent="0.2"/>
  <cols>
    <col min="1" max="1" width="27.85546875" style="1" customWidth="1"/>
    <col min="2" max="7" width="8.7109375" style="1" customWidth="1"/>
    <col min="8" max="16384" width="9.140625" style="1"/>
  </cols>
  <sheetData>
    <row r="1" spans="1:7" x14ac:dyDescent="0.2">
      <c r="A1" s="9" t="s">
        <v>171</v>
      </c>
      <c r="B1" s="8"/>
      <c r="C1" s="8"/>
      <c r="D1" s="8"/>
      <c r="E1" s="8"/>
      <c r="F1" s="8"/>
      <c r="G1" s="8"/>
    </row>
    <row r="2" spans="1:7" s="48" customFormat="1" x14ac:dyDescent="0.2">
      <c r="A2" s="134" t="s">
        <v>170</v>
      </c>
      <c r="B2" s="153" t="s">
        <v>169</v>
      </c>
      <c r="C2" s="154"/>
      <c r="D2" s="155"/>
      <c r="E2" s="153" t="s">
        <v>168</v>
      </c>
      <c r="F2" s="154"/>
      <c r="G2" s="154"/>
    </row>
    <row r="3" spans="1:7" s="48" customFormat="1" ht="56.25" x14ac:dyDescent="0.2">
      <c r="A3" s="152"/>
      <c r="B3" s="29" t="s">
        <v>50</v>
      </c>
      <c r="C3" s="29" t="s">
        <v>34</v>
      </c>
      <c r="D3" s="29" t="s">
        <v>167</v>
      </c>
      <c r="E3" s="29" t="s">
        <v>166</v>
      </c>
      <c r="F3" s="29" t="s">
        <v>34</v>
      </c>
      <c r="G3" s="28" t="s">
        <v>165</v>
      </c>
    </row>
    <row r="4" spans="1:7" x14ac:dyDescent="0.2">
      <c r="A4" s="58">
        <v>2006</v>
      </c>
      <c r="B4" s="37" t="s">
        <v>83</v>
      </c>
      <c r="C4" s="3">
        <v>1198</v>
      </c>
      <c r="D4" s="3">
        <v>116350</v>
      </c>
      <c r="E4" s="3">
        <v>24</v>
      </c>
      <c r="F4" s="3">
        <v>349</v>
      </c>
      <c r="G4" s="3">
        <v>13648</v>
      </c>
    </row>
    <row r="5" spans="1:7" x14ac:dyDescent="0.2">
      <c r="A5" s="58">
        <v>2007</v>
      </c>
      <c r="B5" s="46">
        <v>638</v>
      </c>
      <c r="C5" s="3">
        <v>1448</v>
      </c>
      <c r="D5" s="3">
        <v>134532</v>
      </c>
      <c r="E5" s="3">
        <v>34</v>
      </c>
      <c r="F5" s="3">
        <v>162</v>
      </c>
      <c r="G5" s="3">
        <v>14723</v>
      </c>
    </row>
    <row r="6" spans="1:7" x14ac:dyDescent="0.2">
      <c r="A6" s="58">
        <v>2008</v>
      </c>
      <c r="B6" s="46">
        <v>1526</v>
      </c>
      <c r="C6" s="3">
        <v>2621</v>
      </c>
      <c r="D6" s="3">
        <v>260615</v>
      </c>
      <c r="E6" s="3">
        <v>36</v>
      </c>
      <c r="F6" s="3">
        <v>210</v>
      </c>
      <c r="G6" s="3">
        <v>19719</v>
      </c>
    </row>
    <row r="7" spans="1:7" s="48" customFormat="1" x14ac:dyDescent="0.2">
      <c r="A7" s="151" t="s">
        <v>81</v>
      </c>
      <c r="B7" s="151"/>
      <c r="C7" s="151"/>
      <c r="D7" s="151"/>
      <c r="E7" s="151"/>
      <c r="F7" s="151"/>
      <c r="G7" s="151"/>
    </row>
    <row r="8" spans="1:7" x14ac:dyDescent="0.2">
      <c r="A8" s="44" t="s">
        <v>76</v>
      </c>
      <c r="B8" s="43">
        <v>511</v>
      </c>
      <c r="C8" s="43">
        <v>956</v>
      </c>
      <c r="D8" s="21">
        <v>88153</v>
      </c>
      <c r="E8" s="43">
        <v>26</v>
      </c>
      <c r="F8" s="43">
        <v>119</v>
      </c>
      <c r="G8" s="43">
        <v>15369</v>
      </c>
    </row>
    <row r="9" spans="1:7" x14ac:dyDescent="0.2">
      <c r="A9" s="35" t="s">
        <v>75</v>
      </c>
      <c r="B9" s="85">
        <v>118</v>
      </c>
      <c r="C9" s="3">
        <v>253</v>
      </c>
      <c r="D9" s="3">
        <v>21928</v>
      </c>
      <c r="E9" s="6">
        <v>2</v>
      </c>
      <c r="F9" s="6">
        <v>7</v>
      </c>
      <c r="G9" s="6">
        <v>86</v>
      </c>
    </row>
    <row r="10" spans="1:7" x14ac:dyDescent="0.2">
      <c r="A10" s="35" t="s">
        <v>74</v>
      </c>
      <c r="B10" s="85">
        <v>108</v>
      </c>
      <c r="C10" s="6">
        <v>214</v>
      </c>
      <c r="D10" s="6">
        <v>20821</v>
      </c>
      <c r="E10" s="3">
        <v>3</v>
      </c>
      <c r="F10" s="3">
        <v>22</v>
      </c>
      <c r="G10" s="3">
        <v>1358</v>
      </c>
    </row>
    <row r="11" spans="1:7" x14ac:dyDescent="0.2">
      <c r="A11" s="58" t="s">
        <v>73</v>
      </c>
      <c r="B11" s="46">
        <v>159</v>
      </c>
      <c r="C11" s="3">
        <v>211</v>
      </c>
      <c r="D11" s="3">
        <v>28592</v>
      </c>
      <c r="E11" s="3">
        <v>1</v>
      </c>
      <c r="F11" s="3">
        <v>32</v>
      </c>
      <c r="G11" s="3">
        <v>214</v>
      </c>
    </row>
    <row r="12" spans="1:7" x14ac:dyDescent="0.2">
      <c r="A12" s="44" t="s">
        <v>72</v>
      </c>
      <c r="B12" s="43">
        <v>385</v>
      </c>
      <c r="C12" s="43">
        <v>678</v>
      </c>
      <c r="D12" s="21">
        <v>71341</v>
      </c>
      <c r="E12" s="43">
        <v>6</v>
      </c>
      <c r="F12" s="43">
        <v>61</v>
      </c>
      <c r="G12" s="43">
        <v>1658</v>
      </c>
    </row>
    <row r="13" spans="1:7" x14ac:dyDescent="0.2">
      <c r="A13" s="35" t="s">
        <v>71</v>
      </c>
      <c r="B13" s="85">
        <v>208</v>
      </c>
      <c r="C13" s="3">
        <v>262</v>
      </c>
      <c r="D13" s="3">
        <v>25161</v>
      </c>
      <c r="E13" s="3">
        <v>3</v>
      </c>
      <c r="F13" s="3">
        <v>26</v>
      </c>
      <c r="G13" s="3">
        <v>2469</v>
      </c>
    </row>
    <row r="14" spans="1:7" x14ac:dyDescent="0.2">
      <c r="A14" s="35" t="s">
        <v>70</v>
      </c>
      <c r="B14" s="85">
        <v>33</v>
      </c>
      <c r="C14" s="3">
        <v>81</v>
      </c>
      <c r="D14" s="3">
        <v>3587</v>
      </c>
      <c r="E14" s="6" t="s">
        <v>2</v>
      </c>
      <c r="F14" s="6" t="s">
        <v>2</v>
      </c>
      <c r="G14" s="6" t="s">
        <v>2</v>
      </c>
    </row>
    <row r="15" spans="1:7" x14ac:dyDescent="0.2">
      <c r="A15" s="35" t="s">
        <v>69</v>
      </c>
      <c r="B15" s="85">
        <v>389</v>
      </c>
      <c r="C15" s="3">
        <v>644</v>
      </c>
      <c r="D15" s="3">
        <v>72373</v>
      </c>
      <c r="E15" s="3">
        <v>1</v>
      </c>
      <c r="F15" s="3">
        <v>4</v>
      </c>
      <c r="G15" s="3">
        <v>223</v>
      </c>
    </row>
    <row r="16" spans="1:7" x14ac:dyDescent="0.2">
      <c r="A16" s="44" t="s">
        <v>68</v>
      </c>
      <c r="B16" s="84">
        <v>630</v>
      </c>
      <c r="C16" s="84">
        <v>987</v>
      </c>
      <c r="D16" s="21">
        <v>101121</v>
      </c>
      <c r="E16" s="84">
        <v>4</v>
      </c>
      <c r="F16" s="84">
        <v>30</v>
      </c>
      <c r="G16" s="84">
        <v>2692</v>
      </c>
    </row>
    <row r="17" spans="1:7" x14ac:dyDescent="0.2">
      <c r="A17" s="151" t="s">
        <v>99</v>
      </c>
      <c r="B17" s="151"/>
      <c r="C17" s="151"/>
      <c r="D17" s="151"/>
      <c r="E17" s="151"/>
      <c r="F17" s="151"/>
      <c r="G17" s="151"/>
    </row>
    <row r="18" spans="1:7" x14ac:dyDescent="0.2">
      <c r="A18" s="58" t="s">
        <v>154</v>
      </c>
      <c r="B18" s="46">
        <v>345</v>
      </c>
      <c r="C18" s="3">
        <v>577</v>
      </c>
      <c r="D18" s="3">
        <v>53448</v>
      </c>
      <c r="E18" s="3">
        <v>31</v>
      </c>
      <c r="F18" s="3">
        <v>160</v>
      </c>
      <c r="G18" s="3">
        <v>17136</v>
      </c>
    </row>
    <row r="19" spans="1:7" x14ac:dyDescent="0.2">
      <c r="A19" s="58" t="s">
        <v>153</v>
      </c>
      <c r="B19" s="46">
        <v>20</v>
      </c>
      <c r="C19" s="3">
        <v>50</v>
      </c>
      <c r="D19" s="3">
        <v>4132</v>
      </c>
      <c r="E19" s="3">
        <v>2</v>
      </c>
      <c r="F19" s="3">
        <v>33</v>
      </c>
      <c r="G19" s="3">
        <v>214</v>
      </c>
    </row>
    <row r="20" spans="1:7" x14ac:dyDescent="0.2">
      <c r="A20" s="58" t="s">
        <v>60</v>
      </c>
      <c r="B20" s="46">
        <v>47</v>
      </c>
      <c r="C20" s="3">
        <v>68</v>
      </c>
      <c r="D20" s="3">
        <v>7885</v>
      </c>
      <c r="E20" s="6" t="s">
        <v>2</v>
      </c>
      <c r="F20" s="6" t="s">
        <v>2</v>
      </c>
      <c r="G20" s="6" t="s">
        <v>2</v>
      </c>
    </row>
    <row r="21" spans="1:7" x14ac:dyDescent="0.2">
      <c r="A21" s="58" t="s">
        <v>152</v>
      </c>
      <c r="B21" s="46">
        <v>486</v>
      </c>
      <c r="C21" s="3">
        <v>759</v>
      </c>
      <c r="D21" s="3">
        <v>88754</v>
      </c>
      <c r="E21" s="6" t="s">
        <v>2</v>
      </c>
      <c r="F21" s="6" t="s">
        <v>2</v>
      </c>
      <c r="G21" s="6" t="s">
        <v>2</v>
      </c>
    </row>
    <row r="22" spans="1:7" x14ac:dyDescent="0.2">
      <c r="A22" s="58" t="s">
        <v>151</v>
      </c>
      <c r="B22" s="46">
        <v>174</v>
      </c>
      <c r="C22" s="3">
        <v>371</v>
      </c>
      <c r="D22" s="3">
        <v>25618</v>
      </c>
      <c r="E22" s="6">
        <v>1</v>
      </c>
      <c r="F22" s="6">
        <v>6</v>
      </c>
      <c r="G22" s="6">
        <v>86</v>
      </c>
    </row>
    <row r="23" spans="1:7" x14ac:dyDescent="0.2">
      <c r="A23" s="58" t="s">
        <v>164</v>
      </c>
      <c r="B23" s="46">
        <v>377</v>
      </c>
      <c r="C23" s="3">
        <v>669</v>
      </c>
      <c r="D23" s="3">
        <v>68107</v>
      </c>
      <c r="E23" s="6">
        <v>1</v>
      </c>
      <c r="F23" s="6">
        <v>7</v>
      </c>
      <c r="G23" s="6">
        <v>2060</v>
      </c>
    </row>
    <row r="24" spans="1:7" x14ac:dyDescent="0.2">
      <c r="A24" s="58" t="s">
        <v>149</v>
      </c>
      <c r="B24" s="46">
        <v>77</v>
      </c>
      <c r="C24" s="3">
        <v>127</v>
      </c>
      <c r="D24" s="3">
        <v>12671</v>
      </c>
      <c r="E24" s="6">
        <v>1</v>
      </c>
      <c r="F24" s="6">
        <v>4</v>
      </c>
      <c r="G24" s="6">
        <v>223</v>
      </c>
    </row>
    <row r="25" spans="1:7" x14ac:dyDescent="0.2">
      <c r="A25" s="128" t="s">
        <v>52</v>
      </c>
      <c r="B25" s="128"/>
      <c r="C25" s="128"/>
      <c r="D25" s="128"/>
      <c r="E25" s="128"/>
      <c r="F25" s="128"/>
      <c r="G25" s="128"/>
    </row>
    <row r="26" spans="1:7" x14ac:dyDescent="0.2">
      <c r="A26" s="27" t="s">
        <v>46</v>
      </c>
      <c r="B26" s="3">
        <v>65</v>
      </c>
      <c r="C26" s="3">
        <v>77</v>
      </c>
      <c r="D26" s="3">
        <v>13207</v>
      </c>
      <c r="E26" s="6" t="s">
        <v>2</v>
      </c>
      <c r="F26" s="6" t="s">
        <v>2</v>
      </c>
      <c r="G26" s="6" t="s">
        <v>2</v>
      </c>
    </row>
    <row r="27" spans="1:7" x14ac:dyDescent="0.2">
      <c r="A27" s="26" t="s">
        <v>45</v>
      </c>
      <c r="B27" s="3">
        <v>48</v>
      </c>
      <c r="C27" s="3">
        <v>88</v>
      </c>
      <c r="D27" s="3">
        <v>9520</v>
      </c>
      <c r="E27" s="6" t="s">
        <v>2</v>
      </c>
      <c r="F27" s="6" t="s">
        <v>2</v>
      </c>
      <c r="G27" s="6" t="s">
        <v>2</v>
      </c>
    </row>
    <row r="28" spans="1:7" x14ac:dyDescent="0.2">
      <c r="A28" s="25" t="s">
        <v>44</v>
      </c>
      <c r="B28" s="3">
        <v>106</v>
      </c>
      <c r="C28" s="3">
        <v>136</v>
      </c>
      <c r="D28" s="3">
        <v>14831</v>
      </c>
      <c r="E28" s="6" t="s">
        <v>2</v>
      </c>
      <c r="F28" s="6" t="s">
        <v>2</v>
      </c>
      <c r="G28" s="6" t="s">
        <v>2</v>
      </c>
    </row>
    <row r="29" spans="1:7" x14ac:dyDescent="0.2">
      <c r="A29" s="24" t="s">
        <v>43</v>
      </c>
      <c r="B29" s="3">
        <v>357</v>
      </c>
      <c r="C29" s="3">
        <v>593</v>
      </c>
      <c r="D29" s="3">
        <v>64189</v>
      </c>
      <c r="E29" s="6" t="s">
        <v>2</v>
      </c>
      <c r="F29" s="6" t="s">
        <v>2</v>
      </c>
      <c r="G29" s="6" t="s">
        <v>2</v>
      </c>
    </row>
    <row r="30" spans="1:7" x14ac:dyDescent="0.2">
      <c r="A30" s="24" t="s">
        <v>42</v>
      </c>
      <c r="B30" s="3">
        <v>161</v>
      </c>
      <c r="C30" s="3">
        <v>360</v>
      </c>
      <c r="D30" s="3">
        <v>26976</v>
      </c>
      <c r="E30" s="6">
        <v>1</v>
      </c>
      <c r="F30" s="6">
        <v>1</v>
      </c>
      <c r="G30" s="6" t="s">
        <v>2</v>
      </c>
    </row>
    <row r="31" spans="1:7" x14ac:dyDescent="0.2">
      <c r="A31" s="24" t="s">
        <v>41</v>
      </c>
      <c r="B31" s="3">
        <v>183</v>
      </c>
      <c r="C31" s="3">
        <v>310</v>
      </c>
      <c r="D31" s="3">
        <v>31098</v>
      </c>
      <c r="E31" s="3">
        <v>3</v>
      </c>
      <c r="F31" s="3">
        <v>45</v>
      </c>
      <c r="G31" s="3">
        <v>2360</v>
      </c>
    </row>
    <row r="32" spans="1:7" x14ac:dyDescent="0.2">
      <c r="A32" s="24" t="s">
        <v>40</v>
      </c>
      <c r="B32" s="3">
        <v>275</v>
      </c>
      <c r="C32" s="3">
        <v>452</v>
      </c>
      <c r="D32" s="3">
        <v>49773</v>
      </c>
      <c r="E32" s="3">
        <v>1</v>
      </c>
      <c r="F32" s="3">
        <v>4</v>
      </c>
      <c r="G32" s="3">
        <v>223</v>
      </c>
    </row>
    <row r="33" spans="1:7" x14ac:dyDescent="0.2">
      <c r="A33" s="24" t="s">
        <v>39</v>
      </c>
      <c r="B33" s="3">
        <v>92</v>
      </c>
      <c r="C33" s="3">
        <v>164</v>
      </c>
      <c r="D33" s="3">
        <v>15521</v>
      </c>
      <c r="E33" s="3">
        <v>6</v>
      </c>
      <c r="F33" s="3">
        <v>48</v>
      </c>
      <c r="G33" s="3">
        <v>3827</v>
      </c>
    </row>
    <row r="34" spans="1:7" x14ac:dyDescent="0.2">
      <c r="A34" s="24" t="s">
        <v>38</v>
      </c>
      <c r="B34" s="3">
        <v>63</v>
      </c>
      <c r="C34" s="3">
        <v>120</v>
      </c>
      <c r="D34" s="3">
        <v>9045</v>
      </c>
      <c r="E34" s="6" t="s">
        <v>2</v>
      </c>
      <c r="F34" s="6" t="s">
        <v>2</v>
      </c>
      <c r="G34" s="6" t="s">
        <v>2</v>
      </c>
    </row>
    <row r="35" spans="1:7" x14ac:dyDescent="0.2">
      <c r="A35" s="10" t="s">
        <v>22</v>
      </c>
      <c r="B35" s="3">
        <v>176</v>
      </c>
      <c r="C35" s="3">
        <v>321</v>
      </c>
      <c r="D35" s="3">
        <v>26455</v>
      </c>
      <c r="E35" s="3">
        <v>25</v>
      </c>
      <c r="F35" s="3">
        <v>112</v>
      </c>
      <c r="G35" s="3">
        <v>13309</v>
      </c>
    </row>
  </sheetData>
  <mergeCells count="6">
    <mergeCell ref="A17:G17"/>
    <mergeCell ref="A25:G25"/>
    <mergeCell ref="A2:A3"/>
    <mergeCell ref="B2:D2"/>
    <mergeCell ref="E2:G2"/>
    <mergeCell ref="A7:G7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EFF1D-EE29-421F-AD38-F061E738A3B9}">
  <dimension ref="A1:M33"/>
  <sheetViews>
    <sheetView zoomScaleNormal="100" workbookViewId="0"/>
  </sheetViews>
  <sheetFormatPr defaultRowHeight="11.25" x14ac:dyDescent="0.2"/>
  <cols>
    <col min="1" max="1" width="28.5703125" style="1" customWidth="1"/>
    <col min="2" max="5" width="11.7109375" style="1" customWidth="1"/>
    <col min="6" max="6" width="10.42578125" style="1" customWidth="1"/>
    <col min="7" max="7" width="8.7109375" style="1" customWidth="1"/>
    <col min="8" max="8" width="11.28515625" style="1" customWidth="1"/>
    <col min="9" max="16384" width="9.140625" style="1"/>
  </cols>
  <sheetData>
    <row r="1" spans="1:13" s="7" customFormat="1" x14ac:dyDescent="0.2">
      <c r="A1" s="9" t="s">
        <v>203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54" customHeight="1" x14ac:dyDescent="0.2">
      <c r="A2" s="132" t="s">
        <v>202</v>
      </c>
      <c r="B2" s="134" t="s">
        <v>201</v>
      </c>
      <c r="C2" s="80" t="s">
        <v>200</v>
      </c>
      <c r="D2" s="142" t="s">
        <v>50</v>
      </c>
      <c r="E2" s="144"/>
      <c r="F2" s="134" t="s">
        <v>199</v>
      </c>
      <c r="G2" s="134" t="s">
        <v>198</v>
      </c>
      <c r="H2" s="134" t="s">
        <v>197</v>
      </c>
      <c r="I2" s="134" t="s">
        <v>196</v>
      </c>
      <c r="J2" s="134" t="s">
        <v>195</v>
      </c>
      <c r="K2" s="134" t="s">
        <v>194</v>
      </c>
      <c r="L2" s="134" t="s">
        <v>193</v>
      </c>
      <c r="M2" s="136" t="s">
        <v>192</v>
      </c>
    </row>
    <row r="3" spans="1:13" x14ac:dyDescent="0.2">
      <c r="A3" s="133"/>
      <c r="B3" s="135"/>
      <c r="C3" s="96"/>
      <c r="D3" s="29" t="s">
        <v>191</v>
      </c>
      <c r="E3" s="29" t="s">
        <v>10</v>
      </c>
      <c r="F3" s="135"/>
      <c r="G3" s="135"/>
      <c r="H3" s="135"/>
      <c r="I3" s="135"/>
      <c r="J3" s="135"/>
      <c r="K3" s="135"/>
      <c r="L3" s="135"/>
      <c r="M3" s="131"/>
    </row>
    <row r="4" spans="1:13" s="58" customFormat="1" x14ac:dyDescent="0.2">
      <c r="A4" s="95" t="s">
        <v>22</v>
      </c>
      <c r="B4" s="94">
        <v>145</v>
      </c>
      <c r="C4" s="94">
        <v>144</v>
      </c>
      <c r="D4" s="94">
        <v>8677</v>
      </c>
      <c r="E4" s="94">
        <v>8597</v>
      </c>
      <c r="F4" s="94">
        <v>10264</v>
      </c>
      <c r="G4" s="92">
        <v>37.772798129384256</v>
      </c>
      <c r="H4" s="94">
        <v>17256</v>
      </c>
      <c r="I4" s="93">
        <v>173</v>
      </c>
      <c r="J4" s="58">
        <v>3239</v>
      </c>
      <c r="K4" s="93">
        <v>1907</v>
      </c>
      <c r="L4" s="92">
        <v>87.781856318825376</v>
      </c>
      <c r="M4" s="92">
        <f t="shared" ref="M4:M33" si="0">F4/K4</f>
        <v>5.3822758259045624</v>
      </c>
    </row>
    <row r="5" spans="1:13" s="58" customFormat="1" x14ac:dyDescent="0.2">
      <c r="A5" s="58" t="s">
        <v>190</v>
      </c>
      <c r="B5" s="94">
        <v>51</v>
      </c>
      <c r="C5" s="94">
        <v>51</v>
      </c>
      <c r="D5" s="94">
        <v>2149</v>
      </c>
      <c r="E5" s="94">
        <v>2149</v>
      </c>
      <c r="F5" s="94">
        <v>2647</v>
      </c>
      <c r="G5" s="92">
        <v>31.280695126558367</v>
      </c>
      <c r="H5" s="94">
        <v>4411</v>
      </c>
      <c r="I5" s="93">
        <v>47</v>
      </c>
      <c r="J5" s="58">
        <v>784</v>
      </c>
      <c r="K5" s="93">
        <v>472</v>
      </c>
      <c r="L5" s="92">
        <v>85.381355932203391</v>
      </c>
      <c r="M5" s="92">
        <f t="shared" si="0"/>
        <v>5.6080508474576272</v>
      </c>
    </row>
    <row r="6" spans="1:13" s="44" customFormat="1" x14ac:dyDescent="0.2">
      <c r="A6" s="44" t="s">
        <v>76</v>
      </c>
      <c r="B6" s="43">
        <f>SUM(B4:B5)</f>
        <v>196</v>
      </c>
      <c r="C6" s="43">
        <f>SUM(C4:C5)</f>
        <v>195</v>
      </c>
      <c r="D6" s="43">
        <f>SUM(D4:D5)</f>
        <v>10826</v>
      </c>
      <c r="E6" s="43">
        <f>SUM(E4:E5)</f>
        <v>10746</v>
      </c>
      <c r="F6" s="43">
        <f>SUM(F4:F5)</f>
        <v>12911</v>
      </c>
      <c r="G6" s="86">
        <v>36.441793819223918</v>
      </c>
      <c r="H6" s="43">
        <f>SUM(H4:H5)</f>
        <v>21667</v>
      </c>
      <c r="I6" s="34">
        <f>SUM(I4:I5)</f>
        <v>220</v>
      </c>
      <c r="J6" s="34">
        <f>SUM(J4:J5)</f>
        <v>4023</v>
      </c>
      <c r="K6" s="34">
        <f>SUM(K4:K5)</f>
        <v>2379</v>
      </c>
      <c r="L6" s="32">
        <v>87.305590584279116</v>
      </c>
      <c r="M6" s="32">
        <f t="shared" si="0"/>
        <v>5.427070197562001</v>
      </c>
    </row>
    <row r="7" spans="1:13" s="58" customFormat="1" x14ac:dyDescent="0.2">
      <c r="A7" s="58" t="s">
        <v>189</v>
      </c>
      <c r="B7" s="46">
        <v>18</v>
      </c>
      <c r="C7" s="46">
        <v>18</v>
      </c>
      <c r="D7" s="46">
        <v>830</v>
      </c>
      <c r="E7" s="46">
        <v>830</v>
      </c>
      <c r="F7" s="46">
        <v>1137</v>
      </c>
      <c r="G7" s="91">
        <v>33.421284080914688</v>
      </c>
      <c r="H7" s="46">
        <v>1908</v>
      </c>
      <c r="I7" s="46">
        <v>72</v>
      </c>
      <c r="J7" s="58">
        <v>335</v>
      </c>
      <c r="K7" s="46">
        <v>201</v>
      </c>
      <c r="L7" s="91">
        <v>96.517412935323392</v>
      </c>
      <c r="M7" s="91">
        <f t="shared" si="0"/>
        <v>5.6567164179104479</v>
      </c>
    </row>
    <row r="8" spans="1:13" s="58" customFormat="1" x14ac:dyDescent="0.2">
      <c r="A8" s="58" t="s">
        <v>188</v>
      </c>
      <c r="B8" s="46">
        <v>19</v>
      </c>
      <c r="C8" s="46">
        <v>19</v>
      </c>
      <c r="D8" s="46">
        <v>760</v>
      </c>
      <c r="E8" s="46">
        <v>760</v>
      </c>
      <c r="F8" s="46">
        <v>1094</v>
      </c>
      <c r="G8" s="91">
        <v>36.471663619744064</v>
      </c>
      <c r="H8" s="46">
        <v>1737</v>
      </c>
      <c r="I8" s="37">
        <v>36</v>
      </c>
      <c r="J8" s="58">
        <v>274</v>
      </c>
      <c r="K8" s="37">
        <v>168</v>
      </c>
      <c r="L8" s="91">
        <v>92.261904761904773</v>
      </c>
      <c r="M8" s="91">
        <f t="shared" si="0"/>
        <v>6.5119047619047619</v>
      </c>
    </row>
    <row r="9" spans="1:13" s="58" customFormat="1" x14ac:dyDescent="0.2">
      <c r="A9" s="58" t="s">
        <v>187</v>
      </c>
      <c r="B9" s="46">
        <v>30</v>
      </c>
      <c r="C9" s="46">
        <v>29</v>
      </c>
      <c r="D9" s="46">
        <v>964</v>
      </c>
      <c r="E9" s="46">
        <v>964</v>
      </c>
      <c r="F9" s="46">
        <v>1218</v>
      </c>
      <c r="G9" s="91">
        <v>33.333333333333329</v>
      </c>
      <c r="H9" s="46">
        <v>1949</v>
      </c>
      <c r="I9" s="37">
        <v>25</v>
      </c>
      <c r="J9" s="58">
        <v>369</v>
      </c>
      <c r="K9" s="37">
        <v>212</v>
      </c>
      <c r="L9" s="91">
        <v>94.339622641509436</v>
      </c>
      <c r="M9" s="91">
        <f t="shared" si="0"/>
        <v>5.7452830188679247</v>
      </c>
    </row>
    <row r="10" spans="1:13" s="44" customFormat="1" x14ac:dyDescent="0.2">
      <c r="A10" s="44" t="s">
        <v>75</v>
      </c>
      <c r="B10" s="43">
        <f>SUM(B7:B9)</f>
        <v>67</v>
      </c>
      <c r="C10" s="43">
        <f>SUM(C7:C9)</f>
        <v>66</v>
      </c>
      <c r="D10" s="43">
        <f>SUM(D7:D9)</f>
        <v>2554</v>
      </c>
      <c r="E10" s="43">
        <f>SUM(E7:E9)</f>
        <v>2554</v>
      </c>
      <c r="F10" s="43">
        <f>SUM(F7:F9)</f>
        <v>3449</v>
      </c>
      <c r="G10" s="86">
        <v>34.357784865178317</v>
      </c>
      <c r="H10" s="43">
        <f>SUM(H7:H9)</f>
        <v>5594</v>
      </c>
      <c r="I10" s="43">
        <f>SUM(I7:I9)</f>
        <v>133</v>
      </c>
      <c r="J10" s="43">
        <f>SUM(J7:J9)</f>
        <v>978</v>
      </c>
      <c r="K10" s="43">
        <f>SUM(K7:K9)</f>
        <v>581</v>
      </c>
      <c r="L10" s="86">
        <v>94.492254733218587</v>
      </c>
      <c r="M10" s="86">
        <f t="shared" si="0"/>
        <v>5.9363166953528399</v>
      </c>
    </row>
    <row r="11" spans="1:13" s="58" customFormat="1" x14ac:dyDescent="0.2">
      <c r="A11" s="58" t="s">
        <v>186</v>
      </c>
      <c r="B11" s="46">
        <v>30</v>
      </c>
      <c r="C11" s="46">
        <v>30</v>
      </c>
      <c r="D11" s="46">
        <v>1159</v>
      </c>
      <c r="E11" s="46">
        <v>1159</v>
      </c>
      <c r="F11" s="46">
        <v>1764</v>
      </c>
      <c r="G11" s="91">
        <v>27.437641723356009</v>
      </c>
      <c r="H11" s="46">
        <v>2812</v>
      </c>
      <c r="I11" s="46">
        <v>15</v>
      </c>
      <c r="J11" s="58">
        <v>452</v>
      </c>
      <c r="K11" s="46">
        <v>267</v>
      </c>
      <c r="L11" s="91">
        <v>87.265917602996254</v>
      </c>
      <c r="M11" s="91">
        <f t="shared" si="0"/>
        <v>6.606741573033708</v>
      </c>
    </row>
    <row r="12" spans="1:13" s="58" customFormat="1" x14ac:dyDescent="0.2">
      <c r="A12" s="58" t="s">
        <v>185</v>
      </c>
      <c r="B12" s="46">
        <v>14</v>
      </c>
      <c r="C12" s="46">
        <v>14</v>
      </c>
      <c r="D12" s="46">
        <v>594</v>
      </c>
      <c r="E12" s="46">
        <v>594</v>
      </c>
      <c r="F12" s="46">
        <v>847</v>
      </c>
      <c r="G12" s="91">
        <v>33.175914994096814</v>
      </c>
      <c r="H12" s="46">
        <v>1315</v>
      </c>
      <c r="I12" s="37">
        <v>12</v>
      </c>
      <c r="J12" s="58">
        <v>254</v>
      </c>
      <c r="K12" s="37">
        <v>141</v>
      </c>
      <c r="L12" s="91">
        <v>89.361702127659569</v>
      </c>
      <c r="M12" s="91">
        <f t="shared" si="0"/>
        <v>6.0070921985815602</v>
      </c>
    </row>
    <row r="13" spans="1:13" s="58" customFormat="1" x14ac:dyDescent="0.2">
      <c r="A13" s="58" t="s">
        <v>184</v>
      </c>
      <c r="B13" s="46">
        <v>11</v>
      </c>
      <c r="C13" s="46">
        <v>11</v>
      </c>
      <c r="D13" s="46">
        <v>616</v>
      </c>
      <c r="E13" s="46">
        <v>616</v>
      </c>
      <c r="F13" s="46">
        <v>914</v>
      </c>
      <c r="G13" s="91">
        <v>42.888402625820568</v>
      </c>
      <c r="H13" s="46">
        <v>1471</v>
      </c>
      <c r="I13" s="37">
        <v>8</v>
      </c>
      <c r="J13" s="58">
        <v>235</v>
      </c>
      <c r="K13" s="37">
        <v>142</v>
      </c>
      <c r="L13" s="91">
        <v>90.845070422535215</v>
      </c>
      <c r="M13" s="91">
        <f t="shared" si="0"/>
        <v>6.436619718309859</v>
      </c>
    </row>
    <row r="14" spans="1:13" s="44" customFormat="1" x14ac:dyDescent="0.2">
      <c r="A14" s="44" t="s">
        <v>74</v>
      </c>
      <c r="B14" s="43">
        <f>SUM(B11:B13)</f>
        <v>55</v>
      </c>
      <c r="C14" s="43">
        <f>SUM(C11:C13)</f>
        <v>55</v>
      </c>
      <c r="D14" s="43">
        <f>SUM(D11:D13)</f>
        <v>2369</v>
      </c>
      <c r="E14" s="43">
        <f>SUM(E11:E13)</f>
        <v>2369</v>
      </c>
      <c r="F14" s="43">
        <f>SUM(F11:F13)</f>
        <v>3525</v>
      </c>
      <c r="G14" s="86">
        <v>32.822695035460988</v>
      </c>
      <c r="H14" s="43">
        <f>SUM(H11:H13)</f>
        <v>5598</v>
      </c>
      <c r="I14" s="43">
        <f>SUM(I11:I13)</f>
        <v>35</v>
      </c>
      <c r="J14" s="43">
        <f>SUM(J11:J13)</f>
        <v>941</v>
      </c>
      <c r="K14" s="43">
        <f>SUM(K11:K13)</f>
        <v>550</v>
      </c>
      <c r="L14" s="86">
        <v>88.727272727272734</v>
      </c>
      <c r="M14" s="86">
        <f t="shared" si="0"/>
        <v>6.4090909090909092</v>
      </c>
    </row>
    <row r="15" spans="1:13" s="58" customFormat="1" x14ac:dyDescent="0.2">
      <c r="A15" s="58" t="s">
        <v>183</v>
      </c>
      <c r="B15" s="46">
        <v>24</v>
      </c>
      <c r="C15" s="46">
        <v>24</v>
      </c>
      <c r="D15" s="46">
        <v>914</v>
      </c>
      <c r="E15" s="46">
        <v>914</v>
      </c>
      <c r="F15" s="46">
        <v>1168</v>
      </c>
      <c r="G15" s="91">
        <v>36.643835616438359</v>
      </c>
      <c r="H15" s="46">
        <v>1954</v>
      </c>
      <c r="I15" s="46">
        <v>21</v>
      </c>
      <c r="J15" s="58">
        <v>321</v>
      </c>
      <c r="K15" s="46">
        <v>202</v>
      </c>
      <c r="L15" s="91">
        <v>93.069306930693074</v>
      </c>
      <c r="M15" s="91">
        <f t="shared" si="0"/>
        <v>5.782178217821782</v>
      </c>
    </row>
    <row r="16" spans="1:13" s="58" customFormat="1" x14ac:dyDescent="0.2">
      <c r="A16" s="58" t="s">
        <v>182</v>
      </c>
      <c r="B16" s="46">
        <v>17</v>
      </c>
      <c r="C16" s="46">
        <v>17</v>
      </c>
      <c r="D16" s="46">
        <v>542</v>
      </c>
      <c r="E16" s="46">
        <v>542</v>
      </c>
      <c r="F16" s="46">
        <v>717</v>
      </c>
      <c r="G16" s="91">
        <v>24.546722454672246</v>
      </c>
      <c r="H16" s="46">
        <v>1149</v>
      </c>
      <c r="I16" s="37">
        <v>4</v>
      </c>
      <c r="J16" s="58">
        <v>180</v>
      </c>
      <c r="K16" s="37">
        <v>118</v>
      </c>
      <c r="L16" s="91">
        <v>91.525423728813564</v>
      </c>
      <c r="M16" s="91">
        <f t="shared" si="0"/>
        <v>6.0762711864406782</v>
      </c>
    </row>
    <row r="17" spans="1:13" s="58" customFormat="1" x14ac:dyDescent="0.2">
      <c r="A17" s="58" t="s">
        <v>181</v>
      </c>
      <c r="B17" s="46">
        <v>9</v>
      </c>
      <c r="C17" s="46">
        <v>8</v>
      </c>
      <c r="D17" s="46">
        <v>316</v>
      </c>
      <c r="E17" s="46">
        <v>316</v>
      </c>
      <c r="F17" s="46">
        <v>420</v>
      </c>
      <c r="G17" s="91">
        <v>25</v>
      </c>
      <c r="H17" s="46">
        <v>646</v>
      </c>
      <c r="I17" s="37">
        <v>6</v>
      </c>
      <c r="J17" s="58">
        <v>98</v>
      </c>
      <c r="K17" s="37">
        <v>70</v>
      </c>
      <c r="L17" s="91">
        <v>92.857142857142861</v>
      </c>
      <c r="M17" s="91">
        <f t="shared" si="0"/>
        <v>6</v>
      </c>
    </row>
    <row r="18" spans="1:13" s="44" customFormat="1" x14ac:dyDescent="0.2">
      <c r="A18" s="44" t="s">
        <v>73</v>
      </c>
      <c r="B18" s="43">
        <f>SUM(B15:B17)</f>
        <v>50</v>
      </c>
      <c r="C18" s="43">
        <f>SUM(C15:C17)</f>
        <v>49</v>
      </c>
      <c r="D18" s="43">
        <f>SUM(D15:D17)</f>
        <v>1772</v>
      </c>
      <c r="E18" s="43">
        <f>SUM(E15:E17)</f>
        <v>1772</v>
      </c>
      <c r="F18" s="43">
        <f>SUM(F15:F17)</f>
        <v>2305</v>
      </c>
      <c r="G18" s="86">
        <v>30.759219088937094</v>
      </c>
      <c r="H18" s="43">
        <f>SUM(H15:H17)</f>
        <v>3749</v>
      </c>
      <c r="I18" s="43">
        <f>SUM(I15:I17)</f>
        <v>31</v>
      </c>
      <c r="J18" s="43">
        <f>SUM(J15:J17)</f>
        <v>599</v>
      </c>
      <c r="K18" s="43">
        <f>SUM(K15:K17)</f>
        <v>390</v>
      </c>
      <c r="L18" s="86">
        <v>92.564102564102569</v>
      </c>
      <c r="M18" s="86">
        <f t="shared" si="0"/>
        <v>5.9102564102564106</v>
      </c>
    </row>
    <row r="19" spans="1:13" s="87" customFormat="1" x14ac:dyDescent="0.2">
      <c r="A19" s="90" t="s">
        <v>72</v>
      </c>
      <c r="B19" s="89">
        <f>B10+B14+B18</f>
        <v>172</v>
      </c>
      <c r="C19" s="89">
        <f>C10+C14+C18</f>
        <v>170</v>
      </c>
      <c r="D19" s="89">
        <f>D10+D14+D18</f>
        <v>6695</v>
      </c>
      <c r="E19" s="89">
        <f>E10+E14+E18</f>
        <v>6695</v>
      </c>
      <c r="F19" s="89">
        <f>F10+F14+F18</f>
        <v>9279</v>
      </c>
      <c r="G19" s="88">
        <v>32.88069835111542</v>
      </c>
      <c r="H19" s="89">
        <f>H10+H14+H18</f>
        <v>14941</v>
      </c>
      <c r="I19" s="89">
        <f>I10+I14+I18</f>
        <v>199</v>
      </c>
      <c r="J19" s="89">
        <f>J10+J14+J18</f>
        <v>2518</v>
      </c>
      <c r="K19" s="89">
        <f>K10+K14+K18</f>
        <v>1521</v>
      </c>
      <c r="L19" s="88">
        <v>91.913214990138073</v>
      </c>
      <c r="M19" s="88">
        <f t="shared" si="0"/>
        <v>6.1005917159763312</v>
      </c>
    </row>
    <row r="20" spans="1:13" s="58" customFormat="1" x14ac:dyDescent="0.2">
      <c r="A20" s="58" t="s">
        <v>180</v>
      </c>
      <c r="B20" s="46">
        <v>30</v>
      </c>
      <c r="C20" s="46">
        <v>30</v>
      </c>
      <c r="D20" s="46">
        <v>1037</v>
      </c>
      <c r="E20" s="46">
        <v>1037</v>
      </c>
      <c r="F20" s="46">
        <v>1371</v>
      </c>
      <c r="G20" s="91">
        <v>26.477024070021884</v>
      </c>
      <c r="H20" s="46">
        <v>2214</v>
      </c>
      <c r="I20" s="37">
        <v>7</v>
      </c>
      <c r="J20" s="58">
        <v>397</v>
      </c>
      <c r="K20" s="37">
        <v>247</v>
      </c>
      <c r="L20" s="91">
        <v>88.259109311740886</v>
      </c>
      <c r="M20" s="91">
        <f t="shared" si="0"/>
        <v>5.5506072874493926</v>
      </c>
    </row>
    <row r="21" spans="1:13" s="58" customFormat="1" x14ac:dyDescent="0.2">
      <c r="A21" s="58" t="s">
        <v>179</v>
      </c>
      <c r="B21" s="46">
        <v>15</v>
      </c>
      <c r="C21" s="46">
        <v>15</v>
      </c>
      <c r="D21" s="46">
        <v>470</v>
      </c>
      <c r="E21" s="46">
        <v>470</v>
      </c>
      <c r="F21" s="46">
        <v>614</v>
      </c>
      <c r="G21" s="91">
        <v>30.456026058631924</v>
      </c>
      <c r="H21" s="46">
        <v>1025</v>
      </c>
      <c r="I21" s="37">
        <v>11</v>
      </c>
      <c r="J21" s="58">
        <v>192</v>
      </c>
      <c r="K21" s="37">
        <v>109</v>
      </c>
      <c r="L21" s="91">
        <v>90.825688073394488</v>
      </c>
      <c r="M21" s="91">
        <f t="shared" si="0"/>
        <v>5.6330275229357802</v>
      </c>
    </row>
    <row r="22" spans="1:13" s="58" customFormat="1" x14ac:dyDescent="0.2">
      <c r="A22" s="58" t="s">
        <v>178</v>
      </c>
      <c r="B22" s="46">
        <v>4</v>
      </c>
      <c r="C22" s="46">
        <v>4</v>
      </c>
      <c r="D22" s="46">
        <v>100</v>
      </c>
      <c r="E22" s="46">
        <v>100</v>
      </c>
      <c r="F22" s="46">
        <v>132</v>
      </c>
      <c r="G22" s="91">
        <v>18.181818181818183</v>
      </c>
      <c r="H22" s="46">
        <v>222</v>
      </c>
      <c r="I22" s="37">
        <v>0</v>
      </c>
      <c r="J22" s="58">
        <v>41</v>
      </c>
      <c r="K22" s="37">
        <v>27</v>
      </c>
      <c r="L22" s="91">
        <v>96.296296296296291</v>
      </c>
      <c r="M22" s="91">
        <f t="shared" si="0"/>
        <v>4.8888888888888893</v>
      </c>
    </row>
    <row r="23" spans="1:13" s="44" customFormat="1" x14ac:dyDescent="0.2">
      <c r="A23" s="44" t="s">
        <v>71</v>
      </c>
      <c r="B23" s="43">
        <f>SUM(B20:B22)</f>
        <v>49</v>
      </c>
      <c r="C23" s="43">
        <f>SUM(C20:C22)</f>
        <v>49</v>
      </c>
      <c r="D23" s="43">
        <f>SUM(D20:D22)</f>
        <v>1607</v>
      </c>
      <c r="E23" s="43">
        <f>SUM(E20:E22)</f>
        <v>1607</v>
      </c>
      <c r="F23" s="43">
        <f>SUM(F20:F22)</f>
        <v>2117</v>
      </c>
      <c r="G23" s="86">
        <v>27.113840340103923</v>
      </c>
      <c r="H23" s="43">
        <f>SUM(H20:H22)</f>
        <v>3461</v>
      </c>
      <c r="I23" s="43">
        <f>SUM(I20:I22)</f>
        <v>18</v>
      </c>
      <c r="J23" s="43">
        <f>SUM(J20:J22)</f>
        <v>630</v>
      </c>
      <c r="K23" s="43">
        <f>SUM(K20:K22)</f>
        <v>383</v>
      </c>
      <c r="L23" s="86">
        <v>89.556135770234988</v>
      </c>
      <c r="M23" s="86">
        <f t="shared" si="0"/>
        <v>5.5274151436031334</v>
      </c>
    </row>
    <row r="24" spans="1:13" s="58" customFormat="1" x14ac:dyDescent="0.2">
      <c r="A24" s="58" t="s">
        <v>177</v>
      </c>
      <c r="B24" s="46">
        <v>36</v>
      </c>
      <c r="C24" s="46">
        <v>36</v>
      </c>
      <c r="D24" s="46">
        <v>1379</v>
      </c>
      <c r="E24" s="46">
        <v>1379</v>
      </c>
      <c r="F24" s="46">
        <v>1658</v>
      </c>
      <c r="G24" s="91">
        <v>28.106151990349819</v>
      </c>
      <c r="H24" s="46">
        <v>2746</v>
      </c>
      <c r="I24" s="37">
        <v>34</v>
      </c>
      <c r="J24" s="58">
        <v>502</v>
      </c>
      <c r="K24" s="37">
        <v>296</v>
      </c>
      <c r="L24" s="91">
        <v>87.5</v>
      </c>
      <c r="M24" s="91">
        <f t="shared" si="0"/>
        <v>5.6013513513513518</v>
      </c>
    </row>
    <row r="25" spans="1:13" s="58" customFormat="1" x14ac:dyDescent="0.2">
      <c r="A25" s="58" t="s">
        <v>176</v>
      </c>
      <c r="B25" s="46">
        <v>32</v>
      </c>
      <c r="C25" s="46">
        <v>32</v>
      </c>
      <c r="D25" s="46">
        <v>1067</v>
      </c>
      <c r="E25" s="46">
        <v>1057</v>
      </c>
      <c r="F25" s="46">
        <v>1453</v>
      </c>
      <c r="G25" s="91">
        <v>35.719201651754986</v>
      </c>
      <c r="H25" s="46">
        <v>2309</v>
      </c>
      <c r="I25" s="37">
        <v>34</v>
      </c>
      <c r="J25" s="58">
        <v>375</v>
      </c>
      <c r="K25" s="37">
        <v>231</v>
      </c>
      <c r="L25" s="91">
        <v>85.714285714285708</v>
      </c>
      <c r="M25" s="91">
        <f t="shared" si="0"/>
        <v>6.2900432900432897</v>
      </c>
    </row>
    <row r="26" spans="1:13" s="58" customFormat="1" x14ac:dyDescent="0.2">
      <c r="A26" s="58" t="s">
        <v>175</v>
      </c>
      <c r="B26" s="46">
        <v>23</v>
      </c>
      <c r="C26" s="46">
        <v>23</v>
      </c>
      <c r="D26" s="46">
        <v>970</v>
      </c>
      <c r="E26" s="46">
        <v>970</v>
      </c>
      <c r="F26" s="46">
        <v>1383</v>
      </c>
      <c r="G26" s="91">
        <v>23.138105567606651</v>
      </c>
      <c r="H26" s="46">
        <v>2122</v>
      </c>
      <c r="I26" s="37">
        <v>4</v>
      </c>
      <c r="J26" s="58">
        <v>362</v>
      </c>
      <c r="K26" s="37">
        <v>214</v>
      </c>
      <c r="L26" s="91">
        <v>78.971962616822438</v>
      </c>
      <c r="M26" s="91">
        <f t="shared" si="0"/>
        <v>6.462616822429907</v>
      </c>
    </row>
    <row r="27" spans="1:13" s="58" customFormat="1" x14ac:dyDescent="0.2">
      <c r="A27" s="44" t="s">
        <v>70</v>
      </c>
      <c r="B27" s="43">
        <f>SUM(B24:B26)</f>
        <v>91</v>
      </c>
      <c r="C27" s="43">
        <f>SUM(C24:C26)</f>
        <v>91</v>
      </c>
      <c r="D27" s="43">
        <f>SUM(D24:D26)</f>
        <v>3416</v>
      </c>
      <c r="E27" s="43">
        <f>SUM(E24:E26)</f>
        <v>3406</v>
      </c>
      <c r="F27" s="43">
        <f>SUM(F24:F26)</f>
        <v>4494</v>
      </c>
      <c r="G27" s="86">
        <v>29.038718291054739</v>
      </c>
      <c r="H27" s="43">
        <f>SUM(H24:H26)</f>
        <v>7177</v>
      </c>
      <c r="I27" s="43">
        <f>SUM(I24:I26)</f>
        <v>72</v>
      </c>
      <c r="J27" s="43">
        <f>SUM(J24:J26)</f>
        <v>1239</v>
      </c>
      <c r="K27" s="43">
        <f>SUM(K24:K26)</f>
        <v>741</v>
      </c>
      <c r="L27" s="86">
        <v>84.480431848852902</v>
      </c>
      <c r="M27" s="86">
        <f t="shared" si="0"/>
        <v>6.0647773279352224</v>
      </c>
    </row>
    <row r="28" spans="1:13" s="58" customFormat="1" x14ac:dyDescent="0.2">
      <c r="A28" s="58" t="s">
        <v>174</v>
      </c>
      <c r="B28" s="46">
        <v>24</v>
      </c>
      <c r="C28" s="46">
        <v>24</v>
      </c>
      <c r="D28" s="46">
        <v>1103</v>
      </c>
      <c r="E28" s="46">
        <v>1103</v>
      </c>
      <c r="F28" s="46">
        <v>1521</v>
      </c>
      <c r="G28" s="91">
        <v>46.2853385930309</v>
      </c>
      <c r="H28" s="46">
        <v>2487</v>
      </c>
      <c r="I28" s="37">
        <v>27</v>
      </c>
      <c r="J28" s="58">
        <v>345</v>
      </c>
      <c r="K28" s="37">
        <v>250</v>
      </c>
      <c r="L28" s="91">
        <v>92</v>
      </c>
      <c r="M28" s="91">
        <f t="shared" si="0"/>
        <v>6.0839999999999996</v>
      </c>
    </row>
    <row r="29" spans="1:13" s="58" customFormat="1" x14ac:dyDescent="0.2">
      <c r="A29" s="58" t="s">
        <v>173</v>
      </c>
      <c r="B29" s="46">
        <v>29</v>
      </c>
      <c r="C29" s="46">
        <v>29</v>
      </c>
      <c r="D29" s="46">
        <v>915</v>
      </c>
      <c r="E29" s="46">
        <v>915</v>
      </c>
      <c r="F29" s="46">
        <v>1338</v>
      </c>
      <c r="G29" s="91">
        <v>35.650224215246631</v>
      </c>
      <c r="H29" s="46">
        <v>2244</v>
      </c>
      <c r="I29" s="37">
        <v>25</v>
      </c>
      <c r="J29" s="58">
        <v>302</v>
      </c>
      <c r="K29" s="37">
        <v>187</v>
      </c>
      <c r="L29" s="91">
        <v>77.54010695187165</v>
      </c>
      <c r="M29" s="91">
        <f t="shared" si="0"/>
        <v>7.1550802139037435</v>
      </c>
    </row>
    <row r="30" spans="1:13" s="58" customFormat="1" x14ac:dyDescent="0.2">
      <c r="A30" s="58" t="s">
        <v>172</v>
      </c>
      <c r="B30" s="46">
        <v>36</v>
      </c>
      <c r="C30" s="46">
        <v>36</v>
      </c>
      <c r="D30" s="46">
        <v>1465</v>
      </c>
      <c r="E30" s="46">
        <v>1465</v>
      </c>
      <c r="F30" s="46">
        <v>2066</v>
      </c>
      <c r="G30" s="91">
        <v>28.363988383349469</v>
      </c>
      <c r="H30" s="46">
        <v>3264</v>
      </c>
      <c r="I30" s="37">
        <v>14</v>
      </c>
      <c r="J30" s="58">
        <v>457</v>
      </c>
      <c r="K30" s="37">
        <v>327</v>
      </c>
      <c r="L30" s="91">
        <v>83.180428134556578</v>
      </c>
      <c r="M30" s="91">
        <f t="shared" si="0"/>
        <v>6.3180428134556577</v>
      </c>
    </row>
    <row r="31" spans="1:13" s="58" customFormat="1" x14ac:dyDescent="0.2">
      <c r="A31" s="44" t="s">
        <v>69</v>
      </c>
      <c r="B31" s="43">
        <f>SUM(B28:B30)</f>
        <v>89</v>
      </c>
      <c r="C31" s="43">
        <f>SUM(C28:C30)</f>
        <v>89</v>
      </c>
      <c r="D31" s="43">
        <f>SUM(D28:D30)</f>
        <v>3483</v>
      </c>
      <c r="E31" s="43">
        <f>SUM(E28:E30)</f>
        <v>3483</v>
      </c>
      <c r="F31" s="43">
        <f>SUM(F28:F30)</f>
        <v>4925</v>
      </c>
      <c r="G31" s="86">
        <v>35.878172588832484</v>
      </c>
      <c r="H31" s="43">
        <f>SUM(H28:H30)</f>
        <v>7995</v>
      </c>
      <c r="I31" s="43">
        <f>SUM(I28:I30)</f>
        <v>66</v>
      </c>
      <c r="J31" s="43">
        <f>SUM(J28:J30)</f>
        <v>1104</v>
      </c>
      <c r="K31" s="43">
        <f>SUM(K28:K30)</f>
        <v>764</v>
      </c>
      <c r="L31" s="86">
        <v>84.685863874345543</v>
      </c>
      <c r="M31" s="86">
        <f t="shared" si="0"/>
        <v>6.4463350785340312</v>
      </c>
    </row>
    <row r="32" spans="1:13" s="87" customFormat="1" x14ac:dyDescent="0.2">
      <c r="A32" s="90" t="s">
        <v>68</v>
      </c>
      <c r="B32" s="89">
        <f>B23+B27+B31</f>
        <v>229</v>
      </c>
      <c r="C32" s="89">
        <f>C23+C27+C31</f>
        <v>229</v>
      </c>
      <c r="D32" s="89">
        <f>D23+D27+D31</f>
        <v>8506</v>
      </c>
      <c r="E32" s="89">
        <f>E23+E27+E31</f>
        <v>8496</v>
      </c>
      <c r="F32" s="89">
        <f>F23+F27+F31</f>
        <v>11536</v>
      </c>
      <c r="G32" s="88">
        <v>31.605409153952845</v>
      </c>
      <c r="H32" s="89">
        <f>H23+H27+H31</f>
        <v>18633</v>
      </c>
      <c r="I32" s="89">
        <f>I23+I27+I31</f>
        <v>156</v>
      </c>
      <c r="J32" s="89">
        <f>J23+J27+J31</f>
        <v>2973</v>
      </c>
      <c r="K32" s="89">
        <f>K23+K27+K31</f>
        <v>1888</v>
      </c>
      <c r="L32" s="88">
        <v>85.593220338983059</v>
      </c>
      <c r="M32" s="88">
        <f t="shared" si="0"/>
        <v>6.1101694915254239</v>
      </c>
    </row>
    <row r="33" spans="1:13" s="58" customFormat="1" x14ac:dyDescent="0.2">
      <c r="A33" s="44" t="s">
        <v>37</v>
      </c>
      <c r="B33" s="43">
        <f>B6+B19+B32</f>
        <v>597</v>
      </c>
      <c r="C33" s="43">
        <f>C6+C19+C32</f>
        <v>594</v>
      </c>
      <c r="D33" s="43">
        <f>D6+D19+D32</f>
        <v>26027</v>
      </c>
      <c r="E33" s="43">
        <f>E6+E19+E32</f>
        <v>25937</v>
      </c>
      <c r="F33" s="43">
        <f>F6+F19+F32</f>
        <v>33726</v>
      </c>
      <c r="G33" s="86">
        <v>33.807744766648881</v>
      </c>
      <c r="H33" s="43">
        <f>H6+H19+H32</f>
        <v>55241</v>
      </c>
      <c r="I33" s="43">
        <f>I6+I19+I32</f>
        <v>575</v>
      </c>
      <c r="J33" s="43">
        <f>J6+J19+J32</f>
        <v>9514</v>
      </c>
      <c r="K33" s="43">
        <f>K6+K19+K32</f>
        <v>5788</v>
      </c>
      <c r="L33" s="86">
        <v>87.957843814789214</v>
      </c>
      <c r="M33" s="86">
        <f t="shared" si="0"/>
        <v>5.8268832066344158</v>
      </c>
    </row>
  </sheetData>
  <mergeCells count="11">
    <mergeCell ref="M2:M3"/>
    <mergeCell ref="F2:F3"/>
    <mergeCell ref="G2:G3"/>
    <mergeCell ref="H2:H3"/>
    <mergeCell ref="I2:I3"/>
    <mergeCell ref="A2:A3"/>
    <mergeCell ref="B2:B3"/>
    <mergeCell ref="J2:J3"/>
    <mergeCell ref="K2:K3"/>
    <mergeCell ref="L2:L3"/>
    <mergeCell ref="D2:E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46D35-2862-4CD7-B74E-E57C40B04EBA}">
  <dimension ref="A1:G35"/>
  <sheetViews>
    <sheetView zoomScaleNormal="100"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7" customFormat="1" x14ac:dyDescent="0.2">
      <c r="A1" s="9" t="s">
        <v>205</v>
      </c>
      <c r="B1" s="8"/>
      <c r="C1" s="8"/>
      <c r="D1" s="8"/>
      <c r="E1" s="8"/>
      <c r="F1" s="8"/>
      <c r="G1" s="8"/>
    </row>
    <row r="2" spans="1:7" x14ac:dyDescent="0.2">
      <c r="A2" s="132" t="s">
        <v>202</v>
      </c>
      <c r="B2" s="136" t="s">
        <v>65</v>
      </c>
      <c r="C2" s="132"/>
      <c r="D2" s="134" t="s">
        <v>49</v>
      </c>
      <c r="E2" s="134" t="s">
        <v>64</v>
      </c>
      <c r="F2" s="134" t="s">
        <v>204</v>
      </c>
      <c r="G2" s="136" t="s">
        <v>62</v>
      </c>
    </row>
    <row r="3" spans="1:7" x14ac:dyDescent="0.2">
      <c r="A3" s="137"/>
      <c r="B3" s="131"/>
      <c r="C3" s="133"/>
      <c r="D3" s="138"/>
      <c r="E3" s="138"/>
      <c r="F3" s="138"/>
      <c r="G3" s="130"/>
    </row>
    <row r="4" spans="1:7" x14ac:dyDescent="0.2">
      <c r="A4" s="137"/>
      <c r="B4" s="134" t="s">
        <v>61</v>
      </c>
      <c r="C4" s="134" t="s">
        <v>7</v>
      </c>
      <c r="D4" s="138"/>
      <c r="E4" s="138"/>
      <c r="F4" s="138"/>
      <c r="G4" s="130"/>
    </row>
    <row r="5" spans="1:7" x14ac:dyDescent="0.2">
      <c r="A5" s="137"/>
      <c r="B5" s="135"/>
      <c r="C5" s="135"/>
      <c r="D5" s="138"/>
      <c r="E5" s="138"/>
      <c r="F5" s="138"/>
      <c r="G5" s="130"/>
    </row>
    <row r="6" spans="1:7" x14ac:dyDescent="0.2">
      <c r="A6" s="95" t="s">
        <v>22</v>
      </c>
      <c r="B6" s="18">
        <v>131</v>
      </c>
      <c r="C6" s="18">
        <v>8138</v>
      </c>
      <c r="D6" s="18">
        <v>9834</v>
      </c>
      <c r="E6" s="16">
        <v>88.6</v>
      </c>
      <c r="F6" s="16">
        <v>87.800875273522976</v>
      </c>
      <c r="G6" s="17">
        <v>5.3796498905908097</v>
      </c>
    </row>
    <row r="7" spans="1:7" x14ac:dyDescent="0.2">
      <c r="A7" s="58" t="s">
        <v>190</v>
      </c>
      <c r="B7" s="3">
        <v>44</v>
      </c>
      <c r="C7" s="3">
        <v>2034</v>
      </c>
      <c r="D7" s="3">
        <v>2492</v>
      </c>
      <c r="E7" s="2">
        <v>84</v>
      </c>
      <c r="F7" s="2">
        <v>86.414253897550111</v>
      </c>
      <c r="G7" s="13">
        <v>5.5501113585746102</v>
      </c>
    </row>
    <row r="8" spans="1:7" s="7" customFormat="1" x14ac:dyDescent="0.2">
      <c r="A8" s="44" t="s">
        <v>76</v>
      </c>
      <c r="B8" s="105">
        <f>SUM(B6:B7)</f>
        <v>175</v>
      </c>
      <c r="C8" s="105">
        <f>SUM(C6:C7)</f>
        <v>10172</v>
      </c>
      <c r="D8" s="105">
        <f>SUM(D6:D7)</f>
        <v>12326</v>
      </c>
      <c r="E8" s="104">
        <v>87.7</v>
      </c>
      <c r="F8" s="104">
        <v>87.527448397013615</v>
      </c>
      <c r="G8" s="103">
        <v>5.4132630654369782</v>
      </c>
    </row>
    <row r="9" spans="1:7" x14ac:dyDescent="0.2">
      <c r="A9" s="58" t="s">
        <v>189</v>
      </c>
      <c r="B9" s="3">
        <v>15</v>
      </c>
      <c r="C9" s="3">
        <v>730</v>
      </c>
      <c r="D9" s="3">
        <v>1009</v>
      </c>
      <c r="E9" s="2">
        <v>86.7</v>
      </c>
      <c r="F9" s="2">
        <v>97.765363128491629</v>
      </c>
      <c r="G9" s="13">
        <v>5.6368715083798886</v>
      </c>
    </row>
    <row r="10" spans="1:7" x14ac:dyDescent="0.2">
      <c r="A10" s="58" t="s">
        <v>188</v>
      </c>
      <c r="B10" s="3">
        <v>18</v>
      </c>
      <c r="C10" s="3">
        <v>736</v>
      </c>
      <c r="D10" s="3">
        <v>1064</v>
      </c>
      <c r="E10" s="2">
        <v>102.6</v>
      </c>
      <c r="F10" s="2">
        <v>92.073170731707322</v>
      </c>
      <c r="G10" s="13">
        <v>6.4878048780487809</v>
      </c>
    </row>
    <row r="11" spans="1:7" x14ac:dyDescent="0.2">
      <c r="A11" s="58" t="s">
        <v>187</v>
      </c>
      <c r="B11" s="3">
        <v>26</v>
      </c>
      <c r="C11" s="3">
        <v>924</v>
      </c>
      <c r="D11" s="3">
        <v>1178</v>
      </c>
      <c r="E11" s="2">
        <v>86</v>
      </c>
      <c r="F11" s="2">
        <v>95.098039215686271</v>
      </c>
      <c r="G11" s="13">
        <v>5.7745098039215685</v>
      </c>
    </row>
    <row r="12" spans="1:7" s="7" customFormat="1" ht="22.5" x14ac:dyDescent="0.2">
      <c r="A12" s="44" t="s">
        <v>75</v>
      </c>
      <c r="B12" s="21">
        <f>SUM(B9:B11)</f>
        <v>59</v>
      </c>
      <c r="C12" s="21">
        <f>SUM(C9:C11)</f>
        <v>2390</v>
      </c>
      <c r="D12" s="21">
        <f>SUM(D9:D11)</f>
        <v>3251</v>
      </c>
      <c r="E12" s="20">
        <v>91.2</v>
      </c>
      <c r="F12" s="20">
        <v>95.063985374771477</v>
      </c>
      <c r="G12" s="97">
        <v>5.9433272394881174</v>
      </c>
    </row>
    <row r="13" spans="1:7" x14ac:dyDescent="0.2">
      <c r="A13" s="58" t="s">
        <v>186</v>
      </c>
      <c r="B13" s="3">
        <v>30</v>
      </c>
      <c r="C13" s="3">
        <v>1159</v>
      </c>
      <c r="D13" s="3">
        <v>1764</v>
      </c>
      <c r="E13" s="2">
        <v>105.7</v>
      </c>
      <c r="F13" s="2">
        <v>87.265917602996254</v>
      </c>
      <c r="G13" s="13">
        <v>6.606741573033708</v>
      </c>
    </row>
    <row r="14" spans="1:7" x14ac:dyDescent="0.2">
      <c r="A14" s="58" t="s">
        <v>185</v>
      </c>
      <c r="B14" s="3">
        <v>12</v>
      </c>
      <c r="C14" s="3">
        <v>542</v>
      </c>
      <c r="D14" s="3">
        <v>779</v>
      </c>
      <c r="E14" s="2">
        <v>105.5</v>
      </c>
      <c r="F14" s="2">
        <v>88.372093023255815</v>
      </c>
      <c r="G14" s="13">
        <v>6.0387596899224807</v>
      </c>
    </row>
    <row r="15" spans="1:7" s="7" customFormat="1" x14ac:dyDescent="0.2">
      <c r="A15" s="58" t="s">
        <v>184</v>
      </c>
      <c r="B15" s="3">
        <v>11</v>
      </c>
      <c r="C15" s="3">
        <v>616</v>
      </c>
      <c r="D15" s="3">
        <v>914</v>
      </c>
      <c r="E15" s="2">
        <v>106.5</v>
      </c>
      <c r="F15" s="2">
        <v>90.845070422535215</v>
      </c>
      <c r="G15" s="13">
        <v>6.436619718309859</v>
      </c>
    </row>
    <row r="16" spans="1:7" ht="22.5" x14ac:dyDescent="0.2">
      <c r="A16" s="44" t="s">
        <v>74</v>
      </c>
      <c r="B16" s="21">
        <f>SUM(B13:B15)</f>
        <v>53</v>
      </c>
      <c r="C16" s="21">
        <f>SUM(C13:C15)</f>
        <v>2317</v>
      </c>
      <c r="D16" s="21">
        <f>SUM(D13:D15)</f>
        <v>3457</v>
      </c>
      <c r="E16" s="20">
        <v>105.9</v>
      </c>
      <c r="F16" s="20">
        <v>88.475836431226767</v>
      </c>
      <c r="G16" s="97">
        <v>6.425650557620818</v>
      </c>
    </row>
    <row r="17" spans="1:7" x14ac:dyDescent="0.2">
      <c r="A17" s="58" t="s">
        <v>183</v>
      </c>
      <c r="B17" s="3">
        <v>22</v>
      </c>
      <c r="C17" s="3">
        <v>876</v>
      </c>
      <c r="D17" s="3">
        <v>1112</v>
      </c>
      <c r="E17" s="2">
        <v>86.2</v>
      </c>
      <c r="F17" s="2">
        <v>93.193717277486911</v>
      </c>
      <c r="G17" s="13">
        <v>5.8219895287958119</v>
      </c>
    </row>
    <row r="18" spans="1:7" x14ac:dyDescent="0.2">
      <c r="A18" s="58" t="s">
        <v>182</v>
      </c>
      <c r="B18" s="3">
        <v>16</v>
      </c>
      <c r="C18" s="3">
        <v>492</v>
      </c>
      <c r="D18" s="3">
        <v>638</v>
      </c>
      <c r="E18" s="2">
        <v>91.8</v>
      </c>
      <c r="F18" s="2">
        <v>91.588785046728972</v>
      </c>
      <c r="G18" s="13">
        <v>5.962616822429907</v>
      </c>
    </row>
    <row r="19" spans="1:7" s="7" customFormat="1" x14ac:dyDescent="0.2">
      <c r="A19" s="58" t="s">
        <v>181</v>
      </c>
      <c r="B19" s="3">
        <v>7</v>
      </c>
      <c r="C19" s="3">
        <v>306</v>
      </c>
      <c r="D19" s="3">
        <v>407</v>
      </c>
      <c r="E19" s="2">
        <v>76.2</v>
      </c>
      <c r="F19" s="2">
        <v>94.117647058823522</v>
      </c>
      <c r="G19" s="13">
        <v>5.9852941176470589</v>
      </c>
    </row>
    <row r="20" spans="1:7" ht="22.5" x14ac:dyDescent="0.2">
      <c r="A20" s="44" t="s">
        <v>73</v>
      </c>
      <c r="B20" s="21">
        <f>SUM(B17:B19)</f>
        <v>45</v>
      </c>
      <c r="C20" s="21">
        <f>SUM(C17:C19)</f>
        <v>1674</v>
      </c>
      <c r="D20" s="21">
        <f>SUM(D17:D19)</f>
        <v>2157</v>
      </c>
      <c r="E20" s="20">
        <v>85.9</v>
      </c>
      <c r="F20" s="20">
        <v>92.896174863387984</v>
      </c>
      <c r="G20" s="97">
        <v>5.8934426229508201</v>
      </c>
    </row>
    <row r="21" spans="1:7" s="102" customFormat="1" x14ac:dyDescent="0.2">
      <c r="A21" s="90" t="s">
        <v>72</v>
      </c>
      <c r="B21" s="101">
        <f>B12+B16+B20</f>
        <v>157</v>
      </c>
      <c r="C21" s="101">
        <f>C12+C16+C20</f>
        <v>6381</v>
      </c>
      <c r="D21" s="101">
        <f>D12+D16+D20</f>
        <v>8865</v>
      </c>
      <c r="E21" s="100">
        <v>95</v>
      </c>
      <c r="F21" s="100">
        <v>92.074431426602345</v>
      </c>
      <c r="G21" s="99">
        <v>6.1095796002756719</v>
      </c>
    </row>
    <row r="22" spans="1:7" ht="22.5" x14ac:dyDescent="0.2">
      <c r="A22" s="58" t="s">
        <v>180</v>
      </c>
      <c r="B22" s="3">
        <v>27</v>
      </c>
      <c r="C22" s="3">
        <v>935</v>
      </c>
      <c r="D22" s="3">
        <v>1247</v>
      </c>
      <c r="E22" s="2">
        <v>90.3</v>
      </c>
      <c r="F22" s="2">
        <v>88.495575221238937</v>
      </c>
      <c r="G22" s="13">
        <v>5.5176991150442474</v>
      </c>
    </row>
    <row r="23" spans="1:7" x14ac:dyDescent="0.2">
      <c r="A23" s="58" t="s">
        <v>179</v>
      </c>
      <c r="B23" s="3">
        <v>15</v>
      </c>
      <c r="C23" s="3">
        <v>470</v>
      </c>
      <c r="D23" s="3">
        <v>614</v>
      </c>
      <c r="E23" s="2">
        <v>88.7</v>
      </c>
      <c r="F23" s="2">
        <v>90.825688073394488</v>
      </c>
      <c r="G23" s="13">
        <v>5.6330275229357802</v>
      </c>
    </row>
    <row r="24" spans="1:7" s="7" customFormat="1" x14ac:dyDescent="0.2">
      <c r="A24" s="58" t="s">
        <v>178</v>
      </c>
      <c r="B24" s="3">
        <v>4</v>
      </c>
      <c r="C24" s="3">
        <v>100</v>
      </c>
      <c r="D24" s="3">
        <v>132</v>
      </c>
      <c r="E24" s="2">
        <v>90.7</v>
      </c>
      <c r="F24" s="2">
        <v>96.296296296296291</v>
      </c>
      <c r="G24" s="13">
        <v>4.8888888888888893</v>
      </c>
    </row>
    <row r="25" spans="1:7" x14ac:dyDescent="0.2">
      <c r="A25" s="44" t="s">
        <v>71</v>
      </c>
      <c r="B25" s="21">
        <f>SUM(B22:B24)</f>
        <v>46</v>
      </c>
      <c r="C25" s="21">
        <f>SUM(C22:C24)</f>
        <v>1505</v>
      </c>
      <c r="D25" s="21">
        <f>SUM(D22:D24)</f>
        <v>1993</v>
      </c>
      <c r="E25" s="20">
        <v>89.8</v>
      </c>
      <c r="F25" s="20">
        <v>89.779005524861873</v>
      </c>
      <c r="G25" s="97">
        <v>5.5055248618784534</v>
      </c>
    </row>
    <row r="26" spans="1:7" x14ac:dyDescent="0.2">
      <c r="A26" s="58" t="s">
        <v>177</v>
      </c>
      <c r="B26" s="3">
        <v>34</v>
      </c>
      <c r="C26" s="3">
        <v>1310</v>
      </c>
      <c r="D26" s="3">
        <v>1576</v>
      </c>
      <c r="E26" s="2">
        <v>89.9</v>
      </c>
      <c r="F26" s="2">
        <v>87.142857142857139</v>
      </c>
      <c r="G26" s="13">
        <v>5.628571428571429</v>
      </c>
    </row>
    <row r="27" spans="1:7" ht="22.5" x14ac:dyDescent="0.2">
      <c r="A27" s="58" t="s">
        <v>176</v>
      </c>
      <c r="B27" s="3">
        <v>28</v>
      </c>
      <c r="C27" s="3">
        <v>917</v>
      </c>
      <c r="D27" s="3">
        <v>1246</v>
      </c>
      <c r="E27" s="2">
        <v>91.7</v>
      </c>
      <c r="F27" s="2">
        <v>87</v>
      </c>
      <c r="G27" s="13">
        <v>6.23</v>
      </c>
    </row>
    <row r="28" spans="1:7" s="7" customFormat="1" ht="22.5" x14ac:dyDescent="0.2">
      <c r="A28" s="58" t="s">
        <v>175</v>
      </c>
      <c r="B28" s="3">
        <v>22</v>
      </c>
      <c r="C28" s="3">
        <v>920</v>
      </c>
      <c r="D28" s="3">
        <v>1317</v>
      </c>
      <c r="E28" s="2">
        <v>95</v>
      </c>
      <c r="F28" s="2">
        <v>81.188118811881196</v>
      </c>
      <c r="G28" s="13">
        <v>6.5198019801980198</v>
      </c>
    </row>
    <row r="29" spans="1:7" ht="22.5" x14ac:dyDescent="0.2">
      <c r="A29" s="44" t="s">
        <v>70</v>
      </c>
      <c r="B29" s="21">
        <f>SUM(B26:B28)</f>
        <v>84</v>
      </c>
      <c r="C29" s="21">
        <f>SUM(C26:C28)</f>
        <v>3147</v>
      </c>
      <c r="D29" s="21">
        <f>SUM(D26:D28)</f>
        <v>4139</v>
      </c>
      <c r="E29" s="20">
        <v>92</v>
      </c>
      <c r="F29" s="20">
        <v>85.337243401759537</v>
      </c>
      <c r="G29" s="97">
        <v>6.0689149560117306</v>
      </c>
    </row>
    <row r="30" spans="1:7" x14ac:dyDescent="0.2">
      <c r="A30" s="58" t="s">
        <v>174</v>
      </c>
      <c r="B30" s="3">
        <v>24</v>
      </c>
      <c r="C30" s="3">
        <v>1103</v>
      </c>
      <c r="D30" s="3">
        <v>1521</v>
      </c>
      <c r="E30" s="2">
        <v>96.1</v>
      </c>
      <c r="F30" s="2">
        <v>92</v>
      </c>
      <c r="G30" s="13">
        <v>6.0839999999999996</v>
      </c>
    </row>
    <row r="31" spans="1:7" x14ac:dyDescent="0.2">
      <c r="A31" s="58" t="s">
        <v>173</v>
      </c>
      <c r="B31" s="3">
        <v>23</v>
      </c>
      <c r="C31" s="3">
        <v>688</v>
      </c>
      <c r="D31" s="3">
        <v>989</v>
      </c>
      <c r="E31" s="2">
        <v>95.8</v>
      </c>
      <c r="F31" s="2">
        <v>78.67647058823529</v>
      </c>
      <c r="G31" s="13">
        <v>7.2720588235294121</v>
      </c>
    </row>
    <row r="32" spans="1:7" s="7" customFormat="1" x14ac:dyDescent="0.2">
      <c r="A32" s="58" t="s">
        <v>172</v>
      </c>
      <c r="B32" s="3">
        <v>32</v>
      </c>
      <c r="C32" s="3">
        <v>1247</v>
      </c>
      <c r="D32" s="3">
        <v>1749</v>
      </c>
      <c r="E32" s="2">
        <v>97.1</v>
      </c>
      <c r="F32" s="2">
        <v>80.701754385964904</v>
      </c>
      <c r="G32" s="13">
        <v>6.1368421052631579</v>
      </c>
    </row>
    <row r="33" spans="1:7" s="7" customFormat="1" ht="22.5" x14ac:dyDescent="0.2">
      <c r="A33" s="44" t="s">
        <v>69</v>
      </c>
      <c r="B33" s="21">
        <f>SUM(B30:B32)</f>
        <v>79</v>
      </c>
      <c r="C33" s="21">
        <f>SUM(C30:C32)</f>
        <v>3038</v>
      </c>
      <c r="D33" s="21">
        <f>SUM(D30:D32)</f>
        <v>4259</v>
      </c>
      <c r="E33" s="20">
        <v>96.4</v>
      </c>
      <c r="F33" s="20">
        <v>84.500745156482864</v>
      </c>
      <c r="G33" s="97">
        <v>6.3472429210134127</v>
      </c>
    </row>
    <row r="34" spans="1:7" s="98" customFormat="1" ht="22.5" x14ac:dyDescent="0.2">
      <c r="A34" s="90" t="s">
        <v>68</v>
      </c>
      <c r="B34" s="101">
        <f>B25+B29+B33</f>
        <v>209</v>
      </c>
      <c r="C34" s="101">
        <f>C25+C29+C33</f>
        <v>7690</v>
      </c>
      <c r="D34" s="101">
        <f>D25+D29+D33</f>
        <v>10391</v>
      </c>
      <c r="E34" s="100">
        <v>93.4</v>
      </c>
      <c r="F34" s="100">
        <v>85.947521865889215</v>
      </c>
      <c r="G34" s="99">
        <v>6.0588921282798838</v>
      </c>
    </row>
    <row r="35" spans="1:7" x14ac:dyDescent="0.2">
      <c r="A35" s="44" t="s">
        <v>37</v>
      </c>
      <c r="B35" s="21">
        <f>B8+B21+B34</f>
        <v>541</v>
      </c>
      <c r="C35" s="21">
        <f>C8+C21+C34</f>
        <v>24243</v>
      </c>
      <c r="D35" s="21">
        <f>D8+D21+D34</f>
        <v>31582</v>
      </c>
      <c r="E35" s="20">
        <v>91.4</v>
      </c>
      <c r="F35" s="20">
        <v>88.241778431012307</v>
      </c>
      <c r="G35" s="97">
        <v>5.8023148998713943</v>
      </c>
    </row>
  </sheetData>
  <mergeCells count="8">
    <mergeCell ref="G2:G5"/>
    <mergeCell ref="D2:D5"/>
    <mergeCell ref="E2:E5"/>
    <mergeCell ref="A2:A5"/>
    <mergeCell ref="B2:C3"/>
    <mergeCell ref="B4:B5"/>
    <mergeCell ref="C4:C5"/>
    <mergeCell ref="F2:F5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BC7B-884D-4498-9D6B-7B471AACDC4A}">
  <dimension ref="A1:G33"/>
  <sheetViews>
    <sheetView zoomScaleNormal="100" workbookViewId="0"/>
  </sheetViews>
  <sheetFormatPr defaultRowHeight="11.25" x14ac:dyDescent="0.2"/>
  <cols>
    <col min="1" max="1" width="16.85546875" style="1" customWidth="1"/>
    <col min="2" max="4" width="10.5703125" style="1" customWidth="1"/>
    <col min="5" max="7" width="11.85546875" style="1" customWidth="1"/>
    <col min="8" max="16384" width="9.140625" style="1"/>
  </cols>
  <sheetData>
    <row r="1" spans="1:7" s="7" customFormat="1" x14ac:dyDescent="0.2">
      <c r="A1" s="9" t="s">
        <v>207</v>
      </c>
      <c r="B1" s="8"/>
      <c r="C1" s="8"/>
      <c r="D1" s="8"/>
      <c r="E1" s="8"/>
      <c r="F1" s="8"/>
      <c r="G1" s="8"/>
    </row>
    <row r="2" spans="1:7" s="10" customFormat="1" ht="22.5" customHeight="1" x14ac:dyDescent="0.25">
      <c r="A2" s="132" t="s">
        <v>202</v>
      </c>
      <c r="B2" s="139" t="s">
        <v>15</v>
      </c>
      <c r="C2" s="140"/>
      <c r="D2" s="141"/>
      <c r="E2" s="29" t="s">
        <v>15</v>
      </c>
      <c r="F2" s="29" t="s">
        <v>90</v>
      </c>
      <c r="G2" s="136" t="s">
        <v>89</v>
      </c>
    </row>
    <row r="3" spans="1:7" s="10" customFormat="1" ht="45" x14ac:dyDescent="0.25">
      <c r="A3" s="133"/>
      <c r="B3" s="29" t="s">
        <v>87</v>
      </c>
      <c r="C3" s="29" t="s">
        <v>206</v>
      </c>
      <c r="D3" s="29" t="s">
        <v>85</v>
      </c>
      <c r="E3" s="148" t="s">
        <v>84</v>
      </c>
      <c r="F3" s="148"/>
      <c r="G3" s="131"/>
    </row>
    <row r="4" spans="1:7" x14ac:dyDescent="0.2">
      <c r="A4" s="58" t="s">
        <v>22</v>
      </c>
      <c r="B4" s="49">
        <v>27</v>
      </c>
      <c r="C4" s="49">
        <v>1</v>
      </c>
      <c r="D4" s="49" t="s">
        <v>2</v>
      </c>
      <c r="E4" s="49">
        <v>1</v>
      </c>
      <c r="F4" s="5">
        <v>100</v>
      </c>
      <c r="G4" s="49">
        <v>17411</v>
      </c>
    </row>
    <row r="5" spans="1:7" x14ac:dyDescent="0.2">
      <c r="A5" s="58" t="s">
        <v>190</v>
      </c>
      <c r="B5" s="49">
        <v>70</v>
      </c>
      <c r="C5" s="49">
        <v>69</v>
      </c>
      <c r="D5" s="49">
        <v>114</v>
      </c>
      <c r="E5" s="49">
        <v>182</v>
      </c>
      <c r="F5" s="5">
        <v>97.4</v>
      </c>
      <c r="G5" s="49">
        <v>15831</v>
      </c>
    </row>
    <row r="6" spans="1:7" s="7" customFormat="1" x14ac:dyDescent="0.2">
      <c r="A6" s="44" t="s">
        <v>76</v>
      </c>
      <c r="B6" s="76">
        <v>97</v>
      </c>
      <c r="C6" s="76">
        <v>70</v>
      </c>
      <c r="D6" s="76">
        <v>114</v>
      </c>
      <c r="E6" s="76">
        <v>183</v>
      </c>
      <c r="F6" s="107">
        <v>97.4</v>
      </c>
      <c r="G6" s="105">
        <v>33242</v>
      </c>
    </row>
    <row r="7" spans="1:7" x14ac:dyDescent="0.2">
      <c r="A7" s="58" t="s">
        <v>189</v>
      </c>
      <c r="B7" s="49">
        <v>41</v>
      </c>
      <c r="C7" s="49">
        <v>41</v>
      </c>
      <c r="D7" s="49">
        <v>67</v>
      </c>
      <c r="E7" s="49">
        <v>107</v>
      </c>
      <c r="F7" s="5">
        <v>99</v>
      </c>
      <c r="G7" s="49">
        <v>3782</v>
      </c>
    </row>
    <row r="8" spans="1:7" x14ac:dyDescent="0.2">
      <c r="A8" s="58" t="s">
        <v>188</v>
      </c>
      <c r="B8" s="49">
        <v>15</v>
      </c>
      <c r="C8" s="49">
        <v>15</v>
      </c>
      <c r="D8" s="49">
        <v>61</v>
      </c>
      <c r="E8" s="49">
        <v>76</v>
      </c>
      <c r="F8" s="5">
        <v>100</v>
      </c>
      <c r="G8" s="49">
        <v>2995</v>
      </c>
    </row>
    <row r="9" spans="1:7" x14ac:dyDescent="0.2">
      <c r="A9" s="58" t="s">
        <v>187</v>
      </c>
      <c r="B9" s="49">
        <v>37</v>
      </c>
      <c r="C9" s="49">
        <v>35</v>
      </c>
      <c r="D9" s="49">
        <v>179</v>
      </c>
      <c r="E9" s="49">
        <v>213</v>
      </c>
      <c r="F9" s="5">
        <v>98.2</v>
      </c>
      <c r="G9" s="49">
        <v>4181</v>
      </c>
    </row>
    <row r="10" spans="1:7" s="7" customFormat="1" ht="22.5" x14ac:dyDescent="0.2">
      <c r="A10" s="44" t="s">
        <v>75</v>
      </c>
      <c r="B10" s="76">
        <v>93</v>
      </c>
      <c r="C10" s="76">
        <v>91</v>
      </c>
      <c r="D10" s="76">
        <v>307</v>
      </c>
      <c r="E10" s="76">
        <v>396</v>
      </c>
      <c r="F10" s="107">
        <v>98.8</v>
      </c>
      <c r="G10" s="76">
        <v>10958</v>
      </c>
    </row>
    <row r="11" spans="1:7" x14ac:dyDescent="0.2">
      <c r="A11" s="58" t="s">
        <v>186</v>
      </c>
      <c r="B11" s="49">
        <v>20</v>
      </c>
      <c r="C11" s="49">
        <v>20</v>
      </c>
      <c r="D11" s="49">
        <v>162</v>
      </c>
      <c r="E11" s="49">
        <v>182</v>
      </c>
      <c r="F11" s="5">
        <v>100</v>
      </c>
      <c r="G11" s="49">
        <v>3024</v>
      </c>
    </row>
    <row r="12" spans="1:7" x14ac:dyDescent="0.2">
      <c r="A12" s="58" t="s">
        <v>185</v>
      </c>
      <c r="B12" s="49">
        <v>25</v>
      </c>
      <c r="C12" s="49">
        <v>23</v>
      </c>
      <c r="D12" s="49">
        <v>191</v>
      </c>
      <c r="E12" s="49">
        <v>214</v>
      </c>
      <c r="F12" s="5">
        <v>99</v>
      </c>
      <c r="G12" s="49">
        <v>2211</v>
      </c>
    </row>
    <row r="13" spans="1:7" x14ac:dyDescent="0.2">
      <c r="A13" s="58" t="s">
        <v>184</v>
      </c>
      <c r="B13" s="49">
        <v>15</v>
      </c>
      <c r="C13" s="49">
        <v>13</v>
      </c>
      <c r="D13" s="49">
        <v>243</v>
      </c>
      <c r="E13" s="49">
        <v>256</v>
      </c>
      <c r="F13" s="5">
        <v>99.6</v>
      </c>
      <c r="G13" s="49">
        <v>2627</v>
      </c>
    </row>
    <row r="14" spans="1:7" s="7" customFormat="1" ht="22.5" x14ac:dyDescent="0.2">
      <c r="A14" s="44" t="s">
        <v>74</v>
      </c>
      <c r="B14" s="76">
        <v>60</v>
      </c>
      <c r="C14" s="76">
        <v>56</v>
      </c>
      <c r="D14" s="76">
        <v>596</v>
      </c>
      <c r="E14" s="76">
        <v>652</v>
      </c>
      <c r="F14" s="107">
        <v>99.6</v>
      </c>
      <c r="G14" s="76">
        <v>7862</v>
      </c>
    </row>
    <row r="15" spans="1:7" x14ac:dyDescent="0.2">
      <c r="A15" s="58" t="s">
        <v>183</v>
      </c>
      <c r="B15" s="49">
        <v>24</v>
      </c>
      <c r="C15" s="49">
        <v>21</v>
      </c>
      <c r="D15" s="49">
        <v>278</v>
      </c>
      <c r="E15" s="49">
        <v>298</v>
      </c>
      <c r="F15" s="5">
        <v>99</v>
      </c>
      <c r="G15" s="49">
        <v>5958</v>
      </c>
    </row>
    <row r="16" spans="1:7" x14ac:dyDescent="0.2">
      <c r="A16" s="58" t="s">
        <v>182</v>
      </c>
      <c r="B16" s="49">
        <v>31</v>
      </c>
      <c r="C16" s="49">
        <v>31</v>
      </c>
      <c r="D16" s="49">
        <v>214</v>
      </c>
      <c r="E16" s="49">
        <v>244</v>
      </c>
      <c r="F16" s="5">
        <v>99.6</v>
      </c>
      <c r="G16" s="49">
        <v>4073</v>
      </c>
    </row>
    <row r="17" spans="1:7" x14ac:dyDescent="0.2">
      <c r="A17" s="58" t="s">
        <v>181</v>
      </c>
      <c r="B17" s="49">
        <v>14</v>
      </c>
      <c r="C17" s="49">
        <v>14</v>
      </c>
      <c r="D17" s="49">
        <v>95</v>
      </c>
      <c r="E17" s="49">
        <v>108</v>
      </c>
      <c r="F17" s="5">
        <v>99</v>
      </c>
      <c r="G17" s="49">
        <v>3516</v>
      </c>
    </row>
    <row r="18" spans="1:7" s="7" customFormat="1" ht="22.5" x14ac:dyDescent="0.2">
      <c r="A18" s="44" t="s">
        <v>73</v>
      </c>
      <c r="B18" s="76">
        <v>69</v>
      </c>
      <c r="C18" s="76">
        <v>66</v>
      </c>
      <c r="D18" s="76">
        <v>587</v>
      </c>
      <c r="E18" s="76">
        <v>650</v>
      </c>
      <c r="F18" s="107">
        <v>99.2</v>
      </c>
      <c r="G18" s="76">
        <v>13547</v>
      </c>
    </row>
    <row r="19" spans="1:7" s="7" customFormat="1" x14ac:dyDescent="0.2">
      <c r="A19" s="44" t="s">
        <v>72</v>
      </c>
      <c r="B19" s="76">
        <v>222</v>
      </c>
      <c r="C19" s="76">
        <v>213</v>
      </c>
      <c r="D19" s="76">
        <v>1490</v>
      </c>
      <c r="E19" s="76">
        <v>1698</v>
      </c>
      <c r="F19" s="107">
        <v>99.2</v>
      </c>
      <c r="G19" s="76">
        <v>32367</v>
      </c>
    </row>
    <row r="20" spans="1:7" ht="22.5" x14ac:dyDescent="0.2">
      <c r="A20" s="58" t="s">
        <v>180</v>
      </c>
      <c r="B20" s="49">
        <v>75</v>
      </c>
      <c r="C20" s="49">
        <v>70</v>
      </c>
      <c r="D20" s="49">
        <v>277</v>
      </c>
      <c r="E20" s="49">
        <v>346</v>
      </c>
      <c r="F20" s="5">
        <v>96.6</v>
      </c>
      <c r="G20" s="49">
        <v>13642</v>
      </c>
    </row>
    <row r="21" spans="1:7" x14ac:dyDescent="0.2">
      <c r="A21" s="58" t="s">
        <v>179</v>
      </c>
      <c r="B21" s="49">
        <v>37</v>
      </c>
      <c r="C21" s="49">
        <v>37</v>
      </c>
      <c r="D21" s="49">
        <v>77</v>
      </c>
      <c r="E21" s="49">
        <v>111</v>
      </c>
      <c r="F21" s="5">
        <v>91.8</v>
      </c>
      <c r="G21" s="49">
        <v>3627</v>
      </c>
    </row>
    <row r="22" spans="1:7" x14ac:dyDescent="0.2">
      <c r="A22" s="58" t="s">
        <v>178</v>
      </c>
      <c r="B22" s="49">
        <v>34</v>
      </c>
      <c r="C22" s="49">
        <v>34</v>
      </c>
      <c r="D22" s="49">
        <v>94</v>
      </c>
      <c r="E22" s="49">
        <v>128</v>
      </c>
      <c r="F22" s="5">
        <v>97.8</v>
      </c>
      <c r="G22" s="49">
        <v>3840</v>
      </c>
    </row>
    <row r="23" spans="1:7" s="7" customFormat="1" x14ac:dyDescent="0.2">
      <c r="A23" s="44" t="s">
        <v>71</v>
      </c>
      <c r="B23" s="76">
        <v>146</v>
      </c>
      <c r="C23" s="76">
        <v>141</v>
      </c>
      <c r="D23" s="76">
        <v>448</v>
      </c>
      <c r="E23" s="76">
        <v>585</v>
      </c>
      <c r="F23" s="107">
        <v>96</v>
      </c>
      <c r="G23" s="76">
        <v>21109</v>
      </c>
    </row>
    <row r="24" spans="1:7" x14ac:dyDescent="0.2">
      <c r="A24" s="58" t="s">
        <v>177</v>
      </c>
      <c r="B24" s="49">
        <v>63</v>
      </c>
      <c r="C24" s="49">
        <v>56</v>
      </c>
      <c r="D24" s="49">
        <v>26</v>
      </c>
      <c r="E24" s="49">
        <v>82</v>
      </c>
      <c r="F24" s="5">
        <v>100</v>
      </c>
      <c r="G24" s="49">
        <v>8307</v>
      </c>
    </row>
    <row r="25" spans="1:7" ht="22.5" x14ac:dyDescent="0.2">
      <c r="A25" s="58" t="s">
        <v>176</v>
      </c>
      <c r="B25" s="49">
        <v>61</v>
      </c>
      <c r="C25" s="49">
        <v>61</v>
      </c>
      <c r="D25" s="49">
        <v>17</v>
      </c>
      <c r="E25" s="49">
        <v>76</v>
      </c>
      <c r="F25" s="5">
        <v>97.4</v>
      </c>
      <c r="G25" s="49">
        <v>9803</v>
      </c>
    </row>
    <row r="26" spans="1:7" ht="22.5" x14ac:dyDescent="0.2">
      <c r="A26" s="58" t="s">
        <v>175</v>
      </c>
      <c r="B26" s="49">
        <v>89</v>
      </c>
      <c r="C26" s="49">
        <v>87</v>
      </c>
      <c r="D26" s="49">
        <v>138</v>
      </c>
      <c r="E26" s="49">
        <v>224</v>
      </c>
      <c r="F26" s="5">
        <v>97.8</v>
      </c>
      <c r="G26" s="49">
        <v>5472</v>
      </c>
    </row>
    <row r="27" spans="1:7" s="7" customFormat="1" ht="22.5" x14ac:dyDescent="0.2">
      <c r="A27" s="44" t="s">
        <v>70</v>
      </c>
      <c r="B27" s="76">
        <v>213</v>
      </c>
      <c r="C27" s="76">
        <v>204</v>
      </c>
      <c r="D27" s="76">
        <v>181</v>
      </c>
      <c r="E27" s="76">
        <v>382</v>
      </c>
      <c r="F27" s="107">
        <v>98.2</v>
      </c>
      <c r="G27" s="76">
        <v>23582</v>
      </c>
    </row>
    <row r="28" spans="1:7" x14ac:dyDescent="0.2">
      <c r="A28" s="58" t="s">
        <v>174</v>
      </c>
      <c r="B28" s="49">
        <v>63</v>
      </c>
      <c r="C28" s="49">
        <v>63</v>
      </c>
      <c r="D28" s="49">
        <v>56</v>
      </c>
      <c r="E28" s="49">
        <v>115</v>
      </c>
      <c r="F28" s="5">
        <v>96.6</v>
      </c>
      <c r="G28" s="49">
        <v>6677</v>
      </c>
    </row>
    <row r="29" spans="1:7" x14ac:dyDescent="0.2">
      <c r="A29" s="58" t="s">
        <v>173</v>
      </c>
      <c r="B29" s="49">
        <v>43</v>
      </c>
      <c r="C29" s="49">
        <v>43</v>
      </c>
      <c r="D29" s="49">
        <v>30</v>
      </c>
      <c r="E29" s="49">
        <v>73</v>
      </c>
      <c r="F29" s="5">
        <v>97.4</v>
      </c>
      <c r="G29" s="49">
        <v>5418</v>
      </c>
    </row>
    <row r="30" spans="1:7" x14ac:dyDescent="0.2">
      <c r="A30" s="58" t="s">
        <v>172</v>
      </c>
      <c r="B30" s="49">
        <v>31</v>
      </c>
      <c r="C30" s="49">
        <v>31</v>
      </c>
      <c r="D30" s="49">
        <v>29</v>
      </c>
      <c r="E30" s="49">
        <v>60</v>
      </c>
      <c r="F30" s="5">
        <v>100</v>
      </c>
      <c r="G30" s="49">
        <v>4083</v>
      </c>
    </row>
    <row r="31" spans="1:7" s="7" customFormat="1" ht="22.5" x14ac:dyDescent="0.2">
      <c r="A31" s="44" t="s">
        <v>69</v>
      </c>
      <c r="B31" s="76">
        <v>137</v>
      </c>
      <c r="C31" s="76">
        <v>137</v>
      </c>
      <c r="D31" s="76">
        <v>115</v>
      </c>
      <c r="E31" s="76">
        <v>248</v>
      </c>
      <c r="F31" s="107">
        <v>97.6</v>
      </c>
      <c r="G31" s="76">
        <v>16178</v>
      </c>
    </row>
    <row r="32" spans="1:7" s="7" customFormat="1" ht="22.5" x14ac:dyDescent="0.2">
      <c r="A32" s="44" t="s">
        <v>68</v>
      </c>
      <c r="B32" s="76">
        <v>496</v>
      </c>
      <c r="C32" s="76">
        <v>482</v>
      </c>
      <c r="D32" s="76">
        <v>744</v>
      </c>
      <c r="E32" s="76">
        <v>1215</v>
      </c>
      <c r="F32" s="107">
        <v>97.3</v>
      </c>
      <c r="G32" s="76">
        <v>60869</v>
      </c>
    </row>
    <row r="33" spans="1:7" s="7" customFormat="1" x14ac:dyDescent="0.2">
      <c r="A33" s="22" t="s">
        <v>37</v>
      </c>
      <c r="B33" s="76">
        <v>815</v>
      </c>
      <c r="C33" s="76">
        <v>765</v>
      </c>
      <c r="D33" s="76">
        <v>2348</v>
      </c>
      <c r="E33" s="76">
        <v>3096</v>
      </c>
      <c r="F33" s="107">
        <v>98.2</v>
      </c>
      <c r="G33" s="106">
        <v>126478</v>
      </c>
    </row>
  </sheetData>
  <mergeCells count="4">
    <mergeCell ref="E3:F3"/>
    <mergeCell ref="B2:D2"/>
    <mergeCell ref="A2:A3"/>
    <mergeCell ref="G2:G3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805B1-FE37-4D61-BE66-AD144D5870F4}">
  <dimension ref="A1:L43"/>
  <sheetViews>
    <sheetView zoomScaleNormal="100" workbookViewId="0"/>
  </sheetViews>
  <sheetFormatPr defaultRowHeight="11.25" x14ac:dyDescent="0.2"/>
  <cols>
    <col min="1" max="1" width="18.5703125" style="1" customWidth="1"/>
    <col min="2" max="7" width="11.7109375" style="1" customWidth="1"/>
    <col min="8" max="12" width="13.5703125" style="1" customWidth="1"/>
    <col min="13" max="16384" width="9.140625" style="1"/>
  </cols>
  <sheetData>
    <row r="1" spans="1:12" s="7" customFormat="1" x14ac:dyDescent="0.2">
      <c r="A1" s="9" t="s">
        <v>217</v>
      </c>
      <c r="B1" s="8"/>
      <c r="C1" s="111"/>
      <c r="D1" s="111"/>
      <c r="E1" s="111"/>
      <c r="F1" s="111"/>
      <c r="G1" s="111"/>
      <c r="H1" s="8"/>
      <c r="I1" s="8"/>
      <c r="J1" s="8"/>
      <c r="K1" s="8"/>
      <c r="L1" s="8"/>
    </row>
    <row r="2" spans="1:12" ht="22.5" x14ac:dyDescent="0.2">
      <c r="A2" s="30" t="s">
        <v>216</v>
      </c>
      <c r="B2" s="29" t="s">
        <v>130</v>
      </c>
      <c r="C2" s="29" t="s">
        <v>129</v>
      </c>
      <c r="D2" s="29" t="s">
        <v>128</v>
      </c>
      <c r="E2" s="29" t="s">
        <v>127</v>
      </c>
      <c r="F2" s="29" t="s">
        <v>126</v>
      </c>
      <c r="G2" s="29" t="s">
        <v>125</v>
      </c>
      <c r="H2" s="29" t="s">
        <v>124</v>
      </c>
      <c r="I2" s="29" t="s">
        <v>123</v>
      </c>
      <c r="J2" s="29" t="s">
        <v>122</v>
      </c>
      <c r="K2" s="29" t="s">
        <v>121</v>
      </c>
      <c r="L2" s="28" t="s">
        <v>18</v>
      </c>
    </row>
    <row r="3" spans="1:12" s="66" customFormat="1" x14ac:dyDescent="0.2">
      <c r="A3" s="95" t="s">
        <v>22</v>
      </c>
      <c r="B3" s="110">
        <v>9966</v>
      </c>
      <c r="C3" s="110">
        <v>6516</v>
      </c>
      <c r="D3" s="110">
        <v>3167</v>
      </c>
      <c r="E3" s="110">
        <v>4519</v>
      </c>
      <c r="F3" s="110">
        <v>4350</v>
      </c>
      <c r="G3" s="110">
        <v>5644</v>
      </c>
      <c r="H3" s="110">
        <v>2421</v>
      </c>
      <c r="I3" s="110">
        <v>1191</v>
      </c>
      <c r="J3" s="110">
        <v>642</v>
      </c>
      <c r="K3" s="110">
        <v>1965</v>
      </c>
      <c r="L3" s="110">
        <v>40381</v>
      </c>
    </row>
    <row r="4" spans="1:12" s="66" customFormat="1" x14ac:dyDescent="0.2">
      <c r="A4" s="58" t="s">
        <v>190</v>
      </c>
      <c r="B4" s="77">
        <v>17503</v>
      </c>
      <c r="C4" s="77">
        <v>15593</v>
      </c>
      <c r="D4" s="77">
        <v>7457</v>
      </c>
      <c r="E4" s="77">
        <v>12779</v>
      </c>
      <c r="F4" s="77">
        <v>10301</v>
      </c>
      <c r="G4" s="77">
        <v>11348</v>
      </c>
      <c r="H4" s="77">
        <v>5038</v>
      </c>
      <c r="I4" s="77">
        <v>1433</v>
      </c>
      <c r="J4" s="77">
        <v>1405</v>
      </c>
      <c r="K4" s="77">
        <v>2999</v>
      </c>
      <c r="L4" s="77">
        <v>85856</v>
      </c>
    </row>
    <row r="5" spans="1:12" s="69" customFormat="1" x14ac:dyDescent="0.2">
      <c r="A5" s="44" t="s">
        <v>76</v>
      </c>
      <c r="B5" s="105">
        <v>27469</v>
      </c>
      <c r="C5" s="105">
        <v>22109</v>
      </c>
      <c r="D5" s="105">
        <v>10624</v>
      </c>
      <c r="E5" s="105">
        <v>17298</v>
      </c>
      <c r="F5" s="105">
        <v>14651</v>
      </c>
      <c r="G5" s="105">
        <v>16992</v>
      </c>
      <c r="H5" s="105">
        <v>7459</v>
      </c>
      <c r="I5" s="105">
        <v>2624</v>
      </c>
      <c r="J5" s="105">
        <v>2047</v>
      </c>
      <c r="K5" s="105">
        <v>4964</v>
      </c>
      <c r="L5" s="105">
        <v>126237</v>
      </c>
    </row>
    <row r="6" spans="1:12" s="66" customFormat="1" x14ac:dyDescent="0.2">
      <c r="A6" s="58" t="s">
        <v>189</v>
      </c>
      <c r="B6" s="77">
        <v>4875</v>
      </c>
      <c r="C6" s="77">
        <v>3109</v>
      </c>
      <c r="D6" s="77">
        <v>979</v>
      </c>
      <c r="E6" s="77">
        <v>2050</v>
      </c>
      <c r="F6" s="77">
        <v>1497</v>
      </c>
      <c r="G6" s="77">
        <v>2317</v>
      </c>
      <c r="H6" s="77">
        <v>965</v>
      </c>
      <c r="I6" s="77">
        <v>338</v>
      </c>
      <c r="J6" s="77">
        <v>287</v>
      </c>
      <c r="K6" s="77">
        <v>550</v>
      </c>
      <c r="L6" s="77">
        <v>16967</v>
      </c>
    </row>
    <row r="7" spans="1:12" s="66" customFormat="1" x14ac:dyDescent="0.2">
      <c r="A7" s="58" t="s">
        <v>188</v>
      </c>
      <c r="B7" s="77">
        <v>5337</v>
      </c>
      <c r="C7" s="77">
        <v>4513</v>
      </c>
      <c r="D7" s="77">
        <v>1443</v>
      </c>
      <c r="E7" s="77">
        <v>3925</v>
      </c>
      <c r="F7" s="77">
        <v>3024</v>
      </c>
      <c r="G7" s="77">
        <v>2970</v>
      </c>
      <c r="H7" s="77">
        <v>1109</v>
      </c>
      <c r="I7" s="77">
        <v>342</v>
      </c>
      <c r="J7" s="77">
        <v>473</v>
      </c>
      <c r="K7" s="77">
        <v>783</v>
      </c>
      <c r="L7" s="77">
        <v>23919</v>
      </c>
    </row>
    <row r="8" spans="1:12" s="66" customFormat="1" x14ac:dyDescent="0.2">
      <c r="A8" s="58" t="s">
        <v>187</v>
      </c>
      <c r="B8" s="77">
        <v>9687</v>
      </c>
      <c r="C8" s="77">
        <v>10241</v>
      </c>
      <c r="D8" s="77">
        <v>2380</v>
      </c>
      <c r="E8" s="77">
        <v>6465</v>
      </c>
      <c r="F8" s="77">
        <v>5606</v>
      </c>
      <c r="G8" s="77">
        <v>7861</v>
      </c>
      <c r="H8" s="77">
        <v>2117</v>
      </c>
      <c r="I8" s="77">
        <v>876</v>
      </c>
      <c r="J8" s="77">
        <v>1366</v>
      </c>
      <c r="K8" s="77">
        <v>1115</v>
      </c>
      <c r="L8" s="77">
        <v>47714</v>
      </c>
    </row>
    <row r="9" spans="1:12" s="69" customFormat="1" x14ac:dyDescent="0.2">
      <c r="A9" s="44" t="s">
        <v>75</v>
      </c>
      <c r="B9" s="105">
        <v>19899</v>
      </c>
      <c r="C9" s="105">
        <v>17863</v>
      </c>
      <c r="D9" s="105">
        <v>4802</v>
      </c>
      <c r="E9" s="105">
        <v>12440</v>
      </c>
      <c r="F9" s="105">
        <v>10127</v>
      </c>
      <c r="G9" s="105">
        <v>13148</v>
      </c>
      <c r="H9" s="105">
        <v>4191</v>
      </c>
      <c r="I9" s="105">
        <v>1556</v>
      </c>
      <c r="J9" s="105">
        <v>2126</v>
      </c>
      <c r="K9" s="105">
        <v>2448</v>
      </c>
      <c r="L9" s="105">
        <v>88600</v>
      </c>
    </row>
    <row r="10" spans="1:12" s="66" customFormat="1" x14ac:dyDescent="0.2">
      <c r="A10" s="58" t="s">
        <v>186</v>
      </c>
      <c r="B10" s="77">
        <v>6237</v>
      </c>
      <c r="C10" s="77">
        <v>3603</v>
      </c>
      <c r="D10" s="77">
        <v>1565</v>
      </c>
      <c r="E10" s="77">
        <v>2511</v>
      </c>
      <c r="F10" s="77">
        <v>3144</v>
      </c>
      <c r="G10" s="77">
        <v>3000</v>
      </c>
      <c r="H10" s="77">
        <v>783</v>
      </c>
      <c r="I10" s="77">
        <v>230</v>
      </c>
      <c r="J10" s="77">
        <v>230</v>
      </c>
      <c r="K10" s="77">
        <v>321</v>
      </c>
      <c r="L10" s="77">
        <v>21624</v>
      </c>
    </row>
    <row r="11" spans="1:12" s="66" customFormat="1" x14ac:dyDescent="0.2">
      <c r="A11" s="58" t="s">
        <v>185</v>
      </c>
      <c r="B11" s="77">
        <v>5492</v>
      </c>
      <c r="C11" s="77">
        <v>5151</v>
      </c>
      <c r="D11" s="77">
        <v>1160</v>
      </c>
      <c r="E11" s="77">
        <v>4028</v>
      </c>
      <c r="F11" s="77">
        <v>3164</v>
      </c>
      <c r="G11" s="77">
        <v>5546</v>
      </c>
      <c r="H11" s="77">
        <v>763</v>
      </c>
      <c r="I11" s="77">
        <v>246</v>
      </c>
      <c r="J11" s="77">
        <v>333</v>
      </c>
      <c r="K11" s="77">
        <v>621</v>
      </c>
      <c r="L11" s="77">
        <v>26504</v>
      </c>
    </row>
    <row r="12" spans="1:12" s="66" customFormat="1" x14ac:dyDescent="0.2">
      <c r="A12" s="58" t="s">
        <v>184</v>
      </c>
      <c r="B12" s="77">
        <v>3647</v>
      </c>
      <c r="C12" s="77">
        <v>3978</v>
      </c>
      <c r="D12" s="77">
        <v>1163</v>
      </c>
      <c r="E12" s="77">
        <v>2192</v>
      </c>
      <c r="F12" s="77">
        <v>2458</v>
      </c>
      <c r="G12" s="77">
        <v>3255</v>
      </c>
      <c r="H12" s="77">
        <v>794</v>
      </c>
      <c r="I12" s="77">
        <v>255</v>
      </c>
      <c r="J12" s="77">
        <v>281</v>
      </c>
      <c r="K12" s="77">
        <v>383</v>
      </c>
      <c r="L12" s="77">
        <v>18406</v>
      </c>
    </row>
    <row r="13" spans="1:12" s="69" customFormat="1" ht="22.5" x14ac:dyDescent="0.2">
      <c r="A13" s="44" t="s">
        <v>74</v>
      </c>
      <c r="B13" s="105">
        <v>15376</v>
      </c>
      <c r="C13" s="105">
        <v>12732</v>
      </c>
      <c r="D13" s="105">
        <v>3888</v>
      </c>
      <c r="E13" s="105">
        <v>8731</v>
      </c>
      <c r="F13" s="105">
        <v>8766</v>
      </c>
      <c r="G13" s="105">
        <v>11801</v>
      </c>
      <c r="H13" s="105">
        <v>2340</v>
      </c>
      <c r="I13" s="105">
        <v>731</v>
      </c>
      <c r="J13" s="105">
        <v>844</v>
      </c>
      <c r="K13" s="105">
        <v>1325</v>
      </c>
      <c r="L13" s="105">
        <v>66534</v>
      </c>
    </row>
    <row r="14" spans="1:12" s="66" customFormat="1" x14ac:dyDescent="0.2">
      <c r="A14" s="58" t="s">
        <v>183</v>
      </c>
      <c r="B14" s="77">
        <v>7418</v>
      </c>
      <c r="C14" s="77">
        <v>7614</v>
      </c>
      <c r="D14" s="77">
        <v>2318</v>
      </c>
      <c r="E14" s="77">
        <v>5536</v>
      </c>
      <c r="F14" s="77">
        <v>6819</v>
      </c>
      <c r="G14" s="77">
        <v>8412</v>
      </c>
      <c r="H14" s="77">
        <v>2371</v>
      </c>
      <c r="I14" s="77">
        <v>1270</v>
      </c>
      <c r="J14" s="77">
        <v>662</v>
      </c>
      <c r="K14" s="77">
        <v>1530</v>
      </c>
      <c r="L14" s="77">
        <v>43950</v>
      </c>
    </row>
    <row r="15" spans="1:12" s="66" customFormat="1" x14ac:dyDescent="0.2">
      <c r="A15" s="58" t="s">
        <v>182</v>
      </c>
      <c r="B15" s="77">
        <v>7129</v>
      </c>
      <c r="C15" s="77">
        <v>6590</v>
      </c>
      <c r="D15" s="77">
        <v>2142</v>
      </c>
      <c r="E15" s="77">
        <v>3739</v>
      </c>
      <c r="F15" s="77">
        <v>3752</v>
      </c>
      <c r="G15" s="77">
        <v>4717</v>
      </c>
      <c r="H15" s="77">
        <v>1777</v>
      </c>
      <c r="I15" s="77">
        <v>719</v>
      </c>
      <c r="J15" s="77">
        <v>402</v>
      </c>
      <c r="K15" s="77">
        <v>594</v>
      </c>
      <c r="L15" s="77">
        <v>31561</v>
      </c>
    </row>
    <row r="16" spans="1:12" s="66" customFormat="1" x14ac:dyDescent="0.2">
      <c r="A16" s="58" t="s">
        <v>181</v>
      </c>
      <c r="B16" s="77">
        <v>4473</v>
      </c>
      <c r="C16" s="77">
        <v>4164</v>
      </c>
      <c r="D16" s="77">
        <v>1011</v>
      </c>
      <c r="E16" s="77">
        <v>1338</v>
      </c>
      <c r="F16" s="77">
        <v>2777</v>
      </c>
      <c r="G16" s="77">
        <v>3414</v>
      </c>
      <c r="H16" s="77">
        <v>1099</v>
      </c>
      <c r="I16" s="77">
        <v>316</v>
      </c>
      <c r="J16" s="77">
        <v>245</v>
      </c>
      <c r="K16" s="77">
        <v>442</v>
      </c>
      <c r="L16" s="77">
        <v>19279</v>
      </c>
    </row>
    <row r="17" spans="1:12" s="69" customFormat="1" ht="22.5" x14ac:dyDescent="0.2">
      <c r="A17" s="44" t="s">
        <v>73</v>
      </c>
      <c r="B17" s="105">
        <v>19020</v>
      </c>
      <c r="C17" s="105">
        <v>18368</v>
      </c>
      <c r="D17" s="105">
        <v>5471</v>
      </c>
      <c r="E17" s="105">
        <v>10613</v>
      </c>
      <c r="F17" s="105">
        <v>13348</v>
      </c>
      <c r="G17" s="105">
        <v>16543</v>
      </c>
      <c r="H17" s="105">
        <v>5247</v>
      </c>
      <c r="I17" s="105">
        <v>2305</v>
      </c>
      <c r="J17" s="105">
        <v>1309</v>
      </c>
      <c r="K17" s="105">
        <v>2566</v>
      </c>
      <c r="L17" s="105">
        <v>94790</v>
      </c>
    </row>
    <row r="18" spans="1:12" s="69" customFormat="1" x14ac:dyDescent="0.2">
      <c r="A18" s="44" t="s">
        <v>72</v>
      </c>
      <c r="B18" s="105">
        <v>54295</v>
      </c>
      <c r="C18" s="105">
        <v>48963</v>
      </c>
      <c r="D18" s="105">
        <v>14161</v>
      </c>
      <c r="E18" s="105">
        <v>31784</v>
      </c>
      <c r="F18" s="105">
        <v>32241</v>
      </c>
      <c r="G18" s="105">
        <v>41492</v>
      </c>
      <c r="H18" s="105">
        <v>11778</v>
      </c>
      <c r="I18" s="105">
        <v>4592</v>
      </c>
      <c r="J18" s="105">
        <v>4279</v>
      </c>
      <c r="K18" s="105">
        <v>6339</v>
      </c>
      <c r="L18" s="105">
        <v>249924</v>
      </c>
    </row>
    <row r="19" spans="1:12" s="66" customFormat="1" x14ac:dyDescent="0.2">
      <c r="A19" s="58" t="s">
        <v>180</v>
      </c>
      <c r="B19" s="77">
        <v>16361</v>
      </c>
      <c r="C19" s="77">
        <v>11601</v>
      </c>
      <c r="D19" s="77">
        <v>4485</v>
      </c>
      <c r="E19" s="77">
        <v>10111</v>
      </c>
      <c r="F19" s="77">
        <v>5764</v>
      </c>
      <c r="G19" s="77">
        <v>13616</v>
      </c>
      <c r="H19" s="77">
        <v>4960</v>
      </c>
      <c r="I19" s="77">
        <v>1037</v>
      </c>
      <c r="J19" s="77">
        <v>630</v>
      </c>
      <c r="K19" s="77">
        <v>1683</v>
      </c>
      <c r="L19" s="77">
        <v>70248</v>
      </c>
    </row>
    <row r="20" spans="1:12" s="66" customFormat="1" x14ac:dyDescent="0.2">
      <c r="A20" s="58" t="s">
        <v>179</v>
      </c>
      <c r="B20" s="77">
        <v>9519</v>
      </c>
      <c r="C20" s="77">
        <v>8804</v>
      </c>
      <c r="D20" s="77">
        <v>3029</v>
      </c>
      <c r="E20" s="77">
        <v>5530</v>
      </c>
      <c r="F20" s="77">
        <v>3946</v>
      </c>
      <c r="G20" s="77">
        <v>6128</v>
      </c>
      <c r="H20" s="77">
        <v>1983</v>
      </c>
      <c r="I20" s="77">
        <v>467</v>
      </c>
      <c r="J20" s="77">
        <v>743</v>
      </c>
      <c r="K20" s="77">
        <v>678</v>
      </c>
      <c r="L20" s="77">
        <v>40827</v>
      </c>
    </row>
    <row r="21" spans="1:12" s="66" customFormat="1" x14ac:dyDescent="0.2">
      <c r="A21" s="58" t="s">
        <v>178</v>
      </c>
      <c r="B21" s="77">
        <v>3628</v>
      </c>
      <c r="C21" s="77">
        <v>3009</v>
      </c>
      <c r="D21" s="77">
        <v>1289</v>
      </c>
      <c r="E21" s="77">
        <v>1418</v>
      </c>
      <c r="F21" s="77">
        <v>1294</v>
      </c>
      <c r="G21" s="77">
        <v>2064</v>
      </c>
      <c r="H21" s="77">
        <v>769</v>
      </c>
      <c r="I21" s="77">
        <v>279</v>
      </c>
      <c r="J21" s="77">
        <v>348</v>
      </c>
      <c r="K21" s="77">
        <v>315</v>
      </c>
      <c r="L21" s="77">
        <v>14413</v>
      </c>
    </row>
    <row r="22" spans="1:12" s="69" customFormat="1" x14ac:dyDescent="0.2">
      <c r="A22" s="44" t="s">
        <v>71</v>
      </c>
      <c r="B22" s="105">
        <v>29508</v>
      </c>
      <c r="C22" s="105">
        <v>23414</v>
      </c>
      <c r="D22" s="105">
        <v>8803</v>
      </c>
      <c r="E22" s="105">
        <v>17059</v>
      </c>
      <c r="F22" s="105">
        <v>11004</v>
      </c>
      <c r="G22" s="105">
        <v>21808</v>
      </c>
      <c r="H22" s="105">
        <v>7712</v>
      </c>
      <c r="I22" s="105">
        <v>1783</v>
      </c>
      <c r="J22" s="105">
        <v>1721</v>
      </c>
      <c r="K22" s="105">
        <v>2676</v>
      </c>
      <c r="L22" s="105">
        <v>125488</v>
      </c>
    </row>
    <row r="23" spans="1:12" s="66" customFormat="1" x14ac:dyDescent="0.2">
      <c r="A23" s="58" t="s">
        <v>177</v>
      </c>
      <c r="B23" s="77">
        <v>20315</v>
      </c>
      <c r="C23" s="77">
        <v>12782</v>
      </c>
      <c r="D23" s="77">
        <v>4345</v>
      </c>
      <c r="E23" s="77">
        <v>7403</v>
      </c>
      <c r="F23" s="77">
        <v>6069</v>
      </c>
      <c r="G23" s="77">
        <v>13000</v>
      </c>
      <c r="H23" s="77">
        <v>4755</v>
      </c>
      <c r="I23" s="77">
        <v>1272</v>
      </c>
      <c r="J23" s="77">
        <v>907</v>
      </c>
      <c r="K23" s="77">
        <v>1706</v>
      </c>
      <c r="L23" s="77">
        <v>72554</v>
      </c>
    </row>
    <row r="24" spans="1:12" s="66" customFormat="1" x14ac:dyDescent="0.2">
      <c r="A24" s="58" t="s">
        <v>176</v>
      </c>
      <c r="B24" s="77">
        <v>12751</v>
      </c>
      <c r="C24" s="77">
        <v>8349</v>
      </c>
      <c r="D24" s="77">
        <v>2697</v>
      </c>
      <c r="E24" s="77">
        <v>3487</v>
      </c>
      <c r="F24" s="77">
        <v>3663</v>
      </c>
      <c r="G24" s="77">
        <v>5871</v>
      </c>
      <c r="H24" s="77">
        <v>1829</v>
      </c>
      <c r="I24" s="77">
        <v>661</v>
      </c>
      <c r="J24" s="77">
        <v>744</v>
      </c>
      <c r="K24" s="77">
        <v>614</v>
      </c>
      <c r="L24" s="77">
        <v>40666</v>
      </c>
    </row>
    <row r="25" spans="1:12" s="66" customFormat="1" ht="22.5" x14ac:dyDescent="0.2">
      <c r="A25" s="58" t="s">
        <v>175</v>
      </c>
      <c r="B25" s="77">
        <v>11357</v>
      </c>
      <c r="C25" s="77">
        <v>10574</v>
      </c>
      <c r="D25" s="77">
        <v>2081</v>
      </c>
      <c r="E25" s="77">
        <v>4722</v>
      </c>
      <c r="F25" s="77">
        <v>3651</v>
      </c>
      <c r="G25" s="77">
        <v>8927</v>
      </c>
      <c r="H25" s="77">
        <v>3534</v>
      </c>
      <c r="I25" s="77">
        <v>561</v>
      </c>
      <c r="J25" s="77">
        <v>915</v>
      </c>
      <c r="K25" s="77">
        <v>1515</v>
      </c>
      <c r="L25" s="77">
        <v>47837</v>
      </c>
    </row>
    <row r="26" spans="1:12" s="69" customFormat="1" x14ac:dyDescent="0.2">
      <c r="A26" s="44" t="s">
        <v>70</v>
      </c>
      <c r="B26" s="105">
        <v>44423</v>
      </c>
      <c r="C26" s="105">
        <v>31705</v>
      </c>
      <c r="D26" s="105">
        <v>9123</v>
      </c>
      <c r="E26" s="105">
        <v>15612</v>
      </c>
      <c r="F26" s="105">
        <v>13383</v>
      </c>
      <c r="G26" s="105">
        <v>27798</v>
      </c>
      <c r="H26" s="105">
        <v>10118</v>
      </c>
      <c r="I26" s="105">
        <v>2494</v>
      </c>
      <c r="J26" s="105">
        <v>2566</v>
      </c>
      <c r="K26" s="105">
        <v>3835</v>
      </c>
      <c r="L26" s="105">
        <v>161057</v>
      </c>
    </row>
    <row r="27" spans="1:12" s="66" customFormat="1" x14ac:dyDescent="0.2">
      <c r="A27" s="58" t="s">
        <v>174</v>
      </c>
      <c r="B27" s="77">
        <v>8516</v>
      </c>
      <c r="C27" s="77">
        <v>6140</v>
      </c>
      <c r="D27" s="77">
        <v>1056</v>
      </c>
      <c r="E27" s="77">
        <v>3153</v>
      </c>
      <c r="F27" s="77">
        <v>3732</v>
      </c>
      <c r="G27" s="77">
        <v>5846</v>
      </c>
      <c r="H27" s="77">
        <v>2253</v>
      </c>
      <c r="I27" s="77">
        <v>586</v>
      </c>
      <c r="J27" s="77">
        <v>515</v>
      </c>
      <c r="K27" s="77">
        <v>720</v>
      </c>
      <c r="L27" s="77">
        <v>32517</v>
      </c>
    </row>
    <row r="28" spans="1:12" s="66" customFormat="1" x14ac:dyDescent="0.2">
      <c r="A28" s="58" t="s">
        <v>173</v>
      </c>
      <c r="B28" s="77">
        <v>10273</v>
      </c>
      <c r="C28" s="77">
        <v>7803</v>
      </c>
      <c r="D28" s="77">
        <v>1467</v>
      </c>
      <c r="E28" s="77">
        <v>2948</v>
      </c>
      <c r="F28" s="77">
        <v>4757</v>
      </c>
      <c r="G28" s="77">
        <v>6708</v>
      </c>
      <c r="H28" s="77">
        <v>1646</v>
      </c>
      <c r="I28" s="77">
        <v>622</v>
      </c>
      <c r="J28" s="77">
        <v>376</v>
      </c>
      <c r="K28" s="77">
        <v>871</v>
      </c>
      <c r="L28" s="77">
        <v>37471</v>
      </c>
    </row>
    <row r="29" spans="1:12" s="66" customFormat="1" x14ac:dyDescent="0.2">
      <c r="A29" s="58" t="s">
        <v>172</v>
      </c>
      <c r="B29" s="77">
        <v>4400</v>
      </c>
      <c r="C29" s="77">
        <v>3660</v>
      </c>
      <c r="D29" s="77">
        <v>1151</v>
      </c>
      <c r="E29" s="77">
        <v>2121</v>
      </c>
      <c r="F29" s="77">
        <v>2307</v>
      </c>
      <c r="G29" s="77">
        <v>2568</v>
      </c>
      <c r="H29" s="77">
        <v>1277</v>
      </c>
      <c r="I29" s="77">
        <v>635</v>
      </c>
      <c r="J29" s="77">
        <v>258</v>
      </c>
      <c r="K29" s="77">
        <v>1156</v>
      </c>
      <c r="L29" s="77">
        <v>19533</v>
      </c>
    </row>
    <row r="30" spans="1:12" s="69" customFormat="1" x14ac:dyDescent="0.2">
      <c r="A30" s="44" t="s">
        <v>69</v>
      </c>
      <c r="B30" s="105">
        <v>23189</v>
      </c>
      <c r="C30" s="105">
        <v>17603</v>
      </c>
      <c r="D30" s="105">
        <v>3674</v>
      </c>
      <c r="E30" s="105">
        <v>8222</v>
      </c>
      <c r="F30" s="105">
        <v>10796</v>
      </c>
      <c r="G30" s="105">
        <v>15122</v>
      </c>
      <c r="H30" s="105">
        <v>5176</v>
      </c>
      <c r="I30" s="105">
        <v>1843</v>
      </c>
      <c r="J30" s="105">
        <v>1149</v>
      </c>
      <c r="K30" s="105">
        <v>2747</v>
      </c>
      <c r="L30" s="105">
        <v>89521</v>
      </c>
    </row>
    <row r="31" spans="1:12" s="69" customFormat="1" x14ac:dyDescent="0.2">
      <c r="A31" s="44" t="s">
        <v>68</v>
      </c>
      <c r="B31" s="105">
        <v>97120</v>
      </c>
      <c r="C31" s="105">
        <v>72722</v>
      </c>
      <c r="D31" s="105">
        <v>21600</v>
      </c>
      <c r="E31" s="105">
        <v>40893</v>
      </c>
      <c r="F31" s="105">
        <v>35183</v>
      </c>
      <c r="G31" s="105">
        <v>64728</v>
      </c>
      <c r="H31" s="105">
        <v>23006</v>
      </c>
      <c r="I31" s="105">
        <v>6120</v>
      </c>
      <c r="J31" s="105">
        <v>5436</v>
      </c>
      <c r="K31" s="105">
        <v>9258</v>
      </c>
      <c r="L31" s="105">
        <v>376066</v>
      </c>
    </row>
    <row r="32" spans="1:12" s="69" customFormat="1" x14ac:dyDescent="0.2">
      <c r="A32" s="44" t="s">
        <v>37</v>
      </c>
      <c r="B32" s="105">
        <v>178884</v>
      </c>
      <c r="C32" s="105">
        <v>143794</v>
      </c>
      <c r="D32" s="105">
        <v>46385</v>
      </c>
      <c r="E32" s="105">
        <v>89975</v>
      </c>
      <c r="F32" s="105">
        <v>82075</v>
      </c>
      <c r="G32" s="105">
        <v>123212</v>
      </c>
      <c r="H32" s="105">
        <v>42243</v>
      </c>
      <c r="I32" s="105">
        <v>13336</v>
      </c>
      <c r="J32" s="105">
        <v>11762</v>
      </c>
      <c r="K32" s="105">
        <v>20561</v>
      </c>
      <c r="L32" s="105">
        <v>752227</v>
      </c>
    </row>
    <row r="33" spans="1:12" s="66" customFormat="1" x14ac:dyDescent="0.2">
      <c r="A33" s="1" t="s">
        <v>27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105"/>
    </row>
    <row r="34" spans="1:12" s="66" customFormat="1" x14ac:dyDescent="0.2">
      <c r="A34" s="68">
        <v>-499</v>
      </c>
      <c r="B34" s="77">
        <v>866</v>
      </c>
      <c r="C34" s="77">
        <v>706</v>
      </c>
      <c r="D34" s="77">
        <v>197</v>
      </c>
      <c r="E34" s="77">
        <v>229</v>
      </c>
      <c r="F34" s="77">
        <v>425</v>
      </c>
      <c r="G34" s="77">
        <v>578</v>
      </c>
      <c r="H34" s="77">
        <v>224</v>
      </c>
      <c r="I34" s="77">
        <v>34</v>
      </c>
      <c r="J34" s="77">
        <v>76</v>
      </c>
      <c r="K34" s="77">
        <v>37</v>
      </c>
      <c r="L34" s="77">
        <v>3372</v>
      </c>
    </row>
    <row r="35" spans="1:12" s="66" customFormat="1" x14ac:dyDescent="0.2">
      <c r="A35" s="26" t="s">
        <v>215</v>
      </c>
      <c r="B35" s="77">
        <v>2111</v>
      </c>
      <c r="C35" s="77">
        <v>1249</v>
      </c>
      <c r="D35" s="77">
        <v>329</v>
      </c>
      <c r="E35" s="77">
        <v>645</v>
      </c>
      <c r="F35" s="77">
        <v>892</v>
      </c>
      <c r="G35" s="77">
        <v>1356</v>
      </c>
      <c r="H35" s="77">
        <v>498</v>
      </c>
      <c r="I35" s="77">
        <v>225</v>
      </c>
      <c r="J35" s="77">
        <v>148</v>
      </c>
      <c r="K35" s="77">
        <v>216</v>
      </c>
      <c r="L35" s="77">
        <v>7669</v>
      </c>
    </row>
    <row r="36" spans="1:12" s="66" customFormat="1" x14ac:dyDescent="0.2">
      <c r="A36" s="109" t="s">
        <v>214</v>
      </c>
      <c r="B36" s="77">
        <v>9111</v>
      </c>
      <c r="C36" s="77">
        <v>7879</v>
      </c>
      <c r="D36" s="77">
        <v>2499</v>
      </c>
      <c r="E36" s="77">
        <v>4021</v>
      </c>
      <c r="F36" s="77">
        <v>3067</v>
      </c>
      <c r="G36" s="77">
        <v>6839</v>
      </c>
      <c r="H36" s="77">
        <v>2258</v>
      </c>
      <c r="I36" s="77">
        <v>533</v>
      </c>
      <c r="J36" s="77">
        <v>713</v>
      </c>
      <c r="K36" s="77">
        <v>872</v>
      </c>
      <c r="L36" s="77">
        <v>37792</v>
      </c>
    </row>
    <row r="37" spans="1:12" s="66" customFormat="1" x14ac:dyDescent="0.2">
      <c r="A37" s="108" t="s">
        <v>213</v>
      </c>
      <c r="B37" s="77">
        <v>32687</v>
      </c>
      <c r="C37" s="77">
        <v>25520</v>
      </c>
      <c r="D37" s="77">
        <v>6951</v>
      </c>
      <c r="E37" s="77">
        <v>13595</v>
      </c>
      <c r="F37" s="77">
        <v>13861</v>
      </c>
      <c r="G37" s="77">
        <v>19918</v>
      </c>
      <c r="H37" s="77">
        <v>7989</v>
      </c>
      <c r="I37" s="77">
        <v>1690</v>
      </c>
      <c r="J37" s="77">
        <v>1854</v>
      </c>
      <c r="K37" s="77">
        <v>2912</v>
      </c>
      <c r="L37" s="77">
        <v>126977</v>
      </c>
    </row>
    <row r="38" spans="1:12" s="66" customFormat="1" x14ac:dyDescent="0.2">
      <c r="A38" s="108" t="s">
        <v>212</v>
      </c>
      <c r="B38" s="77">
        <v>38911</v>
      </c>
      <c r="C38" s="77">
        <v>30544</v>
      </c>
      <c r="D38" s="77">
        <v>8204</v>
      </c>
      <c r="E38" s="77">
        <v>16981</v>
      </c>
      <c r="F38" s="77">
        <v>16675</v>
      </c>
      <c r="G38" s="77">
        <v>25781</v>
      </c>
      <c r="H38" s="77">
        <v>8159</v>
      </c>
      <c r="I38" s="77">
        <v>2119</v>
      </c>
      <c r="J38" s="77">
        <v>2884</v>
      </c>
      <c r="K38" s="77">
        <v>3131</v>
      </c>
      <c r="L38" s="77">
        <v>153389</v>
      </c>
    </row>
    <row r="39" spans="1:12" s="66" customFormat="1" x14ac:dyDescent="0.2">
      <c r="A39" s="108" t="s">
        <v>211</v>
      </c>
      <c r="B39" s="77">
        <v>43549</v>
      </c>
      <c r="C39" s="77">
        <v>31977</v>
      </c>
      <c r="D39" s="77">
        <v>11991</v>
      </c>
      <c r="E39" s="77">
        <v>20554</v>
      </c>
      <c r="F39" s="77">
        <v>15754</v>
      </c>
      <c r="G39" s="77">
        <v>28748</v>
      </c>
      <c r="H39" s="77">
        <v>9479</v>
      </c>
      <c r="I39" s="77">
        <v>2896</v>
      </c>
      <c r="J39" s="77">
        <v>2662</v>
      </c>
      <c r="K39" s="77">
        <v>5215</v>
      </c>
      <c r="L39" s="77">
        <v>172825</v>
      </c>
    </row>
    <row r="40" spans="1:12" s="66" customFormat="1" x14ac:dyDescent="0.2">
      <c r="A40" s="108" t="s">
        <v>210</v>
      </c>
      <c r="B40" s="77">
        <v>23652</v>
      </c>
      <c r="C40" s="77">
        <v>22388</v>
      </c>
      <c r="D40" s="77">
        <v>5757</v>
      </c>
      <c r="E40" s="77">
        <v>13432</v>
      </c>
      <c r="F40" s="77">
        <v>12853</v>
      </c>
      <c r="G40" s="77">
        <v>16578</v>
      </c>
      <c r="H40" s="77">
        <v>5077</v>
      </c>
      <c r="I40" s="77">
        <v>1841</v>
      </c>
      <c r="J40" s="77">
        <v>1517</v>
      </c>
      <c r="K40" s="77">
        <v>3124</v>
      </c>
      <c r="L40" s="77">
        <v>106219</v>
      </c>
    </row>
    <row r="41" spans="1:12" s="66" customFormat="1" x14ac:dyDescent="0.2">
      <c r="A41" s="108" t="s">
        <v>209</v>
      </c>
      <c r="B41" s="77">
        <v>9441</v>
      </c>
      <c r="C41" s="77">
        <v>8329</v>
      </c>
      <c r="D41" s="77">
        <v>3390</v>
      </c>
      <c r="E41" s="77">
        <v>7754</v>
      </c>
      <c r="F41" s="77">
        <v>6151</v>
      </c>
      <c r="G41" s="77">
        <v>7795</v>
      </c>
      <c r="H41" s="77">
        <v>2410</v>
      </c>
      <c r="I41" s="77">
        <v>940</v>
      </c>
      <c r="J41" s="77">
        <v>636</v>
      </c>
      <c r="K41" s="77">
        <v>1402</v>
      </c>
      <c r="L41" s="77">
        <v>48248</v>
      </c>
    </row>
    <row r="42" spans="1:12" s="66" customFormat="1" x14ac:dyDescent="0.2">
      <c r="A42" s="24" t="s">
        <v>208</v>
      </c>
      <c r="B42" s="77">
        <v>8590</v>
      </c>
      <c r="C42" s="77">
        <v>8686</v>
      </c>
      <c r="D42" s="77">
        <v>3900</v>
      </c>
      <c r="E42" s="77">
        <v>8245</v>
      </c>
      <c r="F42" s="77">
        <v>8047</v>
      </c>
      <c r="G42" s="77">
        <v>9975</v>
      </c>
      <c r="H42" s="77">
        <v>3728</v>
      </c>
      <c r="I42" s="77">
        <v>1867</v>
      </c>
      <c r="J42" s="77">
        <v>630</v>
      </c>
      <c r="K42" s="77">
        <v>1687</v>
      </c>
      <c r="L42" s="77">
        <v>55355</v>
      </c>
    </row>
    <row r="43" spans="1:12" s="66" customFormat="1" x14ac:dyDescent="0.2">
      <c r="A43" s="10" t="s">
        <v>22</v>
      </c>
      <c r="B43" s="77">
        <v>9966</v>
      </c>
      <c r="C43" s="77">
        <v>6516</v>
      </c>
      <c r="D43" s="77">
        <v>3167</v>
      </c>
      <c r="E43" s="77">
        <v>4519</v>
      </c>
      <c r="F43" s="77">
        <v>4350</v>
      </c>
      <c r="G43" s="77">
        <v>5644</v>
      </c>
      <c r="H43" s="77">
        <v>2421</v>
      </c>
      <c r="I43" s="77">
        <v>1191</v>
      </c>
      <c r="J43" s="77">
        <v>642</v>
      </c>
      <c r="K43" s="77">
        <v>1965</v>
      </c>
      <c r="L43" s="77">
        <v>40381</v>
      </c>
    </row>
  </sheetData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17F43-81D9-41CD-8A45-0D86B26DE7FA}">
  <dimension ref="A1:S45"/>
  <sheetViews>
    <sheetView zoomScaleNormal="100" workbookViewId="0"/>
  </sheetViews>
  <sheetFormatPr defaultRowHeight="11.25" x14ac:dyDescent="0.2"/>
  <cols>
    <col min="1" max="1" width="18.28515625" style="1" customWidth="1"/>
    <col min="2" max="2" width="9.140625" style="1"/>
    <col min="3" max="9" width="8.7109375" style="1" customWidth="1"/>
    <col min="10" max="10" width="9.7109375" style="1" customWidth="1"/>
    <col min="11" max="19" width="7.28515625" style="1" customWidth="1"/>
    <col min="20" max="16384" width="9.140625" style="1"/>
  </cols>
  <sheetData>
    <row r="1" spans="1:19" s="7" customFormat="1" x14ac:dyDescent="0.2">
      <c r="A1" s="9" t="s">
        <v>235</v>
      </c>
      <c r="B1" s="111"/>
      <c r="C1" s="111"/>
      <c r="D1" s="111"/>
      <c r="E1" s="111"/>
      <c r="F1" s="111"/>
      <c r="G1" s="111"/>
      <c r="H1" s="111"/>
      <c r="I1" s="8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x14ac:dyDescent="0.2">
      <c r="A2" s="132" t="s">
        <v>216</v>
      </c>
      <c r="B2" s="134" t="s">
        <v>18</v>
      </c>
      <c r="C2" s="139" t="s">
        <v>79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</row>
    <row r="3" spans="1:19" x14ac:dyDescent="0.2">
      <c r="A3" s="137"/>
      <c r="B3" s="138"/>
      <c r="C3" s="148" t="s">
        <v>234</v>
      </c>
      <c r="D3" s="148" t="s">
        <v>233</v>
      </c>
      <c r="E3" s="148" t="s">
        <v>232</v>
      </c>
      <c r="F3" s="148" t="s">
        <v>231</v>
      </c>
      <c r="G3" s="148" t="s">
        <v>230</v>
      </c>
      <c r="H3" s="148" t="s">
        <v>229</v>
      </c>
      <c r="I3" s="142" t="s">
        <v>228</v>
      </c>
      <c r="J3" s="144"/>
      <c r="K3" s="134" t="s">
        <v>227</v>
      </c>
      <c r="L3" s="134" t="s">
        <v>226</v>
      </c>
      <c r="M3" s="134" t="s">
        <v>225</v>
      </c>
      <c r="N3" s="134" t="s">
        <v>224</v>
      </c>
      <c r="O3" s="134" t="s">
        <v>223</v>
      </c>
      <c r="P3" s="134" t="s">
        <v>222</v>
      </c>
      <c r="Q3" s="134" t="s">
        <v>221</v>
      </c>
      <c r="R3" s="134" t="s">
        <v>220</v>
      </c>
      <c r="S3" s="136" t="s">
        <v>24</v>
      </c>
    </row>
    <row r="4" spans="1:19" ht="33.75" x14ac:dyDescent="0.2">
      <c r="A4" s="133"/>
      <c r="B4" s="135"/>
      <c r="C4" s="148"/>
      <c r="D4" s="148"/>
      <c r="E4" s="147"/>
      <c r="F4" s="147"/>
      <c r="G4" s="147"/>
      <c r="H4" s="147"/>
      <c r="I4" s="29" t="s">
        <v>219</v>
      </c>
      <c r="J4" s="29" t="s">
        <v>218</v>
      </c>
      <c r="K4" s="156"/>
      <c r="L4" s="156"/>
      <c r="M4" s="156"/>
      <c r="N4" s="156"/>
      <c r="O4" s="156"/>
      <c r="P4" s="156"/>
      <c r="Q4" s="156"/>
      <c r="R4" s="156"/>
      <c r="S4" s="157"/>
    </row>
    <row r="5" spans="1:19" s="66" customFormat="1" x14ac:dyDescent="0.2">
      <c r="A5" s="95" t="s">
        <v>22</v>
      </c>
      <c r="B5" s="113">
        <v>93150</v>
      </c>
      <c r="C5" s="113">
        <v>14370</v>
      </c>
      <c r="D5" s="113">
        <v>10659</v>
      </c>
      <c r="E5" s="113">
        <v>17788</v>
      </c>
      <c r="F5" s="113">
        <v>11896</v>
      </c>
      <c r="G5" s="113">
        <v>18707</v>
      </c>
      <c r="H5" s="113">
        <v>5791</v>
      </c>
      <c r="I5" s="113">
        <v>552</v>
      </c>
      <c r="J5" s="113">
        <v>1114</v>
      </c>
      <c r="K5" s="113">
        <v>614</v>
      </c>
      <c r="L5" s="113">
        <v>24</v>
      </c>
      <c r="M5" s="113">
        <v>1047</v>
      </c>
      <c r="N5" s="113">
        <v>1719</v>
      </c>
      <c r="O5" s="113">
        <v>1113</v>
      </c>
      <c r="P5" s="113">
        <v>1881</v>
      </c>
      <c r="Q5" s="113">
        <v>1016</v>
      </c>
      <c r="R5" s="113">
        <v>137</v>
      </c>
      <c r="S5" s="113">
        <v>4722</v>
      </c>
    </row>
    <row r="6" spans="1:19" s="66" customFormat="1" x14ac:dyDescent="0.2">
      <c r="A6" s="58" t="s">
        <v>190</v>
      </c>
      <c r="B6" s="49">
        <v>138695</v>
      </c>
      <c r="C6" s="49">
        <v>29290</v>
      </c>
      <c r="D6" s="49">
        <v>22120</v>
      </c>
      <c r="E6" s="49">
        <v>22179</v>
      </c>
      <c r="F6" s="49">
        <v>16264</v>
      </c>
      <c r="G6" s="49">
        <v>21021</v>
      </c>
      <c r="H6" s="49">
        <v>6579</v>
      </c>
      <c r="I6" s="49">
        <v>432</v>
      </c>
      <c r="J6" s="49">
        <v>1299</v>
      </c>
      <c r="K6" s="49">
        <v>432</v>
      </c>
      <c r="L6" s="49">
        <v>26</v>
      </c>
      <c r="M6" s="49">
        <v>1369</v>
      </c>
      <c r="N6" s="49">
        <v>3978</v>
      </c>
      <c r="O6" s="49">
        <v>459</v>
      </c>
      <c r="P6" s="49">
        <v>3225</v>
      </c>
      <c r="Q6" s="49">
        <v>1690</v>
      </c>
      <c r="R6" s="49">
        <v>106</v>
      </c>
      <c r="S6" s="49">
        <v>8226</v>
      </c>
    </row>
    <row r="7" spans="1:19" s="69" customFormat="1" x14ac:dyDescent="0.2">
      <c r="A7" s="44" t="s">
        <v>76</v>
      </c>
      <c r="B7" s="60">
        <v>231845</v>
      </c>
      <c r="C7" s="60">
        <v>43660</v>
      </c>
      <c r="D7" s="60">
        <v>32779</v>
      </c>
      <c r="E7" s="60">
        <v>39967</v>
      </c>
      <c r="F7" s="60">
        <v>28160</v>
      </c>
      <c r="G7" s="60">
        <v>39728</v>
      </c>
      <c r="H7" s="60">
        <v>12370</v>
      </c>
      <c r="I7" s="60">
        <v>984</v>
      </c>
      <c r="J7" s="60">
        <v>2413</v>
      </c>
      <c r="K7" s="60">
        <v>1046</v>
      </c>
      <c r="L7" s="60">
        <v>50</v>
      </c>
      <c r="M7" s="60">
        <v>2416</v>
      </c>
      <c r="N7" s="60">
        <v>5697</v>
      </c>
      <c r="O7" s="60">
        <v>1572</v>
      </c>
      <c r="P7" s="60">
        <v>5106</v>
      </c>
      <c r="Q7" s="60">
        <v>2706</v>
      </c>
      <c r="R7" s="60">
        <v>243</v>
      </c>
      <c r="S7" s="60">
        <v>12948</v>
      </c>
    </row>
    <row r="8" spans="1:19" s="66" customFormat="1" x14ac:dyDescent="0.2">
      <c r="A8" s="58" t="s">
        <v>189</v>
      </c>
      <c r="B8" s="49">
        <v>44981</v>
      </c>
      <c r="C8" s="49">
        <v>6836</v>
      </c>
      <c r="D8" s="49">
        <v>5486</v>
      </c>
      <c r="E8" s="49">
        <v>7232</v>
      </c>
      <c r="F8" s="49">
        <v>4572</v>
      </c>
      <c r="G8" s="49">
        <v>16766</v>
      </c>
      <c r="H8" s="49">
        <v>1127</v>
      </c>
      <c r="I8" s="49">
        <v>80</v>
      </c>
      <c r="J8" s="49">
        <v>589</v>
      </c>
      <c r="K8" s="49">
        <v>136</v>
      </c>
      <c r="L8" s="49" t="s">
        <v>2</v>
      </c>
      <c r="M8" s="49">
        <v>68</v>
      </c>
      <c r="N8" s="49">
        <v>540</v>
      </c>
      <c r="O8" s="49">
        <v>34</v>
      </c>
      <c r="P8" s="49">
        <v>737</v>
      </c>
      <c r="Q8" s="49">
        <v>222</v>
      </c>
      <c r="R8" s="49">
        <v>16</v>
      </c>
      <c r="S8" s="49">
        <v>540</v>
      </c>
    </row>
    <row r="9" spans="1:19" s="66" customFormat="1" x14ac:dyDescent="0.2">
      <c r="A9" s="58" t="s">
        <v>188</v>
      </c>
      <c r="B9" s="49">
        <v>20184</v>
      </c>
      <c r="C9" s="49">
        <v>3152</v>
      </c>
      <c r="D9" s="49">
        <v>3912</v>
      </c>
      <c r="E9" s="49">
        <v>2438</v>
      </c>
      <c r="F9" s="49">
        <v>1944</v>
      </c>
      <c r="G9" s="49">
        <v>3425</v>
      </c>
      <c r="H9" s="49">
        <v>1562</v>
      </c>
      <c r="I9" s="49">
        <v>50</v>
      </c>
      <c r="J9" s="49">
        <v>311</v>
      </c>
      <c r="K9" s="49">
        <v>108</v>
      </c>
      <c r="L9" s="49">
        <v>3</v>
      </c>
      <c r="M9" s="49">
        <v>103</v>
      </c>
      <c r="N9" s="49">
        <v>947</v>
      </c>
      <c r="O9" s="49">
        <v>6</v>
      </c>
      <c r="P9" s="49">
        <v>455</v>
      </c>
      <c r="Q9" s="49">
        <v>506</v>
      </c>
      <c r="R9" s="49">
        <v>7</v>
      </c>
      <c r="S9" s="49">
        <v>1255</v>
      </c>
    </row>
    <row r="10" spans="1:19" s="66" customFormat="1" x14ac:dyDescent="0.2">
      <c r="A10" s="58" t="s">
        <v>187</v>
      </c>
      <c r="B10" s="49">
        <v>55798</v>
      </c>
      <c r="C10" s="49">
        <v>13274</v>
      </c>
      <c r="D10" s="49">
        <v>9202</v>
      </c>
      <c r="E10" s="49">
        <v>11607</v>
      </c>
      <c r="F10" s="49">
        <v>6072</v>
      </c>
      <c r="G10" s="49">
        <v>4845</v>
      </c>
      <c r="H10" s="49">
        <v>2530</v>
      </c>
      <c r="I10" s="49">
        <v>105</v>
      </c>
      <c r="J10" s="49">
        <v>525</v>
      </c>
      <c r="K10" s="49">
        <v>175</v>
      </c>
      <c r="L10" s="49" t="s">
        <v>2</v>
      </c>
      <c r="M10" s="49">
        <v>79</v>
      </c>
      <c r="N10" s="49">
        <v>1257</v>
      </c>
      <c r="O10" s="49">
        <v>335</v>
      </c>
      <c r="P10" s="49">
        <v>3162</v>
      </c>
      <c r="Q10" s="49">
        <v>523</v>
      </c>
      <c r="R10" s="49">
        <v>30</v>
      </c>
      <c r="S10" s="49">
        <v>2077</v>
      </c>
    </row>
    <row r="11" spans="1:19" s="69" customFormat="1" x14ac:dyDescent="0.2">
      <c r="A11" s="44" t="s">
        <v>75</v>
      </c>
      <c r="B11" s="60">
        <v>120963</v>
      </c>
      <c r="C11" s="60">
        <v>23262</v>
      </c>
      <c r="D11" s="60">
        <v>18600</v>
      </c>
      <c r="E11" s="60">
        <v>21277</v>
      </c>
      <c r="F11" s="60">
        <v>12588</v>
      </c>
      <c r="G11" s="60">
        <v>25036</v>
      </c>
      <c r="H11" s="60">
        <v>5219</v>
      </c>
      <c r="I11" s="60">
        <v>235</v>
      </c>
      <c r="J11" s="60">
        <v>1425</v>
      </c>
      <c r="K11" s="60">
        <v>419</v>
      </c>
      <c r="L11" s="60">
        <v>3</v>
      </c>
      <c r="M11" s="60">
        <v>250</v>
      </c>
      <c r="N11" s="60">
        <v>2744</v>
      </c>
      <c r="O11" s="60">
        <v>375</v>
      </c>
      <c r="P11" s="60">
        <v>4354</v>
      </c>
      <c r="Q11" s="60">
        <v>1251</v>
      </c>
      <c r="R11" s="60">
        <v>53</v>
      </c>
      <c r="S11" s="60">
        <v>3872</v>
      </c>
    </row>
    <row r="12" spans="1:19" s="66" customFormat="1" x14ac:dyDescent="0.2">
      <c r="A12" s="58" t="s">
        <v>186</v>
      </c>
      <c r="B12" s="49">
        <v>46281</v>
      </c>
      <c r="C12" s="49">
        <v>7284</v>
      </c>
      <c r="D12" s="49">
        <v>7323</v>
      </c>
      <c r="E12" s="49">
        <v>8644</v>
      </c>
      <c r="F12" s="49">
        <v>4729</v>
      </c>
      <c r="G12" s="49">
        <v>12077</v>
      </c>
      <c r="H12" s="49">
        <v>1304</v>
      </c>
      <c r="I12" s="49">
        <v>129</v>
      </c>
      <c r="J12" s="49">
        <v>258</v>
      </c>
      <c r="K12" s="49">
        <v>107</v>
      </c>
      <c r="L12" s="49" t="s">
        <v>2</v>
      </c>
      <c r="M12" s="49">
        <v>206</v>
      </c>
      <c r="N12" s="49">
        <v>322</v>
      </c>
      <c r="O12" s="49">
        <v>400</v>
      </c>
      <c r="P12" s="49">
        <v>710</v>
      </c>
      <c r="Q12" s="49">
        <v>1418</v>
      </c>
      <c r="R12" s="49">
        <v>21</v>
      </c>
      <c r="S12" s="49">
        <v>1349</v>
      </c>
    </row>
    <row r="13" spans="1:19" s="66" customFormat="1" x14ac:dyDescent="0.2">
      <c r="A13" s="58" t="s">
        <v>185</v>
      </c>
      <c r="B13" s="49">
        <v>17680</v>
      </c>
      <c r="C13" s="49">
        <v>3254</v>
      </c>
      <c r="D13" s="49">
        <v>2115</v>
      </c>
      <c r="E13" s="49">
        <v>2707</v>
      </c>
      <c r="F13" s="49">
        <v>2031</v>
      </c>
      <c r="G13" s="49">
        <v>3617</v>
      </c>
      <c r="H13" s="49">
        <v>696</v>
      </c>
      <c r="I13" s="49">
        <v>29</v>
      </c>
      <c r="J13" s="49">
        <v>220</v>
      </c>
      <c r="K13" s="49">
        <v>78</v>
      </c>
      <c r="L13" s="49" t="s">
        <v>2</v>
      </c>
      <c r="M13" s="49">
        <v>11</v>
      </c>
      <c r="N13" s="49">
        <v>356</v>
      </c>
      <c r="O13" s="49" t="s">
        <v>2</v>
      </c>
      <c r="P13" s="49">
        <v>1182</v>
      </c>
      <c r="Q13" s="49">
        <v>219</v>
      </c>
      <c r="R13" s="49">
        <v>19</v>
      </c>
      <c r="S13" s="49">
        <v>1146</v>
      </c>
    </row>
    <row r="14" spans="1:19" s="66" customFormat="1" x14ac:dyDescent="0.2">
      <c r="A14" s="58" t="s">
        <v>184</v>
      </c>
      <c r="B14" s="49">
        <v>49814</v>
      </c>
      <c r="C14" s="49">
        <v>12852</v>
      </c>
      <c r="D14" s="49">
        <v>7266</v>
      </c>
      <c r="E14" s="49">
        <v>6349</v>
      </c>
      <c r="F14" s="49">
        <v>4998</v>
      </c>
      <c r="G14" s="49">
        <v>11343</v>
      </c>
      <c r="H14" s="49">
        <v>2256</v>
      </c>
      <c r="I14" s="49">
        <v>115</v>
      </c>
      <c r="J14" s="49">
        <v>466</v>
      </c>
      <c r="K14" s="49">
        <v>123</v>
      </c>
      <c r="L14" s="49" t="s">
        <v>2</v>
      </c>
      <c r="M14" s="49">
        <v>124</v>
      </c>
      <c r="N14" s="49">
        <v>249</v>
      </c>
      <c r="O14" s="49">
        <v>453</v>
      </c>
      <c r="P14" s="49">
        <v>1288</v>
      </c>
      <c r="Q14" s="49">
        <v>250</v>
      </c>
      <c r="R14" s="49">
        <v>2</v>
      </c>
      <c r="S14" s="49">
        <v>1680</v>
      </c>
    </row>
    <row r="15" spans="1:19" s="69" customFormat="1" ht="22.5" x14ac:dyDescent="0.2">
      <c r="A15" s="44" t="s">
        <v>74</v>
      </c>
      <c r="B15" s="60">
        <v>113775</v>
      </c>
      <c r="C15" s="60">
        <v>23390</v>
      </c>
      <c r="D15" s="60">
        <v>16704</v>
      </c>
      <c r="E15" s="60">
        <v>17700</v>
      </c>
      <c r="F15" s="60">
        <v>11758</v>
      </c>
      <c r="G15" s="60">
        <v>27037</v>
      </c>
      <c r="H15" s="60">
        <v>4256</v>
      </c>
      <c r="I15" s="60">
        <v>273</v>
      </c>
      <c r="J15" s="60">
        <v>944</v>
      </c>
      <c r="K15" s="60">
        <v>308</v>
      </c>
      <c r="L15" s="60" t="s">
        <v>2</v>
      </c>
      <c r="M15" s="60">
        <v>341</v>
      </c>
      <c r="N15" s="60">
        <v>927</v>
      </c>
      <c r="O15" s="60">
        <v>853</v>
      </c>
      <c r="P15" s="60">
        <v>3180</v>
      </c>
      <c r="Q15" s="60">
        <v>1887</v>
      </c>
      <c r="R15" s="60">
        <v>42</v>
      </c>
      <c r="S15" s="60">
        <v>4175</v>
      </c>
    </row>
    <row r="16" spans="1:19" s="66" customFormat="1" x14ac:dyDescent="0.2">
      <c r="A16" s="58" t="s">
        <v>183</v>
      </c>
      <c r="B16" s="49">
        <v>61814</v>
      </c>
      <c r="C16" s="49">
        <v>11184</v>
      </c>
      <c r="D16" s="49">
        <v>8141</v>
      </c>
      <c r="E16" s="49">
        <v>11520</v>
      </c>
      <c r="F16" s="49">
        <v>4989</v>
      </c>
      <c r="G16" s="49">
        <v>13406</v>
      </c>
      <c r="H16" s="49">
        <v>1930</v>
      </c>
      <c r="I16" s="49">
        <v>319</v>
      </c>
      <c r="J16" s="49">
        <v>823</v>
      </c>
      <c r="K16" s="49">
        <v>250</v>
      </c>
      <c r="L16" s="49" t="s">
        <v>2</v>
      </c>
      <c r="M16" s="49">
        <v>359</v>
      </c>
      <c r="N16" s="49">
        <v>665</v>
      </c>
      <c r="O16" s="49" t="s">
        <v>2</v>
      </c>
      <c r="P16" s="49">
        <v>1629</v>
      </c>
      <c r="Q16" s="49">
        <v>808</v>
      </c>
      <c r="R16" s="49">
        <v>101</v>
      </c>
      <c r="S16" s="49">
        <v>5690</v>
      </c>
    </row>
    <row r="17" spans="1:19" s="66" customFormat="1" x14ac:dyDescent="0.2">
      <c r="A17" s="58" t="s">
        <v>182</v>
      </c>
      <c r="B17" s="49">
        <v>39243</v>
      </c>
      <c r="C17" s="49">
        <v>10999</v>
      </c>
      <c r="D17" s="49">
        <v>3970</v>
      </c>
      <c r="E17" s="49">
        <v>7234</v>
      </c>
      <c r="F17" s="49">
        <v>4722</v>
      </c>
      <c r="G17" s="49">
        <v>5242</v>
      </c>
      <c r="H17" s="49">
        <v>1712</v>
      </c>
      <c r="I17" s="49">
        <v>139</v>
      </c>
      <c r="J17" s="49">
        <v>657</v>
      </c>
      <c r="K17" s="49">
        <v>129</v>
      </c>
      <c r="L17" s="49" t="s">
        <v>2</v>
      </c>
      <c r="M17" s="49">
        <v>96</v>
      </c>
      <c r="N17" s="49">
        <v>1195</v>
      </c>
      <c r="O17" s="49" t="s">
        <v>2</v>
      </c>
      <c r="P17" s="49">
        <v>1077</v>
      </c>
      <c r="Q17" s="49">
        <v>730</v>
      </c>
      <c r="R17" s="49">
        <v>20</v>
      </c>
      <c r="S17" s="49">
        <v>1321</v>
      </c>
    </row>
    <row r="18" spans="1:19" s="66" customFormat="1" x14ac:dyDescent="0.2">
      <c r="A18" s="58" t="s">
        <v>181</v>
      </c>
      <c r="B18" s="49">
        <v>34272</v>
      </c>
      <c r="C18" s="49">
        <v>6769</v>
      </c>
      <c r="D18" s="49">
        <v>5598</v>
      </c>
      <c r="E18" s="49">
        <v>6137</v>
      </c>
      <c r="F18" s="49">
        <v>4631</v>
      </c>
      <c r="G18" s="49">
        <v>6581</v>
      </c>
      <c r="H18" s="49">
        <v>1076</v>
      </c>
      <c r="I18" s="49">
        <v>40</v>
      </c>
      <c r="J18" s="49">
        <v>349</v>
      </c>
      <c r="K18" s="49">
        <v>71</v>
      </c>
      <c r="L18" s="49" t="s">
        <v>2</v>
      </c>
      <c r="M18" s="49">
        <v>115</v>
      </c>
      <c r="N18" s="49">
        <v>652</v>
      </c>
      <c r="O18" s="49">
        <v>118</v>
      </c>
      <c r="P18" s="49">
        <v>1263</v>
      </c>
      <c r="Q18" s="49">
        <v>410</v>
      </c>
      <c r="R18" s="49">
        <v>8</v>
      </c>
      <c r="S18" s="49">
        <v>454</v>
      </c>
    </row>
    <row r="19" spans="1:19" s="69" customFormat="1" ht="22.5" x14ac:dyDescent="0.2">
      <c r="A19" s="44" t="s">
        <v>73</v>
      </c>
      <c r="B19" s="60">
        <v>135329</v>
      </c>
      <c r="C19" s="60">
        <v>28952</v>
      </c>
      <c r="D19" s="60">
        <v>17709</v>
      </c>
      <c r="E19" s="60">
        <v>24891</v>
      </c>
      <c r="F19" s="60">
        <v>14342</v>
      </c>
      <c r="G19" s="60">
        <v>25229</v>
      </c>
      <c r="H19" s="60">
        <v>4718</v>
      </c>
      <c r="I19" s="60">
        <v>498</v>
      </c>
      <c r="J19" s="60">
        <v>1829</v>
      </c>
      <c r="K19" s="60">
        <v>450</v>
      </c>
      <c r="L19" s="60" t="s">
        <v>2</v>
      </c>
      <c r="M19" s="60">
        <v>570</v>
      </c>
      <c r="N19" s="60">
        <v>2512</v>
      </c>
      <c r="O19" s="60">
        <v>118</v>
      </c>
      <c r="P19" s="60">
        <v>3969</v>
      </c>
      <c r="Q19" s="60">
        <v>1948</v>
      </c>
      <c r="R19" s="60">
        <v>129</v>
      </c>
      <c r="S19" s="60">
        <v>7465</v>
      </c>
    </row>
    <row r="20" spans="1:19" s="69" customFormat="1" x14ac:dyDescent="0.2">
      <c r="A20" s="44" t="s">
        <v>72</v>
      </c>
      <c r="B20" s="60">
        <v>370067</v>
      </c>
      <c r="C20" s="60">
        <v>75604</v>
      </c>
      <c r="D20" s="60">
        <v>53013</v>
      </c>
      <c r="E20" s="60">
        <v>63868</v>
      </c>
      <c r="F20" s="60">
        <v>38688</v>
      </c>
      <c r="G20" s="60">
        <v>77302</v>
      </c>
      <c r="H20" s="60">
        <v>14193</v>
      </c>
      <c r="I20" s="60">
        <v>1006</v>
      </c>
      <c r="J20" s="60">
        <v>4198</v>
      </c>
      <c r="K20" s="60">
        <v>1177</v>
      </c>
      <c r="L20" s="60">
        <v>3</v>
      </c>
      <c r="M20" s="60">
        <v>1161</v>
      </c>
      <c r="N20" s="60">
        <v>6183</v>
      </c>
      <c r="O20" s="60">
        <v>1346</v>
      </c>
      <c r="P20" s="60">
        <v>11503</v>
      </c>
      <c r="Q20" s="60">
        <v>5086</v>
      </c>
      <c r="R20" s="60">
        <v>224</v>
      </c>
      <c r="S20" s="60">
        <v>15512</v>
      </c>
    </row>
    <row r="21" spans="1:19" s="66" customFormat="1" x14ac:dyDescent="0.2">
      <c r="A21" s="58" t="s">
        <v>180</v>
      </c>
      <c r="B21" s="49">
        <v>133647</v>
      </c>
      <c r="C21" s="49">
        <v>25628</v>
      </c>
      <c r="D21" s="49">
        <v>21568</v>
      </c>
      <c r="E21" s="49">
        <v>21154</v>
      </c>
      <c r="F21" s="49">
        <v>14719</v>
      </c>
      <c r="G21" s="49">
        <v>27803</v>
      </c>
      <c r="H21" s="49">
        <v>4605</v>
      </c>
      <c r="I21" s="49">
        <v>97</v>
      </c>
      <c r="J21" s="49">
        <v>1260</v>
      </c>
      <c r="K21" s="49">
        <v>138</v>
      </c>
      <c r="L21" s="49">
        <v>1</v>
      </c>
      <c r="M21" s="49">
        <v>1106</v>
      </c>
      <c r="N21" s="49">
        <v>1723</v>
      </c>
      <c r="O21" s="49">
        <v>177</v>
      </c>
      <c r="P21" s="49">
        <v>1591</v>
      </c>
      <c r="Q21" s="49">
        <v>812</v>
      </c>
      <c r="R21" s="49">
        <v>31</v>
      </c>
      <c r="S21" s="49">
        <v>11234</v>
      </c>
    </row>
    <row r="22" spans="1:19" s="66" customFormat="1" x14ac:dyDescent="0.2">
      <c r="A22" s="58" t="s">
        <v>179</v>
      </c>
      <c r="B22" s="49">
        <v>39240</v>
      </c>
      <c r="C22" s="49">
        <v>7067</v>
      </c>
      <c r="D22" s="49">
        <v>5051</v>
      </c>
      <c r="E22" s="49">
        <v>5208</v>
      </c>
      <c r="F22" s="49">
        <v>5658</v>
      </c>
      <c r="G22" s="49">
        <v>10831</v>
      </c>
      <c r="H22" s="49">
        <v>1673</v>
      </c>
      <c r="I22" s="49">
        <v>62</v>
      </c>
      <c r="J22" s="49">
        <v>432</v>
      </c>
      <c r="K22" s="49">
        <v>123</v>
      </c>
      <c r="L22" s="49" t="s">
        <v>2</v>
      </c>
      <c r="M22" s="49">
        <v>308</v>
      </c>
      <c r="N22" s="49">
        <v>231</v>
      </c>
      <c r="O22" s="49">
        <v>41</v>
      </c>
      <c r="P22" s="49">
        <v>868</v>
      </c>
      <c r="Q22" s="49">
        <v>430</v>
      </c>
      <c r="R22" s="49">
        <v>5</v>
      </c>
      <c r="S22" s="49">
        <v>1252</v>
      </c>
    </row>
    <row r="23" spans="1:19" s="66" customFormat="1" x14ac:dyDescent="0.2">
      <c r="A23" s="58" t="s">
        <v>178</v>
      </c>
      <c r="B23" s="49">
        <v>30957</v>
      </c>
      <c r="C23" s="49">
        <v>5590</v>
      </c>
      <c r="D23" s="49">
        <v>5653</v>
      </c>
      <c r="E23" s="49">
        <v>4481</v>
      </c>
      <c r="F23" s="49">
        <v>3547</v>
      </c>
      <c r="G23" s="49">
        <v>7591</v>
      </c>
      <c r="H23" s="49">
        <v>1329</v>
      </c>
      <c r="I23" s="49">
        <v>95</v>
      </c>
      <c r="J23" s="49">
        <v>263</v>
      </c>
      <c r="K23" s="49">
        <v>135</v>
      </c>
      <c r="L23" s="49" t="s">
        <v>2</v>
      </c>
      <c r="M23" s="49">
        <v>114</v>
      </c>
      <c r="N23" s="49">
        <v>395</v>
      </c>
      <c r="O23" s="49">
        <v>31</v>
      </c>
      <c r="P23" s="49">
        <v>834</v>
      </c>
      <c r="Q23" s="49">
        <v>331</v>
      </c>
      <c r="R23" s="49">
        <v>18</v>
      </c>
      <c r="S23" s="49">
        <v>550</v>
      </c>
    </row>
    <row r="24" spans="1:19" s="69" customFormat="1" x14ac:dyDescent="0.2">
      <c r="A24" s="44" t="s">
        <v>71</v>
      </c>
      <c r="B24" s="60">
        <v>203844</v>
      </c>
      <c r="C24" s="60">
        <v>38285</v>
      </c>
      <c r="D24" s="60">
        <v>32272</v>
      </c>
      <c r="E24" s="60">
        <v>30843</v>
      </c>
      <c r="F24" s="60">
        <v>23924</v>
      </c>
      <c r="G24" s="60">
        <v>46225</v>
      </c>
      <c r="H24" s="60">
        <v>7607</v>
      </c>
      <c r="I24" s="60">
        <v>254</v>
      </c>
      <c r="J24" s="60">
        <v>1955</v>
      </c>
      <c r="K24" s="60">
        <v>396</v>
      </c>
      <c r="L24" s="60">
        <v>1</v>
      </c>
      <c r="M24" s="60">
        <v>1528</v>
      </c>
      <c r="N24" s="60">
        <v>2349</v>
      </c>
      <c r="O24" s="60">
        <v>249</v>
      </c>
      <c r="P24" s="60">
        <v>3293</v>
      </c>
      <c r="Q24" s="60">
        <v>1573</v>
      </c>
      <c r="R24" s="60">
        <v>54</v>
      </c>
      <c r="S24" s="60">
        <v>13036</v>
      </c>
    </row>
    <row r="25" spans="1:19" s="66" customFormat="1" x14ac:dyDescent="0.2">
      <c r="A25" s="58" t="s">
        <v>177</v>
      </c>
      <c r="B25" s="49">
        <v>163192</v>
      </c>
      <c r="C25" s="49">
        <v>35342</v>
      </c>
      <c r="D25" s="49">
        <v>23526</v>
      </c>
      <c r="E25" s="49">
        <v>28751</v>
      </c>
      <c r="F25" s="49">
        <v>22714</v>
      </c>
      <c r="G25" s="49">
        <v>32111</v>
      </c>
      <c r="H25" s="49">
        <v>3867</v>
      </c>
      <c r="I25" s="49">
        <v>235</v>
      </c>
      <c r="J25" s="49">
        <v>807</v>
      </c>
      <c r="K25" s="49">
        <v>303</v>
      </c>
      <c r="L25" s="49">
        <v>11</v>
      </c>
      <c r="M25" s="49">
        <v>822</v>
      </c>
      <c r="N25" s="49">
        <v>2158</v>
      </c>
      <c r="O25" s="49">
        <v>28</v>
      </c>
      <c r="P25" s="49">
        <v>716</v>
      </c>
      <c r="Q25" s="49">
        <v>695</v>
      </c>
      <c r="R25" s="49">
        <v>71</v>
      </c>
      <c r="S25" s="49">
        <v>11035</v>
      </c>
    </row>
    <row r="26" spans="1:19" s="66" customFormat="1" x14ac:dyDescent="0.2">
      <c r="A26" s="58" t="s">
        <v>176</v>
      </c>
      <c r="B26" s="49">
        <v>73834</v>
      </c>
      <c r="C26" s="49">
        <v>22055</v>
      </c>
      <c r="D26" s="49">
        <v>14720</v>
      </c>
      <c r="E26" s="49">
        <v>11169</v>
      </c>
      <c r="F26" s="49">
        <v>11320</v>
      </c>
      <c r="G26" s="49">
        <v>5450</v>
      </c>
      <c r="H26" s="49">
        <v>2991</v>
      </c>
      <c r="I26" s="49">
        <v>112</v>
      </c>
      <c r="J26" s="49">
        <v>652</v>
      </c>
      <c r="K26" s="49">
        <v>153</v>
      </c>
      <c r="L26" s="49" t="s">
        <v>2</v>
      </c>
      <c r="M26" s="49">
        <v>200</v>
      </c>
      <c r="N26" s="49">
        <v>434</v>
      </c>
      <c r="O26" s="49">
        <v>27</v>
      </c>
      <c r="P26" s="49">
        <v>1069</v>
      </c>
      <c r="Q26" s="49">
        <v>505</v>
      </c>
      <c r="R26" s="49">
        <v>8</v>
      </c>
      <c r="S26" s="49">
        <v>2969</v>
      </c>
    </row>
    <row r="27" spans="1:19" s="66" customFormat="1" ht="22.5" x14ac:dyDescent="0.2">
      <c r="A27" s="58" t="s">
        <v>175</v>
      </c>
      <c r="B27" s="49">
        <v>49959</v>
      </c>
      <c r="C27" s="49">
        <v>8408</v>
      </c>
      <c r="D27" s="49">
        <v>7498</v>
      </c>
      <c r="E27" s="49">
        <v>7559</v>
      </c>
      <c r="F27" s="49">
        <v>7309</v>
      </c>
      <c r="G27" s="49">
        <v>9514</v>
      </c>
      <c r="H27" s="49">
        <v>2576</v>
      </c>
      <c r="I27" s="49">
        <v>176</v>
      </c>
      <c r="J27" s="49">
        <v>1132</v>
      </c>
      <c r="K27" s="49">
        <v>277</v>
      </c>
      <c r="L27" s="49" t="s">
        <v>2</v>
      </c>
      <c r="M27" s="49">
        <v>564</v>
      </c>
      <c r="N27" s="49">
        <v>794</v>
      </c>
      <c r="O27" s="49" t="s">
        <v>2</v>
      </c>
      <c r="P27" s="49">
        <v>1006</v>
      </c>
      <c r="Q27" s="49">
        <v>1527</v>
      </c>
      <c r="R27" s="49">
        <v>30</v>
      </c>
      <c r="S27" s="49">
        <v>1589</v>
      </c>
    </row>
    <row r="28" spans="1:19" s="69" customFormat="1" x14ac:dyDescent="0.2">
      <c r="A28" s="44" t="s">
        <v>70</v>
      </c>
      <c r="B28" s="60">
        <v>286985</v>
      </c>
      <c r="C28" s="60">
        <v>65805</v>
      </c>
      <c r="D28" s="60">
        <v>45744</v>
      </c>
      <c r="E28" s="60">
        <v>47479</v>
      </c>
      <c r="F28" s="60">
        <v>41343</v>
      </c>
      <c r="G28" s="60">
        <v>47075</v>
      </c>
      <c r="H28" s="60">
        <v>9434</v>
      </c>
      <c r="I28" s="60">
        <v>523</v>
      </c>
      <c r="J28" s="60">
        <v>2591</v>
      </c>
      <c r="K28" s="60">
        <v>733</v>
      </c>
      <c r="L28" s="60">
        <v>11</v>
      </c>
      <c r="M28" s="60">
        <v>1586</v>
      </c>
      <c r="N28" s="60">
        <v>3386</v>
      </c>
      <c r="O28" s="60">
        <v>55</v>
      </c>
      <c r="P28" s="60">
        <v>2791</v>
      </c>
      <c r="Q28" s="60">
        <v>2727</v>
      </c>
      <c r="R28" s="60">
        <v>109</v>
      </c>
      <c r="S28" s="60">
        <v>15593</v>
      </c>
    </row>
    <row r="29" spans="1:19" s="66" customFormat="1" x14ac:dyDescent="0.2">
      <c r="A29" s="58" t="s">
        <v>174</v>
      </c>
      <c r="B29" s="49">
        <v>78336</v>
      </c>
      <c r="C29" s="49">
        <v>17670</v>
      </c>
      <c r="D29" s="49">
        <v>12466</v>
      </c>
      <c r="E29" s="49">
        <v>10546</v>
      </c>
      <c r="F29" s="49">
        <v>9126</v>
      </c>
      <c r="G29" s="49">
        <v>17695</v>
      </c>
      <c r="H29" s="49">
        <v>1753</v>
      </c>
      <c r="I29" s="49">
        <v>503</v>
      </c>
      <c r="J29" s="49">
        <v>815</v>
      </c>
      <c r="K29" s="49">
        <v>77</v>
      </c>
      <c r="L29" s="49" t="s">
        <v>2</v>
      </c>
      <c r="M29" s="49">
        <v>302</v>
      </c>
      <c r="N29" s="49">
        <v>437</v>
      </c>
      <c r="O29" s="49">
        <v>266</v>
      </c>
      <c r="P29" s="49">
        <v>2175</v>
      </c>
      <c r="Q29" s="49">
        <v>317</v>
      </c>
      <c r="R29" s="49">
        <v>48</v>
      </c>
      <c r="S29" s="49">
        <v>4140</v>
      </c>
    </row>
    <row r="30" spans="1:19" s="66" customFormat="1" x14ac:dyDescent="0.2">
      <c r="A30" s="58" t="s">
        <v>173</v>
      </c>
      <c r="B30" s="49">
        <v>26955</v>
      </c>
      <c r="C30" s="49">
        <v>4527</v>
      </c>
      <c r="D30" s="49">
        <v>3223</v>
      </c>
      <c r="E30" s="49">
        <v>4120</v>
      </c>
      <c r="F30" s="49">
        <v>3794</v>
      </c>
      <c r="G30" s="49">
        <v>4707</v>
      </c>
      <c r="H30" s="49">
        <v>1840</v>
      </c>
      <c r="I30" s="49">
        <v>140</v>
      </c>
      <c r="J30" s="49">
        <v>584</v>
      </c>
      <c r="K30" s="49">
        <v>81</v>
      </c>
      <c r="L30" s="49" t="s">
        <v>2</v>
      </c>
      <c r="M30" s="49">
        <v>345</v>
      </c>
      <c r="N30" s="49">
        <v>343</v>
      </c>
      <c r="O30" s="49">
        <v>77</v>
      </c>
      <c r="P30" s="49">
        <v>574</v>
      </c>
      <c r="Q30" s="49">
        <v>617</v>
      </c>
      <c r="R30" s="49">
        <v>7</v>
      </c>
      <c r="S30" s="49">
        <v>1976</v>
      </c>
    </row>
    <row r="31" spans="1:19" s="66" customFormat="1" x14ac:dyDescent="0.2">
      <c r="A31" s="58" t="s">
        <v>172</v>
      </c>
      <c r="B31" s="49">
        <v>44898</v>
      </c>
      <c r="C31" s="49">
        <v>8051</v>
      </c>
      <c r="D31" s="49">
        <v>7636</v>
      </c>
      <c r="E31" s="49">
        <v>7979</v>
      </c>
      <c r="F31" s="49">
        <v>4201</v>
      </c>
      <c r="G31" s="49">
        <v>10934</v>
      </c>
      <c r="H31" s="49">
        <v>987</v>
      </c>
      <c r="I31" s="49">
        <v>85</v>
      </c>
      <c r="J31" s="49">
        <v>697</v>
      </c>
      <c r="K31" s="49">
        <v>104</v>
      </c>
      <c r="L31" s="49">
        <v>1</v>
      </c>
      <c r="M31" s="49">
        <v>179</v>
      </c>
      <c r="N31" s="49">
        <v>862</v>
      </c>
      <c r="O31" s="49">
        <v>23</v>
      </c>
      <c r="P31" s="49">
        <v>1879</v>
      </c>
      <c r="Q31" s="49">
        <v>213</v>
      </c>
      <c r="R31" s="49">
        <v>32</v>
      </c>
      <c r="S31" s="49">
        <v>1035</v>
      </c>
    </row>
    <row r="32" spans="1:19" s="69" customFormat="1" x14ac:dyDescent="0.2">
      <c r="A32" s="44" t="s">
        <v>69</v>
      </c>
      <c r="B32" s="60">
        <v>150189</v>
      </c>
      <c r="C32" s="60">
        <v>30248</v>
      </c>
      <c r="D32" s="60">
        <v>23325</v>
      </c>
      <c r="E32" s="60">
        <v>22645</v>
      </c>
      <c r="F32" s="60">
        <v>17121</v>
      </c>
      <c r="G32" s="60">
        <v>33336</v>
      </c>
      <c r="H32" s="60">
        <v>4580</v>
      </c>
      <c r="I32" s="60">
        <v>728</v>
      </c>
      <c r="J32" s="60">
        <v>2096</v>
      </c>
      <c r="K32" s="60">
        <v>262</v>
      </c>
      <c r="L32" s="60">
        <v>1</v>
      </c>
      <c r="M32" s="60">
        <v>826</v>
      </c>
      <c r="N32" s="60">
        <v>1642</v>
      </c>
      <c r="O32" s="60">
        <v>366</v>
      </c>
      <c r="P32" s="60">
        <v>4628</v>
      </c>
      <c r="Q32" s="60">
        <v>1147</v>
      </c>
      <c r="R32" s="60">
        <v>87</v>
      </c>
      <c r="S32" s="60">
        <v>7151</v>
      </c>
    </row>
    <row r="33" spans="1:19" s="69" customFormat="1" x14ac:dyDescent="0.2">
      <c r="A33" s="44" t="s">
        <v>68</v>
      </c>
      <c r="B33" s="60">
        <v>641018</v>
      </c>
      <c r="C33" s="60">
        <v>134338</v>
      </c>
      <c r="D33" s="60">
        <v>101341</v>
      </c>
      <c r="E33" s="60">
        <v>100967</v>
      </c>
      <c r="F33" s="60">
        <v>82388</v>
      </c>
      <c r="G33" s="60">
        <v>126636</v>
      </c>
      <c r="H33" s="60">
        <v>21621</v>
      </c>
      <c r="I33" s="60">
        <v>1505</v>
      </c>
      <c r="J33" s="60">
        <v>6642</v>
      </c>
      <c r="K33" s="60">
        <v>1391</v>
      </c>
      <c r="L33" s="60">
        <v>13</v>
      </c>
      <c r="M33" s="60">
        <v>3940</v>
      </c>
      <c r="N33" s="60">
        <v>7377</v>
      </c>
      <c r="O33" s="60">
        <v>670</v>
      </c>
      <c r="P33" s="60">
        <v>10712</v>
      </c>
      <c r="Q33" s="60">
        <v>5447</v>
      </c>
      <c r="R33" s="60">
        <v>250</v>
      </c>
      <c r="S33" s="60">
        <v>35780</v>
      </c>
    </row>
    <row r="34" spans="1:19" s="69" customFormat="1" x14ac:dyDescent="0.2">
      <c r="A34" s="44" t="s">
        <v>37</v>
      </c>
      <c r="B34" s="60">
        <v>1242930</v>
      </c>
      <c r="C34" s="60">
        <v>253602</v>
      </c>
      <c r="D34" s="60">
        <v>187133</v>
      </c>
      <c r="E34" s="60">
        <v>204802</v>
      </c>
      <c r="F34" s="60">
        <v>149236</v>
      </c>
      <c r="G34" s="60">
        <v>243666</v>
      </c>
      <c r="H34" s="60">
        <v>48184</v>
      </c>
      <c r="I34" s="60">
        <v>3495</v>
      </c>
      <c r="J34" s="60">
        <v>13253</v>
      </c>
      <c r="K34" s="60">
        <v>3614</v>
      </c>
      <c r="L34" s="60">
        <v>66</v>
      </c>
      <c r="M34" s="60">
        <v>7517</v>
      </c>
      <c r="N34" s="60">
        <v>19257</v>
      </c>
      <c r="O34" s="60">
        <v>3588</v>
      </c>
      <c r="P34" s="60">
        <v>27321</v>
      </c>
      <c r="Q34" s="60">
        <v>13239</v>
      </c>
      <c r="R34" s="60">
        <v>717</v>
      </c>
      <c r="S34" s="60">
        <v>64240</v>
      </c>
    </row>
    <row r="35" spans="1:19" s="66" customFormat="1" x14ac:dyDescent="0.2">
      <c r="A35" s="1" t="s">
        <v>27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</row>
    <row r="36" spans="1:19" s="66" customFormat="1" x14ac:dyDescent="0.2">
      <c r="A36" s="68">
        <v>-499</v>
      </c>
      <c r="B36" s="49">
        <v>5264</v>
      </c>
      <c r="C36" s="49">
        <v>1187</v>
      </c>
      <c r="D36" s="49">
        <v>892</v>
      </c>
      <c r="E36" s="49">
        <v>798</v>
      </c>
      <c r="F36" s="49">
        <v>574</v>
      </c>
      <c r="G36" s="49">
        <v>1000</v>
      </c>
      <c r="H36" s="49">
        <v>218</v>
      </c>
      <c r="I36" s="49">
        <v>28</v>
      </c>
      <c r="J36" s="49">
        <v>45</v>
      </c>
      <c r="K36" s="49">
        <v>20</v>
      </c>
      <c r="L36" s="49" t="s">
        <v>2</v>
      </c>
      <c r="M36" s="49">
        <v>1</v>
      </c>
      <c r="N36" s="49">
        <v>31</v>
      </c>
      <c r="O36" s="49">
        <v>3</v>
      </c>
      <c r="P36" s="49">
        <v>167</v>
      </c>
      <c r="Q36" s="49">
        <v>100</v>
      </c>
      <c r="R36" s="49">
        <v>2</v>
      </c>
      <c r="S36" s="49">
        <v>198</v>
      </c>
    </row>
    <row r="37" spans="1:19" s="66" customFormat="1" x14ac:dyDescent="0.2">
      <c r="A37" s="26" t="s">
        <v>215</v>
      </c>
      <c r="B37" s="49">
        <v>15681</v>
      </c>
      <c r="C37" s="49">
        <v>2633</v>
      </c>
      <c r="D37" s="49">
        <v>2115</v>
      </c>
      <c r="E37" s="49">
        <v>2721</v>
      </c>
      <c r="F37" s="49">
        <v>1990</v>
      </c>
      <c r="G37" s="49">
        <v>4144</v>
      </c>
      <c r="H37" s="49">
        <v>517</v>
      </c>
      <c r="I37" s="49">
        <v>68</v>
      </c>
      <c r="J37" s="49">
        <v>160</v>
      </c>
      <c r="K37" s="49">
        <v>33</v>
      </c>
      <c r="L37" s="49" t="s">
        <v>2</v>
      </c>
      <c r="M37" s="49">
        <v>51</v>
      </c>
      <c r="N37" s="49">
        <v>110</v>
      </c>
      <c r="O37" s="49">
        <v>30</v>
      </c>
      <c r="P37" s="49">
        <v>407</v>
      </c>
      <c r="Q37" s="49">
        <v>391</v>
      </c>
      <c r="R37" s="49">
        <v>5</v>
      </c>
      <c r="S37" s="49">
        <v>306</v>
      </c>
    </row>
    <row r="38" spans="1:19" s="66" customFormat="1" x14ac:dyDescent="0.2">
      <c r="A38" s="109" t="s">
        <v>214</v>
      </c>
      <c r="B38" s="49">
        <v>56612</v>
      </c>
      <c r="C38" s="49">
        <v>10977</v>
      </c>
      <c r="D38" s="49">
        <v>7445</v>
      </c>
      <c r="E38" s="49">
        <v>8745</v>
      </c>
      <c r="F38" s="49">
        <v>8746</v>
      </c>
      <c r="G38" s="49">
        <v>13526</v>
      </c>
      <c r="H38" s="49">
        <v>1234</v>
      </c>
      <c r="I38" s="49">
        <v>181</v>
      </c>
      <c r="J38" s="49">
        <v>764</v>
      </c>
      <c r="K38" s="49">
        <v>159</v>
      </c>
      <c r="L38" s="49" t="s">
        <v>2</v>
      </c>
      <c r="M38" s="49">
        <v>131</v>
      </c>
      <c r="N38" s="49">
        <v>379</v>
      </c>
      <c r="O38" s="49">
        <v>44</v>
      </c>
      <c r="P38" s="49">
        <v>1513</v>
      </c>
      <c r="Q38" s="49">
        <v>1316</v>
      </c>
      <c r="R38" s="49">
        <v>22</v>
      </c>
      <c r="S38" s="49">
        <v>1430</v>
      </c>
    </row>
    <row r="39" spans="1:19" s="66" customFormat="1" x14ac:dyDescent="0.2">
      <c r="A39" s="108" t="s">
        <v>213</v>
      </c>
      <c r="B39" s="49">
        <v>180135</v>
      </c>
      <c r="C39" s="49">
        <v>34377</v>
      </c>
      <c r="D39" s="49">
        <v>23450</v>
      </c>
      <c r="E39" s="49">
        <v>29695</v>
      </c>
      <c r="F39" s="49">
        <v>24604</v>
      </c>
      <c r="G39" s="49">
        <v>41067</v>
      </c>
      <c r="H39" s="49">
        <v>7052</v>
      </c>
      <c r="I39" s="49">
        <v>538</v>
      </c>
      <c r="J39" s="49">
        <v>2320</v>
      </c>
      <c r="K39" s="49">
        <v>583</v>
      </c>
      <c r="L39" s="49">
        <v>1</v>
      </c>
      <c r="M39" s="49">
        <v>408</v>
      </c>
      <c r="N39" s="49">
        <v>1732</v>
      </c>
      <c r="O39" s="49">
        <v>42</v>
      </c>
      <c r="P39" s="49">
        <v>4401</v>
      </c>
      <c r="Q39" s="49">
        <v>2576</v>
      </c>
      <c r="R39" s="49">
        <v>63</v>
      </c>
      <c r="S39" s="49">
        <v>7226</v>
      </c>
    </row>
    <row r="40" spans="1:19" s="66" customFormat="1" x14ac:dyDescent="0.2">
      <c r="A40" s="108" t="s">
        <v>212</v>
      </c>
      <c r="B40" s="49">
        <v>205817</v>
      </c>
      <c r="C40" s="49">
        <v>41092</v>
      </c>
      <c r="D40" s="49">
        <v>30609</v>
      </c>
      <c r="E40" s="49">
        <v>34193</v>
      </c>
      <c r="F40" s="49">
        <v>27648</v>
      </c>
      <c r="G40" s="49">
        <v>40250</v>
      </c>
      <c r="H40" s="49">
        <v>8179</v>
      </c>
      <c r="I40" s="49">
        <v>445</v>
      </c>
      <c r="J40" s="49">
        <v>2052</v>
      </c>
      <c r="K40" s="49">
        <v>525</v>
      </c>
      <c r="L40" s="49">
        <v>30</v>
      </c>
      <c r="M40" s="49">
        <v>1131</v>
      </c>
      <c r="N40" s="49">
        <v>3064</v>
      </c>
      <c r="O40" s="49">
        <v>82</v>
      </c>
      <c r="P40" s="49">
        <v>4693</v>
      </c>
      <c r="Q40" s="49">
        <v>1983</v>
      </c>
      <c r="R40" s="49">
        <v>99</v>
      </c>
      <c r="S40" s="49">
        <v>9742</v>
      </c>
    </row>
    <row r="41" spans="1:19" s="66" customFormat="1" x14ac:dyDescent="0.2">
      <c r="A41" s="108" t="s">
        <v>211</v>
      </c>
      <c r="B41" s="49">
        <v>224710</v>
      </c>
      <c r="C41" s="49">
        <v>49099</v>
      </c>
      <c r="D41" s="49">
        <v>37122</v>
      </c>
      <c r="E41" s="49">
        <v>36141</v>
      </c>
      <c r="F41" s="49">
        <v>24744</v>
      </c>
      <c r="G41" s="49">
        <v>39966</v>
      </c>
      <c r="H41" s="49">
        <v>8927</v>
      </c>
      <c r="I41" s="49">
        <v>590</v>
      </c>
      <c r="J41" s="49">
        <v>2364</v>
      </c>
      <c r="K41" s="49">
        <v>546</v>
      </c>
      <c r="L41" s="49" t="s">
        <v>2</v>
      </c>
      <c r="M41" s="49">
        <v>843</v>
      </c>
      <c r="N41" s="49">
        <v>4936</v>
      </c>
      <c r="O41" s="49">
        <v>8</v>
      </c>
      <c r="P41" s="49">
        <v>5466</v>
      </c>
      <c r="Q41" s="49">
        <v>2673</v>
      </c>
      <c r="R41" s="49">
        <v>172</v>
      </c>
      <c r="S41" s="49">
        <v>11113</v>
      </c>
    </row>
    <row r="42" spans="1:19" s="66" customFormat="1" x14ac:dyDescent="0.2">
      <c r="A42" s="108" t="s">
        <v>210</v>
      </c>
      <c r="B42" s="49">
        <v>173859</v>
      </c>
      <c r="C42" s="49">
        <v>38903</v>
      </c>
      <c r="D42" s="49">
        <v>28469</v>
      </c>
      <c r="E42" s="49">
        <v>25469</v>
      </c>
      <c r="F42" s="49">
        <v>18622</v>
      </c>
      <c r="G42" s="49">
        <v>29025</v>
      </c>
      <c r="H42" s="49">
        <v>7495</v>
      </c>
      <c r="I42" s="49">
        <v>493</v>
      </c>
      <c r="J42" s="49">
        <v>2058</v>
      </c>
      <c r="K42" s="49">
        <v>417</v>
      </c>
      <c r="L42" s="49">
        <v>10</v>
      </c>
      <c r="M42" s="49">
        <v>847</v>
      </c>
      <c r="N42" s="49">
        <v>3105</v>
      </c>
      <c r="O42" s="49">
        <v>223</v>
      </c>
      <c r="P42" s="49">
        <v>5417</v>
      </c>
      <c r="Q42" s="49">
        <v>1450</v>
      </c>
      <c r="R42" s="49">
        <v>141</v>
      </c>
      <c r="S42" s="49">
        <v>11715</v>
      </c>
    </row>
    <row r="43" spans="1:19" s="66" customFormat="1" x14ac:dyDescent="0.2">
      <c r="A43" s="108" t="s">
        <v>209</v>
      </c>
      <c r="B43" s="49">
        <v>87574</v>
      </c>
      <c r="C43" s="49">
        <v>24825</v>
      </c>
      <c r="D43" s="49">
        <v>14029</v>
      </c>
      <c r="E43" s="49">
        <v>13979</v>
      </c>
      <c r="F43" s="49">
        <v>9435</v>
      </c>
      <c r="G43" s="49">
        <v>12748</v>
      </c>
      <c r="H43" s="49">
        <v>4426</v>
      </c>
      <c r="I43" s="49">
        <v>157</v>
      </c>
      <c r="J43" s="49">
        <v>940</v>
      </c>
      <c r="K43" s="49">
        <v>300</v>
      </c>
      <c r="L43" s="49" t="s">
        <v>2</v>
      </c>
      <c r="M43" s="49">
        <v>746</v>
      </c>
      <c r="N43" s="49">
        <v>1908</v>
      </c>
      <c r="O43" s="49">
        <v>1583</v>
      </c>
      <c r="P43" s="49">
        <v>1405</v>
      </c>
      <c r="Q43" s="49">
        <v>466</v>
      </c>
      <c r="R43" s="49">
        <v>19</v>
      </c>
      <c r="S43" s="49">
        <v>608</v>
      </c>
    </row>
    <row r="44" spans="1:19" s="66" customFormat="1" x14ac:dyDescent="0.2">
      <c r="A44" s="24" t="s">
        <v>208</v>
      </c>
      <c r="B44" s="49">
        <v>200128</v>
      </c>
      <c r="C44" s="49">
        <v>36139</v>
      </c>
      <c r="D44" s="49">
        <v>32343</v>
      </c>
      <c r="E44" s="49">
        <v>35273</v>
      </c>
      <c r="F44" s="49">
        <v>20977</v>
      </c>
      <c r="G44" s="49">
        <v>43233</v>
      </c>
      <c r="H44" s="49">
        <v>4345</v>
      </c>
      <c r="I44" s="49">
        <v>443</v>
      </c>
      <c r="J44" s="49">
        <v>1436</v>
      </c>
      <c r="K44" s="49">
        <v>417</v>
      </c>
      <c r="L44" s="49">
        <v>1</v>
      </c>
      <c r="M44" s="49">
        <v>2312</v>
      </c>
      <c r="N44" s="49">
        <v>2273</v>
      </c>
      <c r="O44" s="49">
        <v>460</v>
      </c>
      <c r="P44" s="49">
        <v>1971</v>
      </c>
      <c r="Q44" s="49">
        <v>1268</v>
      </c>
      <c r="R44" s="49">
        <v>57</v>
      </c>
      <c r="S44" s="49">
        <v>17180</v>
      </c>
    </row>
    <row r="45" spans="1:19" s="66" customFormat="1" x14ac:dyDescent="0.2">
      <c r="A45" s="10" t="s">
        <v>22</v>
      </c>
      <c r="B45" s="49">
        <v>93150</v>
      </c>
      <c r="C45" s="49">
        <v>14370</v>
      </c>
      <c r="D45" s="49">
        <v>10659</v>
      </c>
      <c r="E45" s="49">
        <v>17788</v>
      </c>
      <c r="F45" s="49">
        <v>11896</v>
      </c>
      <c r="G45" s="49">
        <v>18707</v>
      </c>
      <c r="H45" s="49">
        <v>5791</v>
      </c>
      <c r="I45" s="49">
        <v>552</v>
      </c>
      <c r="J45" s="49">
        <v>1114</v>
      </c>
      <c r="K45" s="49">
        <v>614</v>
      </c>
      <c r="L45" s="49">
        <v>24</v>
      </c>
      <c r="M45" s="49">
        <v>1047</v>
      </c>
      <c r="N45" s="49">
        <v>1719</v>
      </c>
      <c r="O45" s="49">
        <v>1113</v>
      </c>
      <c r="P45" s="49">
        <v>1881</v>
      </c>
      <c r="Q45" s="49">
        <v>1016</v>
      </c>
      <c r="R45" s="49">
        <v>137</v>
      </c>
      <c r="S45" s="49">
        <v>4722</v>
      </c>
    </row>
  </sheetData>
  <mergeCells count="19">
    <mergeCell ref="R3:R4"/>
    <mergeCell ref="K3:K4"/>
    <mergeCell ref="L3:L4"/>
    <mergeCell ref="M3:M4"/>
    <mergeCell ref="N3:N4"/>
    <mergeCell ref="O3:O4"/>
    <mergeCell ref="P3:P4"/>
    <mergeCell ref="A2:A4"/>
    <mergeCell ref="B2:B4"/>
    <mergeCell ref="C2:S2"/>
    <mergeCell ref="C3:C4"/>
    <mergeCell ref="D3:D4"/>
    <mergeCell ref="I3:J3"/>
    <mergeCell ref="E3:E4"/>
    <mergeCell ref="F3:F4"/>
    <mergeCell ref="G3:G4"/>
    <mergeCell ref="H3:H4"/>
    <mergeCell ref="S3:S4"/>
    <mergeCell ref="Q3:Q4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1FD90-BF9A-41A4-BD37-A60FADB334A8}">
  <dimension ref="A1:I44"/>
  <sheetViews>
    <sheetView zoomScaleNormal="100" workbookViewId="0"/>
  </sheetViews>
  <sheetFormatPr defaultRowHeight="11.25" x14ac:dyDescent="0.2"/>
  <cols>
    <col min="1" max="1" width="13.7109375" style="1" customWidth="1"/>
    <col min="2" max="9" width="8.7109375" style="1" customWidth="1"/>
    <col min="10" max="16384" width="9.140625" style="1"/>
  </cols>
  <sheetData>
    <row r="1" spans="1:9" s="7" customFormat="1" x14ac:dyDescent="0.2">
      <c r="A1" s="9" t="s">
        <v>242</v>
      </c>
      <c r="B1" s="8"/>
      <c r="C1" s="8"/>
      <c r="D1" s="8"/>
      <c r="E1" s="8"/>
      <c r="F1" s="8"/>
      <c r="G1" s="8"/>
      <c r="H1" s="8"/>
      <c r="I1" s="8"/>
    </row>
    <row r="2" spans="1:9" x14ac:dyDescent="0.2">
      <c r="A2" s="132" t="s">
        <v>216</v>
      </c>
      <c r="B2" s="134" t="s">
        <v>18</v>
      </c>
      <c r="C2" s="142" t="s">
        <v>79</v>
      </c>
      <c r="D2" s="143"/>
      <c r="E2" s="143"/>
      <c r="F2" s="143"/>
      <c r="G2" s="143"/>
      <c r="H2" s="143"/>
      <c r="I2" s="143"/>
    </row>
    <row r="3" spans="1:9" ht="67.5" x14ac:dyDescent="0.2">
      <c r="A3" s="133"/>
      <c r="B3" s="135"/>
      <c r="C3" s="29" t="s">
        <v>241</v>
      </c>
      <c r="D3" s="29" t="s">
        <v>240</v>
      </c>
      <c r="E3" s="29" t="s">
        <v>239</v>
      </c>
      <c r="F3" s="29" t="s">
        <v>238</v>
      </c>
      <c r="G3" s="29" t="s">
        <v>237</v>
      </c>
      <c r="H3" s="28" t="s">
        <v>236</v>
      </c>
      <c r="I3" s="28" t="s">
        <v>24</v>
      </c>
    </row>
    <row r="4" spans="1:9" x14ac:dyDescent="0.2">
      <c r="A4" s="95" t="s">
        <v>22</v>
      </c>
      <c r="B4" s="75">
        <v>13352</v>
      </c>
      <c r="C4" s="75">
        <v>1078</v>
      </c>
      <c r="D4" s="75">
        <v>2003</v>
      </c>
      <c r="E4" s="75">
        <v>2512</v>
      </c>
      <c r="F4" s="75">
        <v>209</v>
      </c>
      <c r="G4" s="75">
        <v>5554</v>
      </c>
      <c r="H4" s="75">
        <v>356</v>
      </c>
      <c r="I4" s="75">
        <v>1640</v>
      </c>
    </row>
    <row r="5" spans="1:9" x14ac:dyDescent="0.2">
      <c r="A5" s="58" t="s">
        <v>190</v>
      </c>
      <c r="B5" s="75">
        <v>18319</v>
      </c>
      <c r="C5" s="75">
        <v>734</v>
      </c>
      <c r="D5" s="75">
        <v>1463</v>
      </c>
      <c r="E5" s="75">
        <v>278</v>
      </c>
      <c r="F5" s="75">
        <v>1563</v>
      </c>
      <c r="G5" s="75">
        <v>12314</v>
      </c>
      <c r="H5" s="75">
        <v>234</v>
      </c>
      <c r="I5" s="75">
        <v>1733</v>
      </c>
    </row>
    <row r="6" spans="1:9" x14ac:dyDescent="0.2">
      <c r="A6" s="44" t="s">
        <v>76</v>
      </c>
      <c r="B6" s="76">
        <v>31671</v>
      </c>
      <c r="C6" s="76">
        <v>1812</v>
      </c>
      <c r="D6" s="76">
        <v>3466</v>
      </c>
      <c r="E6" s="76">
        <v>2790</v>
      </c>
      <c r="F6" s="76">
        <v>1772</v>
      </c>
      <c r="G6" s="76">
        <v>17868</v>
      </c>
      <c r="H6" s="76">
        <v>590</v>
      </c>
      <c r="I6" s="76">
        <v>3373</v>
      </c>
    </row>
    <row r="7" spans="1:9" x14ac:dyDescent="0.2">
      <c r="A7" s="58" t="s">
        <v>189</v>
      </c>
      <c r="B7" s="75">
        <v>3054</v>
      </c>
      <c r="C7" s="75">
        <v>123</v>
      </c>
      <c r="D7" s="75">
        <v>69</v>
      </c>
      <c r="E7" s="75">
        <v>15</v>
      </c>
      <c r="F7" s="75">
        <v>1</v>
      </c>
      <c r="G7" s="75">
        <v>2328</v>
      </c>
      <c r="H7" s="75">
        <v>28</v>
      </c>
      <c r="I7" s="75">
        <v>490</v>
      </c>
    </row>
    <row r="8" spans="1:9" ht="22.5" x14ac:dyDescent="0.2">
      <c r="A8" s="58" t="s">
        <v>188</v>
      </c>
      <c r="B8" s="75">
        <v>9219</v>
      </c>
      <c r="C8" s="75">
        <v>205</v>
      </c>
      <c r="D8" s="75">
        <v>30</v>
      </c>
      <c r="E8" s="75">
        <v>2620</v>
      </c>
      <c r="F8" s="75">
        <v>19</v>
      </c>
      <c r="G8" s="75">
        <v>5538</v>
      </c>
      <c r="H8" s="75">
        <v>138</v>
      </c>
      <c r="I8" s="75">
        <v>669</v>
      </c>
    </row>
    <row r="9" spans="1:9" x14ac:dyDescent="0.2">
      <c r="A9" s="58" t="s">
        <v>187</v>
      </c>
      <c r="B9" s="75">
        <v>7558</v>
      </c>
      <c r="C9" s="75">
        <v>157</v>
      </c>
      <c r="D9" s="75" t="s">
        <v>2</v>
      </c>
      <c r="E9" s="75">
        <v>56</v>
      </c>
      <c r="F9" s="75">
        <v>23</v>
      </c>
      <c r="G9" s="75">
        <v>6731</v>
      </c>
      <c r="H9" s="75">
        <v>12</v>
      </c>
      <c r="I9" s="75">
        <v>579</v>
      </c>
    </row>
    <row r="10" spans="1:9" ht="22.5" x14ac:dyDescent="0.2">
      <c r="A10" s="44" t="s">
        <v>75</v>
      </c>
      <c r="B10" s="76">
        <v>19831</v>
      </c>
      <c r="C10" s="76">
        <v>485</v>
      </c>
      <c r="D10" s="76">
        <v>99</v>
      </c>
      <c r="E10" s="76">
        <v>2691</v>
      </c>
      <c r="F10" s="76">
        <v>43</v>
      </c>
      <c r="G10" s="76">
        <v>14597</v>
      </c>
      <c r="H10" s="76">
        <v>178</v>
      </c>
      <c r="I10" s="76">
        <v>1738</v>
      </c>
    </row>
    <row r="11" spans="1:9" ht="22.5" x14ac:dyDescent="0.2">
      <c r="A11" s="58" t="s">
        <v>186</v>
      </c>
      <c r="B11" s="75">
        <v>14868</v>
      </c>
      <c r="C11" s="75">
        <v>96</v>
      </c>
      <c r="D11" s="75">
        <v>4260</v>
      </c>
      <c r="E11" s="75">
        <v>489</v>
      </c>
      <c r="F11" s="75">
        <v>159</v>
      </c>
      <c r="G11" s="75">
        <v>8038</v>
      </c>
      <c r="H11" s="75">
        <v>55</v>
      </c>
      <c r="I11" s="75">
        <v>1771</v>
      </c>
    </row>
    <row r="12" spans="1:9" x14ac:dyDescent="0.2">
      <c r="A12" s="58" t="s">
        <v>185</v>
      </c>
      <c r="B12" s="75">
        <v>2999</v>
      </c>
      <c r="C12" s="75">
        <v>74</v>
      </c>
      <c r="D12" s="75">
        <v>166</v>
      </c>
      <c r="E12" s="75" t="s">
        <v>2</v>
      </c>
      <c r="F12" s="75">
        <v>39</v>
      </c>
      <c r="G12" s="75">
        <v>2070</v>
      </c>
      <c r="H12" s="75">
        <v>356</v>
      </c>
      <c r="I12" s="75">
        <v>294</v>
      </c>
    </row>
    <row r="13" spans="1:9" x14ac:dyDescent="0.2">
      <c r="A13" s="58" t="s">
        <v>184</v>
      </c>
      <c r="B13" s="75">
        <v>8708</v>
      </c>
      <c r="C13" s="75">
        <v>53</v>
      </c>
      <c r="D13" s="75">
        <v>1324</v>
      </c>
      <c r="E13" s="75">
        <v>484</v>
      </c>
      <c r="F13" s="75">
        <v>10</v>
      </c>
      <c r="G13" s="75">
        <v>3893</v>
      </c>
      <c r="H13" s="75">
        <v>105</v>
      </c>
      <c r="I13" s="75">
        <v>2839</v>
      </c>
    </row>
    <row r="14" spans="1:9" ht="22.5" x14ac:dyDescent="0.2">
      <c r="A14" s="44" t="s">
        <v>74</v>
      </c>
      <c r="B14" s="76">
        <v>26575</v>
      </c>
      <c r="C14" s="76">
        <v>223</v>
      </c>
      <c r="D14" s="76">
        <v>5750</v>
      </c>
      <c r="E14" s="76">
        <v>973</v>
      </c>
      <c r="F14" s="76">
        <v>208</v>
      </c>
      <c r="G14" s="76">
        <v>14001</v>
      </c>
      <c r="H14" s="76">
        <v>516</v>
      </c>
      <c r="I14" s="76">
        <v>4904</v>
      </c>
    </row>
    <row r="15" spans="1:9" x14ac:dyDescent="0.2">
      <c r="A15" s="58" t="s">
        <v>183</v>
      </c>
      <c r="B15" s="75">
        <v>11059</v>
      </c>
      <c r="C15" s="75">
        <v>204</v>
      </c>
      <c r="D15" s="75">
        <v>81</v>
      </c>
      <c r="E15" s="75" t="s">
        <v>2</v>
      </c>
      <c r="F15" s="75">
        <v>466</v>
      </c>
      <c r="G15" s="75">
        <v>9390</v>
      </c>
      <c r="H15" s="75">
        <v>191</v>
      </c>
      <c r="I15" s="75">
        <v>727</v>
      </c>
    </row>
    <row r="16" spans="1:9" x14ac:dyDescent="0.2">
      <c r="A16" s="58" t="s">
        <v>182</v>
      </c>
      <c r="B16" s="75">
        <v>6693</v>
      </c>
      <c r="C16" s="75">
        <v>34</v>
      </c>
      <c r="D16" s="75">
        <v>121</v>
      </c>
      <c r="E16" s="75">
        <v>32</v>
      </c>
      <c r="F16" s="75" t="s">
        <v>2</v>
      </c>
      <c r="G16" s="75">
        <v>4959</v>
      </c>
      <c r="H16" s="75">
        <v>56</v>
      </c>
      <c r="I16" s="75">
        <v>1491</v>
      </c>
    </row>
    <row r="17" spans="1:9" x14ac:dyDescent="0.2">
      <c r="A17" s="58" t="s">
        <v>181</v>
      </c>
      <c r="B17" s="75">
        <v>2978</v>
      </c>
      <c r="C17" s="75">
        <v>13</v>
      </c>
      <c r="D17" s="75">
        <v>171</v>
      </c>
      <c r="E17" s="75">
        <v>35</v>
      </c>
      <c r="F17" s="75">
        <v>15</v>
      </c>
      <c r="G17" s="75">
        <v>2204</v>
      </c>
      <c r="H17" s="75">
        <v>59</v>
      </c>
      <c r="I17" s="75">
        <v>481</v>
      </c>
    </row>
    <row r="18" spans="1:9" ht="22.5" x14ac:dyDescent="0.2">
      <c r="A18" s="44" t="s">
        <v>73</v>
      </c>
      <c r="B18" s="76">
        <v>20730</v>
      </c>
      <c r="C18" s="76">
        <v>251</v>
      </c>
      <c r="D18" s="76">
        <v>373</v>
      </c>
      <c r="E18" s="76">
        <v>67</v>
      </c>
      <c r="F18" s="76">
        <v>481</v>
      </c>
      <c r="G18" s="76">
        <v>16553</v>
      </c>
      <c r="H18" s="76">
        <v>306</v>
      </c>
      <c r="I18" s="76">
        <v>2699</v>
      </c>
    </row>
    <row r="19" spans="1:9" x14ac:dyDescent="0.2">
      <c r="A19" s="44" t="s">
        <v>72</v>
      </c>
      <c r="B19" s="76">
        <v>67136</v>
      </c>
      <c r="C19" s="76">
        <v>959</v>
      </c>
      <c r="D19" s="76">
        <v>6222</v>
      </c>
      <c r="E19" s="76">
        <v>3731</v>
      </c>
      <c r="F19" s="76">
        <v>732</v>
      </c>
      <c r="G19" s="76">
        <v>45151</v>
      </c>
      <c r="H19" s="76">
        <v>1000</v>
      </c>
      <c r="I19" s="76">
        <v>9341</v>
      </c>
    </row>
    <row r="20" spans="1:9" ht="22.5" x14ac:dyDescent="0.2">
      <c r="A20" s="58" t="s">
        <v>180</v>
      </c>
      <c r="B20" s="75">
        <v>13585</v>
      </c>
      <c r="C20" s="75">
        <v>224</v>
      </c>
      <c r="D20" s="75">
        <v>1685</v>
      </c>
      <c r="E20" s="75">
        <v>311</v>
      </c>
      <c r="F20" s="75">
        <v>298</v>
      </c>
      <c r="G20" s="75">
        <v>6955</v>
      </c>
      <c r="H20" s="75">
        <v>108</v>
      </c>
      <c r="I20" s="75">
        <v>4004</v>
      </c>
    </row>
    <row r="21" spans="1:9" x14ac:dyDescent="0.2">
      <c r="A21" s="58" t="s">
        <v>179</v>
      </c>
      <c r="B21" s="75">
        <v>2847</v>
      </c>
      <c r="C21" s="75">
        <v>196</v>
      </c>
      <c r="D21" s="75">
        <v>292</v>
      </c>
      <c r="E21" s="75">
        <v>33</v>
      </c>
      <c r="F21" s="75">
        <v>5</v>
      </c>
      <c r="G21" s="75">
        <v>1447</v>
      </c>
      <c r="H21" s="75">
        <v>118</v>
      </c>
      <c r="I21" s="75">
        <v>756</v>
      </c>
    </row>
    <row r="22" spans="1:9" x14ac:dyDescent="0.2">
      <c r="A22" s="58" t="s">
        <v>178</v>
      </c>
      <c r="B22" s="75">
        <v>3767</v>
      </c>
      <c r="C22" s="75">
        <v>42</v>
      </c>
      <c r="D22" s="75">
        <v>1545</v>
      </c>
      <c r="E22" s="75">
        <v>25</v>
      </c>
      <c r="F22" s="75">
        <v>21</v>
      </c>
      <c r="G22" s="75">
        <v>758</v>
      </c>
      <c r="H22" s="75">
        <v>42</v>
      </c>
      <c r="I22" s="75">
        <v>1334</v>
      </c>
    </row>
    <row r="23" spans="1:9" ht="22.5" x14ac:dyDescent="0.2">
      <c r="A23" s="44" t="s">
        <v>71</v>
      </c>
      <c r="B23" s="76">
        <v>20199</v>
      </c>
      <c r="C23" s="76">
        <v>462</v>
      </c>
      <c r="D23" s="76">
        <v>3522</v>
      </c>
      <c r="E23" s="76">
        <v>369</v>
      </c>
      <c r="F23" s="76">
        <v>324</v>
      </c>
      <c r="G23" s="76">
        <v>9160</v>
      </c>
      <c r="H23" s="76">
        <v>268</v>
      </c>
      <c r="I23" s="76">
        <v>6094</v>
      </c>
    </row>
    <row r="24" spans="1:9" x14ac:dyDescent="0.2">
      <c r="A24" s="58" t="s">
        <v>177</v>
      </c>
      <c r="B24" s="75">
        <v>16435</v>
      </c>
      <c r="C24" s="75">
        <v>830</v>
      </c>
      <c r="D24" s="75">
        <v>258</v>
      </c>
      <c r="E24" s="75">
        <v>1477</v>
      </c>
      <c r="F24" s="75">
        <v>42</v>
      </c>
      <c r="G24" s="75">
        <v>11319</v>
      </c>
      <c r="H24" s="75">
        <v>209</v>
      </c>
      <c r="I24" s="75">
        <v>2300</v>
      </c>
    </row>
    <row r="25" spans="1:9" ht="22.5" x14ac:dyDescent="0.2">
      <c r="A25" s="58" t="s">
        <v>176</v>
      </c>
      <c r="B25" s="75">
        <v>14689</v>
      </c>
      <c r="C25" s="75">
        <v>132</v>
      </c>
      <c r="D25" s="75">
        <v>280</v>
      </c>
      <c r="E25" s="75" t="s">
        <v>2</v>
      </c>
      <c r="F25" s="75">
        <v>36</v>
      </c>
      <c r="G25" s="75">
        <v>11628</v>
      </c>
      <c r="H25" s="75">
        <v>92</v>
      </c>
      <c r="I25" s="75">
        <v>2521</v>
      </c>
    </row>
    <row r="26" spans="1:9" ht="22.5" x14ac:dyDescent="0.2">
      <c r="A26" s="58" t="s">
        <v>175</v>
      </c>
      <c r="B26" s="75">
        <v>8129</v>
      </c>
      <c r="C26" s="75">
        <v>221</v>
      </c>
      <c r="D26" s="75">
        <v>206</v>
      </c>
      <c r="E26" s="75">
        <v>1412</v>
      </c>
      <c r="F26" s="75">
        <v>118</v>
      </c>
      <c r="G26" s="75">
        <v>3695</v>
      </c>
      <c r="H26" s="75">
        <v>1037</v>
      </c>
      <c r="I26" s="75">
        <v>1440</v>
      </c>
    </row>
    <row r="27" spans="1:9" ht="22.5" x14ac:dyDescent="0.2">
      <c r="A27" s="44" t="s">
        <v>70</v>
      </c>
      <c r="B27" s="76">
        <v>39253</v>
      </c>
      <c r="C27" s="76">
        <v>1183</v>
      </c>
      <c r="D27" s="76">
        <v>744</v>
      </c>
      <c r="E27" s="76">
        <v>2889</v>
      </c>
      <c r="F27" s="76">
        <v>196</v>
      </c>
      <c r="G27" s="76">
        <v>26642</v>
      </c>
      <c r="H27" s="76">
        <v>1338</v>
      </c>
      <c r="I27" s="76">
        <v>6261</v>
      </c>
    </row>
    <row r="28" spans="1:9" x14ac:dyDescent="0.2">
      <c r="A28" s="58" t="s">
        <v>174</v>
      </c>
      <c r="B28" s="75">
        <v>5338</v>
      </c>
      <c r="C28" s="75">
        <v>139</v>
      </c>
      <c r="D28" s="75">
        <v>100</v>
      </c>
      <c r="E28" s="75">
        <v>120</v>
      </c>
      <c r="F28" s="75">
        <v>409</v>
      </c>
      <c r="G28" s="75">
        <v>2915</v>
      </c>
      <c r="H28" s="75">
        <v>94</v>
      </c>
      <c r="I28" s="75">
        <v>1561</v>
      </c>
    </row>
    <row r="29" spans="1:9" x14ac:dyDescent="0.2">
      <c r="A29" s="58" t="s">
        <v>173</v>
      </c>
      <c r="B29" s="75">
        <v>5499</v>
      </c>
      <c r="C29" s="75">
        <v>126</v>
      </c>
      <c r="D29" s="75">
        <v>6</v>
      </c>
      <c r="E29" s="75">
        <v>41</v>
      </c>
      <c r="F29" s="75">
        <v>17</v>
      </c>
      <c r="G29" s="75">
        <v>2965</v>
      </c>
      <c r="H29" s="75">
        <v>241</v>
      </c>
      <c r="I29" s="75">
        <v>2103</v>
      </c>
    </row>
    <row r="30" spans="1:9" x14ac:dyDescent="0.2">
      <c r="A30" s="58" t="s">
        <v>172</v>
      </c>
      <c r="B30" s="75">
        <v>6781</v>
      </c>
      <c r="C30" s="75">
        <v>464</v>
      </c>
      <c r="D30" s="75">
        <v>189</v>
      </c>
      <c r="E30" s="75" t="s">
        <v>2</v>
      </c>
      <c r="F30" s="75">
        <v>1367</v>
      </c>
      <c r="G30" s="75">
        <v>4138</v>
      </c>
      <c r="H30" s="75">
        <v>167</v>
      </c>
      <c r="I30" s="75">
        <v>456</v>
      </c>
    </row>
    <row r="31" spans="1:9" ht="22.5" x14ac:dyDescent="0.2">
      <c r="A31" s="44" t="s">
        <v>69</v>
      </c>
      <c r="B31" s="76">
        <v>17618</v>
      </c>
      <c r="C31" s="76">
        <v>729</v>
      </c>
      <c r="D31" s="76">
        <v>295</v>
      </c>
      <c r="E31" s="76">
        <v>161</v>
      </c>
      <c r="F31" s="76">
        <v>1793</v>
      </c>
      <c r="G31" s="76">
        <v>10018</v>
      </c>
      <c r="H31" s="76">
        <v>502</v>
      </c>
      <c r="I31" s="76">
        <v>4120</v>
      </c>
    </row>
    <row r="32" spans="1:9" ht="22.5" x14ac:dyDescent="0.2">
      <c r="A32" s="44" t="s">
        <v>68</v>
      </c>
      <c r="B32" s="76">
        <v>77070</v>
      </c>
      <c r="C32" s="76">
        <v>2374</v>
      </c>
      <c r="D32" s="76">
        <v>4561</v>
      </c>
      <c r="E32" s="76">
        <v>3419</v>
      </c>
      <c r="F32" s="76">
        <v>2313</v>
      </c>
      <c r="G32" s="76">
        <v>45820</v>
      </c>
      <c r="H32" s="76">
        <v>2108</v>
      </c>
      <c r="I32" s="76">
        <v>16475</v>
      </c>
    </row>
    <row r="33" spans="1:9" x14ac:dyDescent="0.2">
      <c r="A33" s="44" t="s">
        <v>37</v>
      </c>
      <c r="B33" s="76">
        <v>175877</v>
      </c>
      <c r="C33" s="76">
        <v>5145</v>
      </c>
      <c r="D33" s="76">
        <v>14249</v>
      </c>
      <c r="E33" s="76">
        <v>9940</v>
      </c>
      <c r="F33" s="76">
        <v>4817</v>
      </c>
      <c r="G33" s="76">
        <v>108839</v>
      </c>
      <c r="H33" s="76">
        <v>3698</v>
      </c>
      <c r="I33" s="76">
        <v>29189</v>
      </c>
    </row>
    <row r="34" spans="1:9" x14ac:dyDescent="0.2">
      <c r="A34" s="1" t="s">
        <v>27</v>
      </c>
      <c r="B34" s="76"/>
      <c r="C34" s="76"/>
      <c r="D34" s="76"/>
      <c r="E34" s="76"/>
      <c r="F34" s="76"/>
      <c r="G34" s="76"/>
      <c r="H34" s="76"/>
      <c r="I34" s="114"/>
    </row>
    <row r="35" spans="1:9" x14ac:dyDescent="0.2">
      <c r="A35" s="68">
        <v>-499</v>
      </c>
      <c r="B35" s="75">
        <v>824</v>
      </c>
      <c r="C35" s="75">
        <v>6</v>
      </c>
      <c r="D35" s="75">
        <v>5</v>
      </c>
      <c r="E35" s="75" t="s">
        <v>2</v>
      </c>
      <c r="F35" s="75" t="s">
        <v>2</v>
      </c>
      <c r="G35" s="114">
        <v>787</v>
      </c>
      <c r="H35" s="75">
        <v>1</v>
      </c>
      <c r="I35" s="75">
        <v>25</v>
      </c>
    </row>
    <row r="36" spans="1:9" x14ac:dyDescent="0.2">
      <c r="A36" s="26" t="s">
        <v>215</v>
      </c>
      <c r="B36" s="75">
        <v>1699</v>
      </c>
      <c r="C36" s="75">
        <v>22</v>
      </c>
      <c r="D36" s="75">
        <v>20</v>
      </c>
      <c r="E36" s="75" t="s">
        <v>2</v>
      </c>
      <c r="F36" s="75" t="s">
        <v>2</v>
      </c>
      <c r="G36" s="114">
        <v>1544</v>
      </c>
      <c r="H36" s="75">
        <v>51</v>
      </c>
      <c r="I36" s="75">
        <v>62</v>
      </c>
    </row>
    <row r="37" spans="1:9" x14ac:dyDescent="0.2">
      <c r="A37" s="109" t="s">
        <v>214</v>
      </c>
      <c r="B37" s="75">
        <v>8144</v>
      </c>
      <c r="C37" s="75">
        <v>79</v>
      </c>
      <c r="D37" s="75">
        <v>83</v>
      </c>
      <c r="E37" s="75" t="s">
        <v>2</v>
      </c>
      <c r="F37" s="75">
        <v>1</v>
      </c>
      <c r="G37" s="114">
        <v>6620</v>
      </c>
      <c r="H37" s="75">
        <v>67</v>
      </c>
      <c r="I37" s="75">
        <v>1294</v>
      </c>
    </row>
    <row r="38" spans="1:9" x14ac:dyDescent="0.2">
      <c r="A38" s="108" t="s">
        <v>213</v>
      </c>
      <c r="B38" s="75">
        <v>28363</v>
      </c>
      <c r="C38" s="75">
        <v>224</v>
      </c>
      <c r="D38" s="75">
        <v>983</v>
      </c>
      <c r="E38" s="75">
        <v>13</v>
      </c>
      <c r="F38" s="75">
        <v>6</v>
      </c>
      <c r="G38" s="114">
        <v>21540</v>
      </c>
      <c r="H38" s="75">
        <v>445</v>
      </c>
      <c r="I38" s="75">
        <v>5152</v>
      </c>
    </row>
    <row r="39" spans="1:9" x14ac:dyDescent="0.2">
      <c r="A39" s="108" t="s">
        <v>212</v>
      </c>
      <c r="B39" s="75">
        <v>20997</v>
      </c>
      <c r="C39" s="75">
        <v>681</v>
      </c>
      <c r="D39" s="75">
        <v>560</v>
      </c>
      <c r="E39" s="75">
        <v>109</v>
      </c>
      <c r="F39" s="75">
        <v>1964</v>
      </c>
      <c r="G39" s="114">
        <v>13798</v>
      </c>
      <c r="H39" s="75">
        <v>312</v>
      </c>
      <c r="I39" s="75">
        <v>3573</v>
      </c>
    </row>
    <row r="40" spans="1:9" x14ac:dyDescent="0.2">
      <c r="A40" s="108" t="s">
        <v>211</v>
      </c>
      <c r="B40" s="75">
        <v>33059</v>
      </c>
      <c r="C40" s="75">
        <v>557</v>
      </c>
      <c r="D40" s="75">
        <v>629</v>
      </c>
      <c r="E40" s="75" t="s">
        <v>2</v>
      </c>
      <c r="F40" s="75">
        <v>3</v>
      </c>
      <c r="G40" s="114">
        <v>26612</v>
      </c>
      <c r="H40" s="75">
        <v>395</v>
      </c>
      <c r="I40" s="75">
        <v>4863</v>
      </c>
    </row>
    <row r="41" spans="1:9" x14ac:dyDescent="0.2">
      <c r="A41" s="108" t="s">
        <v>210</v>
      </c>
      <c r="B41" s="75">
        <v>27538</v>
      </c>
      <c r="C41" s="75">
        <v>1113</v>
      </c>
      <c r="D41" s="75">
        <v>3194</v>
      </c>
      <c r="E41" s="75">
        <v>304</v>
      </c>
      <c r="F41" s="75">
        <v>945</v>
      </c>
      <c r="G41" s="114">
        <v>16213</v>
      </c>
      <c r="H41" s="75">
        <v>253</v>
      </c>
      <c r="I41" s="75">
        <v>5516</v>
      </c>
    </row>
    <row r="42" spans="1:9" x14ac:dyDescent="0.2">
      <c r="A42" s="108" t="s">
        <v>209</v>
      </c>
      <c r="B42" s="75">
        <v>20241</v>
      </c>
      <c r="C42" s="75">
        <v>417</v>
      </c>
      <c r="D42" s="75">
        <v>4957</v>
      </c>
      <c r="E42" s="75">
        <v>4735</v>
      </c>
      <c r="F42" s="75">
        <v>283</v>
      </c>
      <c r="G42" s="114">
        <v>5887</v>
      </c>
      <c r="H42" s="75">
        <v>1385</v>
      </c>
      <c r="I42" s="75">
        <v>2577</v>
      </c>
    </row>
    <row r="43" spans="1:9" x14ac:dyDescent="0.2">
      <c r="A43" s="24" t="s">
        <v>208</v>
      </c>
      <c r="B43" s="75">
        <v>21660</v>
      </c>
      <c r="C43" s="75">
        <v>968</v>
      </c>
      <c r="D43" s="75">
        <v>1815</v>
      </c>
      <c r="E43" s="75">
        <v>2267</v>
      </c>
      <c r="F43" s="75">
        <v>1406</v>
      </c>
      <c r="G43" s="114">
        <v>10284</v>
      </c>
      <c r="H43" s="75">
        <v>433</v>
      </c>
      <c r="I43" s="75">
        <v>4487</v>
      </c>
    </row>
    <row r="44" spans="1:9" x14ac:dyDescent="0.2">
      <c r="A44" s="10" t="s">
        <v>22</v>
      </c>
      <c r="B44" s="75">
        <v>13352</v>
      </c>
      <c r="C44" s="75">
        <v>1078</v>
      </c>
      <c r="D44" s="75">
        <v>2003</v>
      </c>
      <c r="E44" s="75">
        <v>2512</v>
      </c>
      <c r="F44" s="75">
        <v>209</v>
      </c>
      <c r="G44" s="114">
        <v>5554</v>
      </c>
      <c r="H44" s="75">
        <v>356</v>
      </c>
      <c r="I44" s="75">
        <v>1640</v>
      </c>
    </row>
  </sheetData>
  <mergeCells count="3">
    <mergeCell ref="A2:A3"/>
    <mergeCell ref="B2:B3"/>
    <mergeCell ref="C2:I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D6447-B064-467D-A26A-30ACA57C67F4}">
  <dimension ref="A1:L44"/>
  <sheetViews>
    <sheetView zoomScaleNormal="100" workbookViewId="0"/>
  </sheetViews>
  <sheetFormatPr defaultRowHeight="11.25" x14ac:dyDescent="0.2"/>
  <cols>
    <col min="1" max="1" width="24.5703125" style="1" customWidth="1"/>
    <col min="2" max="12" width="11.85546875" style="1" customWidth="1"/>
    <col min="13" max="16384" width="9.140625" style="1"/>
  </cols>
  <sheetData>
    <row r="1" spans="1:12" s="7" customFormat="1" x14ac:dyDescent="0.2">
      <c r="A1" s="9" t="s">
        <v>253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">
      <c r="A2" s="132" t="s">
        <v>216</v>
      </c>
      <c r="B2" s="134" t="s">
        <v>18</v>
      </c>
      <c r="C2" s="142" t="s">
        <v>79</v>
      </c>
      <c r="D2" s="143"/>
      <c r="E2" s="143"/>
      <c r="F2" s="143"/>
      <c r="G2" s="143"/>
      <c r="H2" s="143"/>
      <c r="I2" s="143"/>
      <c r="J2" s="143"/>
      <c r="K2" s="143"/>
      <c r="L2" s="115"/>
    </row>
    <row r="3" spans="1:12" ht="45" x14ac:dyDescent="0.2">
      <c r="A3" s="133"/>
      <c r="B3" s="135"/>
      <c r="C3" s="29" t="s">
        <v>252</v>
      </c>
      <c r="D3" s="29" t="s">
        <v>251</v>
      </c>
      <c r="E3" s="29" t="s">
        <v>250</v>
      </c>
      <c r="F3" s="29" t="s">
        <v>249</v>
      </c>
      <c r="G3" s="29" t="s">
        <v>248</v>
      </c>
      <c r="H3" s="29" t="s">
        <v>247</v>
      </c>
      <c r="I3" s="29" t="s">
        <v>246</v>
      </c>
      <c r="J3" s="29" t="s">
        <v>245</v>
      </c>
      <c r="K3" s="29" t="s">
        <v>244</v>
      </c>
      <c r="L3" s="28" t="s">
        <v>243</v>
      </c>
    </row>
    <row r="4" spans="1:12" x14ac:dyDescent="0.2">
      <c r="A4" s="95" t="s">
        <v>22</v>
      </c>
      <c r="B4" s="113">
        <v>12631</v>
      </c>
      <c r="C4" s="113">
        <v>750</v>
      </c>
      <c r="D4" s="113">
        <v>583</v>
      </c>
      <c r="E4" s="113">
        <v>1043</v>
      </c>
      <c r="F4" s="113">
        <v>5330</v>
      </c>
      <c r="G4" s="113">
        <v>1084</v>
      </c>
      <c r="H4" s="113">
        <v>109</v>
      </c>
      <c r="I4" s="113">
        <v>339</v>
      </c>
      <c r="J4" s="113">
        <v>210</v>
      </c>
      <c r="K4" s="113">
        <v>701</v>
      </c>
      <c r="L4" s="113">
        <v>3065</v>
      </c>
    </row>
    <row r="5" spans="1:12" x14ac:dyDescent="0.2">
      <c r="A5" s="58" t="s">
        <v>190</v>
      </c>
      <c r="B5" s="49">
        <v>16225</v>
      </c>
      <c r="C5" s="49">
        <v>1835</v>
      </c>
      <c r="D5" s="49">
        <v>1517</v>
      </c>
      <c r="E5" s="49">
        <v>729</v>
      </c>
      <c r="F5" s="49">
        <v>8740</v>
      </c>
      <c r="G5" s="49">
        <v>953</v>
      </c>
      <c r="H5" s="49">
        <v>244</v>
      </c>
      <c r="I5" s="49">
        <v>176</v>
      </c>
      <c r="J5" s="49">
        <v>200</v>
      </c>
      <c r="K5" s="49">
        <v>1014</v>
      </c>
      <c r="L5" s="49">
        <v>2334</v>
      </c>
    </row>
    <row r="6" spans="1:12" x14ac:dyDescent="0.2">
      <c r="A6" s="44" t="s">
        <v>76</v>
      </c>
      <c r="B6" s="60">
        <v>28856</v>
      </c>
      <c r="C6" s="60">
        <v>2585</v>
      </c>
      <c r="D6" s="60">
        <v>2100</v>
      </c>
      <c r="E6" s="60">
        <v>1772</v>
      </c>
      <c r="F6" s="60">
        <v>14070</v>
      </c>
      <c r="G6" s="60">
        <v>2037</v>
      </c>
      <c r="H6" s="60">
        <v>353</v>
      </c>
      <c r="I6" s="60">
        <v>515</v>
      </c>
      <c r="J6" s="60">
        <v>410</v>
      </c>
      <c r="K6" s="60">
        <v>1715</v>
      </c>
      <c r="L6" s="60">
        <v>5399</v>
      </c>
    </row>
    <row r="7" spans="1:12" x14ac:dyDescent="0.2">
      <c r="A7" s="58" t="s">
        <v>189</v>
      </c>
      <c r="B7" s="49">
        <v>3685</v>
      </c>
      <c r="C7" s="49">
        <v>388</v>
      </c>
      <c r="D7" s="49">
        <v>259</v>
      </c>
      <c r="E7" s="49">
        <v>150</v>
      </c>
      <c r="F7" s="49">
        <v>1876</v>
      </c>
      <c r="G7" s="49">
        <v>286</v>
      </c>
      <c r="H7" s="49">
        <v>18</v>
      </c>
      <c r="I7" s="49">
        <v>6</v>
      </c>
      <c r="J7" s="49">
        <v>33</v>
      </c>
      <c r="K7" s="49">
        <v>243</v>
      </c>
      <c r="L7" s="49">
        <v>685</v>
      </c>
    </row>
    <row r="8" spans="1:12" x14ac:dyDescent="0.2">
      <c r="A8" s="58" t="s">
        <v>188</v>
      </c>
      <c r="B8" s="49">
        <v>4536</v>
      </c>
      <c r="C8" s="49">
        <v>320</v>
      </c>
      <c r="D8" s="49">
        <v>239</v>
      </c>
      <c r="E8" s="49">
        <v>360</v>
      </c>
      <c r="F8" s="49">
        <v>1702</v>
      </c>
      <c r="G8" s="49">
        <v>393</v>
      </c>
      <c r="H8" s="49">
        <v>160</v>
      </c>
      <c r="I8" s="49">
        <v>6</v>
      </c>
      <c r="J8" s="49">
        <v>130</v>
      </c>
      <c r="K8" s="49">
        <v>162</v>
      </c>
      <c r="L8" s="49">
        <v>1303</v>
      </c>
    </row>
    <row r="9" spans="1:12" x14ac:dyDescent="0.2">
      <c r="A9" s="58" t="s">
        <v>187</v>
      </c>
      <c r="B9" s="49">
        <v>3185</v>
      </c>
      <c r="C9" s="49">
        <v>486</v>
      </c>
      <c r="D9" s="49">
        <v>380</v>
      </c>
      <c r="E9" s="49">
        <v>166</v>
      </c>
      <c r="F9" s="49">
        <v>1421</v>
      </c>
      <c r="G9" s="49">
        <v>249</v>
      </c>
      <c r="H9" s="49">
        <v>27</v>
      </c>
      <c r="I9" s="49">
        <v>22</v>
      </c>
      <c r="J9" s="49">
        <v>161</v>
      </c>
      <c r="K9" s="49">
        <v>151</v>
      </c>
      <c r="L9" s="49">
        <v>502</v>
      </c>
    </row>
    <row r="10" spans="1:12" x14ac:dyDescent="0.2">
      <c r="A10" s="44" t="s">
        <v>75</v>
      </c>
      <c r="B10" s="60">
        <v>11406</v>
      </c>
      <c r="C10" s="60">
        <v>1194</v>
      </c>
      <c r="D10" s="60">
        <v>878</v>
      </c>
      <c r="E10" s="60">
        <v>676</v>
      </c>
      <c r="F10" s="60">
        <v>4999</v>
      </c>
      <c r="G10" s="60">
        <v>928</v>
      </c>
      <c r="H10" s="60">
        <v>205</v>
      </c>
      <c r="I10" s="60">
        <v>34</v>
      </c>
      <c r="J10" s="60">
        <v>324</v>
      </c>
      <c r="K10" s="60">
        <v>556</v>
      </c>
      <c r="L10" s="60">
        <v>2490</v>
      </c>
    </row>
    <row r="11" spans="1:12" x14ac:dyDescent="0.2">
      <c r="A11" s="58" t="s">
        <v>186</v>
      </c>
      <c r="B11" s="49">
        <v>4289</v>
      </c>
      <c r="C11" s="49">
        <v>462</v>
      </c>
      <c r="D11" s="49">
        <v>348</v>
      </c>
      <c r="E11" s="49">
        <v>279</v>
      </c>
      <c r="F11" s="49">
        <v>1614</v>
      </c>
      <c r="G11" s="49">
        <v>533</v>
      </c>
      <c r="H11" s="49">
        <v>62</v>
      </c>
      <c r="I11" s="49">
        <v>92</v>
      </c>
      <c r="J11" s="49">
        <v>193</v>
      </c>
      <c r="K11" s="49">
        <v>234</v>
      </c>
      <c r="L11" s="49">
        <v>820</v>
      </c>
    </row>
    <row r="12" spans="1:12" x14ac:dyDescent="0.2">
      <c r="A12" s="58" t="s">
        <v>185</v>
      </c>
      <c r="B12" s="49">
        <v>2146</v>
      </c>
      <c r="C12" s="49">
        <v>382</v>
      </c>
      <c r="D12" s="49">
        <v>289</v>
      </c>
      <c r="E12" s="49">
        <v>116</v>
      </c>
      <c r="F12" s="49">
        <v>820</v>
      </c>
      <c r="G12" s="49">
        <v>181</v>
      </c>
      <c r="H12" s="49">
        <v>6</v>
      </c>
      <c r="I12" s="49">
        <v>10</v>
      </c>
      <c r="J12" s="49">
        <v>38</v>
      </c>
      <c r="K12" s="49">
        <v>174</v>
      </c>
      <c r="L12" s="49">
        <v>419</v>
      </c>
    </row>
    <row r="13" spans="1:12" x14ac:dyDescent="0.2">
      <c r="A13" s="58" t="s">
        <v>184</v>
      </c>
      <c r="B13" s="49">
        <v>2627</v>
      </c>
      <c r="C13" s="49">
        <v>382</v>
      </c>
      <c r="D13" s="49">
        <v>280</v>
      </c>
      <c r="E13" s="49">
        <v>166</v>
      </c>
      <c r="F13" s="49">
        <v>1286</v>
      </c>
      <c r="G13" s="49">
        <v>188</v>
      </c>
      <c r="H13" s="49">
        <v>27</v>
      </c>
      <c r="I13" s="49">
        <v>12</v>
      </c>
      <c r="J13" s="49">
        <v>157</v>
      </c>
      <c r="K13" s="49">
        <v>86</v>
      </c>
      <c r="L13" s="49">
        <v>323</v>
      </c>
    </row>
    <row r="14" spans="1:12" x14ac:dyDescent="0.2">
      <c r="A14" s="44" t="s">
        <v>74</v>
      </c>
      <c r="B14" s="60">
        <v>9062</v>
      </c>
      <c r="C14" s="60">
        <v>1226</v>
      </c>
      <c r="D14" s="60">
        <v>917</v>
      </c>
      <c r="E14" s="60">
        <v>561</v>
      </c>
      <c r="F14" s="60">
        <v>3720</v>
      </c>
      <c r="G14" s="60">
        <v>902</v>
      </c>
      <c r="H14" s="60">
        <v>95</v>
      </c>
      <c r="I14" s="60">
        <v>114</v>
      </c>
      <c r="J14" s="60">
        <v>388</v>
      </c>
      <c r="K14" s="60">
        <v>494</v>
      </c>
      <c r="L14" s="60">
        <v>1562</v>
      </c>
    </row>
    <row r="15" spans="1:12" x14ac:dyDescent="0.2">
      <c r="A15" s="58" t="s">
        <v>183</v>
      </c>
      <c r="B15" s="49">
        <v>4847</v>
      </c>
      <c r="C15" s="49">
        <v>830</v>
      </c>
      <c r="D15" s="49">
        <v>652</v>
      </c>
      <c r="E15" s="49">
        <v>375</v>
      </c>
      <c r="F15" s="49">
        <v>1698</v>
      </c>
      <c r="G15" s="49">
        <v>568</v>
      </c>
      <c r="H15" s="49">
        <v>154</v>
      </c>
      <c r="I15" s="49">
        <v>45</v>
      </c>
      <c r="J15" s="49">
        <v>101</v>
      </c>
      <c r="K15" s="49">
        <v>291</v>
      </c>
      <c r="L15" s="49">
        <v>785</v>
      </c>
    </row>
    <row r="16" spans="1:12" x14ac:dyDescent="0.2">
      <c r="A16" s="58" t="s">
        <v>182</v>
      </c>
      <c r="B16" s="49">
        <v>3833</v>
      </c>
      <c r="C16" s="49">
        <v>651</v>
      </c>
      <c r="D16" s="49">
        <v>564</v>
      </c>
      <c r="E16" s="49">
        <v>268</v>
      </c>
      <c r="F16" s="49">
        <v>1302</v>
      </c>
      <c r="G16" s="49">
        <v>559</v>
      </c>
      <c r="H16" s="49">
        <v>60</v>
      </c>
      <c r="I16" s="49">
        <v>100</v>
      </c>
      <c r="J16" s="49">
        <v>118</v>
      </c>
      <c r="K16" s="49">
        <v>185</v>
      </c>
      <c r="L16" s="49">
        <v>590</v>
      </c>
    </row>
    <row r="17" spans="1:12" x14ac:dyDescent="0.2">
      <c r="A17" s="58" t="s">
        <v>181</v>
      </c>
      <c r="B17" s="49">
        <v>5407</v>
      </c>
      <c r="C17" s="49">
        <v>1161</v>
      </c>
      <c r="D17" s="49">
        <v>908</v>
      </c>
      <c r="E17" s="49">
        <v>116</v>
      </c>
      <c r="F17" s="49">
        <v>2210</v>
      </c>
      <c r="G17" s="49">
        <v>423</v>
      </c>
      <c r="H17" s="49">
        <v>49</v>
      </c>
      <c r="I17" s="49">
        <v>18</v>
      </c>
      <c r="J17" s="49">
        <v>129</v>
      </c>
      <c r="K17" s="49">
        <v>307</v>
      </c>
      <c r="L17" s="49">
        <v>994</v>
      </c>
    </row>
    <row r="18" spans="1:12" x14ac:dyDescent="0.2">
      <c r="A18" s="44" t="s">
        <v>73</v>
      </c>
      <c r="B18" s="60">
        <v>14087</v>
      </c>
      <c r="C18" s="60">
        <v>2642</v>
      </c>
      <c r="D18" s="60">
        <v>2124</v>
      </c>
      <c r="E18" s="60">
        <v>759</v>
      </c>
      <c r="F18" s="60">
        <v>5210</v>
      </c>
      <c r="G18" s="60">
        <v>1550</v>
      </c>
      <c r="H18" s="60">
        <v>263</v>
      </c>
      <c r="I18" s="60">
        <v>163</v>
      </c>
      <c r="J18" s="60">
        <v>348</v>
      </c>
      <c r="K18" s="60">
        <v>783</v>
      </c>
      <c r="L18" s="60">
        <v>2369</v>
      </c>
    </row>
    <row r="19" spans="1:12" x14ac:dyDescent="0.2">
      <c r="A19" s="44" t="s">
        <v>72</v>
      </c>
      <c r="B19" s="60">
        <v>34555</v>
      </c>
      <c r="C19" s="60">
        <v>5062</v>
      </c>
      <c r="D19" s="60">
        <v>3919</v>
      </c>
      <c r="E19" s="60">
        <v>1996</v>
      </c>
      <c r="F19" s="60">
        <v>13929</v>
      </c>
      <c r="G19" s="60">
        <v>3380</v>
      </c>
      <c r="H19" s="60">
        <v>563</v>
      </c>
      <c r="I19" s="60">
        <v>311</v>
      </c>
      <c r="J19" s="60">
        <v>1060</v>
      </c>
      <c r="K19" s="60">
        <v>1833</v>
      </c>
      <c r="L19" s="60">
        <v>6421</v>
      </c>
    </row>
    <row r="20" spans="1:12" x14ac:dyDescent="0.2">
      <c r="A20" s="58" t="s">
        <v>180</v>
      </c>
      <c r="B20" s="49">
        <v>23245</v>
      </c>
      <c r="C20" s="49">
        <v>1518</v>
      </c>
      <c r="D20" s="49">
        <v>1185</v>
      </c>
      <c r="E20" s="49">
        <v>1763</v>
      </c>
      <c r="F20" s="49">
        <v>10961</v>
      </c>
      <c r="G20" s="49">
        <v>591</v>
      </c>
      <c r="H20" s="49">
        <v>481</v>
      </c>
      <c r="I20" s="49">
        <v>60</v>
      </c>
      <c r="J20" s="49">
        <v>855</v>
      </c>
      <c r="K20" s="49">
        <v>452</v>
      </c>
      <c r="L20" s="49">
        <v>6564</v>
      </c>
    </row>
    <row r="21" spans="1:12" x14ac:dyDescent="0.2">
      <c r="A21" s="58" t="s">
        <v>179</v>
      </c>
      <c r="B21" s="49">
        <v>4354</v>
      </c>
      <c r="C21" s="49">
        <v>452</v>
      </c>
      <c r="D21" s="49">
        <v>392</v>
      </c>
      <c r="E21" s="49">
        <v>292</v>
      </c>
      <c r="F21" s="49">
        <v>2242</v>
      </c>
      <c r="G21" s="49">
        <v>295</v>
      </c>
      <c r="H21" s="49">
        <v>29</v>
      </c>
      <c r="I21" s="49">
        <v>23</v>
      </c>
      <c r="J21" s="49">
        <v>156</v>
      </c>
      <c r="K21" s="49">
        <v>223</v>
      </c>
      <c r="L21" s="49">
        <v>642</v>
      </c>
    </row>
    <row r="22" spans="1:12" x14ac:dyDescent="0.2">
      <c r="A22" s="58" t="s">
        <v>178</v>
      </c>
      <c r="B22" s="49">
        <v>4364</v>
      </c>
      <c r="C22" s="49">
        <v>677</v>
      </c>
      <c r="D22" s="49">
        <v>569</v>
      </c>
      <c r="E22" s="49">
        <v>190</v>
      </c>
      <c r="F22" s="49">
        <v>2165</v>
      </c>
      <c r="G22" s="49">
        <v>239</v>
      </c>
      <c r="H22" s="49">
        <v>46</v>
      </c>
      <c r="I22" s="49">
        <v>28</v>
      </c>
      <c r="J22" s="49">
        <v>116</v>
      </c>
      <c r="K22" s="49">
        <v>242</v>
      </c>
      <c r="L22" s="49">
        <v>661</v>
      </c>
    </row>
    <row r="23" spans="1:12" x14ac:dyDescent="0.2">
      <c r="A23" s="44" t="s">
        <v>71</v>
      </c>
      <c r="B23" s="60">
        <v>31963</v>
      </c>
      <c r="C23" s="60">
        <v>2647</v>
      </c>
      <c r="D23" s="60">
        <v>2146</v>
      </c>
      <c r="E23" s="60">
        <v>2245</v>
      </c>
      <c r="F23" s="60">
        <v>15368</v>
      </c>
      <c r="G23" s="60">
        <v>1125</v>
      </c>
      <c r="H23" s="60">
        <v>556</v>
      </c>
      <c r="I23" s="60">
        <v>111</v>
      </c>
      <c r="J23" s="60">
        <v>1127</v>
      </c>
      <c r="K23" s="60">
        <v>917</v>
      </c>
      <c r="L23" s="60">
        <v>7867</v>
      </c>
    </row>
    <row r="24" spans="1:12" x14ac:dyDescent="0.2">
      <c r="A24" s="58" t="s">
        <v>177</v>
      </c>
      <c r="B24" s="49">
        <v>10246</v>
      </c>
      <c r="C24" s="49">
        <v>742</v>
      </c>
      <c r="D24" s="49">
        <v>646</v>
      </c>
      <c r="E24" s="49">
        <v>316</v>
      </c>
      <c r="F24" s="49">
        <v>5233</v>
      </c>
      <c r="G24" s="49">
        <v>825</v>
      </c>
      <c r="H24" s="49">
        <v>107</v>
      </c>
      <c r="I24" s="49">
        <v>50</v>
      </c>
      <c r="J24" s="49">
        <v>236</v>
      </c>
      <c r="K24" s="49">
        <v>576</v>
      </c>
      <c r="L24" s="49">
        <v>2161</v>
      </c>
    </row>
    <row r="25" spans="1:12" x14ac:dyDescent="0.2">
      <c r="A25" s="58" t="s">
        <v>176</v>
      </c>
      <c r="B25" s="49">
        <v>6852</v>
      </c>
      <c r="C25" s="49">
        <v>514</v>
      </c>
      <c r="D25" s="49">
        <v>411</v>
      </c>
      <c r="E25" s="49">
        <v>259</v>
      </c>
      <c r="F25" s="49">
        <v>3324</v>
      </c>
      <c r="G25" s="49">
        <v>574</v>
      </c>
      <c r="H25" s="49">
        <v>41</v>
      </c>
      <c r="I25" s="49">
        <v>23</v>
      </c>
      <c r="J25" s="49">
        <v>247</v>
      </c>
      <c r="K25" s="49">
        <v>490</v>
      </c>
      <c r="L25" s="49">
        <v>1380</v>
      </c>
    </row>
    <row r="26" spans="1:12" x14ac:dyDescent="0.2">
      <c r="A26" s="58" t="s">
        <v>175</v>
      </c>
      <c r="B26" s="49">
        <v>9844</v>
      </c>
      <c r="C26" s="49">
        <v>1306</v>
      </c>
      <c r="D26" s="49">
        <v>1114</v>
      </c>
      <c r="E26" s="49">
        <v>283</v>
      </c>
      <c r="F26" s="49">
        <v>4498</v>
      </c>
      <c r="G26" s="49">
        <v>854</v>
      </c>
      <c r="H26" s="49">
        <v>53</v>
      </c>
      <c r="I26" s="49">
        <v>24</v>
      </c>
      <c r="J26" s="49">
        <v>532</v>
      </c>
      <c r="K26" s="49">
        <v>465</v>
      </c>
      <c r="L26" s="49">
        <v>1829</v>
      </c>
    </row>
    <row r="27" spans="1:12" x14ac:dyDescent="0.2">
      <c r="A27" s="44" t="s">
        <v>70</v>
      </c>
      <c r="B27" s="60">
        <v>26942</v>
      </c>
      <c r="C27" s="60">
        <v>2562</v>
      </c>
      <c r="D27" s="60">
        <v>2171</v>
      </c>
      <c r="E27" s="60">
        <v>858</v>
      </c>
      <c r="F27" s="60">
        <v>13055</v>
      </c>
      <c r="G27" s="60">
        <v>2253</v>
      </c>
      <c r="H27" s="60">
        <v>201</v>
      </c>
      <c r="I27" s="60">
        <v>97</v>
      </c>
      <c r="J27" s="60">
        <v>1015</v>
      </c>
      <c r="K27" s="60">
        <v>1531</v>
      </c>
      <c r="L27" s="60">
        <v>5370</v>
      </c>
    </row>
    <row r="28" spans="1:12" x14ac:dyDescent="0.2">
      <c r="A28" s="58" t="s">
        <v>174</v>
      </c>
      <c r="B28" s="49">
        <v>6437</v>
      </c>
      <c r="C28" s="49">
        <v>799</v>
      </c>
      <c r="D28" s="49">
        <v>652</v>
      </c>
      <c r="E28" s="49">
        <v>404</v>
      </c>
      <c r="F28" s="49">
        <v>3157</v>
      </c>
      <c r="G28" s="49">
        <v>523</v>
      </c>
      <c r="H28" s="49">
        <v>59</v>
      </c>
      <c r="I28" s="49">
        <v>42</v>
      </c>
      <c r="J28" s="49">
        <v>131</v>
      </c>
      <c r="K28" s="49">
        <v>404</v>
      </c>
      <c r="L28" s="49">
        <v>918</v>
      </c>
    </row>
    <row r="29" spans="1:12" x14ac:dyDescent="0.2">
      <c r="A29" s="58" t="s">
        <v>173</v>
      </c>
      <c r="B29" s="49">
        <v>5065</v>
      </c>
      <c r="C29" s="49">
        <v>1000</v>
      </c>
      <c r="D29" s="49">
        <v>795</v>
      </c>
      <c r="E29" s="49">
        <v>195</v>
      </c>
      <c r="F29" s="49">
        <v>2313</v>
      </c>
      <c r="G29" s="49">
        <v>367</v>
      </c>
      <c r="H29" s="49">
        <v>41</v>
      </c>
      <c r="I29" s="49">
        <v>26</v>
      </c>
      <c r="J29" s="49">
        <v>192</v>
      </c>
      <c r="K29" s="49">
        <v>353</v>
      </c>
      <c r="L29" s="49">
        <v>578</v>
      </c>
    </row>
    <row r="30" spans="1:12" x14ac:dyDescent="0.2">
      <c r="A30" s="58" t="s">
        <v>172</v>
      </c>
      <c r="B30" s="49">
        <v>7207</v>
      </c>
      <c r="C30" s="49">
        <v>1011</v>
      </c>
      <c r="D30" s="49">
        <v>815</v>
      </c>
      <c r="E30" s="49">
        <v>238</v>
      </c>
      <c r="F30" s="49">
        <v>2192</v>
      </c>
      <c r="G30" s="49">
        <v>318</v>
      </c>
      <c r="H30" s="49">
        <v>34</v>
      </c>
      <c r="I30" s="49">
        <v>18</v>
      </c>
      <c r="J30" s="49">
        <v>217</v>
      </c>
      <c r="K30" s="49">
        <v>344</v>
      </c>
      <c r="L30" s="49">
        <v>2835</v>
      </c>
    </row>
    <row r="31" spans="1:12" x14ac:dyDescent="0.2">
      <c r="A31" s="44" t="s">
        <v>69</v>
      </c>
      <c r="B31" s="60">
        <v>18709</v>
      </c>
      <c r="C31" s="60">
        <v>2810</v>
      </c>
      <c r="D31" s="60">
        <v>2262</v>
      </c>
      <c r="E31" s="60">
        <v>837</v>
      </c>
      <c r="F31" s="60">
        <v>7662</v>
      </c>
      <c r="G31" s="60">
        <v>1208</v>
      </c>
      <c r="H31" s="60">
        <v>134</v>
      </c>
      <c r="I31" s="60">
        <v>86</v>
      </c>
      <c r="J31" s="60">
        <v>540</v>
      </c>
      <c r="K31" s="60">
        <v>1101</v>
      </c>
      <c r="L31" s="60">
        <v>4331</v>
      </c>
    </row>
    <row r="32" spans="1:12" x14ac:dyDescent="0.2">
      <c r="A32" s="44" t="s">
        <v>68</v>
      </c>
      <c r="B32" s="60">
        <v>77614</v>
      </c>
      <c r="C32" s="60">
        <v>8019</v>
      </c>
      <c r="D32" s="60">
        <v>6579</v>
      </c>
      <c r="E32" s="60">
        <v>3940</v>
      </c>
      <c r="F32" s="60">
        <v>36085</v>
      </c>
      <c r="G32" s="60">
        <v>4586</v>
      </c>
      <c r="H32" s="60">
        <v>891</v>
      </c>
      <c r="I32" s="60">
        <v>294</v>
      </c>
      <c r="J32" s="60">
        <v>2682</v>
      </c>
      <c r="K32" s="60">
        <v>3549</v>
      </c>
      <c r="L32" s="60">
        <v>17568</v>
      </c>
    </row>
    <row r="33" spans="1:12" x14ac:dyDescent="0.2">
      <c r="A33" s="44" t="s">
        <v>37</v>
      </c>
      <c r="B33" s="60">
        <v>141025</v>
      </c>
      <c r="C33" s="60">
        <v>15666</v>
      </c>
      <c r="D33" s="60">
        <v>12598</v>
      </c>
      <c r="E33" s="60">
        <v>7708</v>
      </c>
      <c r="F33" s="60">
        <v>64084</v>
      </c>
      <c r="G33" s="60">
        <v>10003</v>
      </c>
      <c r="H33" s="60">
        <v>1807</v>
      </c>
      <c r="I33" s="60">
        <v>1120</v>
      </c>
      <c r="J33" s="60">
        <v>4152</v>
      </c>
      <c r="K33" s="60">
        <v>7097</v>
      </c>
      <c r="L33" s="60">
        <v>29388</v>
      </c>
    </row>
    <row r="34" spans="1:12" x14ac:dyDescent="0.2">
      <c r="A34" s="1" t="s">
        <v>27</v>
      </c>
      <c r="B34" s="60"/>
      <c r="C34" s="60"/>
      <c r="D34" s="60"/>
      <c r="E34" s="60"/>
      <c r="F34" s="60"/>
      <c r="G34" s="60"/>
    </row>
    <row r="35" spans="1:12" x14ac:dyDescent="0.2">
      <c r="A35" s="68">
        <v>-499</v>
      </c>
      <c r="B35" s="49">
        <v>569</v>
      </c>
      <c r="C35" s="49">
        <v>93</v>
      </c>
      <c r="D35" s="49">
        <v>83</v>
      </c>
      <c r="E35" s="49">
        <v>32</v>
      </c>
      <c r="F35" s="49">
        <v>220</v>
      </c>
      <c r="G35" s="49">
        <v>55</v>
      </c>
      <c r="H35" s="49">
        <v>14</v>
      </c>
      <c r="I35" s="82" t="s">
        <v>2</v>
      </c>
      <c r="J35" s="1">
        <v>10</v>
      </c>
      <c r="K35" s="1">
        <v>55</v>
      </c>
      <c r="L35" s="49">
        <v>90</v>
      </c>
    </row>
    <row r="36" spans="1:12" x14ac:dyDescent="0.2">
      <c r="A36" s="26" t="s">
        <v>215</v>
      </c>
      <c r="B36" s="49">
        <v>1386</v>
      </c>
      <c r="C36" s="49">
        <v>275</v>
      </c>
      <c r="D36" s="49">
        <v>209</v>
      </c>
      <c r="E36" s="49">
        <v>77</v>
      </c>
      <c r="F36" s="49">
        <v>613</v>
      </c>
      <c r="G36" s="49">
        <v>112</v>
      </c>
      <c r="H36" s="49">
        <v>16</v>
      </c>
      <c r="I36" s="1">
        <v>4</v>
      </c>
      <c r="J36" s="1">
        <v>36</v>
      </c>
      <c r="K36" s="1">
        <v>92</v>
      </c>
      <c r="L36" s="49">
        <v>161</v>
      </c>
    </row>
    <row r="37" spans="1:12" x14ac:dyDescent="0.2">
      <c r="A37" s="109" t="s">
        <v>214</v>
      </c>
      <c r="B37" s="49">
        <v>7566</v>
      </c>
      <c r="C37" s="49">
        <v>1269</v>
      </c>
      <c r="D37" s="49">
        <v>1112</v>
      </c>
      <c r="E37" s="49">
        <v>430</v>
      </c>
      <c r="F37" s="49">
        <v>3424</v>
      </c>
      <c r="G37" s="49">
        <v>491</v>
      </c>
      <c r="H37" s="49">
        <v>99</v>
      </c>
      <c r="I37" s="1">
        <v>36</v>
      </c>
      <c r="J37" s="1">
        <v>205</v>
      </c>
      <c r="K37" s="1">
        <v>371</v>
      </c>
      <c r="L37" s="49">
        <v>1241</v>
      </c>
    </row>
    <row r="38" spans="1:12" x14ac:dyDescent="0.2">
      <c r="A38" s="108" t="s">
        <v>213</v>
      </c>
      <c r="B38" s="49">
        <v>21784</v>
      </c>
      <c r="C38" s="49">
        <v>3511</v>
      </c>
      <c r="D38" s="49">
        <v>2916</v>
      </c>
      <c r="E38" s="49">
        <v>974</v>
      </c>
      <c r="F38" s="49">
        <v>9950</v>
      </c>
      <c r="G38" s="49">
        <v>1516</v>
      </c>
      <c r="H38" s="49">
        <v>156</v>
      </c>
      <c r="I38" s="1">
        <v>175</v>
      </c>
      <c r="J38" s="1">
        <v>674</v>
      </c>
      <c r="K38" s="49">
        <v>1448</v>
      </c>
      <c r="L38" s="49">
        <v>3380</v>
      </c>
    </row>
    <row r="39" spans="1:12" x14ac:dyDescent="0.2">
      <c r="A39" s="108" t="s">
        <v>212</v>
      </c>
      <c r="B39" s="49">
        <v>22368</v>
      </c>
      <c r="C39" s="49">
        <v>2720</v>
      </c>
      <c r="D39" s="49">
        <v>2175</v>
      </c>
      <c r="E39" s="49">
        <v>1083</v>
      </c>
      <c r="F39" s="49">
        <v>10407</v>
      </c>
      <c r="G39" s="49">
        <v>1571</v>
      </c>
      <c r="H39" s="49">
        <v>204</v>
      </c>
      <c r="I39" s="1">
        <v>58</v>
      </c>
      <c r="J39" s="1">
        <v>571</v>
      </c>
      <c r="K39" s="49">
        <v>1089</v>
      </c>
      <c r="L39" s="49">
        <v>4665</v>
      </c>
    </row>
    <row r="40" spans="1:12" x14ac:dyDescent="0.2">
      <c r="A40" s="108" t="s">
        <v>211</v>
      </c>
      <c r="B40" s="49">
        <v>24366</v>
      </c>
      <c r="C40" s="49">
        <v>2953</v>
      </c>
      <c r="D40" s="49">
        <v>2455</v>
      </c>
      <c r="E40" s="49">
        <v>855</v>
      </c>
      <c r="F40" s="49">
        <v>12123</v>
      </c>
      <c r="G40" s="49">
        <v>1856</v>
      </c>
      <c r="H40" s="49">
        <v>229</v>
      </c>
      <c r="I40" s="1">
        <v>170</v>
      </c>
      <c r="J40" s="1">
        <v>573</v>
      </c>
      <c r="K40" s="49">
        <v>1230</v>
      </c>
      <c r="L40" s="49">
        <v>4377</v>
      </c>
    </row>
    <row r="41" spans="1:12" x14ac:dyDescent="0.2">
      <c r="A41" s="108" t="s">
        <v>210</v>
      </c>
      <c r="B41" s="49">
        <v>19993</v>
      </c>
      <c r="C41" s="49">
        <v>2019</v>
      </c>
      <c r="D41" s="49">
        <v>1552</v>
      </c>
      <c r="E41" s="49">
        <v>1044</v>
      </c>
      <c r="F41" s="49">
        <v>9625</v>
      </c>
      <c r="G41" s="49">
        <v>1393</v>
      </c>
      <c r="H41" s="49">
        <v>286</v>
      </c>
      <c r="I41" s="1">
        <v>54</v>
      </c>
      <c r="J41" s="1">
        <v>667</v>
      </c>
      <c r="K41" s="49">
        <v>1036</v>
      </c>
      <c r="L41" s="49">
        <v>3869</v>
      </c>
    </row>
    <row r="42" spans="1:12" x14ac:dyDescent="0.2">
      <c r="A42" s="108" t="s">
        <v>209</v>
      </c>
      <c r="B42" s="49">
        <v>7587</v>
      </c>
      <c r="C42" s="49">
        <v>698</v>
      </c>
      <c r="D42" s="49">
        <v>492</v>
      </c>
      <c r="E42" s="49">
        <v>262</v>
      </c>
      <c r="F42" s="49">
        <v>3440</v>
      </c>
      <c r="G42" s="49">
        <v>669</v>
      </c>
      <c r="H42" s="49">
        <v>74</v>
      </c>
      <c r="I42" s="1">
        <v>99</v>
      </c>
      <c r="J42" s="1">
        <v>277</v>
      </c>
      <c r="K42" s="1">
        <v>427</v>
      </c>
      <c r="L42" s="49">
        <v>1641</v>
      </c>
    </row>
    <row r="43" spans="1:12" x14ac:dyDescent="0.2">
      <c r="A43" s="24" t="s">
        <v>208</v>
      </c>
      <c r="B43" s="49">
        <v>22775</v>
      </c>
      <c r="C43" s="49">
        <v>1378</v>
      </c>
      <c r="D43" s="49">
        <v>1021</v>
      </c>
      <c r="E43" s="49">
        <v>1908</v>
      </c>
      <c r="F43" s="49">
        <v>8952</v>
      </c>
      <c r="G43" s="49">
        <v>1256</v>
      </c>
      <c r="H43" s="49">
        <v>620</v>
      </c>
      <c r="I43" s="1">
        <v>185</v>
      </c>
      <c r="J43" s="1">
        <v>929</v>
      </c>
      <c r="K43" s="1">
        <v>648</v>
      </c>
      <c r="L43" s="49">
        <v>6899</v>
      </c>
    </row>
    <row r="44" spans="1:12" x14ac:dyDescent="0.2">
      <c r="A44" s="10" t="s">
        <v>22</v>
      </c>
      <c r="B44" s="49">
        <v>12631</v>
      </c>
      <c r="C44" s="49">
        <v>750</v>
      </c>
      <c r="D44" s="49">
        <v>583</v>
      </c>
      <c r="E44" s="49">
        <v>1043</v>
      </c>
      <c r="F44" s="49">
        <v>5330</v>
      </c>
      <c r="G44" s="49">
        <v>1084</v>
      </c>
      <c r="H44" s="49">
        <v>109</v>
      </c>
      <c r="I44" s="1">
        <v>339</v>
      </c>
      <c r="J44" s="1">
        <v>210</v>
      </c>
      <c r="K44" s="1">
        <v>701</v>
      </c>
      <c r="L44" s="49">
        <v>3065</v>
      </c>
    </row>
  </sheetData>
  <mergeCells count="3">
    <mergeCell ref="A2:A3"/>
    <mergeCell ref="B2:B3"/>
    <mergeCell ref="C2:K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0E923-7BF3-4AFD-9E12-99E24A693B11}">
  <dimension ref="A1:G39"/>
  <sheetViews>
    <sheetView zoomScaleNormal="100" workbookViewId="0"/>
  </sheetViews>
  <sheetFormatPr defaultRowHeight="11.25" x14ac:dyDescent="0.2"/>
  <cols>
    <col min="1" max="1" width="21" style="1" customWidth="1"/>
    <col min="2" max="3" width="10.5703125" style="1" customWidth="1"/>
    <col min="4" max="4" width="12.7109375" style="1" customWidth="1"/>
    <col min="5" max="7" width="10.5703125" style="1" customWidth="1"/>
    <col min="8" max="16384" width="9.140625" style="1"/>
  </cols>
  <sheetData>
    <row r="1" spans="1:7" s="7" customFormat="1" x14ac:dyDescent="0.2">
      <c r="A1" s="9" t="s">
        <v>263</v>
      </c>
      <c r="B1" s="8"/>
      <c r="C1" s="8"/>
      <c r="D1" s="8"/>
      <c r="E1" s="8"/>
      <c r="F1" s="8"/>
      <c r="G1" s="8"/>
    </row>
    <row r="2" spans="1:7" x14ac:dyDescent="0.2">
      <c r="A2" s="149" t="s">
        <v>202</v>
      </c>
      <c r="B2" s="142" t="s">
        <v>262</v>
      </c>
      <c r="C2" s="143"/>
      <c r="D2" s="143"/>
      <c r="E2" s="143"/>
      <c r="F2" s="144"/>
      <c r="G2" s="136" t="s">
        <v>261</v>
      </c>
    </row>
    <row r="3" spans="1:7" s="58" customFormat="1" x14ac:dyDescent="0.2">
      <c r="A3" s="150"/>
      <c r="B3" s="134" t="s">
        <v>103</v>
      </c>
      <c r="C3" s="142" t="s">
        <v>260</v>
      </c>
      <c r="D3" s="143"/>
      <c r="E3" s="142" t="s">
        <v>259</v>
      </c>
      <c r="F3" s="144"/>
      <c r="G3" s="130"/>
    </row>
    <row r="4" spans="1:7" x14ac:dyDescent="0.2">
      <c r="A4" s="150"/>
      <c r="B4" s="138"/>
      <c r="C4" s="134" t="s">
        <v>103</v>
      </c>
      <c r="D4" s="122" t="s">
        <v>106</v>
      </c>
      <c r="E4" s="134" t="s">
        <v>103</v>
      </c>
      <c r="F4" s="134" t="s">
        <v>258</v>
      </c>
      <c r="G4" s="130"/>
    </row>
    <row r="5" spans="1:7" ht="45" x14ac:dyDescent="0.2">
      <c r="A5" s="158"/>
      <c r="B5" s="135"/>
      <c r="C5" s="135"/>
      <c r="D5" s="29" t="s">
        <v>257</v>
      </c>
      <c r="E5" s="135"/>
      <c r="F5" s="156"/>
      <c r="G5" s="131"/>
    </row>
    <row r="6" spans="1:7" x14ac:dyDescent="0.2">
      <c r="A6" s="95" t="s">
        <v>256</v>
      </c>
      <c r="B6" s="113">
        <v>148</v>
      </c>
      <c r="C6" s="113">
        <v>135</v>
      </c>
      <c r="D6" s="120">
        <v>68.099999999999994</v>
      </c>
      <c r="E6" s="113">
        <v>13</v>
      </c>
      <c r="F6" s="121">
        <v>38.5</v>
      </c>
      <c r="G6" s="120">
        <v>93.2</v>
      </c>
    </row>
    <row r="7" spans="1:7" x14ac:dyDescent="0.2">
      <c r="A7" s="58" t="s">
        <v>255</v>
      </c>
      <c r="B7" s="49">
        <v>2244</v>
      </c>
      <c r="C7" s="49">
        <v>2031</v>
      </c>
      <c r="D7" s="1">
        <v>83.8</v>
      </c>
      <c r="E7" s="49">
        <v>205</v>
      </c>
      <c r="F7" s="119">
        <v>39</v>
      </c>
      <c r="G7" s="1">
        <v>88.1</v>
      </c>
    </row>
    <row r="8" spans="1:7" x14ac:dyDescent="0.2">
      <c r="A8" s="58" t="s">
        <v>254</v>
      </c>
      <c r="B8" s="49">
        <v>804</v>
      </c>
      <c r="C8" s="49">
        <v>713</v>
      </c>
      <c r="D8" s="1">
        <v>90.7</v>
      </c>
      <c r="E8" s="49">
        <v>85</v>
      </c>
      <c r="F8" s="119">
        <v>14.1</v>
      </c>
      <c r="G8" s="1">
        <v>83.8</v>
      </c>
    </row>
    <row r="9" spans="1:7" x14ac:dyDescent="0.2">
      <c r="A9" s="7" t="s">
        <v>18</v>
      </c>
      <c r="B9" s="60">
        <v>3196</v>
      </c>
      <c r="C9" s="60">
        <v>2879</v>
      </c>
      <c r="D9" s="118">
        <v>84.8</v>
      </c>
      <c r="E9" s="60">
        <v>303</v>
      </c>
      <c r="F9" s="118">
        <v>32</v>
      </c>
      <c r="G9" s="7">
        <v>87.2</v>
      </c>
    </row>
    <row r="10" spans="1:7" x14ac:dyDescent="0.2">
      <c r="A10" s="1" t="s">
        <v>27</v>
      </c>
      <c r="B10" s="49"/>
      <c r="C10" s="49"/>
      <c r="D10" s="119"/>
      <c r="E10" s="49"/>
      <c r="F10" s="119"/>
    </row>
    <row r="11" spans="1:7" x14ac:dyDescent="0.2">
      <c r="A11" s="1" t="s">
        <v>22</v>
      </c>
      <c r="B11" s="49">
        <v>421</v>
      </c>
      <c r="C11" s="49">
        <v>369</v>
      </c>
      <c r="D11" s="119">
        <v>93.2</v>
      </c>
      <c r="E11" s="49">
        <v>47</v>
      </c>
      <c r="F11" s="119">
        <v>10.6</v>
      </c>
      <c r="G11" s="119">
        <v>82.9</v>
      </c>
    </row>
    <row r="12" spans="1:7" x14ac:dyDescent="0.2">
      <c r="A12" s="1" t="s">
        <v>190</v>
      </c>
      <c r="B12" s="49">
        <v>379</v>
      </c>
      <c r="C12" s="49">
        <v>340</v>
      </c>
      <c r="D12" s="119">
        <v>87.6</v>
      </c>
      <c r="E12" s="49">
        <v>37</v>
      </c>
      <c r="F12" s="119">
        <v>40.5</v>
      </c>
      <c r="G12" s="119">
        <v>80.7</v>
      </c>
    </row>
    <row r="13" spans="1:7" x14ac:dyDescent="0.2">
      <c r="A13" s="44" t="s">
        <v>76</v>
      </c>
      <c r="B13" s="60">
        <v>800</v>
      </c>
      <c r="C13" s="60">
        <v>709</v>
      </c>
      <c r="D13" s="118">
        <v>90.5</v>
      </c>
      <c r="E13" s="60">
        <v>84</v>
      </c>
      <c r="F13" s="118">
        <v>23.8</v>
      </c>
      <c r="G13" s="118">
        <v>81.900000000000006</v>
      </c>
    </row>
    <row r="14" spans="1:7" x14ac:dyDescent="0.2">
      <c r="A14" s="1" t="s">
        <v>189</v>
      </c>
      <c r="B14" s="49">
        <v>126</v>
      </c>
      <c r="C14" s="49">
        <v>114</v>
      </c>
      <c r="D14" s="119">
        <v>86</v>
      </c>
      <c r="E14" s="49">
        <v>12</v>
      </c>
      <c r="F14" s="119">
        <v>41.7</v>
      </c>
      <c r="G14" s="119">
        <v>93.7</v>
      </c>
    </row>
    <row r="15" spans="1:7" x14ac:dyDescent="0.2">
      <c r="A15" s="1" t="s">
        <v>188</v>
      </c>
      <c r="B15" s="49">
        <v>98</v>
      </c>
      <c r="C15" s="49">
        <v>90</v>
      </c>
      <c r="D15" s="119">
        <v>86.7</v>
      </c>
      <c r="E15" s="49">
        <v>7</v>
      </c>
      <c r="F15" s="119">
        <v>28.6</v>
      </c>
      <c r="G15" s="119">
        <v>86.7</v>
      </c>
    </row>
    <row r="16" spans="1:7" x14ac:dyDescent="0.2">
      <c r="A16" s="1" t="s">
        <v>187</v>
      </c>
      <c r="B16" s="49">
        <v>143</v>
      </c>
      <c r="C16" s="49">
        <v>135</v>
      </c>
      <c r="D16" s="119">
        <v>84.4</v>
      </c>
      <c r="E16" s="49">
        <v>7</v>
      </c>
      <c r="F16" s="119" t="s">
        <v>2</v>
      </c>
      <c r="G16" s="119">
        <v>91.6</v>
      </c>
    </row>
    <row r="17" spans="1:7" x14ac:dyDescent="0.2">
      <c r="A17" s="44" t="s">
        <v>75</v>
      </c>
      <c r="B17" s="60">
        <v>367</v>
      </c>
      <c r="C17" s="60">
        <v>339</v>
      </c>
      <c r="D17" s="118">
        <v>85.5</v>
      </c>
      <c r="E17" s="60">
        <v>26</v>
      </c>
      <c r="F17" s="118">
        <v>26.9</v>
      </c>
      <c r="G17" s="118">
        <v>91</v>
      </c>
    </row>
    <row r="18" spans="1:7" x14ac:dyDescent="0.2">
      <c r="A18" s="1" t="s">
        <v>186</v>
      </c>
      <c r="B18" s="49">
        <v>120</v>
      </c>
      <c r="C18" s="49">
        <v>116</v>
      </c>
      <c r="D18" s="119">
        <v>87.1</v>
      </c>
      <c r="E18" s="49">
        <v>4</v>
      </c>
      <c r="F18" s="119" t="s">
        <v>2</v>
      </c>
      <c r="G18" s="119">
        <v>86.7</v>
      </c>
    </row>
    <row r="19" spans="1:7" x14ac:dyDescent="0.2">
      <c r="A19" s="1" t="s">
        <v>185</v>
      </c>
      <c r="B19" s="49">
        <v>77</v>
      </c>
      <c r="C19" s="49">
        <v>76</v>
      </c>
      <c r="D19" s="119">
        <v>88.2</v>
      </c>
      <c r="E19" s="49">
        <v>1</v>
      </c>
      <c r="F19" s="119" t="s">
        <v>2</v>
      </c>
      <c r="G19" s="119">
        <v>88.3</v>
      </c>
    </row>
    <row r="20" spans="1:7" x14ac:dyDescent="0.2">
      <c r="A20" s="1" t="s">
        <v>184</v>
      </c>
      <c r="B20" s="49">
        <v>90</v>
      </c>
      <c r="C20" s="49">
        <v>77</v>
      </c>
      <c r="D20" s="119">
        <v>83.1</v>
      </c>
      <c r="E20" s="49">
        <v>11</v>
      </c>
      <c r="F20" s="119">
        <v>18.2</v>
      </c>
      <c r="G20" s="119">
        <v>85.6</v>
      </c>
    </row>
    <row r="21" spans="1:7" x14ac:dyDescent="0.2">
      <c r="A21" s="44" t="s">
        <v>74</v>
      </c>
      <c r="B21" s="60">
        <v>287</v>
      </c>
      <c r="C21" s="60">
        <v>269</v>
      </c>
      <c r="D21" s="118">
        <v>86.2</v>
      </c>
      <c r="E21" s="60">
        <v>16</v>
      </c>
      <c r="F21" s="118">
        <v>12.5</v>
      </c>
      <c r="G21" s="118">
        <v>86.7</v>
      </c>
    </row>
    <row r="22" spans="1:7" s="7" customFormat="1" x14ac:dyDescent="0.2">
      <c r="A22" s="1" t="s">
        <v>183</v>
      </c>
      <c r="B22" s="49">
        <v>114</v>
      </c>
      <c r="C22" s="49">
        <v>104</v>
      </c>
      <c r="D22" s="119">
        <v>80.8</v>
      </c>
      <c r="E22" s="49">
        <v>10</v>
      </c>
      <c r="F22" s="119">
        <v>80</v>
      </c>
      <c r="G22" s="119">
        <v>80.7</v>
      </c>
    </row>
    <row r="23" spans="1:7" s="7" customFormat="1" x14ac:dyDescent="0.2">
      <c r="A23" s="1" t="s">
        <v>182</v>
      </c>
      <c r="B23" s="49">
        <v>106</v>
      </c>
      <c r="C23" s="49">
        <v>90</v>
      </c>
      <c r="D23" s="119">
        <v>80</v>
      </c>
      <c r="E23" s="49">
        <v>16</v>
      </c>
      <c r="F23" s="119">
        <v>62.5</v>
      </c>
      <c r="G23" s="119">
        <v>93.4</v>
      </c>
    </row>
    <row r="24" spans="1:7" x14ac:dyDescent="0.2">
      <c r="A24" s="1" t="s">
        <v>181</v>
      </c>
      <c r="B24" s="49">
        <v>71</v>
      </c>
      <c r="C24" s="49">
        <v>64</v>
      </c>
      <c r="D24" s="119">
        <v>92.2</v>
      </c>
      <c r="E24" s="49">
        <v>7</v>
      </c>
      <c r="F24" s="119" t="s">
        <v>2</v>
      </c>
      <c r="G24" s="119">
        <v>80.3</v>
      </c>
    </row>
    <row r="25" spans="1:7" x14ac:dyDescent="0.2">
      <c r="A25" s="44" t="s">
        <v>73</v>
      </c>
      <c r="B25" s="60">
        <v>291</v>
      </c>
      <c r="C25" s="60">
        <v>258</v>
      </c>
      <c r="D25" s="118">
        <v>83.3</v>
      </c>
      <c r="E25" s="60">
        <v>33</v>
      </c>
      <c r="F25" s="118">
        <v>72.099999999999994</v>
      </c>
      <c r="G25" s="118">
        <v>85.2</v>
      </c>
    </row>
    <row r="26" spans="1:7" x14ac:dyDescent="0.2">
      <c r="A26" s="44" t="s">
        <v>72</v>
      </c>
      <c r="B26" s="60">
        <v>945</v>
      </c>
      <c r="C26" s="60">
        <v>866</v>
      </c>
      <c r="D26" s="118">
        <v>85.1</v>
      </c>
      <c r="E26" s="60">
        <v>75</v>
      </c>
      <c r="F26" s="118">
        <v>62.6</v>
      </c>
      <c r="G26" s="118">
        <v>87.9</v>
      </c>
    </row>
    <row r="27" spans="1:7" x14ac:dyDescent="0.2">
      <c r="A27" s="1" t="s">
        <v>180</v>
      </c>
      <c r="B27" s="49">
        <v>253</v>
      </c>
      <c r="C27" s="49">
        <v>223</v>
      </c>
      <c r="D27" s="119">
        <v>82.5</v>
      </c>
      <c r="E27" s="49">
        <v>29</v>
      </c>
      <c r="F27" s="119">
        <v>17.2</v>
      </c>
      <c r="G27" s="119">
        <v>88.5</v>
      </c>
    </row>
    <row r="28" spans="1:7" x14ac:dyDescent="0.2">
      <c r="A28" s="1" t="s">
        <v>179</v>
      </c>
      <c r="B28" s="49">
        <v>98</v>
      </c>
      <c r="C28" s="49">
        <v>92</v>
      </c>
      <c r="D28" s="119">
        <v>69.599999999999994</v>
      </c>
      <c r="E28" s="49">
        <v>6</v>
      </c>
      <c r="F28" s="119">
        <v>50</v>
      </c>
      <c r="G28" s="119">
        <v>93.9</v>
      </c>
    </row>
    <row r="29" spans="1:7" x14ac:dyDescent="0.2">
      <c r="A29" s="1" t="s">
        <v>178</v>
      </c>
      <c r="B29" s="49">
        <v>89</v>
      </c>
      <c r="C29" s="49">
        <v>69</v>
      </c>
      <c r="D29" s="119">
        <v>85.5</v>
      </c>
      <c r="E29" s="49">
        <v>20</v>
      </c>
      <c r="F29" s="119">
        <v>45</v>
      </c>
      <c r="G29" s="119">
        <v>93.3</v>
      </c>
    </row>
    <row r="30" spans="1:7" s="7" customFormat="1" x14ac:dyDescent="0.2">
      <c r="A30" s="44" t="s">
        <v>71</v>
      </c>
      <c r="B30" s="60">
        <v>440</v>
      </c>
      <c r="C30" s="60">
        <v>384</v>
      </c>
      <c r="D30" s="118">
        <v>79.900000000000006</v>
      </c>
      <c r="E30" s="60">
        <v>55</v>
      </c>
      <c r="F30" s="118">
        <v>30.9</v>
      </c>
      <c r="G30" s="118">
        <v>90.7</v>
      </c>
    </row>
    <row r="31" spans="1:7" x14ac:dyDescent="0.2">
      <c r="A31" s="1" t="s">
        <v>177</v>
      </c>
      <c r="B31" s="49">
        <v>213</v>
      </c>
      <c r="C31" s="49">
        <v>195</v>
      </c>
      <c r="D31" s="119">
        <v>90.8</v>
      </c>
      <c r="E31" s="49">
        <v>17</v>
      </c>
      <c r="F31" s="119">
        <v>41.2</v>
      </c>
      <c r="G31" s="119">
        <v>91.5</v>
      </c>
    </row>
    <row r="32" spans="1:7" x14ac:dyDescent="0.2">
      <c r="A32" s="1" t="s">
        <v>176</v>
      </c>
      <c r="B32" s="49">
        <v>245</v>
      </c>
      <c r="C32" s="49">
        <v>227</v>
      </c>
      <c r="D32" s="119">
        <v>91.2</v>
      </c>
      <c r="E32" s="49">
        <v>18</v>
      </c>
      <c r="F32" s="119">
        <v>50</v>
      </c>
      <c r="G32" s="119">
        <v>94.7</v>
      </c>
    </row>
    <row r="33" spans="1:7" x14ac:dyDescent="0.2">
      <c r="A33" s="1" t="s">
        <v>175</v>
      </c>
      <c r="B33" s="49">
        <v>148</v>
      </c>
      <c r="C33" s="49">
        <v>129</v>
      </c>
      <c r="D33" s="119">
        <v>76.7</v>
      </c>
      <c r="E33" s="49">
        <v>19</v>
      </c>
      <c r="F33" s="119">
        <v>36.799999999999997</v>
      </c>
      <c r="G33" s="119">
        <v>88.5</v>
      </c>
    </row>
    <row r="34" spans="1:7" x14ac:dyDescent="0.2">
      <c r="A34" s="44" t="s">
        <v>70</v>
      </c>
      <c r="B34" s="60">
        <v>606</v>
      </c>
      <c r="C34" s="60">
        <v>551</v>
      </c>
      <c r="D34" s="118">
        <v>87.6</v>
      </c>
      <c r="E34" s="60">
        <v>54</v>
      </c>
      <c r="F34" s="118">
        <v>42.6</v>
      </c>
      <c r="G34" s="118">
        <v>92.1</v>
      </c>
    </row>
    <row r="35" spans="1:7" x14ac:dyDescent="0.2">
      <c r="A35" s="1" t="s">
        <v>174</v>
      </c>
      <c r="B35" s="49">
        <v>177</v>
      </c>
      <c r="C35" s="49">
        <v>158</v>
      </c>
      <c r="D35" s="119">
        <v>70.900000000000006</v>
      </c>
      <c r="E35" s="49">
        <v>18</v>
      </c>
      <c r="F35" s="119">
        <v>33.299999999999997</v>
      </c>
      <c r="G35" s="119">
        <v>84.7</v>
      </c>
    </row>
    <row r="36" spans="1:7" x14ac:dyDescent="0.2">
      <c r="A36" s="1" t="s">
        <v>173</v>
      </c>
      <c r="B36" s="49">
        <v>115</v>
      </c>
      <c r="C36" s="49">
        <v>103</v>
      </c>
      <c r="D36" s="119">
        <v>80.599999999999994</v>
      </c>
      <c r="E36" s="49">
        <v>12</v>
      </c>
      <c r="F36" s="119">
        <v>25</v>
      </c>
      <c r="G36" s="119">
        <v>88.7</v>
      </c>
    </row>
    <row r="37" spans="1:7" x14ac:dyDescent="0.2">
      <c r="A37" s="1" t="s">
        <v>172</v>
      </c>
      <c r="B37" s="49">
        <v>113</v>
      </c>
      <c r="C37" s="49">
        <v>108</v>
      </c>
      <c r="D37" s="119">
        <v>70.400000000000006</v>
      </c>
      <c r="E37" s="49">
        <v>5</v>
      </c>
      <c r="F37" s="119">
        <v>20</v>
      </c>
      <c r="G37" s="119">
        <v>82.3</v>
      </c>
    </row>
    <row r="38" spans="1:7" x14ac:dyDescent="0.2">
      <c r="A38" s="44" t="s">
        <v>69</v>
      </c>
      <c r="B38" s="60">
        <v>405</v>
      </c>
      <c r="C38" s="60">
        <v>369</v>
      </c>
      <c r="D38" s="118">
        <v>73.400000000000006</v>
      </c>
      <c r="E38" s="60">
        <v>35</v>
      </c>
      <c r="F38" s="118">
        <v>28.6</v>
      </c>
      <c r="G38" s="118">
        <v>85.2</v>
      </c>
    </row>
    <row r="39" spans="1:7" x14ac:dyDescent="0.2">
      <c r="A39" s="44" t="s">
        <v>68</v>
      </c>
      <c r="B39" s="60">
        <v>1451</v>
      </c>
      <c r="C39" s="60">
        <v>1304</v>
      </c>
      <c r="D39" s="116">
        <v>81.400000000000006</v>
      </c>
      <c r="E39" s="117">
        <v>144</v>
      </c>
      <c r="F39" s="116">
        <v>34.700000000000003</v>
      </c>
      <c r="G39" s="7">
        <v>89.7</v>
      </c>
    </row>
  </sheetData>
  <mergeCells count="9">
    <mergeCell ref="G2:G5"/>
    <mergeCell ref="A2:A5"/>
    <mergeCell ref="B2:F2"/>
    <mergeCell ref="B3:B5"/>
    <mergeCell ref="C3:D3"/>
    <mergeCell ref="E3:F3"/>
    <mergeCell ref="C4:C5"/>
    <mergeCell ref="E4:E5"/>
    <mergeCell ref="F4:F5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56C31-0825-4D1D-853E-354ACE16F563}">
  <dimension ref="A1:I34"/>
  <sheetViews>
    <sheetView zoomScaleNormal="100" workbookViewId="0"/>
  </sheetViews>
  <sheetFormatPr defaultRowHeight="11.25" x14ac:dyDescent="0.2"/>
  <cols>
    <col min="1" max="1" width="18.42578125" style="1" customWidth="1"/>
    <col min="2" max="9" width="7.7109375" style="1" customWidth="1"/>
    <col min="10" max="16384" width="9.140625" style="1"/>
  </cols>
  <sheetData>
    <row r="1" spans="1:9" s="7" customFormat="1" x14ac:dyDescent="0.2">
      <c r="A1" s="9" t="s">
        <v>270</v>
      </c>
      <c r="B1" s="8"/>
      <c r="C1" s="8"/>
      <c r="D1" s="8"/>
      <c r="E1" s="8"/>
      <c r="F1" s="8"/>
      <c r="G1" s="8"/>
      <c r="H1" s="8"/>
      <c r="I1" s="8"/>
    </row>
    <row r="2" spans="1:9" x14ac:dyDescent="0.2">
      <c r="A2" s="132" t="s">
        <v>202</v>
      </c>
      <c r="B2" s="134" t="s">
        <v>269</v>
      </c>
      <c r="C2" s="134" t="s">
        <v>268</v>
      </c>
      <c r="D2" s="134" t="s">
        <v>199</v>
      </c>
      <c r="E2" s="134" t="s">
        <v>267</v>
      </c>
      <c r="F2" s="134" t="s">
        <v>266</v>
      </c>
      <c r="G2" s="134" t="s">
        <v>265</v>
      </c>
      <c r="H2" s="134" t="s">
        <v>195</v>
      </c>
      <c r="I2" s="136" t="s">
        <v>264</v>
      </c>
    </row>
    <row r="3" spans="1:9" x14ac:dyDescent="0.2">
      <c r="A3" s="137"/>
      <c r="B3" s="138"/>
      <c r="C3" s="138"/>
      <c r="D3" s="138"/>
      <c r="E3" s="138"/>
      <c r="F3" s="138"/>
      <c r="G3" s="159"/>
      <c r="H3" s="138"/>
      <c r="I3" s="130"/>
    </row>
    <row r="4" spans="1:9" x14ac:dyDescent="0.2">
      <c r="A4" s="133"/>
      <c r="B4" s="135"/>
      <c r="C4" s="135"/>
      <c r="D4" s="135"/>
      <c r="E4" s="135"/>
      <c r="F4" s="135"/>
      <c r="G4" s="160"/>
      <c r="H4" s="135"/>
      <c r="I4" s="131"/>
    </row>
    <row r="5" spans="1:9" s="58" customFormat="1" x14ac:dyDescent="0.2">
      <c r="A5" s="95" t="s">
        <v>22</v>
      </c>
      <c r="B5" s="94">
        <v>32</v>
      </c>
      <c r="C5" s="94">
        <v>176</v>
      </c>
      <c r="D5" s="94">
        <v>162</v>
      </c>
      <c r="E5" s="94">
        <v>136</v>
      </c>
      <c r="F5" s="94">
        <v>1</v>
      </c>
      <c r="G5" s="93">
        <v>321</v>
      </c>
      <c r="H5" s="93">
        <v>55</v>
      </c>
      <c r="I5" s="93">
        <v>49</v>
      </c>
    </row>
    <row r="6" spans="1:9" s="58" customFormat="1" x14ac:dyDescent="0.2">
      <c r="A6" s="58" t="s">
        <v>190</v>
      </c>
      <c r="B6" s="94">
        <v>41</v>
      </c>
      <c r="C6" s="94">
        <v>335</v>
      </c>
      <c r="D6" s="94">
        <v>333</v>
      </c>
      <c r="E6" s="94">
        <v>287</v>
      </c>
      <c r="F6" s="94">
        <v>2</v>
      </c>
      <c r="G6" s="93">
        <v>635</v>
      </c>
      <c r="H6" s="93">
        <v>91</v>
      </c>
      <c r="I6" s="93">
        <v>74</v>
      </c>
    </row>
    <row r="7" spans="1:9" s="44" customFormat="1" x14ac:dyDescent="0.2">
      <c r="A7" s="44" t="s">
        <v>76</v>
      </c>
      <c r="B7" s="43">
        <v>73</v>
      </c>
      <c r="C7" s="43">
        <v>511</v>
      </c>
      <c r="D7" s="43">
        <v>495</v>
      </c>
      <c r="E7" s="43">
        <v>423</v>
      </c>
      <c r="F7" s="43">
        <v>3</v>
      </c>
      <c r="G7" s="34">
        <v>956</v>
      </c>
      <c r="H7" s="34">
        <v>146</v>
      </c>
      <c r="I7" s="34">
        <v>123</v>
      </c>
    </row>
    <row r="8" spans="1:9" s="58" customFormat="1" x14ac:dyDescent="0.2">
      <c r="A8" s="58" t="s">
        <v>189</v>
      </c>
      <c r="B8" s="46">
        <v>11</v>
      </c>
      <c r="C8" s="46">
        <v>78</v>
      </c>
      <c r="D8" s="46">
        <v>82</v>
      </c>
      <c r="E8" s="46">
        <v>77</v>
      </c>
      <c r="F8" s="46">
        <v>7</v>
      </c>
      <c r="G8" s="46">
        <v>174</v>
      </c>
      <c r="H8" s="46">
        <v>27</v>
      </c>
      <c r="I8" s="46">
        <v>23</v>
      </c>
    </row>
    <row r="9" spans="1:9" s="58" customFormat="1" x14ac:dyDescent="0.2">
      <c r="A9" s="58" t="s">
        <v>188</v>
      </c>
      <c r="B9" s="46">
        <v>6</v>
      </c>
      <c r="C9" s="46">
        <v>40</v>
      </c>
      <c r="D9" s="46">
        <v>37</v>
      </c>
      <c r="E9" s="46">
        <v>34</v>
      </c>
      <c r="F9" s="37" t="s">
        <v>2</v>
      </c>
      <c r="G9" s="37">
        <v>79</v>
      </c>
      <c r="H9" s="37">
        <v>10</v>
      </c>
      <c r="I9" s="37">
        <v>8</v>
      </c>
    </row>
    <row r="10" spans="1:9" s="58" customFormat="1" x14ac:dyDescent="0.2">
      <c r="A10" s="58" t="s">
        <v>187</v>
      </c>
      <c r="B10" s="37" t="s">
        <v>2</v>
      </c>
      <c r="C10" s="37" t="s">
        <v>2</v>
      </c>
      <c r="D10" s="37" t="s">
        <v>2</v>
      </c>
      <c r="E10" s="37" t="s">
        <v>2</v>
      </c>
      <c r="F10" s="37" t="s">
        <v>2</v>
      </c>
      <c r="G10" s="37" t="s">
        <v>2</v>
      </c>
      <c r="H10" s="37" t="s">
        <v>2</v>
      </c>
      <c r="I10" s="37" t="s">
        <v>2</v>
      </c>
    </row>
    <row r="11" spans="1:9" s="44" customFormat="1" x14ac:dyDescent="0.2">
      <c r="A11" s="44" t="s">
        <v>75</v>
      </c>
      <c r="B11" s="43">
        <v>17</v>
      </c>
      <c r="C11" s="43">
        <v>118</v>
      </c>
      <c r="D11" s="43">
        <v>119</v>
      </c>
      <c r="E11" s="43">
        <v>111</v>
      </c>
      <c r="F11" s="34">
        <v>7</v>
      </c>
      <c r="G11" s="34">
        <v>253</v>
      </c>
      <c r="H11" s="34">
        <v>37</v>
      </c>
      <c r="I11" s="34">
        <v>31</v>
      </c>
    </row>
    <row r="12" spans="1:9" s="58" customFormat="1" x14ac:dyDescent="0.2">
      <c r="A12" s="58" t="s">
        <v>186</v>
      </c>
      <c r="B12" s="46">
        <v>15</v>
      </c>
      <c r="C12" s="46">
        <v>87</v>
      </c>
      <c r="D12" s="46">
        <v>88</v>
      </c>
      <c r="E12" s="46">
        <v>41</v>
      </c>
      <c r="F12" s="37" t="s">
        <v>2</v>
      </c>
      <c r="G12" s="46">
        <v>149</v>
      </c>
      <c r="H12" s="46">
        <v>20</v>
      </c>
      <c r="I12" s="46">
        <v>11</v>
      </c>
    </row>
    <row r="13" spans="1:9" s="58" customFormat="1" x14ac:dyDescent="0.2">
      <c r="A13" s="58" t="s">
        <v>185</v>
      </c>
      <c r="B13" s="46">
        <v>2</v>
      </c>
      <c r="C13" s="46">
        <v>14</v>
      </c>
      <c r="D13" s="46">
        <v>14</v>
      </c>
      <c r="E13" s="46">
        <v>10</v>
      </c>
      <c r="F13" s="37" t="s">
        <v>2</v>
      </c>
      <c r="G13" s="37">
        <v>37</v>
      </c>
      <c r="H13" s="37">
        <v>6</v>
      </c>
      <c r="I13" s="37">
        <v>5</v>
      </c>
    </row>
    <row r="14" spans="1:9" s="58" customFormat="1" x14ac:dyDescent="0.2">
      <c r="A14" s="58" t="s">
        <v>184</v>
      </c>
      <c r="B14" s="46">
        <v>1</v>
      </c>
      <c r="C14" s="46">
        <v>7</v>
      </c>
      <c r="D14" s="46">
        <v>15</v>
      </c>
      <c r="E14" s="46">
        <v>15</v>
      </c>
      <c r="F14" s="37" t="s">
        <v>2</v>
      </c>
      <c r="G14" s="37">
        <v>28</v>
      </c>
      <c r="H14" s="37">
        <v>3</v>
      </c>
      <c r="I14" s="37">
        <v>2</v>
      </c>
    </row>
    <row r="15" spans="1:9" s="44" customFormat="1" ht="22.5" x14ac:dyDescent="0.2">
      <c r="A15" s="44" t="s">
        <v>74</v>
      </c>
      <c r="B15" s="43">
        <v>18</v>
      </c>
      <c r="C15" s="43">
        <v>108</v>
      </c>
      <c r="D15" s="43">
        <v>117</v>
      </c>
      <c r="E15" s="43">
        <v>66</v>
      </c>
      <c r="F15" s="37" t="s">
        <v>2</v>
      </c>
      <c r="G15" s="34">
        <v>214</v>
      </c>
      <c r="H15" s="34">
        <v>29</v>
      </c>
      <c r="I15" s="34">
        <v>18</v>
      </c>
    </row>
    <row r="16" spans="1:9" s="58" customFormat="1" x14ac:dyDescent="0.2">
      <c r="A16" s="58" t="s">
        <v>183</v>
      </c>
      <c r="B16" s="46">
        <v>4</v>
      </c>
      <c r="C16" s="46">
        <v>26</v>
      </c>
      <c r="D16" s="46">
        <v>13</v>
      </c>
      <c r="E16" s="46">
        <v>13</v>
      </c>
      <c r="F16" s="37" t="s">
        <v>2</v>
      </c>
      <c r="G16" s="46">
        <v>46</v>
      </c>
      <c r="H16" s="46">
        <v>10</v>
      </c>
      <c r="I16" s="46">
        <v>6</v>
      </c>
    </row>
    <row r="17" spans="1:9" s="58" customFormat="1" x14ac:dyDescent="0.2">
      <c r="A17" s="58" t="s">
        <v>182</v>
      </c>
      <c r="B17" s="46">
        <v>7</v>
      </c>
      <c r="C17" s="46">
        <v>59</v>
      </c>
      <c r="D17" s="46">
        <v>51</v>
      </c>
      <c r="E17" s="46">
        <v>23</v>
      </c>
      <c r="F17" s="37" t="s">
        <v>2</v>
      </c>
      <c r="G17" s="37">
        <v>63</v>
      </c>
      <c r="H17" s="37">
        <v>15</v>
      </c>
      <c r="I17" s="37">
        <v>14</v>
      </c>
    </row>
    <row r="18" spans="1:9" s="58" customFormat="1" x14ac:dyDescent="0.2">
      <c r="A18" s="58" t="s">
        <v>181</v>
      </c>
      <c r="B18" s="46">
        <v>11</v>
      </c>
      <c r="C18" s="46">
        <v>74</v>
      </c>
      <c r="D18" s="46">
        <v>62</v>
      </c>
      <c r="E18" s="46">
        <v>52</v>
      </c>
      <c r="F18" s="46">
        <v>1</v>
      </c>
      <c r="G18" s="37">
        <v>102</v>
      </c>
      <c r="H18" s="37">
        <v>22</v>
      </c>
      <c r="I18" s="37">
        <v>18</v>
      </c>
    </row>
    <row r="19" spans="1:9" s="44" customFormat="1" ht="22.5" x14ac:dyDescent="0.2">
      <c r="A19" s="44" t="s">
        <v>73</v>
      </c>
      <c r="B19" s="43">
        <v>22</v>
      </c>
      <c r="C19" s="43">
        <v>159</v>
      </c>
      <c r="D19" s="43">
        <v>126</v>
      </c>
      <c r="E19" s="43">
        <v>88</v>
      </c>
      <c r="F19" s="34">
        <v>1</v>
      </c>
      <c r="G19" s="34">
        <v>211</v>
      </c>
      <c r="H19" s="34">
        <v>47</v>
      </c>
      <c r="I19" s="34">
        <v>38</v>
      </c>
    </row>
    <row r="20" spans="1:9" s="87" customFormat="1" x14ac:dyDescent="0.2">
      <c r="A20" s="90" t="s">
        <v>72</v>
      </c>
      <c r="B20" s="89">
        <v>57</v>
      </c>
      <c r="C20" s="89">
        <v>385</v>
      </c>
      <c r="D20" s="89">
        <v>362</v>
      </c>
      <c r="E20" s="89">
        <v>265</v>
      </c>
      <c r="F20" s="34">
        <v>8</v>
      </c>
      <c r="G20" s="89">
        <v>678</v>
      </c>
      <c r="H20" s="89">
        <v>113</v>
      </c>
      <c r="I20" s="89">
        <v>87</v>
      </c>
    </row>
    <row r="21" spans="1:9" s="58" customFormat="1" x14ac:dyDescent="0.2">
      <c r="A21" s="58" t="s">
        <v>180</v>
      </c>
      <c r="B21" s="46">
        <v>3</v>
      </c>
      <c r="C21" s="46">
        <v>19</v>
      </c>
      <c r="D21" s="46">
        <v>7</v>
      </c>
      <c r="E21" s="46">
        <v>2</v>
      </c>
      <c r="F21" s="37" t="s">
        <v>2</v>
      </c>
      <c r="G21" s="37">
        <v>18</v>
      </c>
      <c r="H21" s="37">
        <v>6</v>
      </c>
      <c r="I21" s="37">
        <v>5</v>
      </c>
    </row>
    <row r="22" spans="1:9" s="58" customFormat="1" x14ac:dyDescent="0.2">
      <c r="A22" s="58" t="s">
        <v>179</v>
      </c>
      <c r="B22" s="46">
        <v>14</v>
      </c>
      <c r="C22" s="46">
        <v>119</v>
      </c>
      <c r="D22" s="46">
        <v>90</v>
      </c>
      <c r="E22" s="46">
        <v>85</v>
      </c>
      <c r="F22" s="37" t="s">
        <v>2</v>
      </c>
      <c r="G22" s="37">
        <v>137</v>
      </c>
      <c r="H22" s="37">
        <v>20</v>
      </c>
      <c r="I22" s="37">
        <v>20</v>
      </c>
    </row>
    <row r="23" spans="1:9" s="58" customFormat="1" x14ac:dyDescent="0.2">
      <c r="A23" s="58" t="s">
        <v>178</v>
      </c>
      <c r="B23" s="46">
        <v>5</v>
      </c>
      <c r="C23" s="46">
        <v>70</v>
      </c>
      <c r="D23" s="46">
        <v>63</v>
      </c>
      <c r="E23" s="46">
        <v>35</v>
      </c>
      <c r="F23" s="37" t="s">
        <v>2</v>
      </c>
      <c r="G23" s="37">
        <v>107</v>
      </c>
      <c r="H23" s="37">
        <v>25</v>
      </c>
      <c r="I23" s="37">
        <v>21</v>
      </c>
    </row>
    <row r="24" spans="1:9" s="44" customFormat="1" x14ac:dyDescent="0.2">
      <c r="A24" s="44" t="s">
        <v>71</v>
      </c>
      <c r="B24" s="43">
        <v>22</v>
      </c>
      <c r="C24" s="43">
        <v>208</v>
      </c>
      <c r="D24" s="43">
        <v>160</v>
      </c>
      <c r="E24" s="43">
        <v>122</v>
      </c>
      <c r="F24" s="37" t="s">
        <v>2</v>
      </c>
      <c r="G24" s="43">
        <v>262</v>
      </c>
      <c r="H24" s="43">
        <v>51</v>
      </c>
      <c r="I24" s="43">
        <v>46</v>
      </c>
    </row>
    <row r="25" spans="1:9" s="58" customFormat="1" x14ac:dyDescent="0.2">
      <c r="A25" s="58" t="s">
        <v>177</v>
      </c>
      <c r="B25" s="46">
        <v>1</v>
      </c>
      <c r="C25" s="46">
        <v>5</v>
      </c>
      <c r="D25" s="46">
        <v>3</v>
      </c>
      <c r="E25" s="46">
        <v>3</v>
      </c>
      <c r="F25" s="37" t="s">
        <v>2</v>
      </c>
      <c r="G25" s="37">
        <v>10</v>
      </c>
      <c r="H25" s="37">
        <v>1</v>
      </c>
      <c r="I25" s="37">
        <v>1</v>
      </c>
    </row>
    <row r="26" spans="1:9" s="58" customFormat="1" x14ac:dyDescent="0.2">
      <c r="A26" s="58" t="s">
        <v>176</v>
      </c>
      <c r="B26" s="46">
        <v>3</v>
      </c>
      <c r="C26" s="46">
        <v>21</v>
      </c>
      <c r="D26" s="46">
        <v>24</v>
      </c>
      <c r="E26" s="46">
        <v>24</v>
      </c>
      <c r="F26" s="37" t="s">
        <v>2</v>
      </c>
      <c r="G26" s="37">
        <v>54</v>
      </c>
      <c r="H26" s="37">
        <v>4</v>
      </c>
      <c r="I26" s="37">
        <v>3</v>
      </c>
    </row>
    <row r="27" spans="1:9" s="58" customFormat="1" ht="22.5" x14ac:dyDescent="0.2">
      <c r="A27" s="58" t="s">
        <v>175</v>
      </c>
      <c r="B27" s="46">
        <v>1</v>
      </c>
      <c r="C27" s="46">
        <v>7</v>
      </c>
      <c r="D27" s="46">
        <v>7</v>
      </c>
      <c r="E27" s="46">
        <v>7</v>
      </c>
      <c r="F27" s="37" t="s">
        <v>2</v>
      </c>
      <c r="G27" s="37">
        <v>17</v>
      </c>
      <c r="H27" s="37">
        <v>2</v>
      </c>
      <c r="I27" s="37">
        <v>2</v>
      </c>
    </row>
    <row r="28" spans="1:9" s="58" customFormat="1" x14ac:dyDescent="0.2">
      <c r="A28" s="44" t="s">
        <v>70</v>
      </c>
      <c r="B28" s="43">
        <v>5</v>
      </c>
      <c r="C28" s="43">
        <v>33</v>
      </c>
      <c r="D28" s="43">
        <v>34</v>
      </c>
      <c r="E28" s="43">
        <v>34</v>
      </c>
      <c r="F28" s="37" t="s">
        <v>2</v>
      </c>
      <c r="G28" s="43">
        <v>81</v>
      </c>
      <c r="H28" s="43">
        <v>7</v>
      </c>
      <c r="I28" s="43">
        <v>6</v>
      </c>
    </row>
    <row r="29" spans="1:9" s="58" customFormat="1" x14ac:dyDescent="0.2">
      <c r="A29" s="58" t="s">
        <v>174</v>
      </c>
      <c r="B29" s="46">
        <v>26</v>
      </c>
      <c r="C29" s="46">
        <v>175</v>
      </c>
      <c r="D29" s="46">
        <v>149</v>
      </c>
      <c r="E29" s="46">
        <v>124</v>
      </c>
      <c r="F29" s="37" t="s">
        <v>2</v>
      </c>
      <c r="G29" s="37">
        <v>280</v>
      </c>
      <c r="H29" s="37">
        <v>30</v>
      </c>
      <c r="I29" s="37">
        <v>29</v>
      </c>
    </row>
    <row r="30" spans="1:9" s="58" customFormat="1" x14ac:dyDescent="0.2">
      <c r="A30" s="58" t="s">
        <v>173</v>
      </c>
      <c r="B30" s="46">
        <v>4</v>
      </c>
      <c r="C30" s="46">
        <v>24</v>
      </c>
      <c r="D30" s="46">
        <v>30</v>
      </c>
      <c r="E30" s="46">
        <v>30</v>
      </c>
      <c r="F30" s="37" t="s">
        <v>2</v>
      </c>
      <c r="G30" s="37">
        <v>46</v>
      </c>
      <c r="H30" s="37">
        <v>7</v>
      </c>
      <c r="I30" s="37">
        <v>4</v>
      </c>
    </row>
    <row r="31" spans="1:9" s="58" customFormat="1" x14ac:dyDescent="0.2">
      <c r="A31" s="58" t="s">
        <v>172</v>
      </c>
      <c r="B31" s="46">
        <v>25</v>
      </c>
      <c r="C31" s="46">
        <v>190</v>
      </c>
      <c r="D31" s="46">
        <v>173</v>
      </c>
      <c r="E31" s="46">
        <v>101</v>
      </c>
      <c r="F31" s="37" t="s">
        <v>2</v>
      </c>
      <c r="G31" s="37">
        <v>318</v>
      </c>
      <c r="H31" s="37">
        <v>42</v>
      </c>
      <c r="I31" s="37">
        <v>28</v>
      </c>
    </row>
    <row r="32" spans="1:9" s="58" customFormat="1" x14ac:dyDescent="0.2">
      <c r="A32" s="44" t="s">
        <v>69</v>
      </c>
      <c r="B32" s="43">
        <v>55</v>
      </c>
      <c r="C32" s="43">
        <v>389</v>
      </c>
      <c r="D32" s="43">
        <v>352</v>
      </c>
      <c r="E32" s="43">
        <v>255</v>
      </c>
      <c r="F32" s="37" t="s">
        <v>2</v>
      </c>
      <c r="G32" s="43">
        <v>644</v>
      </c>
      <c r="H32" s="43">
        <v>79</v>
      </c>
      <c r="I32" s="43">
        <v>61</v>
      </c>
    </row>
    <row r="33" spans="1:9" s="87" customFormat="1" x14ac:dyDescent="0.2">
      <c r="A33" s="90" t="s">
        <v>68</v>
      </c>
      <c r="B33" s="89">
        <v>82</v>
      </c>
      <c r="C33" s="89">
        <v>630</v>
      </c>
      <c r="D33" s="89">
        <v>546</v>
      </c>
      <c r="E33" s="89">
        <v>411</v>
      </c>
      <c r="F33" s="37" t="s">
        <v>2</v>
      </c>
      <c r="G33" s="89">
        <v>987</v>
      </c>
      <c r="H33" s="89">
        <v>137</v>
      </c>
      <c r="I33" s="89">
        <v>113</v>
      </c>
    </row>
    <row r="34" spans="1:9" s="58" customFormat="1" x14ac:dyDescent="0.2">
      <c r="A34" s="44" t="s">
        <v>37</v>
      </c>
      <c r="B34" s="43">
        <v>212</v>
      </c>
      <c r="C34" s="43">
        <v>1526</v>
      </c>
      <c r="D34" s="43">
        <v>1403</v>
      </c>
      <c r="E34" s="43">
        <v>1099</v>
      </c>
      <c r="F34" s="43">
        <v>11</v>
      </c>
      <c r="G34" s="34">
        <v>2621</v>
      </c>
      <c r="H34" s="34">
        <v>396</v>
      </c>
      <c r="I34" s="34">
        <v>323</v>
      </c>
    </row>
  </sheetData>
  <mergeCells count="9">
    <mergeCell ref="I2:I4"/>
    <mergeCell ref="G2:G4"/>
    <mergeCell ref="H2:H4"/>
    <mergeCell ref="A2:A4"/>
    <mergeCell ref="B2:B4"/>
    <mergeCell ref="C2:C4"/>
    <mergeCell ref="D2:D4"/>
    <mergeCell ref="F2:F4"/>
    <mergeCell ref="E2:E4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2DE60-3708-4912-BBB0-C27F0F75C2C8}">
  <dimension ref="A1:M32"/>
  <sheetViews>
    <sheetView zoomScaleNormal="100" workbookViewId="0"/>
  </sheetViews>
  <sheetFormatPr defaultRowHeight="11.25" x14ac:dyDescent="0.2"/>
  <cols>
    <col min="1" max="1" width="18.5703125" style="1" customWidth="1"/>
    <col min="2" max="13" width="9.7109375" style="1" customWidth="1"/>
    <col min="14" max="16384" width="9.140625" style="1"/>
  </cols>
  <sheetData>
    <row r="1" spans="1:13" s="7" customFormat="1" x14ac:dyDescent="0.2">
      <c r="A1" s="9" t="s">
        <v>280</v>
      </c>
      <c r="B1" s="57"/>
      <c r="C1" s="124"/>
      <c r="D1" s="124"/>
      <c r="E1" s="124"/>
      <c r="F1" s="8"/>
      <c r="G1" s="8"/>
      <c r="H1" s="8"/>
      <c r="I1" s="8"/>
      <c r="J1" s="8"/>
      <c r="K1" s="8"/>
      <c r="L1" s="8"/>
      <c r="M1" s="8"/>
    </row>
    <row r="2" spans="1:13" ht="56.25" x14ac:dyDescent="0.2">
      <c r="A2" s="30" t="s">
        <v>202</v>
      </c>
      <c r="B2" s="29" t="s">
        <v>279</v>
      </c>
      <c r="C2" s="29" t="s">
        <v>278</v>
      </c>
      <c r="D2" s="29" t="s">
        <v>277</v>
      </c>
      <c r="E2" s="29" t="s">
        <v>276</v>
      </c>
      <c r="F2" s="28" t="s">
        <v>275</v>
      </c>
      <c r="G2" s="29" t="s">
        <v>274</v>
      </c>
      <c r="H2" s="28" t="s">
        <v>273</v>
      </c>
      <c r="I2" s="28" t="s">
        <v>272</v>
      </c>
      <c r="J2" s="29" t="s">
        <v>126</v>
      </c>
      <c r="K2" s="28" t="s">
        <v>271</v>
      </c>
      <c r="L2" s="28" t="s">
        <v>55</v>
      </c>
      <c r="M2" s="28" t="s">
        <v>18</v>
      </c>
    </row>
    <row r="3" spans="1:13" s="66" customFormat="1" x14ac:dyDescent="0.2">
      <c r="A3" s="95" t="s">
        <v>22</v>
      </c>
      <c r="B3" s="18">
        <v>302</v>
      </c>
      <c r="C3" s="18">
        <v>48</v>
      </c>
      <c r="D3" s="18">
        <v>50</v>
      </c>
      <c r="E3" s="18">
        <v>299</v>
      </c>
      <c r="F3" s="18">
        <v>677</v>
      </c>
      <c r="G3" s="18">
        <v>399</v>
      </c>
      <c r="H3" s="18">
        <v>510</v>
      </c>
      <c r="I3" s="18">
        <v>77</v>
      </c>
      <c r="J3" s="18">
        <v>243</v>
      </c>
      <c r="K3" s="18">
        <v>74</v>
      </c>
      <c r="L3" s="18">
        <v>90</v>
      </c>
      <c r="M3" s="112">
        <v>2769</v>
      </c>
    </row>
    <row r="4" spans="1:13" s="66" customFormat="1" x14ac:dyDescent="0.2">
      <c r="A4" s="58" t="s">
        <v>190</v>
      </c>
      <c r="B4" s="3">
        <v>166</v>
      </c>
      <c r="C4" s="3">
        <v>42</v>
      </c>
      <c r="D4" s="3">
        <v>62</v>
      </c>
      <c r="E4" s="3">
        <v>42</v>
      </c>
      <c r="F4" s="3">
        <v>160</v>
      </c>
      <c r="G4" s="3">
        <v>152</v>
      </c>
      <c r="H4" s="3">
        <v>107</v>
      </c>
      <c r="I4" s="3">
        <v>6</v>
      </c>
      <c r="J4" s="3">
        <v>117</v>
      </c>
      <c r="K4" s="3">
        <v>21</v>
      </c>
      <c r="L4" s="3">
        <v>13</v>
      </c>
      <c r="M4" s="112">
        <v>888</v>
      </c>
    </row>
    <row r="5" spans="1:13" s="69" customFormat="1" x14ac:dyDescent="0.2">
      <c r="A5" s="44" t="s">
        <v>76</v>
      </c>
      <c r="B5" s="21">
        <v>468</v>
      </c>
      <c r="C5" s="21">
        <v>90</v>
      </c>
      <c r="D5" s="21">
        <v>112</v>
      </c>
      <c r="E5" s="21">
        <v>341</v>
      </c>
      <c r="F5" s="21">
        <v>837</v>
      </c>
      <c r="G5" s="21">
        <v>551</v>
      </c>
      <c r="H5" s="21">
        <v>617</v>
      </c>
      <c r="I5" s="21">
        <v>83</v>
      </c>
      <c r="J5" s="21">
        <v>360</v>
      </c>
      <c r="K5" s="21">
        <v>95</v>
      </c>
      <c r="L5" s="21">
        <v>103</v>
      </c>
      <c r="M5" s="123">
        <v>3657</v>
      </c>
    </row>
    <row r="6" spans="1:13" s="66" customFormat="1" x14ac:dyDescent="0.2">
      <c r="A6" s="58" t="s">
        <v>189</v>
      </c>
      <c r="B6" s="3">
        <v>42</v>
      </c>
      <c r="C6" s="3">
        <v>4</v>
      </c>
      <c r="D6" s="6">
        <v>12</v>
      </c>
      <c r="E6" s="3">
        <v>7</v>
      </c>
      <c r="F6" s="3">
        <v>18</v>
      </c>
      <c r="G6" s="3">
        <v>21</v>
      </c>
      <c r="H6" s="3">
        <v>6</v>
      </c>
      <c r="I6" s="3">
        <v>2</v>
      </c>
      <c r="J6" s="3">
        <v>14</v>
      </c>
      <c r="K6" s="3">
        <v>8</v>
      </c>
      <c r="L6" s="6" t="s">
        <v>2</v>
      </c>
      <c r="M6" s="112">
        <v>134</v>
      </c>
    </row>
    <row r="7" spans="1:13" s="66" customFormat="1" x14ac:dyDescent="0.2">
      <c r="A7" s="58" t="s">
        <v>188</v>
      </c>
      <c r="B7" s="3">
        <v>73</v>
      </c>
      <c r="C7" s="3">
        <v>11</v>
      </c>
      <c r="D7" s="3">
        <v>45</v>
      </c>
      <c r="E7" s="3">
        <v>45</v>
      </c>
      <c r="F7" s="3">
        <v>41</v>
      </c>
      <c r="G7" s="3">
        <v>47</v>
      </c>
      <c r="H7" s="3">
        <v>36</v>
      </c>
      <c r="I7" s="3">
        <v>2</v>
      </c>
      <c r="J7" s="3">
        <v>14</v>
      </c>
      <c r="K7" s="6" t="s">
        <v>2</v>
      </c>
      <c r="L7" s="3">
        <v>19</v>
      </c>
      <c r="M7" s="112">
        <v>333</v>
      </c>
    </row>
    <row r="8" spans="1:13" s="66" customFormat="1" x14ac:dyDescent="0.2">
      <c r="A8" s="58" t="s">
        <v>187</v>
      </c>
      <c r="B8" s="3">
        <v>51</v>
      </c>
      <c r="C8" s="3">
        <v>1</v>
      </c>
      <c r="D8" s="6">
        <v>18</v>
      </c>
      <c r="E8" s="3">
        <v>8</v>
      </c>
      <c r="F8" s="3">
        <v>79</v>
      </c>
      <c r="G8" s="3">
        <v>8</v>
      </c>
      <c r="H8" s="3">
        <v>44</v>
      </c>
      <c r="I8" s="3">
        <v>1</v>
      </c>
      <c r="J8" s="3">
        <v>27</v>
      </c>
      <c r="K8" s="3">
        <v>1</v>
      </c>
      <c r="L8" s="3">
        <v>2</v>
      </c>
      <c r="M8" s="112">
        <v>240</v>
      </c>
    </row>
    <row r="9" spans="1:13" s="69" customFormat="1" x14ac:dyDescent="0.2">
      <c r="A9" s="44" t="s">
        <v>75</v>
      </c>
      <c r="B9" s="21">
        <v>166</v>
      </c>
      <c r="C9" s="21">
        <v>16</v>
      </c>
      <c r="D9" s="21">
        <v>75</v>
      </c>
      <c r="E9" s="21">
        <v>60</v>
      </c>
      <c r="F9" s="21">
        <v>138</v>
      </c>
      <c r="G9" s="21">
        <v>76</v>
      </c>
      <c r="H9" s="21">
        <v>86</v>
      </c>
      <c r="I9" s="21">
        <v>5</v>
      </c>
      <c r="J9" s="21">
        <v>55</v>
      </c>
      <c r="K9" s="21">
        <v>9</v>
      </c>
      <c r="L9" s="21">
        <v>21</v>
      </c>
      <c r="M9" s="123">
        <v>707</v>
      </c>
    </row>
    <row r="10" spans="1:13" s="66" customFormat="1" x14ac:dyDescent="0.2">
      <c r="A10" s="58" t="s">
        <v>186</v>
      </c>
      <c r="B10" s="3">
        <v>171</v>
      </c>
      <c r="C10" s="6">
        <v>43</v>
      </c>
      <c r="D10" s="6">
        <v>15</v>
      </c>
      <c r="E10" s="3">
        <v>11</v>
      </c>
      <c r="F10" s="3">
        <v>41</v>
      </c>
      <c r="G10" s="3">
        <v>17</v>
      </c>
      <c r="H10" s="3">
        <v>127</v>
      </c>
      <c r="I10" s="6" t="s">
        <v>2</v>
      </c>
      <c r="J10" s="3">
        <v>27</v>
      </c>
      <c r="K10" s="3">
        <v>14</v>
      </c>
      <c r="L10" s="3">
        <v>6</v>
      </c>
      <c r="M10" s="112">
        <v>472</v>
      </c>
    </row>
    <row r="11" spans="1:13" s="66" customFormat="1" x14ac:dyDescent="0.2">
      <c r="A11" s="58" t="s">
        <v>185</v>
      </c>
      <c r="B11" s="3">
        <v>54</v>
      </c>
      <c r="C11" s="6">
        <v>2</v>
      </c>
      <c r="D11" s="6">
        <v>2</v>
      </c>
      <c r="E11" s="3">
        <v>7</v>
      </c>
      <c r="F11" s="3">
        <v>52</v>
      </c>
      <c r="G11" s="3">
        <v>10</v>
      </c>
      <c r="H11" s="3">
        <v>21</v>
      </c>
      <c r="I11" s="3">
        <v>6</v>
      </c>
      <c r="J11" s="3">
        <v>39</v>
      </c>
      <c r="K11" s="6" t="s">
        <v>2</v>
      </c>
      <c r="L11" s="3">
        <v>1</v>
      </c>
      <c r="M11" s="112">
        <v>194</v>
      </c>
    </row>
    <row r="12" spans="1:13" s="66" customFormat="1" x14ac:dyDescent="0.2">
      <c r="A12" s="58" t="s">
        <v>184</v>
      </c>
      <c r="B12" s="3">
        <v>64</v>
      </c>
      <c r="C12" s="3">
        <v>21</v>
      </c>
      <c r="D12" s="6">
        <v>26</v>
      </c>
      <c r="E12" s="3">
        <v>29</v>
      </c>
      <c r="F12" s="3">
        <v>62</v>
      </c>
      <c r="G12" s="3">
        <v>32</v>
      </c>
      <c r="H12" s="3"/>
      <c r="I12" s="3"/>
      <c r="J12" s="3">
        <v>46</v>
      </c>
      <c r="K12" s="3">
        <v>5</v>
      </c>
      <c r="L12" s="3">
        <v>12</v>
      </c>
      <c r="M12" s="112">
        <v>297</v>
      </c>
    </row>
    <row r="13" spans="1:13" s="69" customFormat="1" ht="22.5" x14ac:dyDescent="0.2">
      <c r="A13" s="44" t="s">
        <v>74</v>
      </c>
      <c r="B13" s="21">
        <v>289</v>
      </c>
      <c r="C13" s="21">
        <v>66</v>
      </c>
      <c r="D13" s="59">
        <v>43</v>
      </c>
      <c r="E13" s="21">
        <v>47</v>
      </c>
      <c r="F13" s="21">
        <v>155</v>
      </c>
      <c r="G13" s="21">
        <v>59</v>
      </c>
      <c r="H13" s="21">
        <v>148</v>
      </c>
      <c r="I13" s="21">
        <v>6</v>
      </c>
      <c r="J13" s="21">
        <v>112</v>
      </c>
      <c r="K13" s="21">
        <v>19</v>
      </c>
      <c r="L13" s="21">
        <v>19</v>
      </c>
      <c r="M13" s="123">
        <v>963</v>
      </c>
    </row>
    <row r="14" spans="1:13" s="66" customFormat="1" x14ac:dyDescent="0.2">
      <c r="A14" s="58" t="s">
        <v>183</v>
      </c>
      <c r="B14" s="3">
        <v>57</v>
      </c>
      <c r="C14" s="6">
        <v>6</v>
      </c>
      <c r="D14" s="6">
        <v>2</v>
      </c>
      <c r="E14" s="3">
        <v>49</v>
      </c>
      <c r="F14" s="3">
        <v>39</v>
      </c>
      <c r="G14" s="3">
        <v>43</v>
      </c>
      <c r="H14" s="3">
        <v>54</v>
      </c>
      <c r="I14" s="3">
        <v>3</v>
      </c>
      <c r="J14" s="3">
        <v>66</v>
      </c>
      <c r="K14" s="3">
        <v>14</v>
      </c>
      <c r="L14" s="3">
        <v>6</v>
      </c>
      <c r="M14" s="112">
        <v>339</v>
      </c>
    </row>
    <row r="15" spans="1:13" s="66" customFormat="1" x14ac:dyDescent="0.2">
      <c r="A15" s="58" t="s">
        <v>182</v>
      </c>
      <c r="B15" s="3">
        <v>102</v>
      </c>
      <c r="C15" s="3">
        <v>10</v>
      </c>
      <c r="D15" s="6">
        <v>32</v>
      </c>
      <c r="E15" s="3">
        <v>25</v>
      </c>
      <c r="F15" s="3">
        <v>21</v>
      </c>
      <c r="G15" s="3">
        <v>67</v>
      </c>
      <c r="H15" s="3">
        <v>75</v>
      </c>
      <c r="I15" s="3">
        <v>4</v>
      </c>
      <c r="J15" s="3">
        <v>132</v>
      </c>
      <c r="K15" s="3">
        <v>3</v>
      </c>
      <c r="L15" s="3">
        <v>7</v>
      </c>
      <c r="M15" s="112">
        <v>478</v>
      </c>
    </row>
    <row r="16" spans="1:13" s="66" customFormat="1" x14ac:dyDescent="0.2">
      <c r="A16" s="58" t="s">
        <v>181</v>
      </c>
      <c r="B16" s="3">
        <v>107</v>
      </c>
      <c r="C16" s="3">
        <v>15</v>
      </c>
      <c r="D16" s="6">
        <v>6</v>
      </c>
      <c r="E16" s="3">
        <v>10</v>
      </c>
      <c r="F16" s="3">
        <v>2</v>
      </c>
      <c r="G16" s="3">
        <v>97</v>
      </c>
      <c r="H16" s="3">
        <v>24</v>
      </c>
      <c r="I16" s="3">
        <v>23</v>
      </c>
      <c r="J16" s="3">
        <v>33</v>
      </c>
      <c r="K16" s="3">
        <v>2</v>
      </c>
      <c r="L16" s="3">
        <v>8</v>
      </c>
      <c r="M16" s="112">
        <v>327</v>
      </c>
    </row>
    <row r="17" spans="1:13" s="69" customFormat="1" ht="22.5" x14ac:dyDescent="0.2">
      <c r="A17" s="44" t="s">
        <v>73</v>
      </c>
      <c r="B17" s="21">
        <v>266</v>
      </c>
      <c r="C17" s="21">
        <v>31</v>
      </c>
      <c r="D17" s="21">
        <v>40</v>
      </c>
      <c r="E17" s="21">
        <v>84</v>
      </c>
      <c r="F17" s="21">
        <v>62</v>
      </c>
      <c r="G17" s="21">
        <v>207</v>
      </c>
      <c r="H17" s="21">
        <v>153</v>
      </c>
      <c r="I17" s="21">
        <v>30</v>
      </c>
      <c r="J17" s="21">
        <v>231</v>
      </c>
      <c r="K17" s="21">
        <v>19</v>
      </c>
      <c r="L17" s="21">
        <v>21</v>
      </c>
      <c r="M17" s="123">
        <v>1144</v>
      </c>
    </row>
    <row r="18" spans="1:13" s="69" customFormat="1" x14ac:dyDescent="0.2">
      <c r="A18" s="44" t="s">
        <v>72</v>
      </c>
      <c r="B18" s="21">
        <v>721</v>
      </c>
      <c r="C18" s="21">
        <v>113</v>
      </c>
      <c r="D18" s="21">
        <v>158</v>
      </c>
      <c r="E18" s="21">
        <v>191</v>
      </c>
      <c r="F18" s="21">
        <v>355</v>
      </c>
      <c r="G18" s="21">
        <v>342</v>
      </c>
      <c r="H18" s="21">
        <v>387</v>
      </c>
      <c r="I18" s="21">
        <v>41</v>
      </c>
      <c r="J18" s="21">
        <v>398</v>
      </c>
      <c r="K18" s="21">
        <v>47</v>
      </c>
      <c r="L18" s="21">
        <v>61</v>
      </c>
      <c r="M18" s="123">
        <v>2814</v>
      </c>
    </row>
    <row r="19" spans="1:13" s="66" customFormat="1" x14ac:dyDescent="0.2">
      <c r="A19" s="58" t="s">
        <v>180</v>
      </c>
      <c r="B19" s="3">
        <v>106</v>
      </c>
      <c r="C19" s="3">
        <v>19</v>
      </c>
      <c r="D19" s="6">
        <v>42</v>
      </c>
      <c r="E19" s="3">
        <v>53</v>
      </c>
      <c r="F19" s="3">
        <v>99</v>
      </c>
      <c r="G19" s="3">
        <v>83</v>
      </c>
      <c r="H19" s="3">
        <v>116</v>
      </c>
      <c r="I19" s="3">
        <v>5</v>
      </c>
      <c r="J19" s="3">
        <v>156</v>
      </c>
      <c r="K19" s="3">
        <v>16</v>
      </c>
      <c r="L19" s="3">
        <v>42</v>
      </c>
      <c r="M19" s="112">
        <v>737</v>
      </c>
    </row>
    <row r="20" spans="1:13" s="66" customFormat="1" x14ac:dyDescent="0.2">
      <c r="A20" s="58" t="s">
        <v>179</v>
      </c>
      <c r="B20" s="3">
        <v>30</v>
      </c>
      <c r="C20" s="3">
        <v>12</v>
      </c>
      <c r="D20" s="6">
        <v>2</v>
      </c>
      <c r="E20" s="3">
        <v>3</v>
      </c>
      <c r="F20" s="3">
        <v>23</v>
      </c>
      <c r="G20" s="3">
        <v>41</v>
      </c>
      <c r="H20" s="3">
        <v>7</v>
      </c>
      <c r="I20" s="3">
        <v>3</v>
      </c>
      <c r="J20" s="3">
        <v>6</v>
      </c>
      <c r="K20" s="3">
        <v>2</v>
      </c>
      <c r="L20" s="6" t="s">
        <v>2</v>
      </c>
      <c r="M20" s="112">
        <v>129</v>
      </c>
    </row>
    <row r="21" spans="1:13" s="66" customFormat="1" x14ac:dyDescent="0.2">
      <c r="A21" s="58" t="s">
        <v>178</v>
      </c>
      <c r="B21" s="3">
        <v>16</v>
      </c>
      <c r="C21" s="3">
        <v>7</v>
      </c>
      <c r="D21" s="6">
        <v>9</v>
      </c>
      <c r="E21" s="3">
        <v>6</v>
      </c>
      <c r="F21" s="3">
        <v>12</v>
      </c>
      <c r="G21" s="3">
        <v>12</v>
      </c>
      <c r="H21" s="3">
        <v>15</v>
      </c>
      <c r="I21" s="3">
        <v>7</v>
      </c>
      <c r="J21" s="3">
        <v>26</v>
      </c>
      <c r="K21" s="3">
        <v>4</v>
      </c>
      <c r="L21" s="3">
        <v>5</v>
      </c>
      <c r="M21" s="112">
        <v>119</v>
      </c>
    </row>
    <row r="22" spans="1:13" s="69" customFormat="1" x14ac:dyDescent="0.2">
      <c r="A22" s="44" t="s">
        <v>71</v>
      </c>
      <c r="B22" s="21">
        <v>152</v>
      </c>
      <c r="C22" s="21">
        <v>38</v>
      </c>
      <c r="D22" s="59">
        <v>53</v>
      </c>
      <c r="E22" s="21">
        <v>62</v>
      </c>
      <c r="F22" s="21">
        <v>134</v>
      </c>
      <c r="G22" s="21">
        <v>136</v>
      </c>
      <c r="H22" s="21">
        <v>138</v>
      </c>
      <c r="I22" s="21">
        <v>15</v>
      </c>
      <c r="J22" s="21">
        <v>188</v>
      </c>
      <c r="K22" s="21">
        <v>22</v>
      </c>
      <c r="L22" s="21">
        <v>47</v>
      </c>
      <c r="M22" s="123">
        <v>985</v>
      </c>
    </row>
    <row r="23" spans="1:13" s="66" customFormat="1" x14ac:dyDescent="0.2">
      <c r="A23" s="58" t="s">
        <v>177</v>
      </c>
      <c r="B23" s="3">
        <v>115</v>
      </c>
      <c r="C23" s="3">
        <v>28</v>
      </c>
      <c r="D23" s="6">
        <v>22</v>
      </c>
      <c r="E23" s="3">
        <v>27</v>
      </c>
      <c r="F23" s="3">
        <v>42</v>
      </c>
      <c r="G23" s="3">
        <v>59</v>
      </c>
      <c r="H23" s="3">
        <v>10</v>
      </c>
      <c r="I23" s="3">
        <v>6</v>
      </c>
      <c r="J23" s="3">
        <v>39</v>
      </c>
      <c r="K23" s="3">
        <v>24</v>
      </c>
      <c r="L23" s="3">
        <v>2</v>
      </c>
      <c r="M23" s="112">
        <v>374</v>
      </c>
    </row>
    <row r="24" spans="1:13" s="66" customFormat="1" x14ac:dyDescent="0.2">
      <c r="A24" s="58" t="s">
        <v>176</v>
      </c>
      <c r="B24" s="3">
        <v>25</v>
      </c>
      <c r="C24" s="6">
        <v>7</v>
      </c>
      <c r="D24" s="6">
        <v>1</v>
      </c>
      <c r="E24" s="3">
        <v>4</v>
      </c>
      <c r="F24" s="3">
        <v>18</v>
      </c>
      <c r="G24" s="3">
        <v>21</v>
      </c>
      <c r="H24" s="3">
        <v>33</v>
      </c>
      <c r="I24" s="3">
        <v>10</v>
      </c>
      <c r="J24" s="3">
        <v>3</v>
      </c>
      <c r="K24" s="6" t="s">
        <v>2</v>
      </c>
      <c r="L24" s="6" t="s">
        <v>2</v>
      </c>
      <c r="M24" s="112">
        <v>122</v>
      </c>
    </row>
    <row r="25" spans="1:13" s="66" customFormat="1" ht="22.5" x14ac:dyDescent="0.2">
      <c r="A25" s="58" t="s">
        <v>175</v>
      </c>
      <c r="B25" s="3">
        <v>196</v>
      </c>
      <c r="C25" s="6">
        <v>12</v>
      </c>
      <c r="D25" s="6">
        <v>46</v>
      </c>
      <c r="E25" s="3">
        <v>40</v>
      </c>
      <c r="F25" s="3">
        <v>41</v>
      </c>
      <c r="G25" s="3">
        <v>140</v>
      </c>
      <c r="H25" s="3">
        <v>206</v>
      </c>
      <c r="I25" s="3">
        <v>9</v>
      </c>
      <c r="J25" s="3">
        <v>93</v>
      </c>
      <c r="K25" s="3">
        <v>9</v>
      </c>
      <c r="L25" s="3">
        <v>4</v>
      </c>
      <c r="M25" s="112">
        <v>796</v>
      </c>
    </row>
    <row r="26" spans="1:13" s="69" customFormat="1" x14ac:dyDescent="0.2">
      <c r="A26" s="44" t="s">
        <v>70</v>
      </c>
      <c r="B26" s="21">
        <v>336</v>
      </c>
      <c r="C26" s="21">
        <v>47</v>
      </c>
      <c r="D26" s="59">
        <v>69</v>
      </c>
      <c r="E26" s="21">
        <v>71</v>
      </c>
      <c r="F26" s="21">
        <v>101</v>
      </c>
      <c r="G26" s="21">
        <v>220</v>
      </c>
      <c r="H26" s="21">
        <v>249</v>
      </c>
      <c r="I26" s="21">
        <v>25</v>
      </c>
      <c r="J26" s="21">
        <v>135</v>
      </c>
      <c r="K26" s="21">
        <v>33</v>
      </c>
      <c r="L26" s="21">
        <v>6</v>
      </c>
      <c r="M26" s="123">
        <v>1292</v>
      </c>
    </row>
    <row r="27" spans="1:13" s="66" customFormat="1" x14ac:dyDescent="0.2">
      <c r="A27" s="58" t="s">
        <v>174</v>
      </c>
      <c r="B27" s="3">
        <v>57</v>
      </c>
      <c r="C27" s="3">
        <v>22</v>
      </c>
      <c r="D27" s="6">
        <v>12</v>
      </c>
      <c r="E27" s="3">
        <v>20</v>
      </c>
      <c r="F27" s="3">
        <v>61</v>
      </c>
      <c r="G27" s="3">
        <v>75</v>
      </c>
      <c r="H27" s="3">
        <v>47</v>
      </c>
      <c r="I27" s="3">
        <v>3</v>
      </c>
      <c r="J27" s="3">
        <v>72</v>
      </c>
      <c r="K27" s="3">
        <v>7</v>
      </c>
      <c r="L27" s="3">
        <v>23</v>
      </c>
      <c r="M27" s="112">
        <v>399</v>
      </c>
    </row>
    <row r="28" spans="1:13" s="66" customFormat="1" x14ac:dyDescent="0.2">
      <c r="A28" s="58" t="s">
        <v>173</v>
      </c>
      <c r="B28" s="3">
        <v>47</v>
      </c>
      <c r="C28" s="6">
        <v>6</v>
      </c>
      <c r="D28" s="6">
        <v>20</v>
      </c>
      <c r="E28" s="3">
        <v>11</v>
      </c>
      <c r="F28" s="3">
        <v>5</v>
      </c>
      <c r="G28" s="3">
        <v>75</v>
      </c>
      <c r="H28" s="3">
        <v>11</v>
      </c>
      <c r="I28" s="3">
        <v>1</v>
      </c>
      <c r="J28" s="3">
        <v>20</v>
      </c>
      <c r="K28" s="3">
        <v>1</v>
      </c>
      <c r="L28" s="3">
        <v>1</v>
      </c>
      <c r="M28" s="112">
        <v>198</v>
      </c>
    </row>
    <row r="29" spans="1:13" s="66" customFormat="1" x14ac:dyDescent="0.2">
      <c r="A29" s="58" t="s">
        <v>172</v>
      </c>
      <c r="B29" s="3">
        <v>54</v>
      </c>
      <c r="C29" s="6">
        <v>2</v>
      </c>
      <c r="D29" s="6">
        <v>10</v>
      </c>
      <c r="E29" s="3">
        <v>55</v>
      </c>
      <c r="F29" s="3">
        <v>44</v>
      </c>
      <c r="G29" s="3">
        <v>62</v>
      </c>
      <c r="H29" s="3">
        <v>56</v>
      </c>
      <c r="I29" s="3">
        <v>1</v>
      </c>
      <c r="J29" s="3">
        <v>61</v>
      </c>
      <c r="K29" s="6" t="s">
        <v>2</v>
      </c>
      <c r="L29" s="3">
        <v>48</v>
      </c>
      <c r="M29" s="112">
        <v>393</v>
      </c>
    </row>
    <row r="30" spans="1:13" s="69" customFormat="1" x14ac:dyDescent="0.2">
      <c r="A30" s="44" t="s">
        <v>69</v>
      </c>
      <c r="B30" s="21">
        <v>158</v>
      </c>
      <c r="C30" s="21">
        <v>30</v>
      </c>
      <c r="D30" s="59">
        <v>42</v>
      </c>
      <c r="E30" s="21">
        <v>86</v>
      </c>
      <c r="F30" s="21">
        <v>110</v>
      </c>
      <c r="G30" s="21">
        <v>212</v>
      </c>
      <c r="H30" s="21">
        <v>114</v>
      </c>
      <c r="I30" s="21">
        <v>5</v>
      </c>
      <c r="J30" s="21">
        <v>153</v>
      </c>
      <c r="K30" s="21">
        <v>8</v>
      </c>
      <c r="L30" s="21">
        <v>72</v>
      </c>
      <c r="M30" s="123">
        <v>990</v>
      </c>
    </row>
    <row r="31" spans="1:13" s="69" customFormat="1" x14ac:dyDescent="0.2">
      <c r="A31" s="44" t="s">
        <v>68</v>
      </c>
      <c r="B31" s="21">
        <v>646</v>
      </c>
      <c r="C31" s="21">
        <v>115</v>
      </c>
      <c r="D31" s="59">
        <v>164</v>
      </c>
      <c r="E31" s="21">
        <v>219</v>
      </c>
      <c r="F31" s="21">
        <v>345</v>
      </c>
      <c r="G31" s="21">
        <v>568</v>
      </c>
      <c r="H31" s="21">
        <v>501</v>
      </c>
      <c r="I31" s="21">
        <v>45</v>
      </c>
      <c r="J31" s="21">
        <v>476</v>
      </c>
      <c r="K31" s="21">
        <v>63</v>
      </c>
      <c r="L31" s="21">
        <v>125</v>
      </c>
      <c r="M31" s="123">
        <v>3267</v>
      </c>
    </row>
    <row r="32" spans="1:13" s="69" customFormat="1" x14ac:dyDescent="0.2">
      <c r="A32" s="44" t="s">
        <v>37</v>
      </c>
      <c r="B32" s="21">
        <v>1835</v>
      </c>
      <c r="C32" s="21">
        <v>318</v>
      </c>
      <c r="D32" s="21">
        <v>434</v>
      </c>
      <c r="E32" s="21">
        <v>751</v>
      </c>
      <c r="F32" s="21">
        <v>1537</v>
      </c>
      <c r="G32" s="21">
        <v>1461</v>
      </c>
      <c r="H32" s="21">
        <v>1505</v>
      </c>
      <c r="I32" s="21">
        <v>169</v>
      </c>
      <c r="J32" s="21">
        <v>1234</v>
      </c>
      <c r="K32" s="21">
        <v>205</v>
      </c>
      <c r="L32" s="21">
        <v>289</v>
      </c>
      <c r="M32" s="123">
        <v>9738</v>
      </c>
    </row>
  </sheetData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D936-184C-457D-8D1C-42C96F087CB1}">
  <dimension ref="A1:J33"/>
  <sheetViews>
    <sheetView zoomScaleNormal="100" workbookViewId="0"/>
  </sheetViews>
  <sheetFormatPr defaultRowHeight="11.25" x14ac:dyDescent="0.2"/>
  <cols>
    <col min="1" max="1" width="18.5703125" style="1" customWidth="1"/>
    <col min="2" max="6" width="11.7109375" style="1" customWidth="1"/>
    <col min="7" max="8" width="13.5703125" style="1" customWidth="1"/>
    <col min="9" max="9" width="11.7109375" style="1" customWidth="1"/>
    <col min="10" max="10" width="13.5703125" style="1" customWidth="1"/>
    <col min="11" max="16384" width="9.140625" style="1"/>
  </cols>
  <sheetData>
    <row r="1" spans="1:10" s="7" customFormat="1" x14ac:dyDescent="0.2">
      <c r="A1" s="9" t="s">
        <v>289</v>
      </c>
      <c r="B1" s="124"/>
      <c r="C1" s="124"/>
      <c r="D1" s="124"/>
      <c r="E1" s="124"/>
      <c r="F1" s="124"/>
      <c r="G1" s="8"/>
      <c r="H1" s="8"/>
      <c r="I1" s="124"/>
      <c r="J1" s="8"/>
    </row>
    <row r="2" spans="1:10" s="7" customFormat="1" x14ac:dyDescent="0.2">
      <c r="A2" s="161" t="s">
        <v>202</v>
      </c>
      <c r="B2" s="153" t="s">
        <v>288</v>
      </c>
      <c r="C2" s="163"/>
      <c r="D2" s="163"/>
      <c r="E2" s="163"/>
      <c r="F2" s="163"/>
      <c r="G2" s="164"/>
      <c r="H2" s="134" t="s">
        <v>18</v>
      </c>
      <c r="I2" s="153" t="s">
        <v>79</v>
      </c>
      <c r="J2" s="154"/>
    </row>
    <row r="3" spans="1:10" ht="22.5" x14ac:dyDescent="0.2">
      <c r="A3" s="162"/>
      <c r="B3" s="29" t="s">
        <v>287</v>
      </c>
      <c r="C3" s="29" t="s">
        <v>286</v>
      </c>
      <c r="D3" s="29" t="s">
        <v>285</v>
      </c>
      <c r="E3" s="29" t="s">
        <v>284</v>
      </c>
      <c r="F3" s="29" t="s">
        <v>283</v>
      </c>
      <c r="G3" s="28" t="s">
        <v>282</v>
      </c>
      <c r="H3" s="135"/>
      <c r="I3" s="29" t="s">
        <v>281</v>
      </c>
      <c r="J3" s="28" t="s">
        <v>218</v>
      </c>
    </row>
    <row r="4" spans="1:10" s="66" customFormat="1" x14ac:dyDescent="0.2">
      <c r="A4" s="95" t="s">
        <v>22</v>
      </c>
      <c r="B4" s="18">
        <v>37</v>
      </c>
      <c r="C4" s="18">
        <v>1175</v>
      </c>
      <c r="D4" s="18">
        <v>544</v>
      </c>
      <c r="E4" s="18">
        <v>322</v>
      </c>
      <c r="F4" s="18">
        <v>120</v>
      </c>
      <c r="G4" s="18">
        <v>242</v>
      </c>
      <c r="H4" s="18">
        <v>2440</v>
      </c>
      <c r="I4" s="18">
        <v>173</v>
      </c>
      <c r="J4" s="18">
        <v>319</v>
      </c>
    </row>
    <row r="5" spans="1:10" s="66" customFormat="1" x14ac:dyDescent="0.2">
      <c r="A5" s="58" t="s">
        <v>190</v>
      </c>
      <c r="B5" s="3">
        <v>35</v>
      </c>
      <c r="C5" s="3">
        <v>220</v>
      </c>
      <c r="D5" s="3">
        <v>132</v>
      </c>
      <c r="E5" s="3">
        <v>112</v>
      </c>
      <c r="F5" s="3">
        <v>26</v>
      </c>
      <c r="G5" s="3">
        <v>108</v>
      </c>
      <c r="H5" s="3">
        <v>633</v>
      </c>
      <c r="I5" s="3">
        <v>20</v>
      </c>
      <c r="J5" s="3">
        <v>66</v>
      </c>
    </row>
    <row r="6" spans="1:10" s="69" customFormat="1" x14ac:dyDescent="0.2">
      <c r="A6" s="44" t="s">
        <v>76</v>
      </c>
      <c r="B6" s="21">
        <v>72</v>
      </c>
      <c r="C6" s="21">
        <v>1395</v>
      </c>
      <c r="D6" s="21">
        <v>676</v>
      </c>
      <c r="E6" s="21">
        <v>434</v>
      </c>
      <c r="F6" s="21">
        <v>146</v>
      </c>
      <c r="G6" s="21">
        <v>350</v>
      </c>
      <c r="H6" s="21">
        <v>3073</v>
      </c>
      <c r="I6" s="21">
        <v>193</v>
      </c>
      <c r="J6" s="21">
        <v>385</v>
      </c>
    </row>
    <row r="7" spans="1:10" s="66" customFormat="1" x14ac:dyDescent="0.2">
      <c r="A7" s="58" t="s">
        <v>189</v>
      </c>
      <c r="B7" s="3">
        <v>2</v>
      </c>
      <c r="C7" s="3">
        <v>9</v>
      </c>
      <c r="D7" s="3">
        <v>8</v>
      </c>
      <c r="E7" s="3">
        <v>20</v>
      </c>
      <c r="F7" s="3">
        <v>3</v>
      </c>
      <c r="G7" s="3">
        <v>22</v>
      </c>
      <c r="H7" s="3">
        <v>64</v>
      </c>
      <c r="I7" s="3">
        <v>12</v>
      </c>
      <c r="J7" s="3">
        <v>14</v>
      </c>
    </row>
    <row r="8" spans="1:10" s="66" customFormat="1" x14ac:dyDescent="0.2">
      <c r="A8" s="58" t="s">
        <v>188</v>
      </c>
      <c r="B8" s="6" t="s">
        <v>2</v>
      </c>
      <c r="C8" s="3">
        <v>136</v>
      </c>
      <c r="D8" s="3">
        <v>30</v>
      </c>
      <c r="E8" s="3">
        <v>46</v>
      </c>
      <c r="F8" s="3">
        <v>32</v>
      </c>
      <c r="G8" s="6" t="s">
        <v>2</v>
      </c>
      <c r="H8" s="3">
        <v>244</v>
      </c>
      <c r="I8" s="3">
        <v>27</v>
      </c>
      <c r="J8" s="3">
        <v>33</v>
      </c>
    </row>
    <row r="9" spans="1:10" s="66" customFormat="1" x14ac:dyDescent="0.2">
      <c r="A9" s="58" t="s">
        <v>187</v>
      </c>
      <c r="B9" s="3">
        <v>5</v>
      </c>
      <c r="C9" s="3">
        <v>48</v>
      </c>
      <c r="D9" s="3">
        <v>21</v>
      </c>
      <c r="E9" s="3">
        <v>17</v>
      </c>
      <c r="F9" s="3">
        <v>6</v>
      </c>
      <c r="G9" s="3">
        <v>14</v>
      </c>
      <c r="H9" s="3">
        <v>111</v>
      </c>
      <c r="I9" s="3">
        <v>7</v>
      </c>
      <c r="J9" s="3">
        <v>24</v>
      </c>
    </row>
    <row r="10" spans="1:10" s="69" customFormat="1" x14ac:dyDescent="0.2">
      <c r="A10" s="44" t="s">
        <v>75</v>
      </c>
      <c r="B10" s="21">
        <v>7</v>
      </c>
      <c r="C10" s="21">
        <v>193</v>
      </c>
      <c r="D10" s="21">
        <v>59</v>
      </c>
      <c r="E10" s="21">
        <v>83</v>
      </c>
      <c r="F10" s="21">
        <v>41</v>
      </c>
      <c r="G10" s="21">
        <v>36</v>
      </c>
      <c r="H10" s="21">
        <v>419</v>
      </c>
      <c r="I10" s="21">
        <v>46</v>
      </c>
      <c r="J10" s="21">
        <v>71</v>
      </c>
    </row>
    <row r="11" spans="1:10" s="66" customFormat="1" x14ac:dyDescent="0.2">
      <c r="A11" s="58" t="s">
        <v>186</v>
      </c>
      <c r="B11" s="6">
        <v>4</v>
      </c>
      <c r="C11" s="6">
        <v>327</v>
      </c>
      <c r="D11" s="6">
        <v>42</v>
      </c>
      <c r="E11" s="6">
        <v>42</v>
      </c>
      <c r="F11" s="6">
        <v>6</v>
      </c>
      <c r="G11" s="3">
        <v>22</v>
      </c>
      <c r="H11" s="3">
        <v>443</v>
      </c>
      <c r="I11" s="6">
        <v>25</v>
      </c>
      <c r="J11" s="3">
        <v>29</v>
      </c>
    </row>
    <row r="12" spans="1:10" s="66" customFormat="1" x14ac:dyDescent="0.2">
      <c r="A12" s="58" t="s">
        <v>185</v>
      </c>
      <c r="B12" s="6" t="s">
        <v>2</v>
      </c>
      <c r="C12" s="6">
        <v>60</v>
      </c>
      <c r="D12" s="6">
        <v>20</v>
      </c>
      <c r="E12" s="6">
        <v>11</v>
      </c>
      <c r="F12" s="6">
        <v>8</v>
      </c>
      <c r="G12" s="3">
        <v>9</v>
      </c>
      <c r="H12" s="3">
        <v>108</v>
      </c>
      <c r="I12" s="6">
        <v>24</v>
      </c>
      <c r="J12" s="3">
        <v>15</v>
      </c>
    </row>
    <row r="13" spans="1:10" s="66" customFormat="1" x14ac:dyDescent="0.2">
      <c r="A13" s="58" t="s">
        <v>184</v>
      </c>
      <c r="B13" s="6" t="s">
        <v>2</v>
      </c>
      <c r="C13" s="3">
        <v>63</v>
      </c>
      <c r="D13" s="3">
        <v>30</v>
      </c>
      <c r="E13" s="3">
        <v>20</v>
      </c>
      <c r="F13" s="3">
        <v>13</v>
      </c>
      <c r="G13" s="3">
        <v>21</v>
      </c>
      <c r="H13" s="3">
        <v>147</v>
      </c>
      <c r="I13" s="3">
        <v>19</v>
      </c>
      <c r="J13" s="3">
        <v>50</v>
      </c>
    </row>
    <row r="14" spans="1:10" s="69" customFormat="1" ht="22.5" x14ac:dyDescent="0.2">
      <c r="A14" s="44" t="s">
        <v>74</v>
      </c>
      <c r="B14" s="21">
        <v>4</v>
      </c>
      <c r="C14" s="21">
        <v>450</v>
      </c>
      <c r="D14" s="21">
        <v>92</v>
      </c>
      <c r="E14" s="21">
        <v>73</v>
      </c>
      <c r="F14" s="21">
        <v>27</v>
      </c>
      <c r="G14" s="21">
        <v>52</v>
      </c>
      <c r="H14" s="21">
        <v>698</v>
      </c>
      <c r="I14" s="21">
        <v>68</v>
      </c>
      <c r="J14" s="21">
        <v>94</v>
      </c>
    </row>
    <row r="15" spans="1:10" s="66" customFormat="1" x14ac:dyDescent="0.2">
      <c r="A15" s="58" t="s">
        <v>183</v>
      </c>
      <c r="B15" s="6">
        <v>2</v>
      </c>
      <c r="C15" s="6">
        <v>91</v>
      </c>
      <c r="D15" s="6">
        <v>79</v>
      </c>
      <c r="E15" s="6">
        <v>68</v>
      </c>
      <c r="F15" s="6">
        <v>39</v>
      </c>
      <c r="G15" s="3">
        <v>13</v>
      </c>
      <c r="H15" s="3">
        <v>292</v>
      </c>
      <c r="I15" s="6">
        <v>4</v>
      </c>
      <c r="J15" s="3">
        <v>59</v>
      </c>
    </row>
    <row r="16" spans="1:10" s="66" customFormat="1" x14ac:dyDescent="0.2">
      <c r="A16" s="58" t="s">
        <v>182</v>
      </c>
      <c r="B16" s="3">
        <v>9</v>
      </c>
      <c r="C16" s="3">
        <v>143</v>
      </c>
      <c r="D16" s="3">
        <v>55</v>
      </c>
      <c r="E16" s="3">
        <v>38</v>
      </c>
      <c r="F16" s="3">
        <v>21</v>
      </c>
      <c r="G16" s="3">
        <v>12</v>
      </c>
      <c r="H16" s="3">
        <v>278</v>
      </c>
      <c r="I16" s="3">
        <v>25</v>
      </c>
      <c r="J16" s="3">
        <v>19</v>
      </c>
    </row>
    <row r="17" spans="1:10" s="66" customFormat="1" x14ac:dyDescent="0.2">
      <c r="A17" s="58" t="s">
        <v>181</v>
      </c>
      <c r="B17" s="3">
        <v>4</v>
      </c>
      <c r="C17" s="3">
        <v>94</v>
      </c>
      <c r="D17" s="3">
        <v>39</v>
      </c>
      <c r="E17" s="3">
        <v>39</v>
      </c>
      <c r="F17" s="3">
        <v>10</v>
      </c>
      <c r="G17" s="3">
        <v>17</v>
      </c>
      <c r="H17" s="3">
        <v>203</v>
      </c>
      <c r="I17" s="3">
        <v>7</v>
      </c>
      <c r="J17" s="3">
        <v>40</v>
      </c>
    </row>
    <row r="18" spans="1:10" s="69" customFormat="1" ht="22.5" x14ac:dyDescent="0.2">
      <c r="A18" s="44" t="s">
        <v>73</v>
      </c>
      <c r="B18" s="21">
        <v>15</v>
      </c>
      <c r="C18" s="21">
        <v>328</v>
      </c>
      <c r="D18" s="21">
        <v>173</v>
      </c>
      <c r="E18" s="21">
        <v>145</v>
      </c>
      <c r="F18" s="21">
        <v>70</v>
      </c>
      <c r="G18" s="21">
        <v>42</v>
      </c>
      <c r="H18" s="21">
        <v>773</v>
      </c>
      <c r="I18" s="21">
        <v>36</v>
      </c>
      <c r="J18" s="21">
        <v>118</v>
      </c>
    </row>
    <row r="19" spans="1:10" s="69" customFormat="1" x14ac:dyDescent="0.2">
      <c r="A19" s="44" t="s">
        <v>72</v>
      </c>
      <c r="B19" s="21">
        <v>26</v>
      </c>
      <c r="C19" s="21">
        <v>971</v>
      </c>
      <c r="D19" s="21">
        <v>324</v>
      </c>
      <c r="E19" s="21">
        <v>301</v>
      </c>
      <c r="F19" s="21">
        <v>138</v>
      </c>
      <c r="G19" s="21">
        <v>130</v>
      </c>
      <c r="H19" s="21">
        <v>1890</v>
      </c>
      <c r="I19" s="21">
        <v>150</v>
      </c>
      <c r="J19" s="21">
        <v>283</v>
      </c>
    </row>
    <row r="20" spans="1:10" s="66" customFormat="1" x14ac:dyDescent="0.2">
      <c r="A20" s="58" t="s">
        <v>180</v>
      </c>
      <c r="B20" s="3">
        <v>26</v>
      </c>
      <c r="C20" s="3">
        <v>203</v>
      </c>
      <c r="D20" s="3">
        <v>83</v>
      </c>
      <c r="E20" s="3">
        <v>68</v>
      </c>
      <c r="F20" s="3">
        <v>29</v>
      </c>
      <c r="G20" s="3">
        <v>40</v>
      </c>
      <c r="H20" s="3">
        <v>449</v>
      </c>
      <c r="I20" s="3">
        <v>34</v>
      </c>
      <c r="J20" s="3">
        <v>18</v>
      </c>
    </row>
    <row r="21" spans="1:10" s="66" customFormat="1" x14ac:dyDescent="0.2">
      <c r="A21" s="58" t="s">
        <v>179</v>
      </c>
      <c r="B21" s="3">
        <v>2</v>
      </c>
      <c r="C21" s="3">
        <v>30</v>
      </c>
      <c r="D21" s="3">
        <v>12</v>
      </c>
      <c r="E21" s="3">
        <v>16</v>
      </c>
      <c r="F21" s="3">
        <v>8</v>
      </c>
      <c r="G21" s="3">
        <v>34</v>
      </c>
      <c r="H21" s="3">
        <v>102</v>
      </c>
      <c r="I21" s="3">
        <v>6</v>
      </c>
      <c r="J21" s="3">
        <v>42</v>
      </c>
    </row>
    <row r="22" spans="1:10" s="66" customFormat="1" x14ac:dyDescent="0.2">
      <c r="A22" s="58" t="s">
        <v>178</v>
      </c>
      <c r="B22" s="6" t="s">
        <v>2</v>
      </c>
      <c r="C22" s="3">
        <v>27</v>
      </c>
      <c r="D22" s="3">
        <v>28</v>
      </c>
      <c r="E22" s="3">
        <v>9</v>
      </c>
      <c r="F22" s="3">
        <v>11</v>
      </c>
      <c r="G22" s="3">
        <v>35</v>
      </c>
      <c r="H22" s="3">
        <v>110</v>
      </c>
      <c r="I22" s="3">
        <v>1</v>
      </c>
      <c r="J22" s="3">
        <v>3</v>
      </c>
    </row>
    <row r="23" spans="1:10" s="69" customFormat="1" x14ac:dyDescent="0.2">
      <c r="A23" s="44" t="s">
        <v>71</v>
      </c>
      <c r="B23" s="21">
        <v>28</v>
      </c>
      <c r="C23" s="21">
        <v>260</v>
      </c>
      <c r="D23" s="21">
        <v>123</v>
      </c>
      <c r="E23" s="21">
        <v>93</v>
      </c>
      <c r="F23" s="21">
        <v>48</v>
      </c>
      <c r="G23" s="21">
        <v>109</v>
      </c>
      <c r="H23" s="21">
        <v>661</v>
      </c>
      <c r="I23" s="21">
        <v>41</v>
      </c>
      <c r="J23" s="21">
        <v>63</v>
      </c>
    </row>
    <row r="24" spans="1:10" s="66" customFormat="1" x14ac:dyDescent="0.2">
      <c r="A24" s="58" t="s">
        <v>177</v>
      </c>
      <c r="B24" s="3">
        <v>3</v>
      </c>
      <c r="C24" s="3">
        <v>76</v>
      </c>
      <c r="D24" s="3">
        <v>57</v>
      </c>
      <c r="E24" s="3">
        <v>44</v>
      </c>
      <c r="F24" s="3">
        <v>22</v>
      </c>
      <c r="G24" s="3">
        <v>78</v>
      </c>
      <c r="H24" s="3">
        <v>280</v>
      </c>
      <c r="I24" s="3">
        <v>19</v>
      </c>
      <c r="J24" s="3">
        <v>7</v>
      </c>
    </row>
    <row r="25" spans="1:10" s="66" customFormat="1" x14ac:dyDescent="0.2">
      <c r="A25" s="58" t="s">
        <v>176</v>
      </c>
      <c r="B25" s="6" t="s">
        <v>2</v>
      </c>
      <c r="C25" s="6">
        <v>52</v>
      </c>
      <c r="D25" s="6">
        <v>36</v>
      </c>
      <c r="E25" s="6">
        <v>3</v>
      </c>
      <c r="F25" s="6">
        <v>6</v>
      </c>
      <c r="G25" s="3">
        <v>13</v>
      </c>
      <c r="H25" s="3">
        <v>110</v>
      </c>
      <c r="I25" s="6">
        <v>7</v>
      </c>
      <c r="J25" s="3">
        <v>16</v>
      </c>
    </row>
    <row r="26" spans="1:10" s="66" customFormat="1" ht="22.5" x14ac:dyDescent="0.2">
      <c r="A26" s="58" t="s">
        <v>175</v>
      </c>
      <c r="B26" s="6">
        <v>76</v>
      </c>
      <c r="C26" s="6">
        <v>262</v>
      </c>
      <c r="D26" s="6">
        <v>71</v>
      </c>
      <c r="E26" s="6">
        <v>54</v>
      </c>
      <c r="F26" s="6">
        <v>42</v>
      </c>
      <c r="G26" s="3">
        <v>119</v>
      </c>
      <c r="H26" s="3">
        <v>624</v>
      </c>
      <c r="I26" s="6">
        <v>30</v>
      </c>
      <c r="J26" s="3">
        <v>104</v>
      </c>
    </row>
    <row r="27" spans="1:10" s="69" customFormat="1" x14ac:dyDescent="0.2">
      <c r="A27" s="44" t="s">
        <v>70</v>
      </c>
      <c r="B27" s="21">
        <v>79</v>
      </c>
      <c r="C27" s="21">
        <v>390</v>
      </c>
      <c r="D27" s="21">
        <v>164</v>
      </c>
      <c r="E27" s="21">
        <v>101</v>
      </c>
      <c r="F27" s="21">
        <v>70</v>
      </c>
      <c r="G27" s="21">
        <v>210</v>
      </c>
      <c r="H27" s="21">
        <v>1014</v>
      </c>
      <c r="I27" s="21">
        <v>56</v>
      </c>
      <c r="J27" s="21">
        <v>127</v>
      </c>
    </row>
    <row r="28" spans="1:10" s="66" customFormat="1" x14ac:dyDescent="0.2">
      <c r="A28" s="58" t="s">
        <v>174</v>
      </c>
      <c r="B28" s="3">
        <v>3</v>
      </c>
      <c r="C28" s="3">
        <v>126</v>
      </c>
      <c r="D28" s="3">
        <v>42</v>
      </c>
      <c r="E28" s="3">
        <v>33</v>
      </c>
      <c r="F28" s="3">
        <v>18</v>
      </c>
      <c r="G28" s="3">
        <v>63</v>
      </c>
      <c r="H28" s="3">
        <v>285</v>
      </c>
      <c r="I28" s="3">
        <v>37</v>
      </c>
      <c r="J28" s="3">
        <v>11</v>
      </c>
    </row>
    <row r="29" spans="1:10" s="66" customFormat="1" x14ac:dyDescent="0.2">
      <c r="A29" s="58" t="s">
        <v>173</v>
      </c>
      <c r="B29" s="6" t="s">
        <v>2</v>
      </c>
      <c r="C29" s="6">
        <v>80</v>
      </c>
      <c r="D29" s="6">
        <v>48</v>
      </c>
      <c r="E29" s="6">
        <v>13</v>
      </c>
      <c r="F29" s="6">
        <v>5</v>
      </c>
      <c r="G29" s="3">
        <v>12</v>
      </c>
      <c r="H29" s="3">
        <v>158</v>
      </c>
      <c r="I29" s="6" t="s">
        <v>2</v>
      </c>
      <c r="J29" s="3">
        <v>44</v>
      </c>
    </row>
    <row r="30" spans="1:10" s="66" customFormat="1" x14ac:dyDescent="0.2">
      <c r="A30" s="58" t="s">
        <v>172</v>
      </c>
      <c r="B30" s="6">
        <v>33</v>
      </c>
      <c r="C30" s="6">
        <v>100</v>
      </c>
      <c r="D30" s="6">
        <v>38</v>
      </c>
      <c r="E30" s="6">
        <v>35</v>
      </c>
      <c r="F30" s="6">
        <v>14</v>
      </c>
      <c r="G30" s="3">
        <v>26</v>
      </c>
      <c r="H30" s="3">
        <v>246</v>
      </c>
      <c r="I30" s="6">
        <v>27</v>
      </c>
      <c r="J30" s="3">
        <v>41</v>
      </c>
    </row>
    <row r="31" spans="1:10" s="69" customFormat="1" x14ac:dyDescent="0.2">
      <c r="A31" s="44" t="s">
        <v>69</v>
      </c>
      <c r="B31" s="21">
        <v>36</v>
      </c>
      <c r="C31" s="21">
        <v>306</v>
      </c>
      <c r="D31" s="21">
        <v>128</v>
      </c>
      <c r="E31" s="21">
        <v>81</v>
      </c>
      <c r="F31" s="21">
        <v>37</v>
      </c>
      <c r="G31" s="21">
        <v>101</v>
      </c>
      <c r="H31" s="21">
        <v>689</v>
      </c>
      <c r="I31" s="21">
        <v>64</v>
      </c>
      <c r="J31" s="21">
        <v>96</v>
      </c>
    </row>
    <row r="32" spans="1:10" s="69" customFormat="1" x14ac:dyDescent="0.2">
      <c r="A32" s="44" t="s">
        <v>68</v>
      </c>
      <c r="B32" s="21">
        <v>143</v>
      </c>
      <c r="C32" s="21">
        <v>956</v>
      </c>
      <c r="D32" s="21">
        <v>415</v>
      </c>
      <c r="E32" s="21">
        <v>275</v>
      </c>
      <c r="F32" s="21">
        <v>155</v>
      </c>
      <c r="G32" s="21">
        <v>420</v>
      </c>
      <c r="H32" s="21">
        <v>2364</v>
      </c>
      <c r="I32" s="21">
        <v>161</v>
      </c>
      <c r="J32" s="21">
        <v>286</v>
      </c>
    </row>
    <row r="33" spans="1:10" s="69" customFormat="1" x14ac:dyDescent="0.2">
      <c r="A33" s="44" t="s">
        <v>37</v>
      </c>
      <c r="B33" s="21">
        <v>241</v>
      </c>
      <c r="C33" s="21">
        <v>3322</v>
      </c>
      <c r="D33" s="21">
        <v>1415</v>
      </c>
      <c r="E33" s="21">
        <v>1010</v>
      </c>
      <c r="F33" s="21">
        <v>439</v>
      </c>
      <c r="G33" s="21">
        <v>900</v>
      </c>
      <c r="H33" s="21">
        <v>7327</v>
      </c>
      <c r="I33" s="21">
        <v>504</v>
      </c>
      <c r="J33" s="21">
        <v>954</v>
      </c>
    </row>
  </sheetData>
  <mergeCells count="4">
    <mergeCell ref="A2:A3"/>
    <mergeCell ref="H2:H3"/>
    <mergeCell ref="B2:G2"/>
    <mergeCell ref="I2:J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E1DD4-F4BC-4A71-9706-2DCC67CB8B94}">
  <dimension ref="A1:G33"/>
  <sheetViews>
    <sheetView zoomScaleNormal="100" workbookViewId="0"/>
  </sheetViews>
  <sheetFormatPr defaultRowHeight="11.25" x14ac:dyDescent="0.2"/>
  <cols>
    <col min="1" max="1" width="18.5703125" style="1" customWidth="1"/>
    <col min="2" max="7" width="10.7109375" style="1" customWidth="1"/>
    <col min="8" max="16384" width="9.140625" style="1"/>
  </cols>
  <sheetData>
    <row r="1" spans="1:7" s="7" customFormat="1" x14ac:dyDescent="0.2">
      <c r="A1" s="9" t="s">
        <v>295</v>
      </c>
      <c r="B1" s="124"/>
      <c r="C1" s="124"/>
      <c r="D1" s="124"/>
      <c r="E1" s="124"/>
      <c r="F1" s="124"/>
      <c r="G1" s="8"/>
    </row>
    <row r="2" spans="1:7" s="7" customFormat="1" x14ac:dyDescent="0.2">
      <c r="A2" s="161" t="s">
        <v>202</v>
      </c>
      <c r="B2" s="153" t="s">
        <v>294</v>
      </c>
      <c r="C2" s="163"/>
      <c r="D2" s="163"/>
      <c r="E2" s="163"/>
      <c r="F2" s="164"/>
      <c r="G2" s="136" t="s">
        <v>18</v>
      </c>
    </row>
    <row r="3" spans="1:7" ht="22.5" x14ac:dyDescent="0.2">
      <c r="A3" s="162"/>
      <c r="B3" s="29" t="s">
        <v>293</v>
      </c>
      <c r="C3" s="29" t="s">
        <v>292</v>
      </c>
      <c r="D3" s="29" t="s">
        <v>291</v>
      </c>
      <c r="E3" s="29" t="s">
        <v>290</v>
      </c>
      <c r="F3" s="28" t="s">
        <v>24</v>
      </c>
      <c r="G3" s="131"/>
    </row>
    <row r="4" spans="1:7" s="66" customFormat="1" x14ac:dyDescent="0.2">
      <c r="A4" s="95" t="s">
        <v>22</v>
      </c>
      <c r="B4" s="18">
        <v>679</v>
      </c>
      <c r="C4" s="18">
        <v>28</v>
      </c>
      <c r="D4" s="18">
        <v>74</v>
      </c>
      <c r="E4" s="18">
        <v>2</v>
      </c>
      <c r="F4" s="18">
        <v>679</v>
      </c>
      <c r="G4" s="18">
        <v>1462</v>
      </c>
    </row>
    <row r="5" spans="1:7" s="66" customFormat="1" x14ac:dyDescent="0.2">
      <c r="A5" s="58" t="s">
        <v>190</v>
      </c>
      <c r="B5" s="3">
        <v>146</v>
      </c>
      <c r="C5" s="3">
        <v>7</v>
      </c>
      <c r="D5" s="3">
        <v>26</v>
      </c>
      <c r="E5" s="3">
        <v>3</v>
      </c>
      <c r="F5" s="3">
        <v>160</v>
      </c>
      <c r="G5" s="3">
        <v>342</v>
      </c>
    </row>
    <row r="6" spans="1:7" s="69" customFormat="1" x14ac:dyDescent="0.2">
      <c r="A6" s="44" t="s">
        <v>76</v>
      </c>
      <c r="B6" s="21">
        <v>825</v>
      </c>
      <c r="C6" s="21">
        <v>35</v>
      </c>
      <c r="D6" s="21">
        <v>100</v>
      </c>
      <c r="E6" s="21">
        <v>5</v>
      </c>
      <c r="F6" s="21">
        <v>839</v>
      </c>
      <c r="G6" s="21">
        <f>SUM(G4:G5)</f>
        <v>1804</v>
      </c>
    </row>
    <row r="7" spans="1:7" s="66" customFormat="1" x14ac:dyDescent="0.2">
      <c r="A7" s="58" t="s">
        <v>189</v>
      </c>
      <c r="B7" s="3">
        <v>33</v>
      </c>
      <c r="C7" s="6" t="s">
        <v>2</v>
      </c>
      <c r="D7" s="3">
        <v>2</v>
      </c>
      <c r="E7" s="6" t="s">
        <v>2</v>
      </c>
      <c r="F7" s="3">
        <v>6</v>
      </c>
      <c r="G7" s="6">
        <v>41</v>
      </c>
    </row>
    <row r="8" spans="1:7" s="66" customFormat="1" x14ac:dyDescent="0.2">
      <c r="A8" s="58" t="s">
        <v>188</v>
      </c>
      <c r="B8" s="3">
        <v>52</v>
      </c>
      <c r="C8" s="6" t="s">
        <v>2</v>
      </c>
      <c r="D8" s="3">
        <v>17</v>
      </c>
      <c r="E8" s="6" t="s">
        <v>2</v>
      </c>
      <c r="F8" s="3">
        <v>144</v>
      </c>
      <c r="G8" s="3">
        <v>213</v>
      </c>
    </row>
    <row r="9" spans="1:7" s="66" customFormat="1" x14ac:dyDescent="0.2">
      <c r="A9" s="58" t="s">
        <v>187</v>
      </c>
      <c r="B9" s="3">
        <v>30</v>
      </c>
      <c r="C9" s="6" t="s">
        <v>2</v>
      </c>
      <c r="D9" s="3">
        <v>3</v>
      </c>
      <c r="E9" s="6" t="s">
        <v>2</v>
      </c>
      <c r="F9" s="3">
        <v>63</v>
      </c>
      <c r="G9" s="6">
        <v>96</v>
      </c>
    </row>
    <row r="10" spans="1:7" s="69" customFormat="1" x14ac:dyDescent="0.2">
      <c r="A10" s="44" t="s">
        <v>75</v>
      </c>
      <c r="B10" s="21">
        <v>115</v>
      </c>
      <c r="C10" s="59" t="s">
        <v>2</v>
      </c>
      <c r="D10" s="21">
        <v>22</v>
      </c>
      <c r="E10" s="59" t="s">
        <v>2</v>
      </c>
      <c r="F10" s="21">
        <v>213</v>
      </c>
      <c r="G10" s="21">
        <f>SUM(G7:G9)</f>
        <v>350</v>
      </c>
    </row>
    <row r="11" spans="1:7" s="66" customFormat="1" x14ac:dyDescent="0.2">
      <c r="A11" s="58" t="s">
        <v>186</v>
      </c>
      <c r="B11" s="6">
        <v>164</v>
      </c>
      <c r="C11" s="6">
        <v>3</v>
      </c>
      <c r="D11" s="6">
        <v>4</v>
      </c>
      <c r="E11" s="6" t="s">
        <v>2</v>
      </c>
      <c r="F11" s="6">
        <v>18</v>
      </c>
      <c r="G11" s="6">
        <v>189</v>
      </c>
    </row>
    <row r="12" spans="1:7" s="66" customFormat="1" x14ac:dyDescent="0.2">
      <c r="A12" s="58" t="s">
        <v>185</v>
      </c>
      <c r="B12" s="6">
        <v>7</v>
      </c>
      <c r="C12" s="6"/>
      <c r="D12" s="6">
        <v>3</v>
      </c>
      <c r="E12" s="6" t="s">
        <v>2</v>
      </c>
      <c r="F12" s="6">
        <v>80</v>
      </c>
      <c r="G12" s="6">
        <v>90</v>
      </c>
    </row>
    <row r="13" spans="1:7" s="66" customFormat="1" x14ac:dyDescent="0.2">
      <c r="A13" s="58" t="s">
        <v>184</v>
      </c>
      <c r="B13" s="3">
        <v>7</v>
      </c>
      <c r="C13" s="3">
        <v>4</v>
      </c>
      <c r="D13" s="3">
        <v>11</v>
      </c>
      <c r="E13" s="3">
        <v>1</v>
      </c>
      <c r="F13" s="3">
        <v>73</v>
      </c>
      <c r="G13" s="6">
        <v>96</v>
      </c>
    </row>
    <row r="14" spans="1:7" s="69" customFormat="1" ht="22.5" x14ac:dyDescent="0.2">
      <c r="A14" s="44" t="s">
        <v>74</v>
      </c>
      <c r="B14" s="21">
        <v>178</v>
      </c>
      <c r="C14" s="21">
        <v>7</v>
      </c>
      <c r="D14" s="21">
        <v>18</v>
      </c>
      <c r="E14" s="21">
        <v>1</v>
      </c>
      <c r="F14" s="21">
        <v>171</v>
      </c>
      <c r="G14" s="59">
        <f>SUM(G11:G13)</f>
        <v>375</v>
      </c>
    </row>
    <row r="15" spans="1:7" s="66" customFormat="1" x14ac:dyDescent="0.2">
      <c r="A15" s="58" t="s">
        <v>183</v>
      </c>
      <c r="B15" s="6">
        <v>73</v>
      </c>
      <c r="C15" s="6">
        <v>37</v>
      </c>
      <c r="D15" s="6">
        <v>21</v>
      </c>
      <c r="E15" s="6" t="s">
        <v>2</v>
      </c>
      <c r="F15" s="6">
        <v>40</v>
      </c>
      <c r="G15" s="6">
        <v>171</v>
      </c>
    </row>
    <row r="16" spans="1:7" s="66" customFormat="1" x14ac:dyDescent="0.2">
      <c r="A16" s="58" t="s">
        <v>182</v>
      </c>
      <c r="B16" s="3">
        <v>98</v>
      </c>
      <c r="C16" s="3">
        <v>15</v>
      </c>
      <c r="D16" s="3">
        <v>12</v>
      </c>
      <c r="E16" s="6" t="s">
        <v>2</v>
      </c>
      <c r="F16" s="3">
        <v>35</v>
      </c>
      <c r="G16" s="6">
        <v>160</v>
      </c>
    </row>
    <row r="17" spans="1:7" s="66" customFormat="1" x14ac:dyDescent="0.2">
      <c r="A17" s="58" t="s">
        <v>181</v>
      </c>
      <c r="B17" s="3">
        <v>48</v>
      </c>
      <c r="C17" s="3">
        <v>1</v>
      </c>
      <c r="D17" s="3">
        <v>5</v>
      </c>
      <c r="E17" s="6" t="s">
        <v>2</v>
      </c>
      <c r="F17" s="3">
        <v>81</v>
      </c>
      <c r="G17" s="6">
        <v>135</v>
      </c>
    </row>
    <row r="18" spans="1:7" s="69" customFormat="1" ht="22.5" x14ac:dyDescent="0.2">
      <c r="A18" s="44" t="s">
        <v>73</v>
      </c>
      <c r="B18" s="21">
        <v>219</v>
      </c>
      <c r="C18" s="21">
        <v>53</v>
      </c>
      <c r="D18" s="21">
        <v>38</v>
      </c>
      <c r="E18" s="59" t="s">
        <v>2</v>
      </c>
      <c r="F18" s="21">
        <v>156</v>
      </c>
      <c r="G18" s="21">
        <f>SUM(G15:G17)</f>
        <v>466</v>
      </c>
    </row>
    <row r="19" spans="1:7" s="69" customFormat="1" x14ac:dyDescent="0.2">
      <c r="A19" s="44" t="s">
        <v>72</v>
      </c>
      <c r="B19" s="21">
        <v>512</v>
      </c>
      <c r="C19" s="21">
        <v>60</v>
      </c>
      <c r="D19" s="21">
        <v>78</v>
      </c>
      <c r="E19" s="21">
        <v>1</v>
      </c>
      <c r="F19" s="21">
        <v>540</v>
      </c>
      <c r="G19" s="21">
        <f>G10+G14+G18</f>
        <v>1191</v>
      </c>
    </row>
    <row r="20" spans="1:7" s="66" customFormat="1" x14ac:dyDescent="0.2">
      <c r="A20" s="58" t="s">
        <v>180</v>
      </c>
      <c r="B20" s="3">
        <v>120</v>
      </c>
      <c r="C20" s="6" t="s">
        <v>2</v>
      </c>
      <c r="D20" s="3">
        <v>13</v>
      </c>
      <c r="E20" s="3">
        <v>2</v>
      </c>
      <c r="F20" s="3">
        <v>174</v>
      </c>
      <c r="G20" s="6">
        <v>309</v>
      </c>
    </row>
    <row r="21" spans="1:7" s="66" customFormat="1" x14ac:dyDescent="0.2">
      <c r="A21" s="58" t="s">
        <v>179</v>
      </c>
      <c r="B21" s="3">
        <v>19</v>
      </c>
      <c r="C21" s="6" t="s">
        <v>2</v>
      </c>
      <c r="D21" s="3">
        <v>2</v>
      </c>
      <c r="E21" s="6" t="s">
        <v>2</v>
      </c>
      <c r="F21" s="3">
        <v>31</v>
      </c>
      <c r="G21" s="6">
        <v>52</v>
      </c>
    </row>
    <row r="22" spans="1:7" s="66" customFormat="1" x14ac:dyDescent="0.2">
      <c r="A22" s="58" t="s">
        <v>178</v>
      </c>
      <c r="B22" s="3">
        <v>74</v>
      </c>
      <c r="C22" s="6" t="s">
        <v>2</v>
      </c>
      <c r="D22" s="3">
        <v>1</v>
      </c>
      <c r="E22" s="6" t="s">
        <v>2</v>
      </c>
      <c r="F22" s="3"/>
      <c r="G22" s="6">
        <v>75</v>
      </c>
    </row>
    <row r="23" spans="1:7" s="69" customFormat="1" x14ac:dyDescent="0.2">
      <c r="A23" s="44" t="s">
        <v>71</v>
      </c>
      <c r="B23" s="21">
        <v>213</v>
      </c>
      <c r="C23" s="21">
        <v>0</v>
      </c>
      <c r="D23" s="21">
        <v>16</v>
      </c>
      <c r="E23" s="21">
        <v>2</v>
      </c>
      <c r="F23" s="21">
        <v>205</v>
      </c>
      <c r="G23" s="59">
        <f>SUM(G20:G22)</f>
        <v>436</v>
      </c>
    </row>
    <row r="24" spans="1:7" s="66" customFormat="1" x14ac:dyDescent="0.2">
      <c r="A24" s="58" t="s">
        <v>177</v>
      </c>
      <c r="B24" s="3">
        <v>111</v>
      </c>
      <c r="C24" s="3">
        <v>1</v>
      </c>
      <c r="D24" s="3">
        <v>12</v>
      </c>
      <c r="E24" s="6" t="s">
        <v>2</v>
      </c>
      <c r="F24" s="3">
        <v>77</v>
      </c>
      <c r="G24" s="6">
        <v>201</v>
      </c>
    </row>
    <row r="25" spans="1:7" s="66" customFormat="1" x14ac:dyDescent="0.2">
      <c r="A25" s="58" t="s">
        <v>176</v>
      </c>
      <c r="B25" s="6">
        <v>11</v>
      </c>
      <c r="C25" s="6" t="s">
        <v>2</v>
      </c>
      <c r="D25" s="6">
        <v>2</v>
      </c>
      <c r="E25" s="6" t="s">
        <v>2</v>
      </c>
      <c r="F25" s="6">
        <v>70</v>
      </c>
      <c r="G25" s="6">
        <v>83</v>
      </c>
    </row>
    <row r="26" spans="1:7" s="66" customFormat="1" ht="22.5" x14ac:dyDescent="0.2">
      <c r="A26" s="58" t="s">
        <v>175</v>
      </c>
      <c r="B26" s="6">
        <v>208</v>
      </c>
      <c r="C26" s="6">
        <v>5</v>
      </c>
      <c r="D26" s="6">
        <v>27</v>
      </c>
      <c r="E26" s="6">
        <v>2</v>
      </c>
      <c r="F26" s="6">
        <v>201</v>
      </c>
      <c r="G26" s="6">
        <v>443</v>
      </c>
    </row>
    <row r="27" spans="1:7" s="69" customFormat="1" x14ac:dyDescent="0.2">
      <c r="A27" s="44" t="s">
        <v>70</v>
      </c>
      <c r="B27" s="21">
        <v>330</v>
      </c>
      <c r="C27" s="21">
        <v>6</v>
      </c>
      <c r="D27" s="21">
        <v>41</v>
      </c>
      <c r="E27" s="21">
        <v>2</v>
      </c>
      <c r="F27" s="21">
        <v>348</v>
      </c>
      <c r="G27" s="59">
        <f>SUM(G24:G26)</f>
        <v>727</v>
      </c>
    </row>
    <row r="28" spans="1:7" s="66" customFormat="1" x14ac:dyDescent="0.2">
      <c r="A28" s="58" t="s">
        <v>174</v>
      </c>
      <c r="B28" s="3">
        <v>23</v>
      </c>
      <c r="C28" s="3">
        <v>2</v>
      </c>
      <c r="D28" s="3">
        <v>26</v>
      </c>
      <c r="E28" s="3">
        <v>1</v>
      </c>
      <c r="F28" s="3">
        <v>168</v>
      </c>
      <c r="G28" s="6">
        <v>220</v>
      </c>
    </row>
    <row r="29" spans="1:7" s="66" customFormat="1" x14ac:dyDescent="0.2">
      <c r="A29" s="58" t="s">
        <v>173</v>
      </c>
      <c r="B29" s="6">
        <v>45</v>
      </c>
      <c r="C29" s="6">
        <v>1</v>
      </c>
      <c r="D29" s="6">
        <v>7</v>
      </c>
      <c r="E29" s="6" t="s">
        <v>2</v>
      </c>
      <c r="F29" s="6">
        <v>79</v>
      </c>
      <c r="G29" s="6">
        <v>132</v>
      </c>
    </row>
    <row r="30" spans="1:7" s="66" customFormat="1" x14ac:dyDescent="0.2">
      <c r="A30" s="58" t="s">
        <v>172</v>
      </c>
      <c r="B30" s="6">
        <v>121</v>
      </c>
      <c r="C30" s="6">
        <v>10</v>
      </c>
      <c r="D30" s="6">
        <v>17</v>
      </c>
      <c r="E30" s="6">
        <v>5</v>
      </c>
      <c r="F30" s="6">
        <v>20</v>
      </c>
      <c r="G30" s="6">
        <v>173</v>
      </c>
    </row>
    <row r="31" spans="1:7" s="69" customFormat="1" x14ac:dyDescent="0.2">
      <c r="A31" s="44" t="s">
        <v>69</v>
      </c>
      <c r="B31" s="21">
        <v>189</v>
      </c>
      <c r="C31" s="21">
        <v>13</v>
      </c>
      <c r="D31" s="21">
        <v>50</v>
      </c>
      <c r="E31" s="21">
        <v>6</v>
      </c>
      <c r="F31" s="21">
        <v>267</v>
      </c>
      <c r="G31" s="59">
        <f>SUM(G28:G30)</f>
        <v>525</v>
      </c>
    </row>
    <row r="32" spans="1:7" s="69" customFormat="1" x14ac:dyDescent="0.2">
      <c r="A32" s="44" t="s">
        <v>68</v>
      </c>
      <c r="B32" s="21">
        <v>732</v>
      </c>
      <c r="C32" s="21">
        <v>19</v>
      </c>
      <c r="D32" s="21">
        <v>107</v>
      </c>
      <c r="E32" s="21">
        <v>10</v>
      </c>
      <c r="F32" s="21">
        <v>820</v>
      </c>
      <c r="G32" s="59">
        <f>G23+G27+G31</f>
        <v>1688</v>
      </c>
    </row>
    <row r="33" spans="1:7" s="69" customFormat="1" x14ac:dyDescent="0.2">
      <c r="A33" s="44" t="s">
        <v>37</v>
      </c>
      <c r="B33" s="21">
        <v>2069</v>
      </c>
      <c r="C33" s="21">
        <v>114</v>
      </c>
      <c r="D33" s="21">
        <v>285</v>
      </c>
      <c r="E33" s="21">
        <v>16</v>
      </c>
      <c r="F33" s="21">
        <v>2199</v>
      </c>
      <c r="G33" s="21">
        <f>G32+G19+G6</f>
        <v>4683</v>
      </c>
    </row>
  </sheetData>
  <mergeCells count="3">
    <mergeCell ref="A2:A3"/>
    <mergeCell ref="B2:F2"/>
    <mergeCell ref="G2:G3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28</vt:i4>
      </vt:variant>
    </vt:vector>
  </HeadingPairs>
  <TitlesOfParts>
    <vt:vector size="28" baseType="lpstr">
      <vt:lpstr>Table of Contents</vt:lpstr>
      <vt:lpstr>4.01.</vt:lpstr>
      <vt:lpstr>4.02.</vt:lpstr>
      <vt:lpstr>4.03.</vt:lpstr>
      <vt:lpstr>4.04.</vt:lpstr>
      <vt:lpstr>4.05.</vt:lpstr>
      <vt:lpstr>4.06.</vt:lpstr>
      <vt:lpstr>4.07.</vt:lpstr>
      <vt:lpstr>4.08.</vt:lpstr>
      <vt:lpstr>4.09.</vt:lpstr>
      <vt:lpstr>4.10.</vt:lpstr>
      <vt:lpstr>4.11.</vt:lpstr>
      <vt:lpstr>4.12.</vt:lpstr>
      <vt:lpstr>4.13.</vt:lpstr>
      <vt:lpstr>4.14.</vt:lpstr>
      <vt:lpstr>4.15.</vt:lpstr>
      <vt:lpstr>4.16.</vt:lpstr>
      <vt:lpstr>4.17.</vt:lpstr>
      <vt:lpstr>4.18.</vt:lpstr>
      <vt:lpstr>4.19.</vt:lpstr>
      <vt:lpstr>4.20.</vt:lpstr>
      <vt:lpstr>4.21.</vt:lpstr>
      <vt:lpstr>4.22.</vt:lpstr>
      <vt:lpstr>4.23.</vt:lpstr>
      <vt:lpstr>4.24.</vt:lpstr>
      <vt:lpstr>4.25.</vt:lpstr>
      <vt:lpstr>4.26.</vt:lpstr>
      <vt:lpstr>4.27.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2025-03-06T10:48:57Z</dcterms:created>
  <dcterms:modified xsi:type="dcterms:W3CDTF">2025-03-06T10:52:49Z</dcterms:modified>
</cp:coreProperties>
</file>