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2A06A26-77D5-45AB-B962-A738344C584B}" xr6:coauthVersionLast="36" xr6:coauthVersionMax="36" xr10:uidLastSave="{00000000-0000-0000-0000-000000000000}"/>
  <bookViews>
    <workbookView xWindow="0" yWindow="0" windowWidth="28800" windowHeight="13425" xr2:uid="{6190ABA2-B0AF-4AE3-A6AA-A2FA27B8A657}"/>
  </bookViews>
  <sheets>
    <sheet name="Table of Contents" sheetId="39" r:id="rId1"/>
    <sheet name="5.1." sheetId="2" r:id="rId2"/>
    <sheet name="5.2." sheetId="3" r:id="rId3"/>
    <sheet name="5.3." sheetId="4" r:id="rId4"/>
    <sheet name="5.4." sheetId="5" r:id="rId5"/>
    <sheet name="5.5." sheetId="6" r:id="rId6"/>
    <sheet name="5.6." sheetId="7" r:id="rId7"/>
    <sheet name="5.7." sheetId="8" r:id="rId8"/>
    <sheet name="5.8." sheetId="9" r:id="rId9"/>
    <sheet name="5.9." sheetId="10" r:id="rId10"/>
    <sheet name="5.10." sheetId="11" r:id="rId11"/>
    <sheet name="5.11." sheetId="12" r:id="rId12"/>
    <sheet name="5.12." sheetId="13" r:id="rId13"/>
    <sheet name="5.13." sheetId="14" r:id="rId14"/>
    <sheet name="5.14." sheetId="15" r:id="rId15"/>
    <sheet name="5.15." sheetId="16" r:id="rId16"/>
    <sheet name="5.16." sheetId="17" r:id="rId17"/>
    <sheet name="5.17." sheetId="18" r:id="rId18"/>
    <sheet name="5.18." sheetId="19" r:id="rId19"/>
    <sheet name="5.19." sheetId="20" r:id="rId20"/>
    <sheet name="5.20." sheetId="21" r:id="rId21"/>
    <sheet name="5.21." sheetId="22" r:id="rId22"/>
    <sheet name="5.22." sheetId="23" r:id="rId23"/>
    <sheet name="5.23." sheetId="24" r:id="rId24"/>
    <sheet name="5.24." sheetId="25" r:id="rId25"/>
    <sheet name="5.25." sheetId="26" r:id="rId26"/>
    <sheet name="5.26." sheetId="27" r:id="rId27"/>
    <sheet name="5.27." sheetId="28" r:id="rId28"/>
    <sheet name="5.28." sheetId="29" r:id="rId29"/>
    <sheet name="5.29." sheetId="30" r:id="rId30"/>
    <sheet name="5.30." sheetId="31" r:id="rId31"/>
    <sheet name="5.31." sheetId="32" r:id="rId32"/>
    <sheet name="5.32." sheetId="33" r:id="rId33"/>
    <sheet name="5.33." sheetId="34" r:id="rId34"/>
    <sheet name="5.34." sheetId="35" r:id="rId35"/>
    <sheet name="5.35." sheetId="36" r:id="rId36"/>
    <sheet name="5.36." sheetId="37" r:id="rId37"/>
    <sheet name="5.37." sheetId="38" r:id="rId3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27" l="1"/>
  <c r="I37" i="27"/>
  <c r="I38" i="27"/>
  <c r="I39" i="27"/>
  <c r="I40" i="27"/>
  <c r="I41" i="27"/>
  <c r="I42" i="27"/>
  <c r="I43" i="27"/>
  <c r="I44" i="27"/>
  <c r="I45" i="27"/>
  <c r="F7" i="26"/>
  <c r="F11" i="26"/>
  <c r="F15" i="26"/>
  <c r="F19" i="26"/>
  <c r="F24" i="26"/>
  <c r="F28" i="26"/>
  <c r="F32" i="26"/>
  <c r="C5" i="21"/>
  <c r="D5" i="21"/>
  <c r="E5" i="21"/>
  <c r="G5" i="21"/>
  <c r="H5" i="21"/>
  <c r="C8" i="21"/>
  <c r="D8" i="21"/>
  <c r="D11" i="21" s="1"/>
  <c r="E8" i="21"/>
  <c r="G8" i="21"/>
  <c r="H8" i="21"/>
  <c r="B11" i="21"/>
  <c r="C11" i="21"/>
  <c r="H11" i="21"/>
  <c r="B17" i="19"/>
  <c r="E17" i="19"/>
  <c r="I16" i="13"/>
  <c r="B32" i="13"/>
  <c r="C32" i="13"/>
  <c r="D32" i="13"/>
  <c r="E32" i="13"/>
  <c r="F32" i="13"/>
  <c r="G32" i="13"/>
  <c r="H32" i="13"/>
  <c r="I32" i="13"/>
  <c r="B33" i="13"/>
  <c r="C33" i="13"/>
  <c r="D33" i="13"/>
  <c r="E33" i="13"/>
  <c r="F33" i="13"/>
  <c r="G33" i="13"/>
  <c r="H33" i="13"/>
  <c r="I33" i="13"/>
  <c r="B34" i="13"/>
  <c r="C34" i="13"/>
  <c r="D34" i="13"/>
  <c r="E34" i="13"/>
  <c r="F34" i="13"/>
  <c r="G34" i="13"/>
  <c r="H34" i="13"/>
  <c r="I34" i="13"/>
  <c r="F10" i="9"/>
  <c r="F18" i="9"/>
  <c r="G18" i="9"/>
  <c r="F26" i="9"/>
  <c r="G26" i="9"/>
  <c r="H4" i="8"/>
  <c r="H5" i="8"/>
  <c r="H6" i="8"/>
  <c r="H7" i="8"/>
  <c r="H8" i="8"/>
  <c r="H9" i="8"/>
  <c r="D10" i="8"/>
  <c r="H10" i="8"/>
  <c r="H11" i="8"/>
  <c r="E12" i="8"/>
  <c r="D20" i="8"/>
  <c r="E22" i="8"/>
  <c r="H22" i="8"/>
  <c r="H12" i="8" s="1"/>
  <c r="D30" i="8"/>
  <c r="G30" i="8"/>
  <c r="G32" i="8" s="1"/>
  <c r="E17" i="7"/>
  <c r="F33" i="26" l="1"/>
  <c r="F20" i="26"/>
  <c r="E11" i="21"/>
  <c r="G11" i="21"/>
  <c r="F34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82072465-D14F-468A-A4AC-C402037B7022}">
      <text>
        <r>
          <rPr>
            <sz val="8"/>
            <color indexed="81"/>
            <rFont val="Tahoma"/>
            <family val="2"/>
            <charset val="238"/>
          </rPr>
          <t>Excluding cases mentioned in paragraph (3) of Article 48 of Act No. IV of 1952 on Marriage, Family, and Guardianship.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71B92F90-B969-4F56-81EF-F4F2CB1CD722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  <comment ref="A5" authorId="0" shapeId="0" xr:uid="{FCFEA69F-7D46-4EB0-A610-923722137AE2}">
      <text>
        <r>
          <rPr>
            <sz val="8"/>
            <color indexed="81"/>
            <rFont val="Tahoma"/>
            <family val="2"/>
            <charset val="238"/>
          </rPr>
          <t>Including young adults.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45586C-C19F-4CC1-827B-A1B9AF42E34B}">
      <text>
        <r>
          <rPr>
            <sz val="8"/>
            <color indexed="81"/>
            <rFont val="Tahoma"/>
            <family val="2"/>
            <charset val="238"/>
          </rPr>
          <t xml:space="preserve">Including children who were under child protection in the preceding year too, but the place of their care changed in the given year.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FB86918-BB31-4409-88ED-42E2BE5D0347}">
      <text>
        <r>
          <rPr>
            <sz val="8"/>
            <color indexed="81"/>
            <rFont val="Tahoma"/>
            <family val="2"/>
            <charset val="238"/>
          </rPr>
          <t xml:space="preserve">Including children who were under child protection in the preceding year too, but the place of their care changed in the given year.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6" authorId="0" shapeId="0" xr:uid="{F5F6F16A-845A-48E0-802C-2B784C74B9E4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  <comment ref="G22" authorId="0" shapeId="0" xr:uid="{16359962-C0C1-4F83-83CE-E7904991602F}">
      <text>
        <r>
          <rPr>
            <sz val="8"/>
            <color indexed="81"/>
            <rFont val="Tahoma"/>
            <family val="2"/>
            <charset val="238"/>
          </rPr>
          <t>Foster parents looking after 5 or more children.</t>
        </r>
      </text>
    </comment>
  </commentList>
</comments>
</file>

<file path=xl/sharedStrings.xml><?xml version="1.0" encoding="utf-8"?>
<sst xmlns="http://schemas.openxmlformats.org/spreadsheetml/2006/main" count="1609" uniqueCount="293">
  <si>
    <t>Budapest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</si>
  <si>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</si>
  <si>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</si>
  <si>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</si>
  <si>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</si>
  <si>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</si>
  <si>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</si>
  <si>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</si>
  <si>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</si>
  <si>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</t>
  </si>
  <si>
    <t>Settlement population</t>
  </si>
  <si>
    <t>health</t>
  </si>
  <si>
    <t>means</t>
  </si>
  <si>
    <t>behaviour</t>
  </si>
  <si>
    <t>environment</t>
  </si>
  <si>
    <t>per thousand minors</t>
  </si>
  <si>
    <t>total</t>
  </si>
  <si>
    <t>for reasons of</t>
  </si>
  <si>
    <t>Minors to be at risk registered</t>
  </si>
  <si>
    <t>Year, settlement population</t>
  </si>
  <si>
    <t>5.1. Minors at risk registered at public guardianship authorities</t>
  </si>
  <si>
    <t>culpable behaviour of child</t>
  </si>
  <si>
    <t>culpable behaviour of parents</t>
  </si>
  <si>
    <t>Minors under child protection per thousand inhabitants of corresponding age</t>
  </si>
  <si>
    <t>Number of minors taken into child protection for reasons of</t>
  </si>
  <si>
    <t>5.2. Registered minors taken into child protection</t>
  </si>
  <si>
    <t>Per thousand inhabitants of aged 18 years and more</t>
  </si>
  <si>
    <t>has other trustee</t>
  </si>
  <si>
    <t>has a professional trustee</t>
  </si>
  <si>
    <t>Of which:</t>
  </si>
  <si>
    <t>Number of persons under trusteeship</t>
  </si>
  <si>
    <t>Per thousand inhabitants of aged 0–17 years</t>
  </si>
  <si>
    <t>whose guardian is the leader of the children's home</t>
  </si>
  <si>
    <t>whose guardian is the foster parent</t>
  </si>
  <si>
    <t>has a professional guardian</t>
  </si>
  <si>
    <t>live third person</t>
  </si>
  <si>
    <t>live into a family receiving person</t>
  </si>
  <si>
    <t>Number of minors under guardianship</t>
  </si>
  <si>
    <t>Denomination</t>
  </si>
  <si>
    <t>5.3. Persons under guardianship, trusteeship</t>
  </si>
  <si>
    <t>Dissolved adoptions</t>
  </si>
  <si>
    <t>Approved adoptions for foreign citizens</t>
  </si>
  <si>
    <t>by parental consent</t>
  </si>
  <si>
    <t>was in short-term foster care</t>
  </si>
  <si>
    <t>was in long-term foster care</t>
  </si>
  <si>
    <t>Approved adoptions</t>
  </si>
  <si>
    <t>5.4. Data on adoptions</t>
  </si>
  <si>
    <t>Total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</si>
  <si>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</si>
  <si>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</si>
  <si>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</si>
  <si>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</si>
  <si>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</si>
  <si>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</si>
  <si>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</si>
  <si>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</si>
  <si>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</si>
  <si>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6–10 years</t>
  </si>
  <si>
    <t>3–6 years</t>
  </si>
  <si>
    <t>1–3 years</t>
  </si>
  <si>
    <t>under 1 year</t>
  </si>
  <si>
    <t>Approved adoptions total</t>
  </si>
  <si>
    <t>Number of minors approved adoptions by age</t>
  </si>
  <si>
    <t>Region</t>
  </si>
  <si>
    <t>5.5. Data on adoptions by age group and region, 2008</t>
  </si>
  <si>
    <t>percentage</t>
  </si>
  <si>
    <t>number</t>
  </si>
  <si>
    <t>per thousand inhabitants of corresponding age</t>
  </si>
  <si>
    <t>Within it: those placed with foster parents</t>
  </si>
  <si>
    <t>Of which: those in short-term and long-term foster care</t>
  </si>
  <si>
    <t>Minors under child protection</t>
  </si>
  <si>
    <t>Year</t>
  </si>
  <si>
    <t>5.6. Children under professional child protection provision</t>
  </si>
  <si>
    <t>Young adults</t>
  </si>
  <si>
    <t>Minors, total</t>
  </si>
  <si>
    <t>15–17</t>
  </si>
  <si>
    <t>12–14</t>
  </si>
  <si>
    <t>10–11</t>
  </si>
  <si>
    <t xml:space="preserve">  6–  9</t>
  </si>
  <si>
    <t xml:space="preserve">  4–  5</t>
  </si>
  <si>
    <t xml:space="preserve">  0–  3</t>
  </si>
  <si>
    <t>Together</t>
  </si>
  <si>
    <t>Girl</t>
  </si>
  <si>
    <t>Boy</t>
  </si>
  <si>
    <t>Age-group</t>
  </si>
  <si>
    <t>5.7. Number of children and young adults under professional child protection provision by age-group</t>
  </si>
  <si>
    <t>5.8. Children taken into professional child protection provision during the year</t>
  </si>
  <si>
    <t>–</t>
  </si>
  <si>
    <t>foster care</t>
  </si>
  <si>
    <t>After-care                                                                                                                                       provision</t>
  </si>
  <si>
    <t>Of which: girls</t>
  </si>
  <si>
    <t>Long-term</t>
  </si>
  <si>
    <t>Short-term</t>
  </si>
  <si>
    <t>Temporary placement</t>
  </si>
  <si>
    <t>5.9. Children and young adults taken into professional child protection provision and after-care provision during the year by age-group, 2008</t>
  </si>
  <si>
    <t>Percentage distribution</t>
  </si>
  <si>
    <t>After-care provision</t>
  </si>
  <si>
    <t>5.10 Children and young adults under professional child protection provision and after-care provision by age-group, 2008</t>
  </si>
  <si>
    <t>professional</t>
  </si>
  <si>
    <t>traditional</t>
  </si>
  <si>
    <t>percentage distribution</t>
  </si>
  <si>
    <t>Foster parents</t>
  </si>
  <si>
    <t>Year, region</t>
  </si>
  <si>
    <t>5.11. Number and distribution of foster parents</t>
  </si>
  <si>
    <t>..</t>
  </si>
  <si>
    <t>Percentage distribution,</t>
  </si>
  <si>
    <t>Number</t>
  </si>
  <si>
    <t>children under child protection</t>
  </si>
  <si>
    <t>6 or more</t>
  </si>
  <si>
    <t>Foster parents looking after</t>
  </si>
  <si>
    <t>5.12. Number of foster parents by number of children and young adults placed in their care</t>
  </si>
  <si>
    <t>Other</t>
  </si>
  <si>
    <t>Particular children's home</t>
  </si>
  <si>
    <t>After-care  home</t>
  </si>
  <si>
    <t>Primary school with student’s home and children’s home</t>
  </si>
  <si>
    <t>Specialised  children’s  home</t>
  </si>
  <si>
    <t>Group home</t>
  </si>
  <si>
    <t>General children’s  home</t>
  </si>
  <si>
    <t>5.13. Number of children’s home places</t>
  </si>
  <si>
    <t>Foster care, total</t>
  </si>
  <si>
    <t>Traditional foster parents</t>
  </si>
  <si>
    <t>Professional foster parents</t>
  </si>
  <si>
    <t>Children’s homes, total</t>
  </si>
  <si>
    <t>After-care home</t>
  </si>
  <si>
    <t>Specialised children’s home</t>
  </si>
  <si>
    <t>General children’s home</t>
  </si>
  <si>
    <t>Of which:  girls</t>
  </si>
  <si>
    <t>Short-term care</t>
  </si>
  <si>
    <t>Type of placement</t>
  </si>
  <si>
    <t>5.14. Children and young adults placed in children’s homes and with foster parents by type of placement, 2008</t>
  </si>
  <si>
    <t>Foster care</t>
  </si>
  <si>
    <t>Children’s home</t>
  </si>
  <si>
    <t>5.15. Children and young adults placed in children’s homes and with foster parents by age-group, 2008</t>
  </si>
  <si>
    <t>Over 17 years</t>
  </si>
  <si>
    <t>Over 10 years–17 years</t>
  </si>
  <si>
    <t>Over 5 years–10 years</t>
  </si>
  <si>
    <t>Over 1 year–5 years</t>
  </si>
  <si>
    <t>61 days–1 year</t>
  </si>
  <si>
    <t>31–60 days</t>
  </si>
  <si>
    <t>30 days or less</t>
  </si>
  <si>
    <t>Duration of care</t>
  </si>
  <si>
    <t>5.16. Children and young adults placed in children’s homes and with foster parents by lenght of time in care, 2008</t>
  </si>
  <si>
    <t>7</t>
  </si>
  <si>
    <t>girl</t>
  </si>
  <si>
    <t>boy</t>
  </si>
  <si>
    <t>Of which</t>
  </si>
  <si>
    <t>5.17. Children and young adults placed in children’s home and with foster parents during the year by age-group, 2008</t>
  </si>
  <si>
    <t>After-care provision ceased</t>
  </si>
  <si>
    <t>Admitted into after-care provision</t>
  </si>
  <si>
    <t>Short-term foster care ceased</t>
  </si>
  <si>
    <t>Admitted into short-term foster care</t>
  </si>
  <si>
    <t>Type of placement changed, total</t>
  </si>
  <si>
    <t>Placed to other places</t>
  </si>
  <si>
    <t>Transferred to special children’s home run by the Ministry of Social Affairs and Labour</t>
  </si>
  <si>
    <t>From other places</t>
  </si>
  <si>
    <t>Transferred to other children’s home</t>
  </si>
  <si>
    <t>From other foster parents</t>
  </si>
  <si>
    <t>Transferred to other foster parents</t>
  </si>
  <si>
    <t>From other children’s home</t>
  </si>
  <si>
    <t>Child protection ceased, total</t>
  </si>
  <si>
    <t>Taken into child protection, total</t>
  </si>
  <si>
    <t>Died</t>
  </si>
  <si>
    <t>Reaching age of majority</t>
  </si>
  <si>
    <t>Leaving the short-term foster care</t>
  </si>
  <si>
    <t>Finally adopted</t>
  </si>
  <si>
    <t>From adoptive parents</t>
  </si>
  <si>
    <t>Returned to parents or relatives</t>
  </si>
  <si>
    <t>From parents or family</t>
  </si>
  <si>
    <t>Children's</t>
  </si>
  <si>
    <t>Reason for fall in number during the year</t>
  </si>
  <si>
    <t>Reason for rise in number during the year</t>
  </si>
  <si>
    <t>5.18. Changes in number of children and young adults in children’s homes, 2008</t>
  </si>
  <si>
    <t>Transferred to special children’s home run  by the Ministry of Social Affairs and Labour</t>
  </si>
  <si>
    <t>percentage to the cared children</t>
  </si>
  <si>
    <t>5.19. Changes in number of children and young adults placed with foster parents, 2008</t>
  </si>
  <si>
    <t>Of which children with other disability</t>
  </si>
  <si>
    <t>Of which children with mental disability</t>
  </si>
  <si>
    <t>By Foster care, total</t>
  </si>
  <si>
    <t>In Children’s homes, total</t>
  </si>
  <si>
    <t>Percetage to the children and young adults placed, %</t>
  </si>
  <si>
    <t>Number of children's</t>
  </si>
  <si>
    <t>5.20. Disabled children and young adults placed in children’s homes and with foster parents, 2008</t>
  </si>
  <si>
    <t>Country total</t>
  </si>
  <si>
    <t>times</t>
  </si>
  <si>
    <t>four or more times</t>
  </si>
  <si>
    <t>three times</t>
  </si>
  <si>
    <t>twice</t>
  </si>
  <si>
    <t>once</t>
  </si>
  <si>
    <t>Number of cases of abscondment</t>
  </si>
  <si>
    <t>Children committing crimes during abscondments</t>
  </si>
  <si>
    <t>Number of children absconding</t>
  </si>
  <si>
    <t>5.21. Abscondments from the place of care during the year, 2008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</si>
  <si>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</si>
  <si>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</si>
  <si>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</si>
  <si>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</si>
  <si>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</si>
  <si>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</si>
  <si>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</si>
  <si>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</si>
  <si>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</si>
  <si>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</si>
  <si>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</si>
  <si>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</si>
  <si>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</si>
  <si>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</si>
  <si>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</si>
  <si>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</si>
  <si>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</si>
  <si>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</si>
  <si>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</si>
  <si>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per thousand inhabitants of aged 18 years and more</t>
  </si>
  <si>
    <t>per thousand inhabitants of aged 0-17 years</t>
  </si>
  <si>
    <t>Persons under trusteeship</t>
  </si>
  <si>
    <t>Persons under guardianship</t>
  </si>
  <si>
    <t>Region, county</t>
  </si>
  <si>
    <t>5.22. Persons under guardianship, trusteeship by region and county, 2008</t>
  </si>
  <si>
    <t>leader of childern's home</t>
  </si>
  <si>
    <t>foster parent</t>
  </si>
  <si>
    <t>guardian</t>
  </si>
  <si>
    <t>third person</t>
  </si>
  <si>
    <t>into a family receiving person</t>
  </si>
  <si>
    <t>whose guardian is</t>
  </si>
  <si>
    <t>minors under guardianship</t>
  </si>
  <si>
    <t>5.23. Minors under guardianship according to a guardian's person by region and county, 2008</t>
  </si>
  <si>
    <t>sum placed into a deposit,  thousand HUF</t>
  </si>
  <si>
    <t>has a depositor's book maintained by courts of guardian</t>
  </si>
  <si>
    <t>has his/her chattel and his/her real estate</t>
  </si>
  <si>
    <t>Minors</t>
  </si>
  <si>
    <t>5.24. Financial cases to be at risk registered at public guardianship authorities by region and county, 2008</t>
  </si>
  <si>
    <t>100 000–x</t>
  </si>
  <si>
    <t>50 000–99 999</t>
  </si>
  <si>
    <t>20 000–49 999</t>
  </si>
  <si>
    <t>10 000–19 999</t>
  </si>
  <si>
    <t>5 000–  9 999</t>
  </si>
  <si>
    <t>2 000–  4 999</t>
  </si>
  <si>
    <t>1 000–  1 999</t>
  </si>
  <si>
    <t>500–      999</t>
  </si>
  <si>
    <t>x–      499</t>
  </si>
  <si>
    <t>per  family</t>
  </si>
  <si>
    <t>Families with regidtered children</t>
  </si>
  <si>
    <t>during the year</t>
  </si>
  <si>
    <t>Region, county, settlement population</t>
  </si>
  <si>
    <t>5.25. Endangered minors registered at public guardianship authorities by region, county and settlement population, 2008</t>
  </si>
  <si>
    <t>Families with minors under child protection</t>
  </si>
  <si>
    <t>minor abuse committed by the child</t>
  </si>
  <si>
    <t>crime committed by the child</t>
  </si>
  <si>
    <t>5.26. Minors taken into child protection by region, county and settlement population, 2008</t>
  </si>
  <si>
    <t>5.27. Children under professional child protection provision by region and county, 2008</t>
  </si>
  <si>
    <t>per thousand inhabitants of corresponding age (18–25 years)</t>
  </si>
  <si>
    <t>percentage of the all children</t>
  </si>
  <si>
    <t>Of which: placed with foster parents</t>
  </si>
  <si>
    <t>5.28. Number and rate of children and young adults under professional child protection provision and after-care provision by region and county, 2008</t>
  </si>
  <si>
    <t>other</t>
  </si>
  <si>
    <t>social qualification</t>
  </si>
  <si>
    <t>pedagogic qualification</t>
  </si>
  <si>
    <t>part-time</t>
  </si>
  <si>
    <t>full-time</t>
  </si>
  <si>
    <t>of which: with higher education attainment</t>
  </si>
  <si>
    <t>Employed in other duties</t>
  </si>
  <si>
    <t>Persons employed in child protection duties</t>
  </si>
  <si>
    <t>5.29. Persons employed in district child professional protective services by region and county, 2008</t>
  </si>
  <si>
    <t>Government body</t>
  </si>
  <si>
    <t>Association</t>
  </si>
  <si>
    <t>Foundation</t>
  </si>
  <si>
    <t>Church</t>
  </si>
  <si>
    <t>Local government</t>
  </si>
  <si>
    <t>Provider</t>
  </si>
  <si>
    <t>Region, county, provider</t>
  </si>
  <si>
    <t>5.30. Number of children’s home places by region, county and provider, 2008</t>
  </si>
  <si>
    <t>munkaidőben</t>
  </si>
  <si>
    <t>not full-time</t>
  </si>
  <si>
    <t>of which: with higher education qualifications</t>
  </si>
  <si>
    <t>5.31. Persons employed in children's home by region and county, 2008</t>
  </si>
  <si>
    <t>Children’s homes</t>
  </si>
  <si>
    <t>5.32. Number of disabled children and young adults placed in children’s homes and with foster parents by region and county, 2008</t>
  </si>
  <si>
    <t>5.33. Children and young adults placed in childrens’s homes and with foster parents by region and county, 2008</t>
  </si>
  <si>
    <t>5.34. Children and young adults placed in children’s homes by region and county, 2008</t>
  </si>
  <si>
    <t>5.35. Children and young adults placed with foster parents by region and county, 2008</t>
  </si>
  <si>
    <t>With foster parents</t>
  </si>
  <si>
    <t>In children’s home</t>
  </si>
  <si>
    <t>over-aged</t>
  </si>
  <si>
    <t>normal age</t>
  </si>
  <si>
    <t>Mentally disabled</t>
  </si>
  <si>
    <t>Rate of  over-aged children</t>
  </si>
  <si>
    <t>Number of children in relevant grades who are</t>
  </si>
  <si>
    <t>Region, county, type of placement</t>
  </si>
  <si>
    <t>5.36. Children who learned elementary school placed in children’s homes and with foster parents by region and county, 2008</t>
  </si>
  <si>
    <t>in full-time education</t>
  </si>
  <si>
    <t>waiting for admission to a residential social institution</t>
  </si>
  <si>
    <t>Unable to provide for him/herself</t>
  </si>
  <si>
    <t>5.37. Number of young adults under afer-care provision by residence and the reason of  provision,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</si>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</sst>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\ _F_t_-;\-* #,##0.0\ _F_t_-;_-* &quot;-&quot;??\ _F_t_-;_-@_-"/>
    <numFmt numFmtId="167" formatCode="_-* #,##0\ _F_t_-;\-* #,##0\ _F_t_-;_-* &quot;-&quot;??\ _F_t_-;_-@_-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9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3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0" xfId="0" applyFont="1" applyFill="1" applyBorder="1" applyAlignment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16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/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165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3" fontId="2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8" xfId="0" applyFont="1" applyFill="1" applyBorder="1" applyAlignment="1"/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/>
    <xf numFmtId="3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3" fontId="2" fillId="0" borderId="0" xfId="0" applyNumberFormat="1" applyFont="1" applyFill="1" applyAlignment="1"/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left" indent="2"/>
    </xf>
    <xf numFmtId="164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indent="2"/>
    </xf>
    <xf numFmtId="0" fontId="1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/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8" xfId="0" applyFont="1" applyFill="1" applyBorder="1"/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Alignment="1"/>
    <xf numFmtId="3" fontId="2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3" fontId="2" fillId="0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8" xfId="0" applyFont="1" applyFill="1" applyBorder="1"/>
    <xf numFmtId="0" fontId="2" fillId="0" borderId="8" xfId="0" applyFont="1" applyFill="1" applyBorder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8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16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3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/>
    <xf numFmtId="0" fontId="1" fillId="0" borderId="14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DBE0-3A3A-4DFD-BF69-A695F43F7995}">
  <dimension ref="A1:A38"/>
  <sheetViews>
    <sheetView tabSelected="1" zoomScaleNormal="100" workbookViewId="0"/>
  </sheetViews>
  <sheetFormatPr defaultRowHeight="12.75" x14ac:dyDescent="0.2"/>
  <cols>
    <col min="1" max="1" width="126.140625" style="133" bestFit="1" customWidth="1"/>
    <col min="2" max="16384" width="9.140625" style="133"/>
  </cols>
  <sheetData>
    <row r="1" spans="1:1" x14ac:dyDescent="0.2">
      <c r="A1" s="132" t="s">
        <v>292</v>
      </c>
    </row>
    <row r="2" spans="1:1" x14ac:dyDescent="0.2">
      <c r="A2" s="134" t="s">
        <v>20</v>
      </c>
    </row>
    <row r="3" spans="1:1" x14ac:dyDescent="0.2">
      <c r="A3" s="134" t="s">
        <v>25</v>
      </c>
    </row>
    <row r="4" spans="1:1" x14ac:dyDescent="0.2">
      <c r="A4" s="134" t="s">
        <v>39</v>
      </c>
    </row>
    <row r="5" spans="1:1" x14ac:dyDescent="0.2">
      <c r="A5" s="134" t="s">
        <v>46</v>
      </c>
    </row>
    <row r="6" spans="1:1" x14ac:dyDescent="0.2">
      <c r="A6" s="134" t="s">
        <v>64</v>
      </c>
    </row>
    <row r="7" spans="1:1" x14ac:dyDescent="0.2">
      <c r="A7" s="134" t="s">
        <v>72</v>
      </c>
    </row>
    <row r="8" spans="1:1" x14ac:dyDescent="0.2">
      <c r="A8" s="134" t="s">
        <v>85</v>
      </c>
    </row>
    <row r="9" spans="1:1" x14ac:dyDescent="0.2">
      <c r="A9" s="134" t="s">
        <v>86</v>
      </c>
    </row>
    <row r="10" spans="1:1" x14ac:dyDescent="0.2">
      <c r="A10" s="134" t="s">
        <v>94</v>
      </c>
    </row>
    <row r="11" spans="1:1" x14ac:dyDescent="0.2">
      <c r="A11" s="134" t="s">
        <v>97</v>
      </c>
    </row>
    <row r="12" spans="1:1" x14ac:dyDescent="0.2">
      <c r="A12" s="134" t="s">
        <v>103</v>
      </c>
    </row>
    <row r="13" spans="1:1" x14ac:dyDescent="0.2">
      <c r="A13" s="134" t="s">
        <v>110</v>
      </c>
    </row>
    <row r="14" spans="1:1" x14ac:dyDescent="0.2">
      <c r="A14" s="134" t="s">
        <v>118</v>
      </c>
    </row>
    <row r="15" spans="1:1" x14ac:dyDescent="0.2">
      <c r="A15" s="134" t="s">
        <v>129</v>
      </c>
    </row>
    <row r="16" spans="1:1" x14ac:dyDescent="0.2">
      <c r="A16" s="134" t="s">
        <v>132</v>
      </c>
    </row>
    <row r="17" spans="1:1" x14ac:dyDescent="0.2">
      <c r="A17" s="134" t="s">
        <v>141</v>
      </c>
    </row>
    <row r="18" spans="1:1" x14ac:dyDescent="0.2">
      <c r="A18" s="134" t="s">
        <v>146</v>
      </c>
    </row>
    <row r="19" spans="1:1" x14ac:dyDescent="0.2">
      <c r="A19" s="134" t="s">
        <v>171</v>
      </c>
    </row>
    <row r="20" spans="1:1" x14ac:dyDescent="0.2">
      <c r="A20" s="134" t="s">
        <v>174</v>
      </c>
    </row>
    <row r="21" spans="1:1" x14ac:dyDescent="0.2">
      <c r="A21" s="134" t="s">
        <v>181</v>
      </c>
    </row>
    <row r="22" spans="1:1" x14ac:dyDescent="0.2">
      <c r="A22" s="134" t="s">
        <v>191</v>
      </c>
    </row>
    <row r="23" spans="1:1" x14ac:dyDescent="0.2">
      <c r="A23" s="134" t="s">
        <v>216</v>
      </c>
    </row>
    <row r="24" spans="1:1" x14ac:dyDescent="0.2">
      <c r="A24" s="134" t="s">
        <v>224</v>
      </c>
    </row>
    <row r="25" spans="1:1" x14ac:dyDescent="0.2">
      <c r="A25" s="134" t="s">
        <v>229</v>
      </c>
    </row>
    <row r="26" spans="1:1" x14ac:dyDescent="0.2">
      <c r="A26" s="134" t="s">
        <v>243</v>
      </c>
    </row>
    <row r="27" spans="1:1" x14ac:dyDescent="0.2">
      <c r="A27" s="134" t="s">
        <v>247</v>
      </c>
    </row>
    <row r="28" spans="1:1" x14ac:dyDescent="0.2">
      <c r="A28" s="134" t="s">
        <v>248</v>
      </c>
    </row>
    <row r="29" spans="1:1" x14ac:dyDescent="0.2">
      <c r="A29" s="134" t="s">
        <v>252</v>
      </c>
    </row>
    <row r="30" spans="1:1" x14ac:dyDescent="0.2">
      <c r="A30" s="134" t="s">
        <v>261</v>
      </c>
    </row>
    <row r="31" spans="1:1" x14ac:dyDescent="0.2">
      <c r="A31" s="134" t="s">
        <v>269</v>
      </c>
    </row>
    <row r="32" spans="1:1" x14ac:dyDescent="0.2">
      <c r="A32" s="134" t="s">
        <v>273</v>
      </c>
    </row>
    <row r="33" spans="1:1" x14ac:dyDescent="0.2">
      <c r="A33" s="134" t="s">
        <v>275</v>
      </c>
    </row>
    <row r="34" spans="1:1" x14ac:dyDescent="0.2">
      <c r="A34" s="134" t="s">
        <v>276</v>
      </c>
    </row>
    <row r="35" spans="1:1" x14ac:dyDescent="0.2">
      <c r="A35" s="134" t="s">
        <v>277</v>
      </c>
    </row>
    <row r="36" spans="1:1" x14ac:dyDescent="0.2">
      <c r="A36" s="134" t="s">
        <v>278</v>
      </c>
    </row>
    <row r="37" spans="1:1" x14ac:dyDescent="0.2">
      <c r="A37" s="134" t="s">
        <v>287</v>
      </c>
    </row>
    <row r="38" spans="1:1" x14ac:dyDescent="0.2">
      <c r="A38" s="134" t="s">
        <v>291</v>
      </c>
    </row>
  </sheetData>
  <hyperlinks>
    <hyperlink ref="A2" location="5.1.!A1" display="5.1. Minors at risk registered at public guardianship authorities" xr:uid="{9EC5D581-8D8E-4056-BB08-74BB2BDC5FE8}"/>
    <hyperlink ref="A3" location="5.2.!A1" display="5.2. Registered minors taken into child protection" xr:uid="{AE4292FC-07C8-46EE-BE4F-0A39F605D0BF}"/>
    <hyperlink ref="A4" location="5.3.!A1" display="5.3. Persons under guardianship, trusteeship" xr:uid="{A5B34B50-3FA7-4B7F-AEE6-9ADE3DEDA509}"/>
    <hyperlink ref="A5" location="5.4.!A1" display="5.4. Data on adoptions" xr:uid="{CDCE6E8A-ABC6-477A-B7D9-50C95980793A}"/>
    <hyperlink ref="A6" location="5.5.!A1" display="5.5. Data on adoptions by age group and region, 2008" xr:uid="{E59CEC38-5461-45C4-9F68-D4800C521D85}"/>
    <hyperlink ref="A7" location="5.6.!A1" display="5.6. Children under professional child protection provision" xr:uid="{7AE85F9C-D640-4050-AB55-6E0F90464EAD}"/>
    <hyperlink ref="A8" location="5.7.!A1" display="5.7. Number of children and young adults under professional child protection provision by age-group" xr:uid="{8C1F727F-21C4-40CA-8E42-09DB3229F328}"/>
    <hyperlink ref="A9" location="5.8.!A1" display="5.8. Children taken into professional child protection provision during the year" xr:uid="{9C0CCCC8-50BD-4D36-864C-021CBEEF3C9A}"/>
    <hyperlink ref="A10" location="5.9.!A1" display="5.9. Children and young adults taken into professional child protection provision and after-care provision during the year by age-group, 2008" xr:uid="{9873A118-22F1-4B7E-BEEF-EC1AA6EC7A52}"/>
    <hyperlink ref="A11" location="5.10.!A1" display="5.10 Children and young adults under professional child protection provision and after-care provision by age-group, 2008" xr:uid="{B9625E35-AAA1-4273-84E6-E917317009CA}"/>
    <hyperlink ref="A12" location="5.11.!A1" display="5.11. Number and distribution of foster parents" xr:uid="{94196EA4-1EDE-4CB2-AFE6-ADF4EE586916}"/>
    <hyperlink ref="A13" location="5.12.!A1" display="5.12. Number of foster parents by number of children and young adults placed in their care" xr:uid="{95FBE237-50C1-4BF9-BA55-0A73E5AE0C9F}"/>
    <hyperlink ref="A14" location="5.13.!A1" display="5.13. Number of children’s home places" xr:uid="{E9736077-41BF-44E6-87B7-5FCFF01EC63A}"/>
    <hyperlink ref="A15" location="5.14.!A1" display="5.14. Children and young adults placed in children’s homes and with foster parents by type of placement, 2008" xr:uid="{D3F8D0E7-9775-4575-9FEB-0A98A59D9D09}"/>
    <hyperlink ref="A16" location="5.15.!A1" display="5.15. Children and young adults placed in children’s homes and with foster parents by age-group, 2008" xr:uid="{312E07AD-A44A-4171-B6C7-0085FFD3B965}"/>
    <hyperlink ref="A17" location="5.16.!A1" display="5.16. Children and young adults placed in children’s homes and with foster parents by lenght of time in care, 2008" xr:uid="{D2BDBA35-D1A3-4ABB-8420-86BDC904B2B5}"/>
    <hyperlink ref="A18" location="5.17.!A1" display="5.17. Children and young adults placed in children’s home and with foster parents during the year by age-group, 2008" xr:uid="{A78BEE22-4DF3-4E1B-B08B-DA3AAF9C96E3}"/>
    <hyperlink ref="A19" location="5.18.!A1" display="5.18. Changes in number of children and young adults in children’s homes, 2008" xr:uid="{1C266CF0-F9E1-49D6-9A67-3FCD2C683EFD}"/>
    <hyperlink ref="A20" location="5.19.!A1" display="5.19. Changes in number of children and young adults placed with foster parents, 2008" xr:uid="{9B700BF2-2723-4D98-A6DC-6F8B98F0FC42}"/>
    <hyperlink ref="A21" location="5.20.!A1" display="5.20. Disabled children and young adults placed in children’s homes and with foster parents, 2008" xr:uid="{A106B758-1A31-45A4-95C3-E54A8A8B4855}"/>
    <hyperlink ref="A22" location="5.21.!A1" display="5.21. Abscondments from the place of care during the year, 2008" xr:uid="{D1B57EAE-C9E9-4E8E-BCEF-562B47D9BF77}"/>
    <hyperlink ref="A23" location="5.22.!A1" display="5.22. Persons under guardianship, trusteeship by region and county, 2008" xr:uid="{B138B802-B1D9-43BE-91BB-40BDB8CEFF9A}"/>
    <hyperlink ref="A24" location="5.23.!A1" display="5.23. Minors under guardianship according to a guardian's person by region and county, 2008" xr:uid="{B8ECBE8A-6A48-48C3-9B3C-31D9E8B67E28}"/>
    <hyperlink ref="A25" location="5.24.!A1" display="5.24. Financial cases to be at risk registered at public guardianship authorities by region and county, 2008" xr:uid="{96FCD178-8719-4202-9393-FC50CE0D30F9}"/>
    <hyperlink ref="A26" location="5.25.!A1" display="5.25. Endangered minors registered at public guardianship authorities by region, county and settlement population, 2008" xr:uid="{26B2D642-0770-4FDB-8659-4581AB71B6E6}"/>
    <hyperlink ref="A27" location="5.26.!A1" display="5.26. Minors taken into child protection by region, county and settlement population, 2008" xr:uid="{B04E038C-5574-4903-B0CC-3EBBDB695945}"/>
    <hyperlink ref="A28" location="5.27.!A1" display="5.27. Children under professional child protection provision by region and county, 2008" xr:uid="{333AA57C-9666-4B6E-B8E3-CED7C1892089}"/>
    <hyperlink ref="A29" location="5.28.!A1" display="5.28. Number and rate of children and young adults under professional child protection provision and after-care provision by region and county, 2008" xr:uid="{838223AB-D26F-4304-B8A4-B84A897E7EBC}"/>
    <hyperlink ref="A30" location="5.29.!A1" display="5.29. Persons employed in district child professional protective services by region and county, 2008" xr:uid="{0D893FF9-B71D-4C60-AE66-759B11562618}"/>
    <hyperlink ref="A31" location="5.30.!A1" display="5.30. Number of children’s home places by region, county and provider, 2008" xr:uid="{F815C93B-DA9C-4F6A-BBA7-B29D0F6FC14C}"/>
    <hyperlink ref="A32" location="5.31.!A1" display="5.31. Persons employed in children's home by region and county, 2008" xr:uid="{5130DF18-C50A-4CF0-9AC8-E47C8C3D9858}"/>
    <hyperlink ref="A33" location="5.32.!A1" display="5.32. Number of disabled children and young adults placed in children’s homes and with foster parents by region and county, 2008" xr:uid="{4829F0FD-78B0-4065-9430-C8DD99D4FE29}"/>
    <hyperlink ref="A34" location="5.33.!A1" display="5.33. Children and young adults placed in childrens’s homes and with foster parents by region and county, 2008" xr:uid="{31DC3C5F-6B33-4EC9-BE0E-0596DCFE04A6}"/>
    <hyperlink ref="A35" location="5.34.!A1" display="5.34. Children and young adults placed in children’s homes by region and county, 2008" xr:uid="{3D318F98-55F5-4D04-88AE-4F3022F06ACE}"/>
    <hyperlink ref="A36" location="5.35.!A1" display="5.35. Children and young adults placed with foster parents by region and county, 2008" xr:uid="{9D7D5F56-B6BF-4837-989C-13418A4430FD}"/>
    <hyperlink ref="A37" location="5.36.!A1" display="5.36. Children who learned elementary school placed in children’s homes and with foster parents by region and county, 2008" xr:uid="{CFADED85-AE51-4C3A-8CEE-8FEA19DA2EB1}"/>
    <hyperlink ref="A38" location="5.37.!A1" display="5.37. Number of young adults under afer-care provision by residence and the reason of  provision, 2008" xr:uid="{E2E09CCC-1102-40F7-AAA7-B1C98459F2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2D3F-E2F7-415F-B306-69A076146B50}">
  <dimension ref="A1:G30"/>
  <sheetViews>
    <sheetView zoomScaleNormal="100" workbookViewId="0"/>
  </sheetViews>
  <sheetFormatPr defaultRowHeight="11.25" x14ac:dyDescent="0.2"/>
  <cols>
    <col min="1" max="1" width="17.28515625" style="1" customWidth="1"/>
    <col min="2" max="6" width="10.7109375" style="2" customWidth="1"/>
    <col min="7" max="7" width="10.7109375" style="1" customWidth="1"/>
    <col min="8" max="16384" width="9.140625" style="1"/>
  </cols>
  <sheetData>
    <row r="1" spans="1:7" s="19" customFormat="1" x14ac:dyDescent="0.2">
      <c r="A1" s="22" t="s">
        <v>20</v>
      </c>
      <c r="B1" s="21"/>
      <c r="C1" s="21"/>
      <c r="D1" s="21"/>
      <c r="E1" s="21"/>
      <c r="F1" s="21"/>
      <c r="G1" s="21"/>
    </row>
    <row r="2" spans="1:7" s="19" customFormat="1" x14ac:dyDescent="0.2">
      <c r="A2" s="135" t="s">
        <v>19</v>
      </c>
      <c r="B2" s="137" t="s">
        <v>18</v>
      </c>
      <c r="C2" s="138"/>
      <c r="D2" s="138"/>
      <c r="E2" s="138"/>
      <c r="F2" s="138"/>
      <c r="G2" s="138"/>
    </row>
    <row r="3" spans="1:7" s="19" customFormat="1" x14ac:dyDescent="0.2">
      <c r="A3" s="136"/>
      <c r="B3" s="139" t="s">
        <v>17</v>
      </c>
      <c r="C3" s="140"/>
      <c r="D3" s="140"/>
      <c r="E3" s="141"/>
      <c r="F3" s="142" t="s">
        <v>16</v>
      </c>
      <c r="G3" s="139" t="s">
        <v>15</v>
      </c>
    </row>
    <row r="4" spans="1:7" s="19" customFormat="1" x14ac:dyDescent="0.2">
      <c r="A4" s="136"/>
      <c r="B4" s="20" t="s">
        <v>14</v>
      </c>
      <c r="C4" s="20" t="s">
        <v>13</v>
      </c>
      <c r="D4" s="20" t="s">
        <v>12</v>
      </c>
      <c r="E4" s="20" t="s">
        <v>11</v>
      </c>
      <c r="F4" s="143"/>
      <c r="G4" s="139"/>
    </row>
    <row r="5" spans="1:7" s="3" customFormat="1" x14ac:dyDescent="0.2">
      <c r="A5" s="18">
        <v>1990</v>
      </c>
      <c r="B5" s="5">
        <v>45490</v>
      </c>
      <c r="C5" s="5">
        <v>22893</v>
      </c>
      <c r="D5" s="5">
        <v>103540</v>
      </c>
      <c r="E5" s="5">
        <v>2832</v>
      </c>
      <c r="F5" s="5">
        <v>174755</v>
      </c>
      <c r="G5" s="10">
        <v>68</v>
      </c>
    </row>
    <row r="6" spans="1:7" s="3" customFormat="1" x14ac:dyDescent="0.2">
      <c r="A6" s="16">
        <v>1995</v>
      </c>
      <c r="B6" s="17">
        <v>47331</v>
      </c>
      <c r="C6" s="17">
        <v>26647</v>
      </c>
      <c r="D6" s="17">
        <v>234791</v>
      </c>
      <c r="E6" s="17">
        <v>4486</v>
      </c>
      <c r="F6" s="17">
        <v>313255</v>
      </c>
      <c r="G6" s="10">
        <v>136</v>
      </c>
    </row>
    <row r="7" spans="1:7" s="3" customFormat="1" x14ac:dyDescent="0.2">
      <c r="A7" s="16">
        <v>1996</v>
      </c>
      <c r="B7" s="17">
        <v>48556</v>
      </c>
      <c r="C7" s="17">
        <v>28812</v>
      </c>
      <c r="D7" s="17">
        <v>249976</v>
      </c>
      <c r="E7" s="17">
        <v>4579</v>
      </c>
      <c r="F7" s="17">
        <v>331923</v>
      </c>
      <c r="G7" s="10">
        <v>148</v>
      </c>
    </row>
    <row r="8" spans="1:7" s="3" customFormat="1" x14ac:dyDescent="0.2">
      <c r="A8" s="16">
        <v>1997</v>
      </c>
      <c r="B8" s="17">
        <v>48735</v>
      </c>
      <c r="C8" s="17">
        <v>26881</v>
      </c>
      <c r="D8" s="17">
        <v>339843</v>
      </c>
      <c r="E8" s="17">
        <v>4699</v>
      </c>
      <c r="F8" s="17">
        <v>420158</v>
      </c>
      <c r="G8" s="10">
        <v>192</v>
      </c>
    </row>
    <row r="9" spans="1:7" s="3" customFormat="1" x14ac:dyDescent="0.2">
      <c r="A9" s="16">
        <v>1998</v>
      </c>
      <c r="B9" s="17">
        <v>38886</v>
      </c>
      <c r="C9" s="17">
        <v>21174</v>
      </c>
      <c r="D9" s="17">
        <v>315023</v>
      </c>
      <c r="E9" s="17">
        <v>5258</v>
      </c>
      <c r="F9" s="17">
        <v>380341</v>
      </c>
      <c r="G9" s="10">
        <v>178</v>
      </c>
    </row>
    <row r="10" spans="1:7" s="3" customFormat="1" x14ac:dyDescent="0.2">
      <c r="A10" s="16">
        <v>1999</v>
      </c>
      <c r="B10" s="17">
        <v>44539</v>
      </c>
      <c r="C10" s="17">
        <v>24325</v>
      </c>
      <c r="D10" s="17">
        <v>222618</v>
      </c>
      <c r="E10" s="17">
        <v>7018</v>
      </c>
      <c r="F10" s="17">
        <v>298500</v>
      </c>
      <c r="G10" s="10">
        <v>143</v>
      </c>
    </row>
    <row r="11" spans="1:7" s="3" customFormat="1" x14ac:dyDescent="0.2">
      <c r="A11" s="16">
        <v>2000</v>
      </c>
      <c r="B11" s="17">
        <v>43612</v>
      </c>
      <c r="C11" s="17">
        <v>25908</v>
      </c>
      <c r="D11" s="17">
        <v>185868</v>
      </c>
      <c r="E11" s="17">
        <v>9593</v>
      </c>
      <c r="F11" s="17">
        <v>264981</v>
      </c>
      <c r="G11" s="10">
        <v>127.2</v>
      </c>
    </row>
    <row r="12" spans="1:7" s="3" customFormat="1" x14ac:dyDescent="0.2">
      <c r="A12" s="16">
        <v>2001</v>
      </c>
      <c r="B12" s="17">
        <v>50700</v>
      </c>
      <c r="C12" s="17">
        <v>25584</v>
      </c>
      <c r="D12" s="17">
        <v>166363</v>
      </c>
      <c r="E12" s="17">
        <v>7281</v>
      </c>
      <c r="F12" s="17">
        <v>249928</v>
      </c>
      <c r="G12" s="10">
        <v>121.8</v>
      </c>
    </row>
    <row r="13" spans="1:7" s="3" customFormat="1" x14ac:dyDescent="0.2">
      <c r="A13" s="16">
        <v>2002</v>
      </c>
      <c r="B13" s="17">
        <v>46875</v>
      </c>
      <c r="C13" s="17">
        <v>27824</v>
      </c>
      <c r="D13" s="17">
        <v>153297</v>
      </c>
      <c r="E13" s="17">
        <v>7677</v>
      </c>
      <c r="F13" s="17">
        <v>235673</v>
      </c>
      <c r="G13" s="10">
        <v>116.6</v>
      </c>
    </row>
    <row r="14" spans="1:7" s="3" customFormat="1" x14ac:dyDescent="0.2">
      <c r="A14" s="16">
        <v>2003</v>
      </c>
      <c r="B14" s="17">
        <v>50219</v>
      </c>
      <c r="C14" s="17">
        <v>29475</v>
      </c>
      <c r="D14" s="17">
        <v>144700</v>
      </c>
      <c r="E14" s="17">
        <v>7987</v>
      </c>
      <c r="F14" s="17">
        <v>232381</v>
      </c>
      <c r="G14" s="10">
        <v>117.2</v>
      </c>
    </row>
    <row r="15" spans="1:7" s="3" customFormat="1" x14ac:dyDescent="0.2">
      <c r="A15" s="16">
        <v>2004</v>
      </c>
      <c r="B15" s="17">
        <v>49365</v>
      </c>
      <c r="C15" s="17">
        <v>31120</v>
      </c>
      <c r="D15" s="17">
        <v>135897</v>
      </c>
      <c r="E15" s="17">
        <v>8983</v>
      </c>
      <c r="F15" s="17">
        <v>225365</v>
      </c>
      <c r="G15" s="7">
        <v>115.5</v>
      </c>
    </row>
    <row r="16" spans="1:7" s="3" customFormat="1" x14ac:dyDescent="0.2">
      <c r="A16" s="16">
        <v>2005</v>
      </c>
      <c r="B16" s="5">
        <v>50229</v>
      </c>
      <c r="C16" s="5">
        <v>38014</v>
      </c>
      <c r="D16" s="5">
        <v>126291</v>
      </c>
      <c r="E16" s="5">
        <v>9060</v>
      </c>
      <c r="F16" s="5">
        <v>223594</v>
      </c>
      <c r="G16" s="7">
        <v>116.1</v>
      </c>
    </row>
    <row r="17" spans="1:7" s="3" customFormat="1" x14ac:dyDescent="0.2">
      <c r="A17" s="16">
        <v>2006</v>
      </c>
      <c r="B17" s="5">
        <v>49132</v>
      </c>
      <c r="C17" s="5">
        <v>39347</v>
      </c>
      <c r="D17" s="5">
        <v>112489</v>
      </c>
      <c r="E17" s="5">
        <v>8832</v>
      </c>
      <c r="F17" s="5">
        <v>209800</v>
      </c>
      <c r="G17" s="4">
        <v>110.2</v>
      </c>
    </row>
    <row r="18" spans="1:7" s="3" customFormat="1" x14ac:dyDescent="0.2">
      <c r="A18" s="16">
        <v>2007</v>
      </c>
      <c r="B18" s="5">
        <v>48823</v>
      </c>
      <c r="C18" s="5">
        <v>42146</v>
      </c>
      <c r="D18" s="5">
        <v>105016</v>
      </c>
      <c r="E18" s="5">
        <v>8464</v>
      </c>
      <c r="F18" s="5">
        <v>204449</v>
      </c>
      <c r="G18" s="4">
        <v>108.7</v>
      </c>
    </row>
    <row r="19" spans="1:7" s="3" customFormat="1" x14ac:dyDescent="0.2">
      <c r="A19" s="16">
        <v>2008</v>
      </c>
      <c r="B19" s="5">
        <v>45170</v>
      </c>
      <c r="C19" s="5">
        <v>43656</v>
      </c>
      <c r="D19" s="5">
        <v>100314</v>
      </c>
      <c r="E19" s="5">
        <v>8310</v>
      </c>
      <c r="F19" s="5">
        <v>197450</v>
      </c>
      <c r="G19" s="7">
        <v>106.5</v>
      </c>
    </row>
    <row r="20" spans="1:7" s="9" customFormat="1" ht="22.5" x14ac:dyDescent="0.2">
      <c r="A20" s="15" t="s">
        <v>10</v>
      </c>
      <c r="B20" s="14"/>
      <c r="F20" s="13"/>
    </row>
    <row r="21" spans="1:7" s="3" customFormat="1" x14ac:dyDescent="0.25">
      <c r="A21" s="12" t="s">
        <v>9</v>
      </c>
      <c r="B21" s="5">
        <v>1856</v>
      </c>
      <c r="C21" s="5">
        <v>785</v>
      </c>
      <c r="D21" s="5">
        <v>2168</v>
      </c>
      <c r="E21" s="5">
        <v>134</v>
      </c>
      <c r="F21" s="5">
        <v>4943</v>
      </c>
      <c r="G21" s="10">
        <v>93.3</v>
      </c>
    </row>
    <row r="22" spans="1:7" s="3" customFormat="1" x14ac:dyDescent="0.25">
      <c r="A22" s="12" t="s">
        <v>8</v>
      </c>
      <c r="B22" s="5">
        <v>2886</v>
      </c>
      <c r="C22" s="5">
        <v>1653</v>
      </c>
      <c r="D22" s="5">
        <v>3987</v>
      </c>
      <c r="E22" s="5">
        <v>341</v>
      </c>
      <c r="F22" s="5">
        <v>8867</v>
      </c>
      <c r="G22" s="7">
        <v>94.5</v>
      </c>
    </row>
    <row r="23" spans="1:7" s="3" customFormat="1" x14ac:dyDescent="0.2">
      <c r="A23" s="11" t="s">
        <v>7</v>
      </c>
      <c r="B23" s="5">
        <v>4575</v>
      </c>
      <c r="C23" s="5">
        <v>2680</v>
      </c>
      <c r="D23" s="5">
        <v>8071</v>
      </c>
      <c r="E23" s="5">
        <v>559</v>
      </c>
      <c r="F23" s="5">
        <v>15885</v>
      </c>
      <c r="G23" s="7">
        <v>86.4</v>
      </c>
    </row>
    <row r="24" spans="1:7" s="9" customFormat="1" x14ac:dyDescent="0.2">
      <c r="A24" s="8" t="s">
        <v>6</v>
      </c>
      <c r="B24" s="5">
        <v>7039</v>
      </c>
      <c r="C24" s="5">
        <v>5167</v>
      </c>
      <c r="D24" s="5">
        <v>14008</v>
      </c>
      <c r="E24" s="5">
        <v>1237</v>
      </c>
      <c r="F24" s="5">
        <v>27451</v>
      </c>
      <c r="G24" s="4">
        <v>93.9</v>
      </c>
    </row>
    <row r="25" spans="1:7" s="3" customFormat="1" x14ac:dyDescent="0.2">
      <c r="A25" s="8" t="s">
        <v>5</v>
      </c>
      <c r="B25" s="5">
        <v>4881</v>
      </c>
      <c r="C25" s="5">
        <v>3063</v>
      </c>
      <c r="D25" s="5">
        <v>12568</v>
      </c>
      <c r="E25" s="5">
        <v>882</v>
      </c>
      <c r="F25" s="5">
        <v>21394</v>
      </c>
      <c r="G25" s="4">
        <v>117.7</v>
      </c>
    </row>
    <row r="26" spans="1:7" s="3" customFormat="1" x14ac:dyDescent="0.2">
      <c r="A26" s="8" t="s">
        <v>4</v>
      </c>
      <c r="B26" s="5">
        <v>5039</v>
      </c>
      <c r="C26" s="5">
        <v>4357</v>
      </c>
      <c r="D26" s="5">
        <v>13427</v>
      </c>
      <c r="E26" s="5">
        <v>886</v>
      </c>
      <c r="F26" s="5">
        <v>23709</v>
      </c>
      <c r="G26" s="10">
        <v>104</v>
      </c>
    </row>
    <row r="27" spans="1:7" s="3" customFormat="1" x14ac:dyDescent="0.2">
      <c r="A27" s="8" t="s">
        <v>3</v>
      </c>
      <c r="B27" s="5">
        <v>3913</v>
      </c>
      <c r="C27" s="5">
        <v>4918</v>
      </c>
      <c r="D27" s="5">
        <v>10680</v>
      </c>
      <c r="E27" s="5">
        <v>891</v>
      </c>
      <c r="F27" s="5">
        <v>20402</v>
      </c>
      <c r="G27" s="10">
        <v>90.6</v>
      </c>
    </row>
    <row r="28" spans="1:7" s="9" customFormat="1" x14ac:dyDescent="0.2">
      <c r="A28" s="8" t="s">
        <v>2</v>
      </c>
      <c r="B28" s="5">
        <v>2537</v>
      </c>
      <c r="C28" s="5">
        <v>2995</v>
      </c>
      <c r="D28" s="5">
        <v>4252</v>
      </c>
      <c r="E28" s="5">
        <v>668</v>
      </c>
      <c r="F28" s="5">
        <v>10452</v>
      </c>
      <c r="G28" s="7">
        <v>82.8</v>
      </c>
    </row>
    <row r="29" spans="1:7" s="3" customFormat="1" x14ac:dyDescent="0.2">
      <c r="A29" s="8" t="s">
        <v>1</v>
      </c>
      <c r="B29" s="5">
        <v>7079</v>
      </c>
      <c r="C29" s="5">
        <v>13175</v>
      </c>
      <c r="D29" s="5">
        <v>24739</v>
      </c>
      <c r="E29" s="5">
        <v>1085</v>
      </c>
      <c r="F29" s="5">
        <v>46078</v>
      </c>
      <c r="G29" s="7">
        <v>221.3</v>
      </c>
    </row>
    <row r="30" spans="1:7" s="3" customFormat="1" x14ac:dyDescent="0.25">
      <c r="A30" s="6" t="s">
        <v>0</v>
      </c>
      <c r="B30" s="5">
        <v>5365</v>
      </c>
      <c r="C30" s="5">
        <v>4863</v>
      </c>
      <c r="D30" s="5">
        <v>6414</v>
      </c>
      <c r="E30" s="5">
        <v>1627</v>
      </c>
      <c r="F30" s="5">
        <v>18269</v>
      </c>
      <c r="G30" s="4">
        <v>69.8</v>
      </c>
    </row>
  </sheetData>
  <mergeCells count="5">
    <mergeCell ref="A2:A4"/>
    <mergeCell ref="B2:G2"/>
    <mergeCell ref="B3:E3"/>
    <mergeCell ref="F3:F4"/>
    <mergeCell ref="G3:G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D01A-BF22-4547-894E-59C04A8E4532}">
  <dimension ref="A1:F25"/>
  <sheetViews>
    <sheetView zoomScaleNormal="100" workbookViewId="0"/>
  </sheetViews>
  <sheetFormatPr defaultRowHeight="11.25" x14ac:dyDescent="0.2"/>
  <cols>
    <col min="1" max="1" width="18.5703125" style="2" customWidth="1"/>
    <col min="2" max="2" width="11.7109375" style="2" customWidth="1"/>
    <col min="3" max="3" width="13" style="2" customWidth="1"/>
    <col min="4" max="4" width="14" style="2" customWidth="1"/>
    <col min="5" max="6" width="11.7109375" style="2" customWidth="1"/>
    <col min="7" max="16384" width="9.140625" style="2"/>
  </cols>
  <sheetData>
    <row r="1" spans="1:6" s="27" customFormat="1" x14ac:dyDescent="0.2">
      <c r="A1" s="22" t="s">
        <v>25</v>
      </c>
      <c r="B1" s="19"/>
      <c r="C1" s="19"/>
      <c r="D1" s="19"/>
      <c r="E1" s="21"/>
      <c r="F1" s="19"/>
    </row>
    <row r="2" spans="1:6" s="27" customFormat="1" x14ac:dyDescent="0.2">
      <c r="A2" s="146" t="s">
        <v>19</v>
      </c>
      <c r="B2" s="139" t="s">
        <v>24</v>
      </c>
      <c r="C2" s="140"/>
      <c r="D2" s="141"/>
      <c r="E2" s="145" t="s">
        <v>16</v>
      </c>
      <c r="F2" s="144" t="s">
        <v>23</v>
      </c>
    </row>
    <row r="3" spans="1:6" s="27" customFormat="1" ht="33.75" x14ac:dyDescent="0.2">
      <c r="A3" s="147"/>
      <c r="B3" s="28" t="s">
        <v>14</v>
      </c>
      <c r="C3" s="28" t="s">
        <v>22</v>
      </c>
      <c r="D3" s="28" t="s">
        <v>21</v>
      </c>
      <c r="E3" s="148"/>
      <c r="F3" s="145"/>
    </row>
    <row r="4" spans="1:6" s="6" customFormat="1" x14ac:dyDescent="0.2">
      <c r="A4" s="18">
        <v>1998</v>
      </c>
      <c r="B4" s="26">
        <v>2524</v>
      </c>
      <c r="C4" s="26">
        <v>3909</v>
      </c>
      <c r="D4" s="26">
        <v>3391</v>
      </c>
      <c r="E4" s="26">
        <v>9824</v>
      </c>
      <c r="F4" s="25">
        <v>4.5999999999999996</v>
      </c>
    </row>
    <row r="5" spans="1:6" s="6" customFormat="1" x14ac:dyDescent="0.2">
      <c r="A5" s="16">
        <v>1999</v>
      </c>
      <c r="B5" s="24">
        <v>2660</v>
      </c>
      <c r="C5" s="24">
        <v>4990</v>
      </c>
      <c r="D5" s="24">
        <v>3502</v>
      </c>
      <c r="E5" s="24">
        <v>11152</v>
      </c>
      <c r="F5" s="23">
        <v>5.7</v>
      </c>
    </row>
    <row r="6" spans="1:6" s="6" customFormat="1" x14ac:dyDescent="0.2">
      <c r="A6" s="16">
        <v>2000</v>
      </c>
      <c r="B6" s="24">
        <v>2672</v>
      </c>
      <c r="C6" s="24">
        <v>5572</v>
      </c>
      <c r="D6" s="24">
        <v>3513</v>
      </c>
      <c r="E6" s="24">
        <v>11757</v>
      </c>
      <c r="F6" s="23">
        <v>5.6</v>
      </c>
    </row>
    <row r="7" spans="1:6" s="6" customFormat="1" x14ac:dyDescent="0.2">
      <c r="A7" s="16">
        <v>2001</v>
      </c>
      <c r="B7" s="24">
        <v>3263</v>
      </c>
      <c r="C7" s="24">
        <v>6528</v>
      </c>
      <c r="D7" s="24">
        <v>3501</v>
      </c>
      <c r="E7" s="24">
        <v>13292</v>
      </c>
      <c r="F7" s="23">
        <v>6.5</v>
      </c>
    </row>
    <row r="8" spans="1:6" s="6" customFormat="1" x14ac:dyDescent="0.2">
      <c r="A8" s="16">
        <v>2002</v>
      </c>
      <c r="B8" s="24">
        <v>4259</v>
      </c>
      <c r="C8" s="24">
        <v>7233</v>
      </c>
      <c r="D8" s="24">
        <v>3835</v>
      </c>
      <c r="E8" s="24">
        <v>15327</v>
      </c>
      <c r="F8" s="23">
        <v>7.6</v>
      </c>
    </row>
    <row r="9" spans="1:6" s="6" customFormat="1" x14ac:dyDescent="0.2">
      <c r="A9" s="16">
        <v>2003</v>
      </c>
      <c r="B9" s="24">
        <v>4367</v>
      </c>
      <c r="C9" s="24">
        <v>8354</v>
      </c>
      <c r="D9" s="24">
        <v>4354</v>
      </c>
      <c r="E9" s="24">
        <v>17075</v>
      </c>
      <c r="F9" s="23">
        <v>8.6</v>
      </c>
    </row>
    <row r="10" spans="1:6" s="6" customFormat="1" x14ac:dyDescent="0.2">
      <c r="A10" s="16">
        <v>2004</v>
      </c>
      <c r="B10" s="24">
        <v>4371</v>
      </c>
      <c r="C10" s="24">
        <v>9105</v>
      </c>
      <c r="D10" s="24">
        <v>4259</v>
      </c>
      <c r="E10" s="24">
        <v>17735</v>
      </c>
      <c r="F10" s="23">
        <v>9.1</v>
      </c>
    </row>
    <row r="11" spans="1:6" s="6" customFormat="1" x14ac:dyDescent="0.2">
      <c r="A11" s="16">
        <v>2005</v>
      </c>
      <c r="B11" s="24">
        <v>4656</v>
      </c>
      <c r="C11" s="24">
        <v>9605</v>
      </c>
      <c r="D11" s="24">
        <v>4552</v>
      </c>
      <c r="E11" s="24">
        <v>18813</v>
      </c>
      <c r="F11" s="23">
        <v>9.8000000000000007</v>
      </c>
    </row>
    <row r="12" spans="1:6" s="6" customFormat="1" x14ac:dyDescent="0.2">
      <c r="A12" s="16">
        <v>2006</v>
      </c>
      <c r="B12" s="24">
        <v>5048</v>
      </c>
      <c r="C12" s="24">
        <v>8924</v>
      </c>
      <c r="D12" s="24">
        <v>5190</v>
      </c>
      <c r="E12" s="24">
        <v>19162</v>
      </c>
      <c r="F12" s="23">
        <v>10.1</v>
      </c>
    </row>
    <row r="13" spans="1:6" s="6" customFormat="1" x14ac:dyDescent="0.2">
      <c r="A13" s="16">
        <v>2007</v>
      </c>
      <c r="B13" s="24">
        <v>4876</v>
      </c>
      <c r="C13" s="24">
        <v>9091</v>
      </c>
      <c r="D13" s="24">
        <v>5714</v>
      </c>
      <c r="E13" s="24">
        <v>19681</v>
      </c>
      <c r="F13" s="23">
        <v>10.5</v>
      </c>
    </row>
    <row r="14" spans="1:6" s="6" customFormat="1" x14ac:dyDescent="0.2">
      <c r="A14" s="16">
        <v>2008</v>
      </c>
      <c r="B14" s="24">
        <v>5046</v>
      </c>
      <c r="C14" s="24">
        <v>9694</v>
      </c>
      <c r="D14" s="24">
        <v>6483</v>
      </c>
      <c r="E14" s="24">
        <v>21223</v>
      </c>
      <c r="F14" s="23">
        <v>11.4</v>
      </c>
    </row>
    <row r="15" spans="1:6" s="9" customFormat="1" ht="22.5" x14ac:dyDescent="0.2">
      <c r="A15" s="15" t="s">
        <v>10</v>
      </c>
      <c r="B15" s="14"/>
    </row>
    <row r="16" spans="1:6" s="3" customFormat="1" x14ac:dyDescent="0.2">
      <c r="A16" s="12" t="s">
        <v>9</v>
      </c>
      <c r="B16" s="24">
        <v>328</v>
      </c>
      <c r="C16" s="24">
        <v>563</v>
      </c>
      <c r="D16" s="24">
        <v>244</v>
      </c>
      <c r="E16" s="24">
        <v>1135</v>
      </c>
      <c r="F16" s="23">
        <v>21.42</v>
      </c>
    </row>
    <row r="17" spans="1:6" s="3" customFormat="1" x14ac:dyDescent="0.2">
      <c r="A17" s="12" t="s">
        <v>8</v>
      </c>
      <c r="B17" s="24">
        <v>464</v>
      </c>
      <c r="C17" s="24">
        <v>931</v>
      </c>
      <c r="D17" s="24">
        <v>369</v>
      </c>
      <c r="E17" s="24">
        <v>1764</v>
      </c>
      <c r="F17" s="23">
        <v>18.8</v>
      </c>
    </row>
    <row r="18" spans="1:6" s="3" customFormat="1" x14ac:dyDescent="0.2">
      <c r="A18" s="11" t="s">
        <v>7</v>
      </c>
      <c r="B18" s="24">
        <v>835</v>
      </c>
      <c r="C18" s="24">
        <v>1560</v>
      </c>
      <c r="D18" s="24">
        <v>610</v>
      </c>
      <c r="E18" s="24">
        <v>3005</v>
      </c>
      <c r="F18" s="23">
        <v>16.350000000000001</v>
      </c>
    </row>
    <row r="19" spans="1:6" s="9" customFormat="1" x14ac:dyDescent="0.2">
      <c r="A19" s="8" t="s">
        <v>6</v>
      </c>
      <c r="B19" s="24">
        <v>987</v>
      </c>
      <c r="C19" s="24">
        <v>2064</v>
      </c>
      <c r="D19" s="24">
        <v>1197</v>
      </c>
      <c r="E19" s="24">
        <v>4248</v>
      </c>
      <c r="F19" s="23">
        <v>14.52</v>
      </c>
    </row>
    <row r="20" spans="1:6" s="3" customFormat="1" x14ac:dyDescent="0.2">
      <c r="A20" s="8" t="s">
        <v>5</v>
      </c>
      <c r="B20" s="24">
        <v>551</v>
      </c>
      <c r="C20" s="24">
        <v>1130</v>
      </c>
      <c r="D20" s="24">
        <v>668</v>
      </c>
      <c r="E20" s="24">
        <v>2349</v>
      </c>
      <c r="F20" s="23">
        <v>12.92</v>
      </c>
    </row>
    <row r="21" spans="1:6" s="3" customFormat="1" x14ac:dyDescent="0.2">
      <c r="A21" s="8" t="s">
        <v>4</v>
      </c>
      <c r="B21" s="24">
        <v>669</v>
      </c>
      <c r="C21" s="24">
        <v>1107</v>
      </c>
      <c r="D21" s="24">
        <v>870</v>
      </c>
      <c r="E21" s="24">
        <v>2646</v>
      </c>
      <c r="F21" s="23">
        <v>11.61</v>
      </c>
    </row>
    <row r="22" spans="1:6" s="3" customFormat="1" x14ac:dyDescent="0.2">
      <c r="A22" s="8" t="s">
        <v>3</v>
      </c>
      <c r="B22" s="24">
        <v>435</v>
      </c>
      <c r="C22" s="24">
        <v>813</v>
      </c>
      <c r="D22" s="24">
        <v>754</v>
      </c>
      <c r="E22" s="24">
        <v>2002</v>
      </c>
      <c r="F22" s="23">
        <v>8.9</v>
      </c>
    </row>
    <row r="23" spans="1:6" s="9" customFormat="1" x14ac:dyDescent="0.2">
      <c r="A23" s="8" t="s">
        <v>2</v>
      </c>
      <c r="B23" s="24">
        <v>183</v>
      </c>
      <c r="C23" s="24">
        <v>362</v>
      </c>
      <c r="D23" s="24">
        <v>477</v>
      </c>
      <c r="E23" s="24">
        <v>1022</v>
      </c>
      <c r="F23" s="23">
        <v>8.09</v>
      </c>
    </row>
    <row r="24" spans="1:6" s="3" customFormat="1" x14ac:dyDescent="0.2">
      <c r="A24" s="8" t="s">
        <v>1</v>
      </c>
      <c r="B24" s="24">
        <v>296</v>
      </c>
      <c r="C24" s="24">
        <v>666</v>
      </c>
      <c r="D24" s="24">
        <v>727</v>
      </c>
      <c r="E24" s="24">
        <v>1689</v>
      </c>
      <c r="F24" s="23">
        <v>8.11</v>
      </c>
    </row>
    <row r="25" spans="1:6" s="3" customFormat="1" x14ac:dyDescent="0.2">
      <c r="A25" s="6" t="s">
        <v>0</v>
      </c>
      <c r="B25" s="24">
        <v>298</v>
      </c>
      <c r="C25" s="24">
        <v>498</v>
      </c>
      <c r="D25" s="24">
        <v>567</v>
      </c>
      <c r="E25" s="24">
        <v>1363</v>
      </c>
      <c r="F25" s="23">
        <v>5.21</v>
      </c>
    </row>
  </sheetData>
  <mergeCells count="4">
    <mergeCell ref="F2:F3"/>
    <mergeCell ref="A2:A3"/>
    <mergeCell ref="B2:D2"/>
    <mergeCell ref="E2:E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DF46-B72E-4846-ABC9-8829346FE610}">
  <dimension ref="A1:J15"/>
  <sheetViews>
    <sheetView zoomScaleNormal="100" workbookViewId="0"/>
  </sheetViews>
  <sheetFormatPr defaultRowHeight="11.25" x14ac:dyDescent="0.2"/>
  <cols>
    <col min="1" max="1" width="26.5703125" style="29" customWidth="1"/>
    <col min="2" max="10" width="6.7109375" style="29" customWidth="1"/>
    <col min="11" max="16384" width="9.140625" style="29"/>
  </cols>
  <sheetData>
    <row r="1" spans="1:10" s="43" customFormat="1" x14ac:dyDescent="0.2">
      <c r="A1" s="44" t="s">
        <v>39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42" t="s">
        <v>38</v>
      </c>
      <c r="B2" s="41">
        <v>2000</v>
      </c>
      <c r="C2" s="41">
        <v>2001</v>
      </c>
      <c r="D2" s="41">
        <v>2002</v>
      </c>
      <c r="E2" s="41">
        <v>2003</v>
      </c>
      <c r="F2" s="41">
        <v>2004</v>
      </c>
      <c r="G2" s="41">
        <v>2005</v>
      </c>
      <c r="H2" s="41">
        <v>2006</v>
      </c>
      <c r="I2" s="40">
        <v>2007</v>
      </c>
      <c r="J2" s="40">
        <v>2008</v>
      </c>
    </row>
    <row r="3" spans="1:10" s="30" customFormat="1" ht="22.5" x14ac:dyDescent="0.2">
      <c r="A3" s="39" t="s">
        <v>37</v>
      </c>
      <c r="B3" s="38">
        <v>28893</v>
      </c>
      <c r="C3" s="38">
        <v>28737</v>
      </c>
      <c r="D3" s="38">
        <v>28515</v>
      </c>
      <c r="E3" s="38">
        <v>30217</v>
      </c>
      <c r="F3" s="38">
        <v>30481</v>
      </c>
      <c r="G3" s="38">
        <v>30269</v>
      </c>
      <c r="H3" s="38">
        <v>29948</v>
      </c>
      <c r="I3" s="38">
        <v>29407</v>
      </c>
      <c r="J3" s="38">
        <v>29612</v>
      </c>
    </row>
    <row r="4" spans="1:10" x14ac:dyDescent="0.2">
      <c r="A4" s="2" t="s">
        <v>29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36" customFormat="1" x14ac:dyDescent="0.2">
      <c r="A5" s="34" t="s">
        <v>36</v>
      </c>
      <c r="B5" s="33">
        <v>4261</v>
      </c>
      <c r="C5" s="33">
        <v>4750</v>
      </c>
      <c r="D5" s="33">
        <v>5162</v>
      </c>
      <c r="E5" s="33">
        <v>5781</v>
      </c>
      <c r="F5" s="33">
        <v>6048</v>
      </c>
      <c r="G5" s="33">
        <v>6174</v>
      </c>
      <c r="H5" s="33">
        <v>6150</v>
      </c>
      <c r="I5" s="33">
        <v>6107</v>
      </c>
      <c r="J5" s="33">
        <v>6504</v>
      </c>
    </row>
    <row r="6" spans="1:10" s="36" customFormat="1" x14ac:dyDescent="0.2">
      <c r="A6" s="34" t="s">
        <v>35</v>
      </c>
      <c r="B6" s="33">
        <v>7582</v>
      </c>
      <c r="C6" s="33">
        <v>7414</v>
      </c>
      <c r="D6" s="33">
        <v>7244</v>
      </c>
      <c r="E6" s="33">
        <v>7117</v>
      </c>
      <c r="F6" s="33">
        <v>7261</v>
      </c>
      <c r="G6" s="33">
        <v>7084</v>
      </c>
      <c r="H6" s="33">
        <v>6921</v>
      </c>
      <c r="I6" s="33">
        <v>6789</v>
      </c>
      <c r="J6" s="33">
        <v>6651</v>
      </c>
    </row>
    <row r="7" spans="1:10" s="36" customFormat="1" x14ac:dyDescent="0.2">
      <c r="A7" s="34" t="s">
        <v>34</v>
      </c>
      <c r="B7" s="33">
        <v>5330</v>
      </c>
      <c r="C7" s="33">
        <v>4700</v>
      </c>
      <c r="D7" s="33">
        <v>4384</v>
      </c>
      <c r="E7" s="33">
        <v>4603</v>
      </c>
      <c r="F7" s="33">
        <v>4362</v>
      </c>
      <c r="G7" s="33">
        <v>3857</v>
      </c>
      <c r="H7" s="33">
        <v>3959</v>
      </c>
      <c r="I7" s="33">
        <v>3633</v>
      </c>
      <c r="J7" s="33">
        <v>3176</v>
      </c>
    </row>
    <row r="8" spans="1:10" s="36" customFormat="1" ht="22.5" x14ac:dyDescent="0.2">
      <c r="A8" s="34" t="s">
        <v>33</v>
      </c>
      <c r="B8" s="33">
        <v>4635</v>
      </c>
      <c r="C8" s="33">
        <v>5060</v>
      </c>
      <c r="D8" s="33">
        <v>5305</v>
      </c>
      <c r="E8" s="33">
        <v>6041</v>
      </c>
      <c r="F8" s="33">
        <v>6344</v>
      </c>
      <c r="G8" s="33">
        <v>6689</v>
      </c>
      <c r="H8" s="33">
        <v>6653</v>
      </c>
      <c r="I8" s="33">
        <v>6839</v>
      </c>
      <c r="J8" s="33">
        <v>7519</v>
      </c>
    </row>
    <row r="9" spans="1:10" s="36" customFormat="1" ht="22.5" x14ac:dyDescent="0.2">
      <c r="A9" s="34" t="s">
        <v>32</v>
      </c>
      <c r="B9" s="33">
        <v>7085</v>
      </c>
      <c r="C9" s="33">
        <v>6813</v>
      </c>
      <c r="D9" s="33">
        <v>6420</v>
      </c>
      <c r="E9" s="33">
        <v>6675</v>
      </c>
      <c r="F9" s="33">
        <v>6466</v>
      </c>
      <c r="G9" s="33">
        <v>6465</v>
      </c>
      <c r="H9" s="33">
        <v>6265</v>
      </c>
      <c r="I9" s="33">
        <v>6039</v>
      </c>
      <c r="J9" s="33">
        <v>5762</v>
      </c>
    </row>
    <row r="10" spans="1:10" s="30" customFormat="1" ht="22.5" x14ac:dyDescent="0.2">
      <c r="A10" s="32" t="s">
        <v>31</v>
      </c>
      <c r="B10" s="31">
        <v>13.9</v>
      </c>
      <c r="C10" s="31">
        <v>14</v>
      </c>
      <c r="D10" s="31">
        <v>14.1</v>
      </c>
      <c r="E10" s="31">
        <v>15.2</v>
      </c>
      <c r="F10" s="31">
        <v>15.6</v>
      </c>
      <c r="G10" s="31">
        <v>15.7</v>
      </c>
      <c r="H10" s="31">
        <v>15.7</v>
      </c>
      <c r="I10" s="31">
        <v>15.6</v>
      </c>
      <c r="J10" s="31">
        <v>16</v>
      </c>
    </row>
    <row r="11" spans="1:10" s="30" customFormat="1" ht="22.5" x14ac:dyDescent="0.2">
      <c r="A11" s="15" t="s">
        <v>30</v>
      </c>
      <c r="B11" s="35">
        <v>40838</v>
      </c>
      <c r="C11" s="35">
        <v>42130</v>
      </c>
      <c r="D11" s="35">
        <v>45423</v>
      </c>
      <c r="E11" s="35">
        <v>46465</v>
      </c>
      <c r="F11" s="35">
        <v>46652</v>
      </c>
      <c r="G11" s="35">
        <v>49487</v>
      </c>
      <c r="H11" s="35">
        <v>51361</v>
      </c>
      <c r="I11" s="35">
        <v>51896</v>
      </c>
      <c r="J11" s="35">
        <v>50580</v>
      </c>
    </row>
    <row r="12" spans="1:10" x14ac:dyDescent="0.2">
      <c r="A12" s="2" t="s">
        <v>29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34" t="s">
        <v>28</v>
      </c>
      <c r="B13" s="33">
        <v>12939</v>
      </c>
      <c r="C13" s="33">
        <v>13717</v>
      </c>
      <c r="D13" s="33">
        <v>14767</v>
      </c>
      <c r="E13" s="33">
        <v>15346</v>
      </c>
      <c r="F13" s="33">
        <v>16346</v>
      </c>
      <c r="G13" s="33">
        <v>17157</v>
      </c>
      <c r="H13" s="33">
        <v>17664</v>
      </c>
      <c r="I13" s="33">
        <v>18160</v>
      </c>
      <c r="J13" s="33">
        <v>18741</v>
      </c>
    </row>
    <row r="14" spans="1:10" x14ac:dyDescent="0.2">
      <c r="A14" s="34" t="s">
        <v>27</v>
      </c>
      <c r="B14" s="33">
        <v>27899</v>
      </c>
      <c r="C14" s="33">
        <v>28413</v>
      </c>
      <c r="D14" s="33">
        <v>30656</v>
      </c>
      <c r="E14" s="33">
        <v>26699</v>
      </c>
      <c r="F14" s="33">
        <v>29963</v>
      </c>
      <c r="G14" s="33">
        <v>31586</v>
      </c>
      <c r="H14" s="33">
        <v>31285</v>
      </c>
      <c r="I14" s="33">
        <v>32624</v>
      </c>
      <c r="J14" s="33">
        <v>31839</v>
      </c>
    </row>
    <row r="15" spans="1:10" s="30" customFormat="1" ht="22.5" x14ac:dyDescent="0.2">
      <c r="A15" s="32" t="s">
        <v>26</v>
      </c>
      <c r="B15" s="31">
        <v>5</v>
      </c>
      <c r="C15" s="31">
        <v>5.2</v>
      </c>
      <c r="D15" s="31">
        <v>5.6</v>
      </c>
      <c r="E15" s="31">
        <v>5.7</v>
      </c>
      <c r="F15" s="31">
        <v>5.7</v>
      </c>
      <c r="G15" s="31">
        <v>6.1</v>
      </c>
      <c r="H15" s="31">
        <v>6.3</v>
      </c>
      <c r="I15" s="31">
        <v>6.4</v>
      </c>
      <c r="J15" s="31">
        <v>6.2</v>
      </c>
    </row>
  </sheetData>
  <pageMargins left="0.75" right="0.75" top="1" bottom="1" header="0.5" footer="0.5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D255-C630-44D4-8537-FCCBAF5B546C}">
  <dimension ref="A1:K9"/>
  <sheetViews>
    <sheetView zoomScaleNormal="100" workbookViewId="0"/>
  </sheetViews>
  <sheetFormatPr defaultRowHeight="11.25" x14ac:dyDescent="0.2"/>
  <cols>
    <col min="1" max="1" width="21" style="2" customWidth="1"/>
    <col min="2" max="11" width="6" style="2" customWidth="1"/>
    <col min="12" max="16384" width="9.140625" style="2"/>
  </cols>
  <sheetData>
    <row r="1" spans="1:11" s="27" customFormat="1" x14ac:dyDescent="0.2">
      <c r="A1" s="44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">
      <c r="A2" s="42" t="s">
        <v>38</v>
      </c>
      <c r="B2" s="41">
        <v>1995</v>
      </c>
      <c r="C2" s="41">
        <v>2000</v>
      </c>
      <c r="D2" s="41">
        <v>2001</v>
      </c>
      <c r="E2" s="41">
        <v>2002</v>
      </c>
      <c r="F2" s="41">
        <v>2003</v>
      </c>
      <c r="G2" s="41">
        <v>2004</v>
      </c>
      <c r="H2" s="41">
        <v>2005</v>
      </c>
      <c r="I2" s="41">
        <v>2006</v>
      </c>
      <c r="J2" s="40">
        <v>2007</v>
      </c>
      <c r="K2" s="40">
        <v>2008</v>
      </c>
    </row>
    <row r="3" spans="1:11" s="45" customFormat="1" x14ac:dyDescent="0.2">
      <c r="A3" s="50" t="s">
        <v>45</v>
      </c>
      <c r="B3" s="48">
        <v>940</v>
      </c>
      <c r="C3" s="48">
        <v>949</v>
      </c>
      <c r="D3" s="48">
        <v>870</v>
      </c>
      <c r="E3" s="48">
        <v>847</v>
      </c>
      <c r="F3" s="48">
        <v>769</v>
      </c>
      <c r="G3" s="48">
        <v>750</v>
      </c>
      <c r="H3" s="48">
        <v>773</v>
      </c>
      <c r="I3" s="49">
        <v>738</v>
      </c>
      <c r="J3" s="48">
        <v>723</v>
      </c>
      <c r="K3" s="48">
        <v>739</v>
      </c>
    </row>
    <row r="4" spans="1:11" x14ac:dyDescent="0.2">
      <c r="A4" s="2" t="s">
        <v>29</v>
      </c>
      <c r="B4" s="37"/>
      <c r="C4" s="37"/>
      <c r="D4" s="37"/>
      <c r="E4" s="37"/>
      <c r="F4" s="37"/>
      <c r="G4" s="37"/>
      <c r="H4" s="37"/>
      <c r="I4" s="47"/>
      <c r="J4" s="37"/>
      <c r="K4" s="37"/>
    </row>
    <row r="5" spans="1:11" s="45" customFormat="1" ht="22.5" x14ac:dyDescent="0.2">
      <c r="A5" s="34" t="s">
        <v>44</v>
      </c>
      <c r="B5" s="33">
        <v>362</v>
      </c>
      <c r="C5" s="33">
        <v>323</v>
      </c>
      <c r="D5" s="33">
        <v>268</v>
      </c>
      <c r="E5" s="33">
        <v>222</v>
      </c>
      <c r="F5" s="33">
        <v>190</v>
      </c>
      <c r="G5" s="33">
        <v>176</v>
      </c>
      <c r="H5" s="33">
        <v>162</v>
      </c>
      <c r="I5" s="46">
        <v>167</v>
      </c>
      <c r="J5" s="33">
        <v>149</v>
      </c>
      <c r="K5" s="33">
        <v>126</v>
      </c>
    </row>
    <row r="6" spans="1:11" s="45" customFormat="1" ht="22.5" x14ac:dyDescent="0.2">
      <c r="A6" s="34" t="s">
        <v>43</v>
      </c>
      <c r="B6" s="33">
        <v>109</v>
      </c>
      <c r="C6" s="33">
        <v>177</v>
      </c>
      <c r="D6" s="33">
        <v>154</v>
      </c>
      <c r="E6" s="33">
        <v>141</v>
      </c>
      <c r="F6" s="33">
        <v>139</v>
      </c>
      <c r="G6" s="33">
        <v>143</v>
      </c>
      <c r="H6" s="33">
        <v>201</v>
      </c>
      <c r="I6" s="46">
        <v>205</v>
      </c>
      <c r="J6" s="33">
        <v>229</v>
      </c>
      <c r="K6" s="33">
        <v>236</v>
      </c>
    </row>
    <row r="7" spans="1:11" s="45" customFormat="1" x14ac:dyDescent="0.2">
      <c r="A7" s="34" t="s">
        <v>42</v>
      </c>
      <c r="B7" s="33">
        <v>457</v>
      </c>
      <c r="C7" s="33">
        <v>372</v>
      </c>
      <c r="D7" s="33">
        <v>374</v>
      </c>
      <c r="E7" s="33">
        <v>392</v>
      </c>
      <c r="F7" s="33">
        <v>333</v>
      </c>
      <c r="G7" s="33">
        <v>205</v>
      </c>
      <c r="H7" s="33">
        <v>294</v>
      </c>
      <c r="I7" s="46">
        <v>290</v>
      </c>
      <c r="J7" s="33">
        <v>261</v>
      </c>
      <c r="K7" s="33">
        <v>281</v>
      </c>
    </row>
    <row r="8" spans="1:11" s="45" customFormat="1" ht="22.5" x14ac:dyDescent="0.2">
      <c r="A8" s="45" t="s">
        <v>41</v>
      </c>
      <c r="B8" s="33">
        <v>129</v>
      </c>
      <c r="C8" s="33">
        <v>128</v>
      </c>
      <c r="D8" s="33">
        <v>93</v>
      </c>
      <c r="E8" s="33">
        <v>112</v>
      </c>
      <c r="F8" s="33">
        <v>100</v>
      </c>
      <c r="G8" s="33">
        <v>80</v>
      </c>
      <c r="H8" s="33">
        <v>88</v>
      </c>
      <c r="I8" s="46">
        <v>124</v>
      </c>
      <c r="J8" s="33">
        <v>160</v>
      </c>
      <c r="K8" s="33">
        <v>140</v>
      </c>
    </row>
    <row r="9" spans="1:11" s="45" customFormat="1" x14ac:dyDescent="0.2">
      <c r="A9" s="45" t="s">
        <v>40</v>
      </c>
      <c r="B9" s="33">
        <v>28</v>
      </c>
      <c r="C9" s="33">
        <v>12</v>
      </c>
      <c r="D9" s="33">
        <v>13</v>
      </c>
      <c r="E9" s="33">
        <v>21</v>
      </c>
      <c r="F9" s="33">
        <v>14</v>
      </c>
      <c r="G9" s="33">
        <v>17</v>
      </c>
      <c r="H9" s="33">
        <v>19</v>
      </c>
      <c r="I9" s="46">
        <v>19</v>
      </c>
      <c r="J9" s="33">
        <v>9</v>
      </c>
      <c r="K9" s="33">
        <v>16</v>
      </c>
    </row>
  </sheetData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97A7C-3D02-4CBD-A120-646B48EAD78F}">
  <dimension ref="A1:G13"/>
  <sheetViews>
    <sheetView zoomScaleNormal="100" workbookViewId="0"/>
  </sheetViews>
  <sheetFormatPr defaultRowHeight="11.25" x14ac:dyDescent="0.2"/>
  <cols>
    <col min="1" max="1" width="20.28515625" style="51" customWidth="1"/>
    <col min="2" max="6" width="9.140625" style="51"/>
    <col min="7" max="7" width="12" style="51" customWidth="1"/>
    <col min="8" max="16384" width="9.140625" style="51"/>
  </cols>
  <sheetData>
    <row r="1" spans="1:7" s="27" customFormat="1" x14ac:dyDescent="0.2">
      <c r="A1" s="22" t="s">
        <v>64</v>
      </c>
      <c r="B1" s="19"/>
      <c r="C1" s="19"/>
      <c r="D1" s="19"/>
      <c r="E1" s="19"/>
      <c r="F1" s="19"/>
      <c r="G1" s="19"/>
    </row>
    <row r="2" spans="1:7" ht="12.75" customHeight="1" x14ac:dyDescent="0.2">
      <c r="A2" s="146" t="s">
        <v>63</v>
      </c>
      <c r="B2" s="144" t="s">
        <v>62</v>
      </c>
      <c r="C2" s="135"/>
      <c r="D2" s="135"/>
      <c r="E2" s="135"/>
      <c r="F2" s="149"/>
      <c r="G2" s="144" t="s">
        <v>61</v>
      </c>
    </row>
    <row r="3" spans="1:7" ht="22.5" x14ac:dyDescent="0.2">
      <c r="A3" s="150"/>
      <c r="B3" s="20" t="s">
        <v>60</v>
      </c>
      <c r="C3" s="20" t="s">
        <v>59</v>
      </c>
      <c r="D3" s="20" t="s">
        <v>58</v>
      </c>
      <c r="E3" s="20" t="s">
        <v>57</v>
      </c>
      <c r="F3" s="20" t="s">
        <v>57</v>
      </c>
      <c r="G3" s="148"/>
    </row>
    <row r="4" spans="1:7" x14ac:dyDescent="0.2">
      <c r="A4" s="54" t="s">
        <v>56</v>
      </c>
      <c r="B4" s="52">
        <v>87</v>
      </c>
      <c r="C4" s="52">
        <v>37</v>
      </c>
      <c r="D4" s="52">
        <v>23</v>
      </c>
      <c r="E4" s="52">
        <v>21</v>
      </c>
      <c r="F4" s="52">
        <v>25</v>
      </c>
      <c r="G4" s="52">
        <v>193</v>
      </c>
    </row>
    <row r="5" spans="1:7" x14ac:dyDescent="0.2">
      <c r="A5" s="53" t="s">
        <v>55</v>
      </c>
      <c r="B5" s="24">
        <v>33</v>
      </c>
      <c r="C5" s="24">
        <v>12</v>
      </c>
      <c r="D5" s="24">
        <v>9</v>
      </c>
      <c r="E5" s="24">
        <v>13</v>
      </c>
      <c r="F5" s="24">
        <v>10</v>
      </c>
      <c r="G5" s="24">
        <v>77</v>
      </c>
    </row>
    <row r="6" spans="1:7" x14ac:dyDescent="0.2">
      <c r="A6" s="53" t="s">
        <v>54</v>
      </c>
      <c r="B6" s="24">
        <v>21</v>
      </c>
      <c r="C6" s="24">
        <v>9</v>
      </c>
      <c r="D6" s="24">
        <v>8</v>
      </c>
      <c r="E6" s="24">
        <v>13</v>
      </c>
      <c r="F6" s="24">
        <v>5</v>
      </c>
      <c r="G6" s="24">
        <v>56</v>
      </c>
    </row>
    <row r="7" spans="1:7" x14ac:dyDescent="0.2">
      <c r="A7" s="45" t="s">
        <v>53</v>
      </c>
      <c r="B7" s="24">
        <v>50</v>
      </c>
      <c r="C7" s="24">
        <v>16</v>
      </c>
      <c r="D7" s="24">
        <v>19</v>
      </c>
      <c r="E7" s="24">
        <v>14</v>
      </c>
      <c r="F7" s="24">
        <v>9</v>
      </c>
      <c r="G7" s="24">
        <v>108</v>
      </c>
    </row>
    <row r="8" spans="1:7" x14ac:dyDescent="0.2">
      <c r="A8" s="15" t="s">
        <v>52</v>
      </c>
      <c r="B8" s="52">
        <v>104</v>
      </c>
      <c r="C8" s="52">
        <v>37</v>
      </c>
      <c r="D8" s="52">
        <v>36</v>
      </c>
      <c r="E8" s="52">
        <v>40</v>
      </c>
      <c r="F8" s="52">
        <v>24</v>
      </c>
      <c r="G8" s="52">
        <v>241</v>
      </c>
    </row>
    <row r="9" spans="1:7" x14ac:dyDescent="0.2">
      <c r="A9" s="53" t="s">
        <v>51</v>
      </c>
      <c r="B9" s="24">
        <v>28</v>
      </c>
      <c r="C9" s="24">
        <v>41</v>
      </c>
      <c r="D9" s="24">
        <v>18</v>
      </c>
      <c r="E9" s="24">
        <v>20</v>
      </c>
      <c r="F9" s="24">
        <v>10</v>
      </c>
      <c r="G9" s="24">
        <v>117</v>
      </c>
    </row>
    <row r="10" spans="1:7" x14ac:dyDescent="0.2">
      <c r="A10" s="53" t="s">
        <v>50</v>
      </c>
      <c r="B10" s="24">
        <v>25</v>
      </c>
      <c r="C10" s="24">
        <v>38</v>
      </c>
      <c r="D10" s="24">
        <v>29</v>
      </c>
      <c r="E10" s="24">
        <v>27</v>
      </c>
      <c r="F10" s="24">
        <v>9</v>
      </c>
      <c r="G10" s="24">
        <v>128</v>
      </c>
    </row>
    <row r="11" spans="1:7" x14ac:dyDescent="0.2">
      <c r="A11" s="53" t="s">
        <v>49</v>
      </c>
      <c r="B11" s="24">
        <v>31</v>
      </c>
      <c r="C11" s="24">
        <v>10</v>
      </c>
      <c r="D11" s="24">
        <v>6</v>
      </c>
      <c r="E11" s="24">
        <v>7</v>
      </c>
      <c r="F11" s="24">
        <v>6</v>
      </c>
      <c r="G11" s="24">
        <v>60</v>
      </c>
    </row>
    <row r="12" spans="1:7" x14ac:dyDescent="0.2">
      <c r="A12" s="15" t="s">
        <v>48</v>
      </c>
      <c r="B12" s="52">
        <v>84</v>
      </c>
      <c r="C12" s="52">
        <v>89</v>
      </c>
      <c r="D12" s="52">
        <v>53</v>
      </c>
      <c r="E12" s="52">
        <v>54</v>
      </c>
      <c r="F12" s="52">
        <v>25</v>
      </c>
      <c r="G12" s="52">
        <v>305</v>
      </c>
    </row>
    <row r="13" spans="1:7" x14ac:dyDescent="0.2">
      <c r="A13" s="15" t="s">
        <v>47</v>
      </c>
      <c r="B13" s="52">
        <v>275</v>
      </c>
      <c r="C13" s="52">
        <v>163</v>
      </c>
      <c r="D13" s="52">
        <v>112</v>
      </c>
      <c r="E13" s="52">
        <v>115</v>
      </c>
      <c r="F13" s="52">
        <v>74</v>
      </c>
      <c r="G13" s="52">
        <v>739</v>
      </c>
    </row>
  </sheetData>
  <mergeCells count="3">
    <mergeCell ref="B2:F2"/>
    <mergeCell ref="A2:A3"/>
    <mergeCell ref="G2:G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30AA7-A461-453F-8630-E0D7E7C59B42}">
  <dimension ref="A1:G19"/>
  <sheetViews>
    <sheetView zoomScaleNormal="100" workbookViewId="0"/>
  </sheetViews>
  <sheetFormatPr defaultRowHeight="11.25" x14ac:dyDescent="0.2"/>
  <cols>
    <col min="1" max="1" width="11.42578125" style="2" customWidth="1"/>
    <col min="2" max="7" width="12.5703125" style="2" customWidth="1"/>
    <col min="8" max="16384" width="9.140625" style="2"/>
  </cols>
  <sheetData>
    <row r="1" spans="1:7" s="27" customFormat="1" x14ac:dyDescent="0.2">
      <c r="A1" s="44" t="s">
        <v>72</v>
      </c>
      <c r="B1" s="21"/>
      <c r="C1" s="21"/>
      <c r="D1" s="21"/>
      <c r="E1" s="21"/>
      <c r="F1" s="21"/>
      <c r="G1" s="21"/>
    </row>
    <row r="2" spans="1:7" x14ac:dyDescent="0.2">
      <c r="A2" s="146" t="s">
        <v>71</v>
      </c>
      <c r="B2" s="139" t="s">
        <v>70</v>
      </c>
      <c r="C2" s="141"/>
      <c r="D2" s="139" t="s">
        <v>69</v>
      </c>
      <c r="E2" s="141"/>
      <c r="F2" s="139" t="s">
        <v>68</v>
      </c>
      <c r="G2" s="140"/>
    </row>
    <row r="3" spans="1:7" ht="45" x14ac:dyDescent="0.2">
      <c r="A3" s="150"/>
      <c r="B3" s="20" t="s">
        <v>66</v>
      </c>
      <c r="C3" s="20" t="s">
        <v>67</v>
      </c>
      <c r="D3" s="20" t="s">
        <v>66</v>
      </c>
      <c r="E3" s="20" t="s">
        <v>65</v>
      </c>
      <c r="F3" s="20" t="s">
        <v>66</v>
      </c>
      <c r="G3" s="60" t="s">
        <v>65</v>
      </c>
    </row>
    <row r="4" spans="1:7" x14ac:dyDescent="0.2">
      <c r="A4" s="59">
        <v>1980</v>
      </c>
      <c r="B4" s="58">
        <v>34960</v>
      </c>
      <c r="C4" s="25">
        <v>12.8</v>
      </c>
      <c r="D4" s="58">
        <v>33148</v>
      </c>
      <c r="E4" s="25">
        <v>94.8</v>
      </c>
      <c r="F4" s="58">
        <v>8422</v>
      </c>
      <c r="G4" s="57">
        <v>25.4</v>
      </c>
    </row>
    <row r="5" spans="1:7" x14ac:dyDescent="0.2">
      <c r="A5" s="56">
        <v>1990</v>
      </c>
      <c r="B5" s="47">
        <v>26861</v>
      </c>
      <c r="C5" s="23">
        <v>10.4</v>
      </c>
      <c r="D5" s="47">
        <v>25177</v>
      </c>
      <c r="E5" s="23">
        <v>93.7</v>
      </c>
      <c r="F5" s="47">
        <v>8567</v>
      </c>
      <c r="G5" s="55">
        <v>34</v>
      </c>
    </row>
    <row r="6" spans="1:7" x14ac:dyDescent="0.2">
      <c r="A6" s="56">
        <v>1995</v>
      </c>
      <c r="B6" s="37">
        <v>21952</v>
      </c>
      <c r="C6" s="55">
        <v>9.4</v>
      </c>
      <c r="D6" s="37">
        <v>20066</v>
      </c>
      <c r="E6" s="55">
        <v>91.4</v>
      </c>
      <c r="F6" s="37">
        <v>7687</v>
      </c>
      <c r="G6" s="55">
        <v>38.299999999999997</v>
      </c>
    </row>
    <row r="7" spans="1:7" x14ac:dyDescent="0.2">
      <c r="A7" s="56">
        <v>1996</v>
      </c>
      <c r="B7" s="47">
        <v>21711</v>
      </c>
      <c r="C7" s="55">
        <v>9.6</v>
      </c>
      <c r="D7" s="47">
        <v>19688</v>
      </c>
      <c r="E7" s="55">
        <v>90.7</v>
      </c>
      <c r="F7" s="47">
        <v>7503</v>
      </c>
      <c r="G7" s="55">
        <v>38.1</v>
      </c>
    </row>
    <row r="8" spans="1:7" x14ac:dyDescent="0.2">
      <c r="A8" s="56">
        <v>1997</v>
      </c>
      <c r="B8" s="37">
        <v>20955</v>
      </c>
      <c r="C8" s="55">
        <v>9.5</v>
      </c>
      <c r="D8" s="37">
        <v>18949</v>
      </c>
      <c r="E8" s="55">
        <v>90.4</v>
      </c>
      <c r="F8" s="37">
        <v>7495</v>
      </c>
      <c r="G8" s="55">
        <v>39.6</v>
      </c>
    </row>
    <row r="9" spans="1:7" x14ac:dyDescent="0.2">
      <c r="A9" s="56">
        <v>1998</v>
      </c>
      <c r="B9" s="47">
        <v>19524</v>
      </c>
      <c r="C9" s="23">
        <v>9</v>
      </c>
      <c r="D9" s="47">
        <v>17875</v>
      </c>
      <c r="E9" s="23">
        <v>91.6</v>
      </c>
      <c r="F9" s="47">
        <v>7424</v>
      </c>
      <c r="G9" s="55">
        <v>41.5</v>
      </c>
    </row>
    <row r="10" spans="1:7" x14ac:dyDescent="0.2">
      <c r="A10" s="56">
        <v>1999</v>
      </c>
      <c r="B10" s="47">
        <v>18632</v>
      </c>
      <c r="C10" s="55">
        <v>8.8000000000000007</v>
      </c>
      <c r="D10" s="47">
        <v>17372</v>
      </c>
      <c r="E10" s="55">
        <v>93.2</v>
      </c>
      <c r="F10" s="47">
        <v>7483</v>
      </c>
      <c r="G10" s="55">
        <v>43</v>
      </c>
    </row>
    <row r="11" spans="1:7" x14ac:dyDescent="0.2">
      <c r="A11" s="56">
        <v>2000</v>
      </c>
      <c r="B11" s="47">
        <v>18103</v>
      </c>
      <c r="C11" s="55">
        <v>8.6999999999999993</v>
      </c>
      <c r="D11" s="47">
        <v>16943</v>
      </c>
      <c r="E11" s="55">
        <v>93.6</v>
      </c>
      <c r="F11" s="47">
        <v>7645</v>
      </c>
      <c r="G11" s="55">
        <v>45.1</v>
      </c>
    </row>
    <row r="12" spans="1:7" x14ac:dyDescent="0.2">
      <c r="A12" s="56">
        <v>2001</v>
      </c>
      <c r="B12" s="37">
        <v>17994</v>
      </c>
      <c r="C12" s="55">
        <v>8.8000000000000007</v>
      </c>
      <c r="D12" s="37">
        <v>17024</v>
      </c>
      <c r="E12" s="55">
        <v>94.6</v>
      </c>
      <c r="F12" s="37">
        <v>7950</v>
      </c>
      <c r="G12" s="55">
        <v>48.1</v>
      </c>
    </row>
    <row r="13" spans="1:7" x14ac:dyDescent="0.2">
      <c r="A13" s="56">
        <v>2002</v>
      </c>
      <c r="B13" s="47">
        <v>17813</v>
      </c>
      <c r="C13" s="23">
        <v>8.8000000000000007</v>
      </c>
      <c r="D13" s="47">
        <v>16902</v>
      </c>
      <c r="E13" s="23">
        <v>94.9</v>
      </c>
      <c r="F13" s="47">
        <v>8182</v>
      </c>
      <c r="G13" s="55">
        <v>48.4</v>
      </c>
    </row>
    <row r="14" spans="1:7" x14ac:dyDescent="0.2">
      <c r="A14" s="56">
        <v>2003</v>
      </c>
      <c r="B14" s="47">
        <v>17844</v>
      </c>
      <c r="C14" s="55">
        <v>9</v>
      </c>
      <c r="D14" s="47">
        <v>17074</v>
      </c>
      <c r="E14" s="55">
        <v>95.7</v>
      </c>
      <c r="F14" s="47">
        <v>8436</v>
      </c>
      <c r="G14" s="55">
        <v>49.4</v>
      </c>
    </row>
    <row r="15" spans="1:7" x14ac:dyDescent="0.2">
      <c r="A15" s="56">
        <v>2004</v>
      </c>
      <c r="B15" s="47">
        <v>17568</v>
      </c>
      <c r="C15" s="55">
        <v>9</v>
      </c>
      <c r="D15" s="47">
        <v>16847</v>
      </c>
      <c r="E15" s="55">
        <v>95.9</v>
      </c>
      <c r="F15" s="47">
        <v>8640</v>
      </c>
      <c r="G15" s="55">
        <v>51.3</v>
      </c>
    </row>
    <row r="16" spans="1:7" x14ac:dyDescent="0.2">
      <c r="A16" s="56">
        <v>2005</v>
      </c>
      <c r="B16" s="47">
        <v>17456</v>
      </c>
      <c r="C16" s="55">
        <v>9.1</v>
      </c>
      <c r="D16" s="47">
        <v>16671</v>
      </c>
      <c r="E16" s="55">
        <v>95.5</v>
      </c>
      <c r="F16" s="47">
        <v>8829</v>
      </c>
      <c r="G16" s="55">
        <v>53</v>
      </c>
    </row>
    <row r="17" spans="1:7" s="27" customFormat="1" x14ac:dyDescent="0.2">
      <c r="A17" s="56">
        <v>2006</v>
      </c>
      <c r="B17" s="47">
        <v>17145</v>
      </c>
      <c r="C17" s="55">
        <v>9</v>
      </c>
      <c r="D17" s="47">
        <v>16517</v>
      </c>
      <c r="E17" s="55">
        <f>(D17/B17)*100</f>
        <v>96.337124526100908</v>
      </c>
      <c r="F17" s="47">
        <v>8925</v>
      </c>
      <c r="G17" s="55">
        <v>54</v>
      </c>
    </row>
    <row r="18" spans="1:7" x14ac:dyDescent="0.2">
      <c r="A18" s="56">
        <v>2007</v>
      </c>
      <c r="B18" s="47">
        <v>17145</v>
      </c>
      <c r="C18" s="55">
        <v>9.1</v>
      </c>
      <c r="D18" s="47">
        <v>16269</v>
      </c>
      <c r="E18" s="55">
        <v>94.9</v>
      </c>
      <c r="F18" s="47">
        <v>8933</v>
      </c>
      <c r="G18" s="55">
        <v>54.9</v>
      </c>
    </row>
    <row r="19" spans="1:7" x14ac:dyDescent="0.2">
      <c r="A19" s="56">
        <v>2008</v>
      </c>
      <c r="B19" s="47">
        <v>17532</v>
      </c>
      <c r="C19" s="55">
        <v>9.4</v>
      </c>
      <c r="D19" s="47">
        <v>16600</v>
      </c>
      <c r="E19" s="55">
        <v>94.7</v>
      </c>
      <c r="F19" s="47">
        <v>9902</v>
      </c>
      <c r="G19" s="55">
        <v>56.5</v>
      </c>
    </row>
  </sheetData>
  <mergeCells count="4">
    <mergeCell ref="B2:C2"/>
    <mergeCell ref="A2:A3"/>
    <mergeCell ref="D2:E2"/>
    <mergeCell ref="F2:G2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A5AA0-E712-462F-B218-742E8E9F781E}">
  <dimension ref="A1:J32"/>
  <sheetViews>
    <sheetView zoomScaleNormal="100" workbookViewId="0"/>
  </sheetViews>
  <sheetFormatPr defaultRowHeight="11.25" x14ac:dyDescent="0.2"/>
  <cols>
    <col min="1" max="1" width="14.5703125" style="2" customWidth="1"/>
    <col min="2" max="10" width="6.28515625" style="2" customWidth="1"/>
    <col min="11" max="16384" width="9.140625" style="2"/>
  </cols>
  <sheetData>
    <row r="1" spans="1:10" s="27" customFormat="1" x14ac:dyDescent="0.2">
      <c r="A1" s="44" t="s">
        <v>85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63" t="s">
        <v>84</v>
      </c>
      <c r="B2" s="41">
        <v>2000</v>
      </c>
      <c r="C2" s="41">
        <v>2001</v>
      </c>
      <c r="D2" s="41">
        <v>2002</v>
      </c>
      <c r="E2" s="41">
        <v>2003</v>
      </c>
      <c r="F2" s="41">
        <v>2004</v>
      </c>
      <c r="G2" s="41">
        <v>2005</v>
      </c>
      <c r="H2" s="41">
        <v>2006</v>
      </c>
      <c r="I2" s="40">
        <v>2007</v>
      </c>
      <c r="J2" s="40">
        <v>2008</v>
      </c>
    </row>
    <row r="3" spans="1:10" s="45" customFormat="1" x14ac:dyDescent="0.2">
      <c r="A3" s="151" t="s">
        <v>83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s="45" customFormat="1" x14ac:dyDescent="0.2">
      <c r="A4" s="2" t="s">
        <v>80</v>
      </c>
      <c r="B4" s="46">
        <v>1110</v>
      </c>
      <c r="C4" s="46">
        <v>1091</v>
      </c>
      <c r="D4" s="46">
        <v>1077</v>
      </c>
      <c r="E4" s="46">
        <v>1106</v>
      </c>
      <c r="F4" s="46">
        <v>1060</v>
      </c>
      <c r="G4" s="46">
        <v>996</v>
      </c>
      <c r="H4" s="46">
        <f t="shared" ref="H4:H12" si="0">H24-H14</f>
        <v>1006</v>
      </c>
      <c r="I4" s="46">
        <v>946</v>
      </c>
      <c r="J4" s="46">
        <v>1053</v>
      </c>
    </row>
    <row r="5" spans="1:10" s="45" customFormat="1" x14ac:dyDescent="0.2">
      <c r="A5" s="2" t="s">
        <v>79</v>
      </c>
      <c r="B5" s="46">
        <v>710</v>
      </c>
      <c r="C5" s="46">
        <v>728</v>
      </c>
      <c r="D5" s="46">
        <v>639</v>
      </c>
      <c r="E5" s="46">
        <v>663</v>
      </c>
      <c r="F5" s="46">
        <v>645</v>
      </c>
      <c r="G5" s="46">
        <v>654</v>
      </c>
      <c r="H5" s="46">
        <f t="shared" si="0"/>
        <v>645</v>
      </c>
      <c r="I5" s="46">
        <v>599</v>
      </c>
      <c r="J5" s="46">
        <v>630</v>
      </c>
    </row>
    <row r="6" spans="1:10" s="45" customFormat="1" x14ac:dyDescent="0.2">
      <c r="A6" s="2" t="s">
        <v>78</v>
      </c>
      <c r="B6" s="46">
        <v>1802</v>
      </c>
      <c r="C6" s="46">
        <v>1758</v>
      </c>
      <c r="D6" s="46">
        <v>1771</v>
      </c>
      <c r="E6" s="46">
        <v>1826</v>
      </c>
      <c r="F6" s="46">
        <v>1812</v>
      </c>
      <c r="G6" s="46">
        <v>1792</v>
      </c>
      <c r="H6" s="46">
        <f t="shared" si="0"/>
        <v>1696</v>
      </c>
      <c r="I6" s="46">
        <v>1569</v>
      </c>
      <c r="J6" s="46">
        <v>1638</v>
      </c>
    </row>
    <row r="7" spans="1:10" s="45" customFormat="1" x14ac:dyDescent="0.2">
      <c r="A7" s="62" t="s">
        <v>77</v>
      </c>
      <c r="B7" s="46">
        <v>1186</v>
      </c>
      <c r="C7" s="46">
        <v>1146</v>
      </c>
      <c r="D7" s="46">
        <v>1145</v>
      </c>
      <c r="E7" s="46">
        <v>1147</v>
      </c>
      <c r="F7" s="46">
        <v>1137</v>
      </c>
      <c r="G7" s="46">
        <v>1120</v>
      </c>
      <c r="H7" s="46">
        <f t="shared" si="0"/>
        <v>1179</v>
      </c>
      <c r="I7" s="46">
        <v>1195</v>
      </c>
      <c r="J7" s="46">
        <v>1147</v>
      </c>
    </row>
    <row r="8" spans="1:10" s="45" customFormat="1" x14ac:dyDescent="0.2">
      <c r="A8" s="62" t="s">
        <v>76</v>
      </c>
      <c r="B8" s="46">
        <v>2202</v>
      </c>
      <c r="C8" s="46">
        <v>2162</v>
      </c>
      <c r="D8" s="46">
        <v>2140</v>
      </c>
      <c r="E8" s="46">
        <v>2176</v>
      </c>
      <c r="F8" s="46">
        <v>2130</v>
      </c>
      <c r="G8" s="46">
        <v>2127</v>
      </c>
      <c r="H8" s="46">
        <f t="shared" si="0"/>
        <v>2132</v>
      </c>
      <c r="I8" s="46">
        <v>2102</v>
      </c>
      <c r="J8" s="46">
        <v>2167</v>
      </c>
    </row>
    <row r="9" spans="1:10" s="45" customFormat="1" x14ac:dyDescent="0.2">
      <c r="A9" s="62" t="s">
        <v>75</v>
      </c>
      <c r="B9" s="46">
        <v>2804</v>
      </c>
      <c r="C9" s="46">
        <v>2804</v>
      </c>
      <c r="D9" s="46">
        <v>2756</v>
      </c>
      <c r="E9" s="46">
        <v>2690</v>
      </c>
      <c r="F9" s="46">
        <v>2621</v>
      </c>
      <c r="G9" s="46">
        <v>2632</v>
      </c>
      <c r="H9" s="46">
        <f t="shared" si="0"/>
        <v>2604</v>
      </c>
      <c r="I9" s="46">
        <v>2623</v>
      </c>
      <c r="J9" s="46">
        <v>2677</v>
      </c>
    </row>
    <row r="10" spans="1:10" s="45" customFormat="1" x14ac:dyDescent="0.2">
      <c r="A10" s="45" t="s">
        <v>74</v>
      </c>
      <c r="B10" s="46">
        <v>9814</v>
      </c>
      <c r="C10" s="46">
        <v>9689</v>
      </c>
      <c r="D10" s="46">
        <f>SUM(D4:D9)</f>
        <v>9528</v>
      </c>
      <c r="E10" s="46">
        <v>9608</v>
      </c>
      <c r="F10" s="46">
        <v>9405</v>
      </c>
      <c r="G10" s="46">
        <v>9321</v>
      </c>
      <c r="H10" s="46">
        <f t="shared" si="0"/>
        <v>9262</v>
      </c>
      <c r="I10" s="46">
        <v>9034</v>
      </c>
      <c r="J10" s="46">
        <v>9312</v>
      </c>
    </row>
    <row r="11" spans="1:10" s="45" customFormat="1" x14ac:dyDescent="0.2">
      <c r="A11" s="45" t="s">
        <v>73</v>
      </c>
      <c r="B11" s="46">
        <v>2141</v>
      </c>
      <c r="C11" s="46">
        <v>2228</v>
      </c>
      <c r="D11" s="46">
        <v>2193</v>
      </c>
      <c r="E11" s="46">
        <v>2213</v>
      </c>
      <c r="F11" s="46">
        <v>2197</v>
      </c>
      <c r="G11" s="46">
        <v>2203</v>
      </c>
      <c r="H11" s="46">
        <f t="shared" si="0"/>
        <v>2190</v>
      </c>
      <c r="I11" s="46">
        <v>2152</v>
      </c>
      <c r="J11" s="46">
        <v>2082</v>
      </c>
    </row>
    <row r="12" spans="1:10" s="15" customFormat="1" x14ac:dyDescent="0.2">
      <c r="A12" s="15" t="s">
        <v>47</v>
      </c>
      <c r="B12" s="61">
        <v>11955</v>
      </c>
      <c r="C12" s="61">
        <v>11917</v>
      </c>
      <c r="D12" s="61">
        <v>11775</v>
      </c>
      <c r="E12" s="61">
        <f>SUM(E11,E10)</f>
        <v>11821</v>
      </c>
      <c r="F12" s="61">
        <v>11602</v>
      </c>
      <c r="G12" s="61">
        <v>11524</v>
      </c>
      <c r="H12" s="61">
        <f t="shared" si="0"/>
        <v>11452</v>
      </c>
      <c r="I12" s="61">
        <v>11186</v>
      </c>
      <c r="J12" s="61">
        <v>11394</v>
      </c>
    </row>
    <row r="13" spans="1:10" s="45" customFormat="1" x14ac:dyDescent="0.2">
      <c r="A13" s="152" t="s">
        <v>82</v>
      </c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0" s="45" customFormat="1" x14ac:dyDescent="0.2">
      <c r="A14" s="2" t="s">
        <v>80</v>
      </c>
      <c r="B14" s="46">
        <v>956</v>
      </c>
      <c r="C14" s="46">
        <v>954</v>
      </c>
      <c r="D14" s="46">
        <v>974</v>
      </c>
      <c r="E14" s="46">
        <v>982</v>
      </c>
      <c r="F14" s="46">
        <v>944</v>
      </c>
      <c r="G14" s="46">
        <v>936</v>
      </c>
      <c r="H14" s="46">
        <v>842</v>
      </c>
      <c r="I14" s="46">
        <v>903</v>
      </c>
      <c r="J14" s="46">
        <v>1003</v>
      </c>
    </row>
    <row r="15" spans="1:10" s="45" customFormat="1" x14ac:dyDescent="0.2">
      <c r="A15" s="2" t="s">
        <v>79</v>
      </c>
      <c r="B15" s="46">
        <v>647</v>
      </c>
      <c r="C15" s="46">
        <v>606</v>
      </c>
      <c r="D15" s="46">
        <v>552</v>
      </c>
      <c r="E15" s="46">
        <v>556</v>
      </c>
      <c r="F15" s="46">
        <v>563</v>
      </c>
      <c r="G15" s="46">
        <v>556</v>
      </c>
      <c r="H15" s="46">
        <v>576</v>
      </c>
      <c r="I15" s="46">
        <v>570</v>
      </c>
      <c r="J15" s="46">
        <v>543</v>
      </c>
    </row>
    <row r="16" spans="1:10" s="45" customFormat="1" x14ac:dyDescent="0.2">
      <c r="A16" s="2" t="s">
        <v>78</v>
      </c>
      <c r="B16" s="46">
        <v>1468</v>
      </c>
      <c r="C16" s="46">
        <v>1466</v>
      </c>
      <c r="D16" s="46">
        <v>1532</v>
      </c>
      <c r="E16" s="46">
        <v>1564</v>
      </c>
      <c r="F16" s="46">
        <v>1562</v>
      </c>
      <c r="G16" s="46">
        <v>1501</v>
      </c>
      <c r="H16" s="46">
        <v>1379</v>
      </c>
      <c r="I16" s="46">
        <v>1455</v>
      </c>
      <c r="J16" s="46">
        <v>1496</v>
      </c>
    </row>
    <row r="17" spans="1:10" s="45" customFormat="1" x14ac:dyDescent="0.2">
      <c r="A17" s="62" t="s">
        <v>77</v>
      </c>
      <c r="B17" s="46">
        <v>936</v>
      </c>
      <c r="C17" s="46">
        <v>963</v>
      </c>
      <c r="D17" s="46">
        <v>935</v>
      </c>
      <c r="E17" s="46">
        <v>891</v>
      </c>
      <c r="F17" s="46">
        <v>933</v>
      </c>
      <c r="G17" s="46">
        <v>988</v>
      </c>
      <c r="H17" s="46">
        <v>985</v>
      </c>
      <c r="I17" s="46">
        <v>960</v>
      </c>
      <c r="J17" s="46">
        <v>909</v>
      </c>
    </row>
    <row r="18" spans="1:10" s="45" customFormat="1" x14ac:dyDescent="0.2">
      <c r="A18" s="62" t="s">
        <v>76</v>
      </c>
      <c r="B18" s="46">
        <v>1863</v>
      </c>
      <c r="C18" s="46">
        <v>1910</v>
      </c>
      <c r="D18" s="46">
        <v>1814</v>
      </c>
      <c r="E18" s="46">
        <v>1811</v>
      </c>
      <c r="F18" s="46">
        <v>1816</v>
      </c>
      <c r="G18" s="46">
        <v>1794</v>
      </c>
      <c r="H18" s="46">
        <v>1695</v>
      </c>
      <c r="I18" s="46">
        <v>1823</v>
      </c>
      <c r="J18" s="46">
        <v>1873</v>
      </c>
    </row>
    <row r="19" spans="1:10" s="45" customFormat="1" x14ac:dyDescent="0.2">
      <c r="A19" s="62" t="s">
        <v>75</v>
      </c>
      <c r="B19" s="46">
        <v>2419</v>
      </c>
      <c r="C19" s="46">
        <v>2406</v>
      </c>
      <c r="D19" s="46">
        <v>2424</v>
      </c>
      <c r="E19" s="46">
        <v>2432</v>
      </c>
      <c r="F19" s="46">
        <v>2345</v>
      </c>
      <c r="G19" s="46">
        <v>2360</v>
      </c>
      <c r="H19" s="46">
        <v>2406</v>
      </c>
      <c r="I19" s="46">
        <v>2400</v>
      </c>
      <c r="J19" s="46">
        <v>2396</v>
      </c>
    </row>
    <row r="20" spans="1:10" s="45" customFormat="1" x14ac:dyDescent="0.2">
      <c r="A20" s="45" t="s">
        <v>74</v>
      </c>
      <c r="B20" s="46">
        <v>8289</v>
      </c>
      <c r="C20" s="46">
        <v>8305</v>
      </c>
      <c r="D20" s="46">
        <f>SUM(D14:D19)</f>
        <v>8231</v>
      </c>
      <c r="E20" s="46">
        <v>8236</v>
      </c>
      <c r="F20" s="46">
        <v>8163</v>
      </c>
      <c r="G20" s="46">
        <v>8135</v>
      </c>
      <c r="H20" s="46">
        <v>7883</v>
      </c>
      <c r="I20" s="46">
        <v>8111</v>
      </c>
      <c r="J20" s="46">
        <v>8220</v>
      </c>
    </row>
    <row r="21" spans="1:10" s="45" customFormat="1" x14ac:dyDescent="0.2">
      <c r="A21" s="45" t="s">
        <v>73</v>
      </c>
      <c r="B21" s="46">
        <v>1796</v>
      </c>
      <c r="C21" s="46">
        <v>1836</v>
      </c>
      <c r="D21" s="46">
        <v>1887</v>
      </c>
      <c r="E21" s="46">
        <v>1943</v>
      </c>
      <c r="F21" s="46">
        <v>1972</v>
      </c>
      <c r="G21" s="46">
        <v>2037</v>
      </c>
      <c r="H21" s="46">
        <v>2016</v>
      </c>
      <c r="I21" s="46">
        <v>1950</v>
      </c>
      <c r="J21" s="46">
        <v>1888</v>
      </c>
    </row>
    <row r="22" spans="1:10" s="15" customFormat="1" x14ac:dyDescent="0.2">
      <c r="A22" s="15" t="s">
        <v>47</v>
      </c>
      <c r="B22" s="61">
        <v>10085</v>
      </c>
      <c r="C22" s="61">
        <v>10141</v>
      </c>
      <c r="D22" s="61">
        <v>10118</v>
      </c>
      <c r="E22" s="61">
        <f>SUM(E21,E20)</f>
        <v>10179</v>
      </c>
      <c r="F22" s="61">
        <v>10135</v>
      </c>
      <c r="G22" s="61">
        <v>10172</v>
      </c>
      <c r="H22" s="61">
        <f>SUM(H21,H20)</f>
        <v>9899</v>
      </c>
      <c r="I22" s="61">
        <v>10061</v>
      </c>
      <c r="J22" s="61">
        <v>10108</v>
      </c>
    </row>
    <row r="23" spans="1:10" s="45" customFormat="1" x14ac:dyDescent="0.2">
      <c r="A23" s="152" t="s">
        <v>81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45" customFormat="1" x14ac:dyDescent="0.2">
      <c r="A24" s="2" t="s">
        <v>80</v>
      </c>
      <c r="B24" s="46">
        <v>2066</v>
      </c>
      <c r="C24" s="46">
        <v>2045</v>
      </c>
      <c r="D24" s="46">
        <v>2051</v>
      </c>
      <c r="E24" s="46">
        <v>2088</v>
      </c>
      <c r="F24" s="46">
        <v>2004</v>
      </c>
      <c r="G24" s="46">
        <v>1932</v>
      </c>
      <c r="H24" s="46">
        <v>1848</v>
      </c>
      <c r="I24" s="46">
        <v>1849</v>
      </c>
      <c r="J24" s="46">
        <v>2056</v>
      </c>
    </row>
    <row r="25" spans="1:10" s="45" customFormat="1" x14ac:dyDescent="0.2">
      <c r="A25" s="2" t="s">
        <v>79</v>
      </c>
      <c r="B25" s="46">
        <v>1357</v>
      </c>
      <c r="C25" s="46">
        <v>1334</v>
      </c>
      <c r="D25" s="46">
        <v>1245</v>
      </c>
      <c r="E25" s="46">
        <v>1219</v>
      </c>
      <c r="F25" s="46">
        <v>1208</v>
      </c>
      <c r="G25" s="46">
        <v>1210</v>
      </c>
      <c r="H25" s="46">
        <v>1221</v>
      </c>
      <c r="I25" s="46">
        <v>1169</v>
      </c>
      <c r="J25" s="46">
        <v>1173</v>
      </c>
    </row>
    <row r="26" spans="1:10" s="45" customFormat="1" x14ac:dyDescent="0.2">
      <c r="A26" s="2" t="s">
        <v>78</v>
      </c>
      <c r="B26" s="46">
        <v>3270</v>
      </c>
      <c r="C26" s="46">
        <v>3224</v>
      </c>
      <c r="D26" s="46">
        <v>3303</v>
      </c>
      <c r="E26" s="46">
        <v>3390</v>
      </c>
      <c r="F26" s="46">
        <v>3374</v>
      </c>
      <c r="G26" s="46">
        <v>3293</v>
      </c>
      <c r="H26" s="46">
        <v>3075</v>
      </c>
      <c r="I26" s="46">
        <v>3024</v>
      </c>
      <c r="J26" s="46">
        <v>3134</v>
      </c>
    </row>
    <row r="27" spans="1:10" s="45" customFormat="1" x14ac:dyDescent="0.2">
      <c r="A27" s="62" t="s">
        <v>77</v>
      </c>
      <c r="B27" s="46">
        <v>2122</v>
      </c>
      <c r="C27" s="46">
        <v>2109</v>
      </c>
      <c r="D27" s="46">
        <v>2080</v>
      </c>
      <c r="E27" s="46">
        <v>2038</v>
      </c>
      <c r="F27" s="46">
        <v>2070</v>
      </c>
      <c r="G27" s="46">
        <v>2108</v>
      </c>
      <c r="H27" s="46">
        <v>2164</v>
      </c>
      <c r="I27" s="46">
        <v>2155</v>
      </c>
      <c r="J27" s="46">
        <v>2056</v>
      </c>
    </row>
    <row r="28" spans="1:10" s="45" customFormat="1" x14ac:dyDescent="0.2">
      <c r="A28" s="62" t="s">
        <v>76</v>
      </c>
      <c r="B28" s="46">
        <v>4065</v>
      </c>
      <c r="C28" s="46">
        <v>4072</v>
      </c>
      <c r="D28" s="46">
        <v>3954</v>
      </c>
      <c r="E28" s="46">
        <v>3987</v>
      </c>
      <c r="F28" s="46">
        <v>3946</v>
      </c>
      <c r="G28" s="46">
        <v>3921</v>
      </c>
      <c r="H28" s="46">
        <v>3827</v>
      </c>
      <c r="I28" s="46">
        <v>3925</v>
      </c>
      <c r="J28" s="46">
        <v>4040</v>
      </c>
    </row>
    <row r="29" spans="1:10" s="45" customFormat="1" x14ac:dyDescent="0.2">
      <c r="A29" s="62" t="s">
        <v>75</v>
      </c>
      <c r="B29" s="46">
        <v>5223</v>
      </c>
      <c r="C29" s="46">
        <v>5210</v>
      </c>
      <c r="D29" s="46">
        <v>5180</v>
      </c>
      <c r="E29" s="46">
        <v>5122</v>
      </c>
      <c r="F29" s="46">
        <v>4966</v>
      </c>
      <c r="G29" s="46">
        <v>4992</v>
      </c>
      <c r="H29" s="46">
        <v>5010</v>
      </c>
      <c r="I29" s="46">
        <v>5023</v>
      </c>
      <c r="J29" s="46">
        <v>5073</v>
      </c>
    </row>
    <row r="30" spans="1:10" s="45" customFormat="1" x14ac:dyDescent="0.2">
      <c r="A30" s="45" t="s">
        <v>74</v>
      </c>
      <c r="B30" s="46">
        <v>18103</v>
      </c>
      <c r="C30" s="46">
        <v>17994</v>
      </c>
      <c r="D30" s="46">
        <f>SUM(D24:D29)</f>
        <v>17813</v>
      </c>
      <c r="E30" s="46">
        <v>17844</v>
      </c>
      <c r="F30" s="46">
        <v>17568</v>
      </c>
      <c r="G30" s="46">
        <f>SUM(G24:G29)</f>
        <v>17456</v>
      </c>
      <c r="H30" s="46">
        <v>17145</v>
      </c>
      <c r="I30" s="46">
        <v>17145</v>
      </c>
      <c r="J30" s="46">
        <v>17532</v>
      </c>
    </row>
    <row r="31" spans="1:10" s="45" customFormat="1" x14ac:dyDescent="0.2">
      <c r="A31" s="45" t="s">
        <v>73</v>
      </c>
      <c r="B31" s="46">
        <v>3937</v>
      </c>
      <c r="C31" s="46">
        <v>4064</v>
      </c>
      <c r="D31" s="46">
        <v>4080</v>
      </c>
      <c r="E31" s="46">
        <v>4156</v>
      </c>
      <c r="F31" s="46">
        <v>4169</v>
      </c>
      <c r="G31" s="46">
        <v>4240</v>
      </c>
      <c r="H31" s="46">
        <v>4206</v>
      </c>
      <c r="I31" s="46">
        <v>4102</v>
      </c>
      <c r="J31" s="46">
        <v>3970</v>
      </c>
    </row>
    <row r="32" spans="1:10" s="15" customFormat="1" x14ac:dyDescent="0.2">
      <c r="A32" s="15" t="s">
        <v>47</v>
      </c>
      <c r="B32" s="61">
        <v>22040</v>
      </c>
      <c r="C32" s="61">
        <v>22058</v>
      </c>
      <c r="D32" s="61">
        <v>21893</v>
      </c>
      <c r="E32" s="61">
        <v>22000</v>
      </c>
      <c r="F32" s="61">
        <v>21737</v>
      </c>
      <c r="G32" s="61">
        <f>SUM(G31,G30)</f>
        <v>21696</v>
      </c>
      <c r="H32" s="61">
        <v>21351</v>
      </c>
      <c r="I32" s="61">
        <v>21247</v>
      </c>
      <c r="J32" s="61">
        <v>21502</v>
      </c>
    </row>
  </sheetData>
  <mergeCells count="3">
    <mergeCell ref="A3:J3"/>
    <mergeCell ref="A13:J13"/>
    <mergeCell ref="A23:J2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5161-CFDD-405F-B787-53829CA76C43}">
  <dimension ref="A1:J26"/>
  <sheetViews>
    <sheetView zoomScaleNormal="100" workbookViewId="0"/>
  </sheetViews>
  <sheetFormatPr defaultRowHeight="11.25" x14ac:dyDescent="0.2"/>
  <cols>
    <col min="1" max="1" width="13.140625" style="2" customWidth="1"/>
    <col min="2" max="10" width="6.28515625" style="2" customWidth="1"/>
    <col min="11" max="16384" width="9.140625" style="2"/>
  </cols>
  <sheetData>
    <row r="1" spans="1:10" s="27" customFormat="1" x14ac:dyDescent="0.2">
      <c r="A1" s="44" t="s">
        <v>86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63" t="s">
        <v>84</v>
      </c>
      <c r="B2" s="41">
        <v>2000</v>
      </c>
      <c r="C2" s="41">
        <v>2001</v>
      </c>
      <c r="D2" s="41">
        <v>2002</v>
      </c>
      <c r="E2" s="41">
        <v>2003</v>
      </c>
      <c r="F2" s="41">
        <v>2004</v>
      </c>
      <c r="G2" s="41">
        <v>2005</v>
      </c>
      <c r="H2" s="41">
        <v>2006</v>
      </c>
      <c r="I2" s="40">
        <v>2007</v>
      </c>
      <c r="J2" s="40">
        <v>2008</v>
      </c>
    </row>
    <row r="3" spans="1:10" x14ac:dyDescent="0.2">
      <c r="A3" s="151" t="s">
        <v>83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">
      <c r="A4" s="2" t="s">
        <v>80</v>
      </c>
      <c r="B4" s="47">
        <v>851</v>
      </c>
      <c r="C4" s="47">
        <v>1098</v>
      </c>
      <c r="D4" s="47">
        <v>1086</v>
      </c>
      <c r="E4" s="47">
        <v>1082</v>
      </c>
      <c r="F4" s="47">
        <v>1004</v>
      </c>
      <c r="G4" s="47">
        <v>986</v>
      </c>
      <c r="H4" s="47">
        <v>998</v>
      </c>
      <c r="I4" s="47">
        <v>941</v>
      </c>
      <c r="J4" s="47">
        <v>1067</v>
      </c>
    </row>
    <row r="5" spans="1:10" x14ac:dyDescent="0.2">
      <c r="A5" s="2" t="s">
        <v>79</v>
      </c>
      <c r="B5" s="47">
        <v>236</v>
      </c>
      <c r="C5" s="47">
        <v>303</v>
      </c>
      <c r="D5" s="47">
        <v>272</v>
      </c>
      <c r="E5" s="47">
        <v>274</v>
      </c>
      <c r="F5" s="47">
        <v>246</v>
      </c>
      <c r="G5" s="47">
        <v>276</v>
      </c>
      <c r="H5" s="47">
        <v>270</v>
      </c>
      <c r="I5" s="47">
        <v>277</v>
      </c>
      <c r="J5" s="47">
        <v>312</v>
      </c>
    </row>
    <row r="6" spans="1:10" x14ac:dyDescent="0.2">
      <c r="A6" s="2" t="s">
        <v>78</v>
      </c>
      <c r="B6" s="47">
        <v>467</v>
      </c>
      <c r="C6" s="47">
        <v>490</v>
      </c>
      <c r="D6" s="47">
        <v>558</v>
      </c>
      <c r="E6" s="47">
        <v>616</v>
      </c>
      <c r="F6" s="47">
        <v>565</v>
      </c>
      <c r="G6" s="47">
        <v>526</v>
      </c>
      <c r="H6" s="47">
        <v>460</v>
      </c>
      <c r="I6" s="47">
        <v>500</v>
      </c>
      <c r="J6" s="47">
        <v>590</v>
      </c>
    </row>
    <row r="7" spans="1:10" x14ac:dyDescent="0.2">
      <c r="A7" s="62" t="s">
        <v>77</v>
      </c>
      <c r="B7" s="47">
        <v>285</v>
      </c>
      <c r="C7" s="47">
        <v>299</v>
      </c>
      <c r="D7" s="47">
        <v>292</v>
      </c>
      <c r="E7" s="47">
        <v>325</v>
      </c>
      <c r="F7" s="47">
        <v>312</v>
      </c>
      <c r="G7" s="47">
        <v>295</v>
      </c>
      <c r="H7" s="47">
        <v>289</v>
      </c>
      <c r="I7" s="47">
        <v>263</v>
      </c>
      <c r="J7" s="47">
        <v>316</v>
      </c>
    </row>
    <row r="8" spans="1:10" x14ac:dyDescent="0.2">
      <c r="A8" s="62" t="s">
        <v>76</v>
      </c>
      <c r="B8" s="47">
        <v>494</v>
      </c>
      <c r="C8" s="47">
        <v>612</v>
      </c>
      <c r="D8" s="47">
        <v>572</v>
      </c>
      <c r="E8" s="47">
        <v>616</v>
      </c>
      <c r="F8" s="47">
        <v>581</v>
      </c>
      <c r="G8" s="47">
        <v>573</v>
      </c>
      <c r="H8" s="47">
        <v>584</v>
      </c>
      <c r="I8" s="47">
        <v>566</v>
      </c>
      <c r="J8" s="47">
        <v>586</v>
      </c>
    </row>
    <row r="9" spans="1:10" x14ac:dyDescent="0.2">
      <c r="A9" s="62" t="s">
        <v>75</v>
      </c>
      <c r="B9" s="47">
        <v>584</v>
      </c>
      <c r="C9" s="47">
        <v>639</v>
      </c>
      <c r="D9" s="47">
        <v>604</v>
      </c>
      <c r="E9" s="47">
        <v>616</v>
      </c>
      <c r="F9" s="47">
        <v>577</v>
      </c>
      <c r="G9" s="47">
        <v>527</v>
      </c>
      <c r="H9" s="47">
        <v>567</v>
      </c>
      <c r="I9" s="47">
        <v>652</v>
      </c>
      <c r="J9" s="47">
        <v>618</v>
      </c>
    </row>
    <row r="10" spans="1:10" s="15" customFormat="1" x14ac:dyDescent="0.2">
      <c r="A10" s="15" t="s">
        <v>47</v>
      </c>
      <c r="B10" s="61">
        <v>2917</v>
      </c>
      <c r="C10" s="61">
        <v>3441</v>
      </c>
      <c r="D10" s="61">
        <v>3384</v>
      </c>
      <c r="E10" s="61">
        <v>3529</v>
      </c>
      <c r="F10" s="61">
        <f>SUM(F4:F9)</f>
        <v>3285</v>
      </c>
      <c r="G10" s="61">
        <v>3183</v>
      </c>
      <c r="H10" s="61">
        <v>3168</v>
      </c>
      <c r="I10" s="61">
        <v>3199</v>
      </c>
      <c r="J10" s="61">
        <v>3489</v>
      </c>
    </row>
    <row r="11" spans="1:10" x14ac:dyDescent="0.2">
      <c r="A11" s="152" t="s">
        <v>82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x14ac:dyDescent="0.2">
      <c r="A12" s="2" t="s">
        <v>80</v>
      </c>
      <c r="B12" s="47">
        <v>715</v>
      </c>
      <c r="C12" s="47">
        <v>931</v>
      </c>
      <c r="D12" s="47">
        <v>921</v>
      </c>
      <c r="E12" s="47">
        <v>971</v>
      </c>
      <c r="F12" s="47">
        <v>853</v>
      </c>
      <c r="G12" s="47">
        <v>941</v>
      </c>
      <c r="H12" s="47">
        <v>792</v>
      </c>
      <c r="I12" s="47">
        <v>888</v>
      </c>
      <c r="J12" s="47">
        <v>1077</v>
      </c>
    </row>
    <row r="13" spans="1:10" x14ac:dyDescent="0.2">
      <c r="A13" s="2" t="s">
        <v>79</v>
      </c>
      <c r="B13" s="47">
        <v>208</v>
      </c>
      <c r="C13" s="47">
        <v>252</v>
      </c>
      <c r="D13" s="47">
        <v>221</v>
      </c>
      <c r="E13" s="47">
        <v>255</v>
      </c>
      <c r="F13" s="47">
        <v>219</v>
      </c>
      <c r="G13" s="47">
        <v>221</v>
      </c>
      <c r="H13" s="47">
        <v>232</v>
      </c>
      <c r="I13" s="47">
        <v>217</v>
      </c>
      <c r="J13" s="47">
        <v>230</v>
      </c>
    </row>
    <row r="14" spans="1:10" x14ac:dyDescent="0.2">
      <c r="A14" s="2" t="s">
        <v>78</v>
      </c>
      <c r="B14" s="47">
        <v>340</v>
      </c>
      <c r="C14" s="47">
        <v>463</v>
      </c>
      <c r="D14" s="47">
        <v>438</v>
      </c>
      <c r="E14" s="47">
        <v>526</v>
      </c>
      <c r="F14" s="47">
        <v>456</v>
      </c>
      <c r="G14" s="47">
        <v>437</v>
      </c>
      <c r="H14" s="47">
        <v>413</v>
      </c>
      <c r="I14" s="47">
        <v>414</v>
      </c>
      <c r="J14" s="47">
        <v>512</v>
      </c>
    </row>
    <row r="15" spans="1:10" x14ac:dyDescent="0.2">
      <c r="A15" s="62" t="s">
        <v>77</v>
      </c>
      <c r="B15" s="47">
        <v>182</v>
      </c>
      <c r="C15" s="47">
        <v>194</v>
      </c>
      <c r="D15" s="47">
        <v>229</v>
      </c>
      <c r="E15" s="47">
        <v>210</v>
      </c>
      <c r="F15" s="47">
        <v>233</v>
      </c>
      <c r="G15" s="47">
        <v>241</v>
      </c>
      <c r="H15" s="47">
        <v>192</v>
      </c>
      <c r="I15" s="47">
        <v>223</v>
      </c>
      <c r="J15" s="47">
        <v>245</v>
      </c>
    </row>
    <row r="16" spans="1:10" x14ac:dyDescent="0.2">
      <c r="A16" s="62" t="s">
        <v>76</v>
      </c>
      <c r="B16" s="47">
        <v>458</v>
      </c>
      <c r="C16" s="47">
        <v>543</v>
      </c>
      <c r="D16" s="47">
        <v>522</v>
      </c>
      <c r="E16" s="47">
        <v>555</v>
      </c>
      <c r="F16" s="47">
        <v>584</v>
      </c>
      <c r="G16" s="47">
        <v>583</v>
      </c>
      <c r="H16" s="47">
        <v>493</v>
      </c>
      <c r="I16" s="47">
        <v>566</v>
      </c>
      <c r="J16" s="47">
        <v>533</v>
      </c>
    </row>
    <row r="17" spans="1:10" x14ac:dyDescent="0.2">
      <c r="A17" s="62" t="s">
        <v>75</v>
      </c>
      <c r="B17" s="47">
        <v>560</v>
      </c>
      <c r="C17" s="47">
        <v>669</v>
      </c>
      <c r="D17" s="47">
        <v>598</v>
      </c>
      <c r="E17" s="47">
        <v>712</v>
      </c>
      <c r="F17" s="47">
        <v>634</v>
      </c>
      <c r="G17" s="47">
        <v>774</v>
      </c>
      <c r="H17" s="47">
        <v>693</v>
      </c>
      <c r="I17" s="47">
        <v>736</v>
      </c>
      <c r="J17" s="47">
        <v>929</v>
      </c>
    </row>
    <row r="18" spans="1:10" s="15" customFormat="1" x14ac:dyDescent="0.2">
      <c r="A18" s="15" t="s">
        <v>47</v>
      </c>
      <c r="B18" s="61">
        <v>2463</v>
      </c>
      <c r="C18" s="61">
        <v>3052</v>
      </c>
      <c r="D18" s="61">
        <v>2929</v>
      </c>
      <c r="E18" s="61">
        <v>3229</v>
      </c>
      <c r="F18" s="61">
        <f>SUM(F12:F17)</f>
        <v>2979</v>
      </c>
      <c r="G18" s="61">
        <f>SUM(G12:G17)</f>
        <v>3197</v>
      </c>
      <c r="H18" s="61">
        <v>2815</v>
      </c>
      <c r="I18" s="61">
        <v>3044</v>
      </c>
      <c r="J18" s="61">
        <v>3526</v>
      </c>
    </row>
    <row r="19" spans="1:10" x14ac:dyDescent="0.2">
      <c r="A19" s="152" t="s">
        <v>81</v>
      </c>
      <c r="B19" s="152"/>
      <c r="C19" s="152"/>
      <c r="D19" s="152"/>
      <c r="E19" s="152"/>
      <c r="F19" s="152"/>
      <c r="G19" s="152"/>
      <c r="H19" s="152"/>
      <c r="I19" s="152"/>
      <c r="J19" s="152"/>
    </row>
    <row r="20" spans="1:10" x14ac:dyDescent="0.2">
      <c r="A20" s="2" t="s">
        <v>80</v>
      </c>
      <c r="B20" s="47">
        <v>1566</v>
      </c>
      <c r="C20" s="47">
        <v>2029</v>
      </c>
      <c r="D20" s="47">
        <v>2007</v>
      </c>
      <c r="E20" s="47">
        <v>2053</v>
      </c>
      <c r="F20" s="47">
        <v>1857</v>
      </c>
      <c r="G20" s="47">
        <v>1927</v>
      </c>
      <c r="H20" s="47">
        <v>1790</v>
      </c>
      <c r="I20" s="47">
        <v>1829</v>
      </c>
      <c r="J20" s="47">
        <v>2144</v>
      </c>
    </row>
    <row r="21" spans="1:10" x14ac:dyDescent="0.2">
      <c r="A21" s="2" t="s">
        <v>79</v>
      </c>
      <c r="B21" s="47">
        <v>444</v>
      </c>
      <c r="C21" s="47">
        <v>555</v>
      </c>
      <c r="D21" s="47">
        <v>493</v>
      </c>
      <c r="E21" s="47">
        <v>529</v>
      </c>
      <c r="F21" s="47">
        <v>465</v>
      </c>
      <c r="G21" s="47">
        <v>497</v>
      </c>
      <c r="H21" s="47">
        <v>502</v>
      </c>
      <c r="I21" s="47">
        <v>494</v>
      </c>
      <c r="J21" s="47">
        <v>542</v>
      </c>
    </row>
    <row r="22" spans="1:10" x14ac:dyDescent="0.2">
      <c r="A22" s="2" t="s">
        <v>78</v>
      </c>
      <c r="B22" s="47">
        <v>807</v>
      </c>
      <c r="C22" s="47">
        <v>953</v>
      </c>
      <c r="D22" s="47">
        <v>996</v>
      </c>
      <c r="E22" s="47">
        <v>1142</v>
      </c>
      <c r="F22" s="47">
        <v>1021</v>
      </c>
      <c r="G22" s="47">
        <v>963</v>
      </c>
      <c r="H22" s="47">
        <v>873</v>
      </c>
      <c r="I22" s="47">
        <v>914</v>
      </c>
      <c r="J22" s="47">
        <v>1102</v>
      </c>
    </row>
    <row r="23" spans="1:10" x14ac:dyDescent="0.2">
      <c r="A23" s="45" t="s">
        <v>77</v>
      </c>
      <c r="B23" s="47">
        <v>467</v>
      </c>
      <c r="C23" s="47">
        <v>493</v>
      </c>
      <c r="D23" s="47">
        <v>521</v>
      </c>
      <c r="E23" s="47">
        <v>535</v>
      </c>
      <c r="F23" s="47">
        <v>545</v>
      </c>
      <c r="G23" s="47">
        <v>536</v>
      </c>
      <c r="H23" s="47">
        <v>481</v>
      </c>
      <c r="I23" s="47">
        <v>486</v>
      </c>
      <c r="J23" s="47">
        <v>561</v>
      </c>
    </row>
    <row r="24" spans="1:10" x14ac:dyDescent="0.2">
      <c r="A24" s="62" t="s">
        <v>76</v>
      </c>
      <c r="B24" s="47">
        <v>952</v>
      </c>
      <c r="C24" s="47">
        <v>1155</v>
      </c>
      <c r="D24" s="47">
        <v>1094</v>
      </c>
      <c r="E24" s="47">
        <v>1171</v>
      </c>
      <c r="F24" s="47">
        <v>1165</v>
      </c>
      <c r="G24" s="47">
        <v>1156</v>
      </c>
      <c r="H24" s="47">
        <v>1077</v>
      </c>
      <c r="I24" s="47">
        <v>1132</v>
      </c>
      <c r="J24" s="47">
        <v>1119</v>
      </c>
    </row>
    <row r="25" spans="1:10" x14ac:dyDescent="0.2">
      <c r="A25" s="62" t="s">
        <v>75</v>
      </c>
      <c r="B25" s="47">
        <v>1144</v>
      </c>
      <c r="C25" s="47">
        <v>1308</v>
      </c>
      <c r="D25" s="47">
        <v>1202</v>
      </c>
      <c r="E25" s="47">
        <v>1328</v>
      </c>
      <c r="F25" s="47">
        <v>1211</v>
      </c>
      <c r="G25" s="47">
        <v>1301</v>
      </c>
      <c r="H25" s="47">
        <v>1260</v>
      </c>
      <c r="I25" s="47">
        <v>1388</v>
      </c>
      <c r="J25" s="47">
        <v>1547</v>
      </c>
    </row>
    <row r="26" spans="1:10" s="15" customFormat="1" x14ac:dyDescent="0.2">
      <c r="A26" s="15" t="s">
        <v>47</v>
      </c>
      <c r="B26" s="61">
        <v>5380</v>
      </c>
      <c r="C26" s="61">
        <v>6493</v>
      </c>
      <c r="D26" s="61">
        <v>6313</v>
      </c>
      <c r="E26" s="61">
        <v>6758</v>
      </c>
      <c r="F26" s="61">
        <f>SUM(F20:F25)</f>
        <v>6264</v>
      </c>
      <c r="G26" s="61">
        <f>SUM(G20:G25)</f>
        <v>6380</v>
      </c>
      <c r="H26" s="61">
        <v>5983</v>
      </c>
      <c r="I26" s="61">
        <v>6243</v>
      </c>
      <c r="J26" s="61">
        <v>7015</v>
      </c>
    </row>
  </sheetData>
  <mergeCells count="3">
    <mergeCell ref="A3:J3"/>
    <mergeCell ref="A11:J11"/>
    <mergeCell ref="A19:J19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8F13-B425-40C7-B0AD-50EF46F9C71F}">
  <dimension ref="A1:G12"/>
  <sheetViews>
    <sheetView zoomScaleNormal="100" workbookViewId="0"/>
  </sheetViews>
  <sheetFormatPr defaultRowHeight="11.25" x14ac:dyDescent="0.2"/>
  <cols>
    <col min="1" max="1" width="20.5703125" style="2" customWidth="1"/>
    <col min="2" max="7" width="11" style="2" customWidth="1"/>
    <col min="8" max="16384" width="9.140625" style="2"/>
  </cols>
  <sheetData>
    <row r="1" spans="1:7" s="27" customFormat="1" x14ac:dyDescent="0.2">
      <c r="A1" s="66" t="s">
        <v>94</v>
      </c>
      <c r="B1" s="65"/>
      <c r="C1" s="65"/>
      <c r="D1" s="65"/>
      <c r="E1" s="65"/>
      <c r="F1" s="65"/>
      <c r="G1" s="65"/>
    </row>
    <row r="2" spans="1:7" x14ac:dyDescent="0.2">
      <c r="A2" s="146" t="s">
        <v>84</v>
      </c>
      <c r="B2" s="142" t="s">
        <v>93</v>
      </c>
      <c r="C2" s="20" t="s">
        <v>92</v>
      </c>
      <c r="D2" s="20" t="s">
        <v>91</v>
      </c>
      <c r="E2" s="142" t="s">
        <v>47</v>
      </c>
      <c r="F2" s="142" t="s">
        <v>90</v>
      </c>
      <c r="G2" s="144" t="s">
        <v>89</v>
      </c>
    </row>
    <row r="3" spans="1:7" x14ac:dyDescent="0.2">
      <c r="A3" s="150"/>
      <c r="B3" s="143"/>
      <c r="C3" s="139" t="s">
        <v>88</v>
      </c>
      <c r="D3" s="141"/>
      <c r="E3" s="143"/>
      <c r="F3" s="143"/>
      <c r="G3" s="148"/>
    </row>
    <row r="4" spans="1:7" s="45" customFormat="1" x14ac:dyDescent="0.2">
      <c r="A4" s="2" t="s">
        <v>80</v>
      </c>
      <c r="B4" s="64">
        <v>1167</v>
      </c>
      <c r="C4" s="64">
        <v>883</v>
      </c>
      <c r="D4" s="64">
        <v>94</v>
      </c>
      <c r="E4" s="64">
        <v>2144</v>
      </c>
      <c r="F4" s="64">
        <v>1077</v>
      </c>
      <c r="G4" s="37" t="s">
        <v>87</v>
      </c>
    </row>
    <row r="5" spans="1:7" s="45" customFormat="1" x14ac:dyDescent="0.2">
      <c r="A5" s="2" t="s">
        <v>79</v>
      </c>
      <c r="B5" s="47">
        <v>276</v>
      </c>
      <c r="C5" s="47">
        <v>235</v>
      </c>
      <c r="D5" s="47">
        <v>31</v>
      </c>
      <c r="E5" s="47">
        <v>542</v>
      </c>
      <c r="F5" s="47">
        <v>230</v>
      </c>
      <c r="G5" s="37" t="s">
        <v>87</v>
      </c>
    </row>
    <row r="6" spans="1:7" s="45" customFormat="1" x14ac:dyDescent="0.2">
      <c r="A6" s="2" t="s">
        <v>78</v>
      </c>
      <c r="B6" s="47">
        <v>538</v>
      </c>
      <c r="C6" s="47">
        <v>517</v>
      </c>
      <c r="D6" s="47">
        <v>47</v>
      </c>
      <c r="E6" s="47">
        <v>1102</v>
      </c>
      <c r="F6" s="47">
        <v>512</v>
      </c>
      <c r="G6" s="37" t="s">
        <v>87</v>
      </c>
    </row>
    <row r="7" spans="1:7" s="45" customFormat="1" x14ac:dyDescent="0.2">
      <c r="A7" s="62" t="s">
        <v>77</v>
      </c>
      <c r="B7" s="47">
        <v>265</v>
      </c>
      <c r="C7" s="47">
        <v>269</v>
      </c>
      <c r="D7" s="47">
        <v>27</v>
      </c>
      <c r="E7" s="47">
        <v>561</v>
      </c>
      <c r="F7" s="47">
        <v>245</v>
      </c>
      <c r="G7" s="37" t="s">
        <v>87</v>
      </c>
    </row>
    <row r="8" spans="1:7" s="45" customFormat="1" x14ac:dyDescent="0.2">
      <c r="A8" s="62" t="s">
        <v>76</v>
      </c>
      <c r="B8" s="47">
        <v>567</v>
      </c>
      <c r="C8" s="47">
        <v>506</v>
      </c>
      <c r="D8" s="47">
        <v>46</v>
      </c>
      <c r="E8" s="47">
        <v>1119</v>
      </c>
      <c r="F8" s="47">
        <v>533</v>
      </c>
      <c r="G8" s="37" t="s">
        <v>87</v>
      </c>
    </row>
    <row r="9" spans="1:7" s="45" customFormat="1" x14ac:dyDescent="0.2">
      <c r="A9" s="62" t="s">
        <v>75</v>
      </c>
      <c r="B9" s="47">
        <v>833</v>
      </c>
      <c r="C9" s="47">
        <v>641</v>
      </c>
      <c r="D9" s="47">
        <v>73</v>
      </c>
      <c r="E9" s="47">
        <v>1547</v>
      </c>
      <c r="F9" s="47">
        <v>929</v>
      </c>
      <c r="G9" s="37" t="s">
        <v>87</v>
      </c>
    </row>
    <row r="10" spans="1:7" s="45" customFormat="1" x14ac:dyDescent="0.2">
      <c r="A10" s="15" t="s">
        <v>74</v>
      </c>
      <c r="B10" s="61">
        <v>3646</v>
      </c>
      <c r="C10" s="61">
        <v>3051</v>
      </c>
      <c r="D10" s="61">
        <v>318</v>
      </c>
      <c r="E10" s="61">
        <v>7015</v>
      </c>
      <c r="F10" s="61">
        <v>3526</v>
      </c>
      <c r="G10" s="37" t="s">
        <v>87</v>
      </c>
    </row>
    <row r="11" spans="1:7" s="45" customFormat="1" x14ac:dyDescent="0.2">
      <c r="A11" s="45" t="s">
        <v>73</v>
      </c>
      <c r="B11" s="33">
        <v>77</v>
      </c>
      <c r="C11" s="33">
        <v>211</v>
      </c>
      <c r="D11" s="33">
        <v>14</v>
      </c>
      <c r="E11" s="33">
        <v>302</v>
      </c>
      <c r="F11" s="33">
        <v>116</v>
      </c>
      <c r="G11" s="37" t="s">
        <v>87</v>
      </c>
    </row>
    <row r="12" spans="1:7" s="15" customFormat="1" x14ac:dyDescent="0.2">
      <c r="A12" s="15" t="s">
        <v>47</v>
      </c>
      <c r="B12" s="61">
        <v>3723</v>
      </c>
      <c r="C12" s="61">
        <v>3262</v>
      </c>
      <c r="D12" s="61">
        <v>332</v>
      </c>
      <c r="E12" s="61">
        <v>7317</v>
      </c>
      <c r="F12" s="61">
        <v>3642</v>
      </c>
      <c r="G12" s="61">
        <v>1179</v>
      </c>
    </row>
  </sheetData>
  <mergeCells count="6">
    <mergeCell ref="G2:G3"/>
    <mergeCell ref="A2:A3"/>
    <mergeCell ref="B2:B3"/>
    <mergeCell ref="E2:E3"/>
    <mergeCell ref="F2:F3"/>
    <mergeCell ref="C3:D3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11CA-FFD9-441F-9D70-BAEA210E5334}">
  <dimension ref="A1:F43"/>
  <sheetViews>
    <sheetView zoomScaleNormal="100" workbookViewId="0"/>
  </sheetViews>
  <sheetFormatPr defaultRowHeight="11.25" x14ac:dyDescent="0.2"/>
  <cols>
    <col min="1" max="1" width="26.7109375" style="2" customWidth="1"/>
    <col min="2" max="6" width="10.7109375" style="2" customWidth="1"/>
    <col min="7" max="16384" width="9.140625" style="2"/>
  </cols>
  <sheetData>
    <row r="1" spans="1:6" x14ac:dyDescent="0.2">
      <c r="A1" s="44" t="s">
        <v>97</v>
      </c>
      <c r="B1" s="73"/>
      <c r="C1" s="73"/>
      <c r="D1" s="73"/>
      <c r="E1" s="73"/>
      <c r="F1" s="73"/>
    </row>
    <row r="2" spans="1:6" x14ac:dyDescent="0.2">
      <c r="A2" s="146" t="s">
        <v>84</v>
      </c>
      <c r="B2" s="142" t="s">
        <v>93</v>
      </c>
      <c r="C2" s="20" t="s">
        <v>92</v>
      </c>
      <c r="D2" s="20" t="s">
        <v>91</v>
      </c>
      <c r="E2" s="142" t="s">
        <v>47</v>
      </c>
      <c r="F2" s="144" t="s">
        <v>96</v>
      </c>
    </row>
    <row r="3" spans="1:6" x14ac:dyDescent="0.2">
      <c r="A3" s="150"/>
      <c r="B3" s="143"/>
      <c r="C3" s="139" t="s">
        <v>88</v>
      </c>
      <c r="D3" s="141"/>
      <c r="E3" s="143"/>
      <c r="F3" s="148"/>
    </row>
    <row r="4" spans="1:6" x14ac:dyDescent="0.2">
      <c r="A4" s="151" t="s">
        <v>83</v>
      </c>
      <c r="B4" s="151"/>
      <c r="C4" s="151"/>
      <c r="D4" s="151"/>
      <c r="E4" s="151"/>
      <c r="F4" s="151"/>
    </row>
    <row r="5" spans="1:6" x14ac:dyDescent="0.2">
      <c r="A5" s="2" t="s">
        <v>80</v>
      </c>
      <c r="B5" s="37">
        <v>154</v>
      </c>
      <c r="C5" s="37">
        <v>861</v>
      </c>
      <c r="D5" s="37">
        <v>38</v>
      </c>
      <c r="E5" s="37">
        <v>1053</v>
      </c>
      <c r="F5" s="37" t="s">
        <v>87</v>
      </c>
    </row>
    <row r="6" spans="1:6" x14ac:dyDescent="0.2">
      <c r="A6" s="2" t="s">
        <v>79</v>
      </c>
      <c r="B6" s="37">
        <v>43</v>
      </c>
      <c r="C6" s="37">
        <v>556</v>
      </c>
      <c r="D6" s="37">
        <v>31</v>
      </c>
      <c r="E6" s="37">
        <v>630</v>
      </c>
      <c r="F6" s="37" t="s">
        <v>87</v>
      </c>
    </row>
    <row r="7" spans="1:6" x14ac:dyDescent="0.2">
      <c r="A7" s="2" t="s">
        <v>78</v>
      </c>
      <c r="B7" s="37">
        <v>77</v>
      </c>
      <c r="C7" s="37">
        <v>1476</v>
      </c>
      <c r="D7" s="37">
        <v>85</v>
      </c>
      <c r="E7" s="37">
        <v>1638</v>
      </c>
      <c r="F7" s="37" t="s">
        <v>87</v>
      </c>
    </row>
    <row r="8" spans="1:6" x14ac:dyDescent="0.2">
      <c r="A8" s="45" t="s">
        <v>77</v>
      </c>
      <c r="B8" s="37">
        <v>30</v>
      </c>
      <c r="C8" s="37">
        <v>1024</v>
      </c>
      <c r="D8" s="37">
        <v>93</v>
      </c>
      <c r="E8" s="37">
        <v>1147</v>
      </c>
      <c r="F8" s="37" t="s">
        <v>87</v>
      </c>
    </row>
    <row r="9" spans="1:6" x14ac:dyDescent="0.2">
      <c r="A9" s="45" t="s">
        <v>76</v>
      </c>
      <c r="B9" s="37">
        <v>80</v>
      </c>
      <c r="C9" s="37">
        <v>1876</v>
      </c>
      <c r="D9" s="37">
        <v>211</v>
      </c>
      <c r="E9" s="37">
        <v>2167</v>
      </c>
      <c r="F9" s="37" t="s">
        <v>87</v>
      </c>
    </row>
    <row r="10" spans="1:6" x14ac:dyDescent="0.2">
      <c r="A10" s="45" t="s">
        <v>75</v>
      </c>
      <c r="B10" s="37">
        <v>88</v>
      </c>
      <c r="C10" s="37">
        <v>2252</v>
      </c>
      <c r="D10" s="37">
        <v>337</v>
      </c>
      <c r="E10" s="37">
        <v>2677</v>
      </c>
      <c r="F10" s="37" t="s">
        <v>87</v>
      </c>
    </row>
    <row r="11" spans="1:6" x14ac:dyDescent="0.2">
      <c r="A11" s="45" t="s">
        <v>74</v>
      </c>
      <c r="B11" s="37">
        <v>472</v>
      </c>
      <c r="C11" s="37">
        <v>8045</v>
      </c>
      <c r="D11" s="37">
        <v>795</v>
      </c>
      <c r="E11" s="37">
        <v>9312</v>
      </c>
      <c r="F11" s="37" t="s">
        <v>87</v>
      </c>
    </row>
    <row r="12" spans="1:6" x14ac:dyDescent="0.2">
      <c r="A12" s="45" t="s">
        <v>73</v>
      </c>
      <c r="B12" s="72" t="s">
        <v>87</v>
      </c>
      <c r="C12" s="37" t="s">
        <v>87</v>
      </c>
      <c r="D12" s="37" t="s">
        <v>87</v>
      </c>
      <c r="E12" s="37" t="s">
        <v>87</v>
      </c>
      <c r="F12" s="37">
        <v>2082</v>
      </c>
    </row>
    <row r="13" spans="1:6" s="27" customFormat="1" x14ac:dyDescent="0.2">
      <c r="A13" s="15" t="s">
        <v>47</v>
      </c>
      <c r="B13" s="71">
        <v>472</v>
      </c>
      <c r="C13" s="71">
        <v>8045</v>
      </c>
      <c r="D13" s="71">
        <v>795</v>
      </c>
      <c r="E13" s="71">
        <v>9312</v>
      </c>
      <c r="F13" s="71">
        <v>2082</v>
      </c>
    </row>
    <row r="14" spans="1:6" x14ac:dyDescent="0.2">
      <c r="A14" s="152" t="s">
        <v>82</v>
      </c>
      <c r="B14" s="152"/>
      <c r="C14" s="152"/>
      <c r="D14" s="152"/>
      <c r="E14" s="152"/>
      <c r="F14" s="152"/>
    </row>
    <row r="15" spans="1:6" x14ac:dyDescent="0.2">
      <c r="A15" s="2" t="s">
        <v>80</v>
      </c>
      <c r="B15" s="37">
        <v>159</v>
      </c>
      <c r="C15" s="37">
        <v>809</v>
      </c>
      <c r="D15" s="37">
        <v>35</v>
      </c>
      <c r="E15" s="37">
        <v>1003</v>
      </c>
      <c r="F15" s="37" t="s">
        <v>87</v>
      </c>
    </row>
    <row r="16" spans="1:6" x14ac:dyDescent="0.2">
      <c r="A16" s="2" t="s">
        <v>79</v>
      </c>
      <c r="B16" s="37">
        <v>33</v>
      </c>
      <c r="C16" s="37">
        <v>493</v>
      </c>
      <c r="D16" s="37">
        <v>17</v>
      </c>
      <c r="E16" s="37">
        <v>543</v>
      </c>
      <c r="F16" s="37" t="s">
        <v>87</v>
      </c>
    </row>
    <row r="17" spans="1:6" x14ac:dyDescent="0.2">
      <c r="A17" s="2" t="s">
        <v>78</v>
      </c>
      <c r="B17" s="37">
        <v>52</v>
      </c>
      <c r="C17" s="37">
        <v>1361</v>
      </c>
      <c r="D17" s="37">
        <v>83</v>
      </c>
      <c r="E17" s="37">
        <v>1496</v>
      </c>
      <c r="F17" s="37" t="s">
        <v>87</v>
      </c>
    </row>
    <row r="18" spans="1:6" x14ac:dyDescent="0.2">
      <c r="A18" s="45" t="s">
        <v>77</v>
      </c>
      <c r="B18" s="37">
        <v>25</v>
      </c>
      <c r="C18" s="37">
        <v>823</v>
      </c>
      <c r="D18" s="37">
        <v>61</v>
      </c>
      <c r="E18" s="37">
        <v>909</v>
      </c>
      <c r="F18" s="37" t="s">
        <v>87</v>
      </c>
    </row>
    <row r="19" spans="1:6" x14ac:dyDescent="0.2">
      <c r="A19" s="45" t="s">
        <v>76</v>
      </c>
      <c r="B19" s="37">
        <v>70</v>
      </c>
      <c r="C19" s="37">
        <v>1617</v>
      </c>
      <c r="D19" s="37">
        <v>186</v>
      </c>
      <c r="E19" s="37">
        <v>1873</v>
      </c>
      <c r="F19" s="37" t="s">
        <v>87</v>
      </c>
    </row>
    <row r="20" spans="1:6" x14ac:dyDescent="0.2">
      <c r="A20" s="45" t="s">
        <v>75</v>
      </c>
      <c r="B20" s="37">
        <v>121</v>
      </c>
      <c r="C20" s="37">
        <v>2019</v>
      </c>
      <c r="D20" s="37">
        <v>256</v>
      </c>
      <c r="E20" s="37">
        <v>2396</v>
      </c>
      <c r="F20" s="37" t="s">
        <v>87</v>
      </c>
    </row>
    <row r="21" spans="1:6" x14ac:dyDescent="0.2">
      <c r="A21" s="45" t="s">
        <v>74</v>
      </c>
      <c r="B21" s="37">
        <v>460</v>
      </c>
      <c r="C21" s="37">
        <v>7122</v>
      </c>
      <c r="D21" s="37">
        <v>638</v>
      </c>
      <c r="E21" s="37">
        <v>8220</v>
      </c>
      <c r="F21" s="37" t="s">
        <v>87</v>
      </c>
    </row>
    <row r="22" spans="1:6" x14ac:dyDescent="0.2">
      <c r="A22" s="45" t="s">
        <v>73</v>
      </c>
      <c r="B22" s="72" t="s">
        <v>87</v>
      </c>
      <c r="C22" s="37" t="s">
        <v>87</v>
      </c>
      <c r="D22" s="37" t="s">
        <v>87</v>
      </c>
      <c r="E22" s="37" t="s">
        <v>87</v>
      </c>
      <c r="F22" s="37">
        <v>1888</v>
      </c>
    </row>
    <row r="23" spans="1:6" x14ac:dyDescent="0.2">
      <c r="A23" s="15" t="s">
        <v>47</v>
      </c>
      <c r="B23" s="71">
        <v>460</v>
      </c>
      <c r="C23" s="71">
        <v>7122</v>
      </c>
      <c r="D23" s="71">
        <v>638</v>
      </c>
      <c r="E23" s="71">
        <v>8220</v>
      </c>
      <c r="F23" s="71">
        <v>1888</v>
      </c>
    </row>
    <row r="24" spans="1:6" x14ac:dyDescent="0.2">
      <c r="A24" s="152" t="s">
        <v>81</v>
      </c>
      <c r="B24" s="152"/>
      <c r="C24" s="152"/>
      <c r="D24" s="152"/>
      <c r="E24" s="152"/>
      <c r="F24" s="152"/>
    </row>
    <row r="25" spans="1:6" x14ac:dyDescent="0.2">
      <c r="A25" s="2" t="s">
        <v>80</v>
      </c>
      <c r="B25" s="37">
        <v>313</v>
      </c>
      <c r="C25" s="37">
        <v>1670</v>
      </c>
      <c r="D25" s="37">
        <v>73</v>
      </c>
      <c r="E25" s="46">
        <v>2056</v>
      </c>
      <c r="F25" s="37" t="s">
        <v>87</v>
      </c>
    </row>
    <row r="26" spans="1:6" x14ac:dyDescent="0.2">
      <c r="A26" s="2" t="s">
        <v>79</v>
      </c>
      <c r="B26" s="37">
        <v>76</v>
      </c>
      <c r="C26" s="37">
        <v>1049</v>
      </c>
      <c r="D26" s="37">
        <v>48</v>
      </c>
      <c r="E26" s="46">
        <v>1173</v>
      </c>
      <c r="F26" s="37" t="s">
        <v>87</v>
      </c>
    </row>
    <row r="27" spans="1:6" x14ac:dyDescent="0.2">
      <c r="A27" s="2" t="s">
        <v>78</v>
      </c>
      <c r="B27" s="37">
        <v>129</v>
      </c>
      <c r="C27" s="37">
        <v>2837</v>
      </c>
      <c r="D27" s="37">
        <v>168</v>
      </c>
      <c r="E27" s="46">
        <v>3134</v>
      </c>
      <c r="F27" s="37" t="s">
        <v>87</v>
      </c>
    </row>
    <row r="28" spans="1:6" x14ac:dyDescent="0.2">
      <c r="A28" s="45" t="s">
        <v>77</v>
      </c>
      <c r="B28" s="37">
        <v>55</v>
      </c>
      <c r="C28" s="37">
        <v>1847</v>
      </c>
      <c r="D28" s="37">
        <v>154</v>
      </c>
      <c r="E28" s="46">
        <v>2056</v>
      </c>
      <c r="F28" s="37" t="s">
        <v>87</v>
      </c>
    </row>
    <row r="29" spans="1:6" x14ac:dyDescent="0.2">
      <c r="A29" s="45" t="s">
        <v>76</v>
      </c>
      <c r="B29" s="37">
        <v>150</v>
      </c>
      <c r="C29" s="37">
        <v>3493</v>
      </c>
      <c r="D29" s="37">
        <v>397</v>
      </c>
      <c r="E29" s="46">
        <v>4040</v>
      </c>
      <c r="F29" s="37" t="s">
        <v>87</v>
      </c>
    </row>
    <row r="30" spans="1:6" x14ac:dyDescent="0.2">
      <c r="A30" s="45" t="s">
        <v>75</v>
      </c>
      <c r="B30" s="37">
        <v>209</v>
      </c>
      <c r="C30" s="37">
        <v>4271</v>
      </c>
      <c r="D30" s="37">
        <v>593</v>
      </c>
      <c r="E30" s="46">
        <v>5073</v>
      </c>
      <c r="F30" s="37" t="s">
        <v>87</v>
      </c>
    </row>
    <row r="31" spans="1:6" x14ac:dyDescent="0.2">
      <c r="A31" s="45" t="s">
        <v>74</v>
      </c>
      <c r="B31" s="37">
        <v>932</v>
      </c>
      <c r="C31" s="2">
        <v>15167</v>
      </c>
      <c r="D31" s="37">
        <v>1433</v>
      </c>
      <c r="E31" s="46">
        <v>17532</v>
      </c>
      <c r="F31" s="37" t="s">
        <v>87</v>
      </c>
    </row>
    <row r="32" spans="1:6" x14ac:dyDescent="0.2">
      <c r="A32" s="45" t="s">
        <v>73</v>
      </c>
      <c r="B32" s="72" t="s">
        <v>87</v>
      </c>
      <c r="C32" s="37" t="s">
        <v>87</v>
      </c>
      <c r="D32" s="37" t="s">
        <v>87</v>
      </c>
      <c r="E32" s="37" t="s">
        <v>87</v>
      </c>
      <c r="F32" s="46">
        <v>3970</v>
      </c>
    </row>
    <row r="33" spans="1:6" x14ac:dyDescent="0.2">
      <c r="A33" s="15" t="s">
        <v>47</v>
      </c>
      <c r="B33" s="71">
        <v>932</v>
      </c>
      <c r="C33" s="71">
        <v>15167</v>
      </c>
      <c r="D33" s="71">
        <v>1433</v>
      </c>
      <c r="E33" s="61">
        <v>17532</v>
      </c>
      <c r="F33" s="61">
        <v>21502</v>
      </c>
    </row>
    <row r="34" spans="1:6" x14ac:dyDescent="0.2">
      <c r="A34" s="152" t="s">
        <v>95</v>
      </c>
      <c r="B34" s="152"/>
      <c r="C34" s="152"/>
      <c r="D34" s="152"/>
      <c r="E34" s="152"/>
      <c r="F34" s="152"/>
    </row>
    <row r="35" spans="1:6" x14ac:dyDescent="0.2">
      <c r="A35" s="2" t="s">
        <v>80</v>
      </c>
      <c r="B35" s="68">
        <v>33.6</v>
      </c>
      <c r="C35" s="68">
        <v>11</v>
      </c>
      <c r="D35" s="68">
        <v>5.0999999999999996</v>
      </c>
      <c r="E35" s="68">
        <v>11.7</v>
      </c>
      <c r="F35" s="69" t="s">
        <v>87</v>
      </c>
    </row>
    <row r="36" spans="1:6" x14ac:dyDescent="0.2">
      <c r="A36" s="2" t="s">
        <v>79</v>
      </c>
      <c r="B36" s="68">
        <v>8.1999999999999993</v>
      </c>
      <c r="C36" s="68">
        <v>6.9</v>
      </c>
      <c r="D36" s="68">
        <v>3.4</v>
      </c>
      <c r="E36" s="68">
        <v>6.7</v>
      </c>
      <c r="F36" s="69" t="s">
        <v>87</v>
      </c>
    </row>
    <row r="37" spans="1:6" x14ac:dyDescent="0.2">
      <c r="A37" s="2" t="s">
        <v>78</v>
      </c>
      <c r="B37" s="68">
        <v>13.8</v>
      </c>
      <c r="C37" s="68">
        <v>18.7</v>
      </c>
      <c r="D37" s="68">
        <v>11.7</v>
      </c>
      <c r="E37" s="68">
        <v>17.899999999999999</v>
      </c>
      <c r="F37" s="69" t="s">
        <v>87</v>
      </c>
    </row>
    <row r="38" spans="1:6" x14ac:dyDescent="0.2">
      <c r="A38" s="45" t="s">
        <v>77</v>
      </c>
      <c r="B38" s="68">
        <v>5.9</v>
      </c>
      <c r="C38" s="68">
        <v>12.2</v>
      </c>
      <c r="D38" s="68">
        <v>10.7</v>
      </c>
      <c r="E38" s="68">
        <v>11.7</v>
      </c>
      <c r="F38" s="69" t="s">
        <v>87</v>
      </c>
    </row>
    <row r="39" spans="1:6" x14ac:dyDescent="0.2">
      <c r="A39" s="45" t="s">
        <v>76</v>
      </c>
      <c r="B39" s="68">
        <v>16.100000000000001</v>
      </c>
      <c r="C39" s="68">
        <v>23</v>
      </c>
      <c r="D39" s="68">
        <v>27.7</v>
      </c>
      <c r="E39" s="68">
        <v>23.1</v>
      </c>
      <c r="F39" s="69" t="s">
        <v>87</v>
      </c>
    </row>
    <row r="40" spans="1:6" x14ac:dyDescent="0.2">
      <c r="A40" s="45" t="s">
        <v>75</v>
      </c>
      <c r="B40" s="68">
        <v>22.4</v>
      </c>
      <c r="C40" s="68">
        <v>28.2</v>
      </c>
      <c r="D40" s="68">
        <v>41.4</v>
      </c>
      <c r="E40" s="68">
        <v>28.9</v>
      </c>
      <c r="F40" s="69" t="s">
        <v>87</v>
      </c>
    </row>
    <row r="41" spans="1:6" x14ac:dyDescent="0.2">
      <c r="A41" s="45" t="s">
        <v>74</v>
      </c>
      <c r="B41" s="68">
        <v>100</v>
      </c>
      <c r="C41" s="68">
        <v>100</v>
      </c>
      <c r="D41" s="68">
        <v>100</v>
      </c>
      <c r="E41" s="68">
        <v>100</v>
      </c>
      <c r="F41" s="69" t="s">
        <v>87</v>
      </c>
    </row>
    <row r="42" spans="1:6" x14ac:dyDescent="0.2">
      <c r="A42" s="45" t="s">
        <v>73</v>
      </c>
      <c r="B42" s="70" t="s">
        <v>87</v>
      </c>
      <c r="C42" s="69" t="s">
        <v>87</v>
      </c>
      <c r="D42" s="69" t="s">
        <v>87</v>
      </c>
      <c r="E42" s="69" t="s">
        <v>87</v>
      </c>
      <c r="F42" s="68">
        <v>100</v>
      </c>
    </row>
    <row r="43" spans="1:6" x14ac:dyDescent="0.2">
      <c r="A43" s="15" t="s">
        <v>47</v>
      </c>
      <c r="B43" s="67">
        <v>100</v>
      </c>
      <c r="C43" s="67">
        <v>100</v>
      </c>
      <c r="D43" s="67">
        <v>100</v>
      </c>
      <c r="E43" s="67">
        <v>100</v>
      </c>
      <c r="F43" s="67">
        <v>100</v>
      </c>
    </row>
  </sheetData>
  <mergeCells count="9">
    <mergeCell ref="A4:F4"/>
    <mergeCell ref="A14:F14"/>
    <mergeCell ref="A24:F24"/>
    <mergeCell ref="A34:F34"/>
    <mergeCell ref="A2:A3"/>
    <mergeCell ref="B2:B3"/>
    <mergeCell ref="E2:E3"/>
    <mergeCell ref="F2:F3"/>
    <mergeCell ref="C3:D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8D57D-C08C-4BF9-9D44-CF9ADE2FC752}">
  <dimension ref="A1:F27"/>
  <sheetViews>
    <sheetView zoomScaleNormal="100" workbookViewId="0"/>
  </sheetViews>
  <sheetFormatPr defaultRowHeight="11.25" x14ac:dyDescent="0.2"/>
  <cols>
    <col min="1" max="1" width="16.28515625" style="2" customWidth="1"/>
    <col min="2" max="6" width="14.140625" style="2" customWidth="1"/>
    <col min="7" max="16384" width="9.140625" style="2"/>
  </cols>
  <sheetData>
    <row r="1" spans="1:6" s="27" customFormat="1" x14ac:dyDescent="0.2">
      <c r="A1" s="44" t="s">
        <v>103</v>
      </c>
      <c r="B1" s="21"/>
      <c r="C1" s="21"/>
      <c r="D1" s="21"/>
      <c r="E1" s="21"/>
      <c r="F1" s="21"/>
    </row>
    <row r="2" spans="1:6" x14ac:dyDescent="0.2">
      <c r="A2" s="146" t="s">
        <v>102</v>
      </c>
      <c r="B2" s="139" t="s">
        <v>101</v>
      </c>
      <c r="C2" s="140"/>
      <c r="D2" s="140"/>
      <c r="E2" s="140"/>
      <c r="F2" s="140"/>
    </row>
    <row r="3" spans="1:6" x14ac:dyDescent="0.2">
      <c r="A3" s="147"/>
      <c r="B3" s="139" t="s">
        <v>66</v>
      </c>
      <c r="C3" s="140"/>
      <c r="D3" s="141"/>
      <c r="E3" s="139" t="s">
        <v>100</v>
      </c>
      <c r="F3" s="140"/>
    </row>
    <row r="4" spans="1:6" x14ac:dyDescent="0.2">
      <c r="A4" s="150"/>
      <c r="B4" s="20" t="s">
        <v>99</v>
      </c>
      <c r="C4" s="20" t="s">
        <v>98</v>
      </c>
      <c r="D4" s="20" t="s">
        <v>16</v>
      </c>
      <c r="E4" s="20" t="s">
        <v>99</v>
      </c>
      <c r="F4" s="60" t="s">
        <v>98</v>
      </c>
    </row>
    <row r="5" spans="1:6" x14ac:dyDescent="0.2">
      <c r="A5" s="76">
        <v>1990</v>
      </c>
      <c r="B5" s="64">
        <v>5017</v>
      </c>
      <c r="C5" s="64">
        <v>356</v>
      </c>
      <c r="D5" s="64">
        <v>5373</v>
      </c>
      <c r="E5" s="57">
        <v>93.4</v>
      </c>
      <c r="F5" s="57">
        <v>6.6</v>
      </c>
    </row>
    <row r="6" spans="1:6" x14ac:dyDescent="0.2">
      <c r="A6" s="75">
        <v>1995</v>
      </c>
      <c r="B6" s="47">
        <v>4471</v>
      </c>
      <c r="C6" s="47">
        <v>419</v>
      </c>
      <c r="D6" s="47">
        <v>4890</v>
      </c>
      <c r="E6" s="55">
        <v>91.4</v>
      </c>
      <c r="F6" s="55">
        <v>8.6</v>
      </c>
    </row>
    <row r="7" spans="1:6" x14ac:dyDescent="0.2">
      <c r="A7" s="75">
        <v>1996</v>
      </c>
      <c r="B7" s="47">
        <v>4421</v>
      </c>
      <c r="C7" s="47">
        <v>384</v>
      </c>
      <c r="D7" s="47">
        <v>4805</v>
      </c>
      <c r="E7" s="55">
        <v>92</v>
      </c>
      <c r="F7" s="55">
        <v>8</v>
      </c>
    </row>
    <row r="8" spans="1:6" x14ac:dyDescent="0.2">
      <c r="A8" s="75">
        <v>1997</v>
      </c>
      <c r="B8" s="47">
        <v>4436</v>
      </c>
      <c r="C8" s="47">
        <v>373</v>
      </c>
      <c r="D8" s="47">
        <v>4809</v>
      </c>
      <c r="E8" s="55">
        <v>92.2</v>
      </c>
      <c r="F8" s="55">
        <v>7.8</v>
      </c>
    </row>
    <row r="9" spans="1:6" x14ac:dyDescent="0.2">
      <c r="A9" s="75">
        <v>1998</v>
      </c>
      <c r="B9" s="47">
        <v>4408</v>
      </c>
      <c r="C9" s="47">
        <v>417</v>
      </c>
      <c r="D9" s="47">
        <v>4825</v>
      </c>
      <c r="E9" s="55">
        <v>91.4</v>
      </c>
      <c r="F9" s="55">
        <v>8.6</v>
      </c>
    </row>
    <row r="10" spans="1:6" x14ac:dyDescent="0.2">
      <c r="A10" s="75">
        <v>1999</v>
      </c>
      <c r="B10" s="47">
        <v>4399</v>
      </c>
      <c r="C10" s="47">
        <v>390</v>
      </c>
      <c r="D10" s="47">
        <v>4789</v>
      </c>
      <c r="E10" s="55">
        <v>91.9</v>
      </c>
      <c r="F10" s="55">
        <v>8.1</v>
      </c>
    </row>
    <row r="11" spans="1:6" x14ac:dyDescent="0.2">
      <c r="A11" s="75">
        <v>2000</v>
      </c>
      <c r="B11" s="47">
        <v>4452</v>
      </c>
      <c r="C11" s="47">
        <v>406</v>
      </c>
      <c r="D11" s="47">
        <v>4858</v>
      </c>
      <c r="E11" s="55">
        <v>91.6</v>
      </c>
      <c r="F11" s="55">
        <v>8.4</v>
      </c>
    </row>
    <row r="12" spans="1:6" x14ac:dyDescent="0.2">
      <c r="A12" s="75">
        <v>2001</v>
      </c>
      <c r="B12" s="47">
        <v>4543</v>
      </c>
      <c r="C12" s="47">
        <v>410</v>
      </c>
      <c r="D12" s="47">
        <v>4953</v>
      </c>
      <c r="E12" s="55">
        <v>91.7</v>
      </c>
      <c r="F12" s="55">
        <v>8.3000000000000007</v>
      </c>
    </row>
    <row r="13" spans="1:6" x14ac:dyDescent="0.2">
      <c r="A13" s="75">
        <v>2002</v>
      </c>
      <c r="B13" s="47">
        <v>4600</v>
      </c>
      <c r="C13" s="47">
        <v>420</v>
      </c>
      <c r="D13" s="47">
        <v>5020</v>
      </c>
      <c r="E13" s="55">
        <v>91.633466135458164</v>
      </c>
      <c r="F13" s="55">
        <v>8.3665338645418359</v>
      </c>
    </row>
    <row r="14" spans="1:6" x14ac:dyDescent="0.2">
      <c r="A14" s="75">
        <v>2003</v>
      </c>
      <c r="B14" s="47">
        <v>4560</v>
      </c>
      <c r="C14" s="47">
        <v>400</v>
      </c>
      <c r="D14" s="47">
        <v>4960</v>
      </c>
      <c r="E14" s="55">
        <v>91.935483870967744</v>
      </c>
      <c r="F14" s="55">
        <v>8.1</v>
      </c>
    </row>
    <row r="15" spans="1:6" x14ac:dyDescent="0.2">
      <c r="A15" s="75">
        <v>2004</v>
      </c>
      <c r="B15" s="47">
        <v>4726</v>
      </c>
      <c r="C15" s="47">
        <v>400</v>
      </c>
      <c r="D15" s="47">
        <v>5126</v>
      </c>
      <c r="E15" s="55">
        <v>92.196644557159573</v>
      </c>
      <c r="F15" s="55">
        <v>7.8033554428404273</v>
      </c>
    </row>
    <row r="16" spans="1:6" x14ac:dyDescent="0.2">
      <c r="A16" s="75">
        <v>2005</v>
      </c>
      <c r="B16" s="47">
        <v>4923</v>
      </c>
      <c r="C16" s="47">
        <v>400</v>
      </c>
      <c r="D16" s="47">
        <v>5323</v>
      </c>
      <c r="E16" s="55">
        <v>92.485440541048277</v>
      </c>
      <c r="F16" s="55">
        <v>7.5</v>
      </c>
    </row>
    <row r="17" spans="1:6" x14ac:dyDescent="0.2">
      <c r="A17" s="75">
        <v>2006</v>
      </c>
      <c r="B17" s="47">
        <v>4896</v>
      </c>
      <c r="C17" s="47">
        <v>384</v>
      </c>
      <c r="D17" s="47">
        <v>5280</v>
      </c>
      <c r="E17" s="55">
        <v>92.72727272727272</v>
      </c>
      <c r="F17" s="55">
        <v>7.2727272727272725</v>
      </c>
    </row>
    <row r="18" spans="1:6" x14ac:dyDescent="0.2">
      <c r="A18" s="75">
        <v>2007</v>
      </c>
      <c r="B18" s="47">
        <v>5173</v>
      </c>
      <c r="C18" s="47">
        <v>381</v>
      </c>
      <c r="D18" s="47">
        <v>5554</v>
      </c>
      <c r="E18" s="55">
        <v>93.140079222182209</v>
      </c>
      <c r="F18" s="55">
        <v>6.8599207778177895</v>
      </c>
    </row>
    <row r="19" spans="1:6" x14ac:dyDescent="0.2">
      <c r="A19" s="75">
        <v>2008</v>
      </c>
      <c r="B19" s="47">
        <v>5331</v>
      </c>
      <c r="C19" s="47">
        <v>370</v>
      </c>
      <c r="D19" s="47">
        <v>5701</v>
      </c>
      <c r="E19" s="55">
        <v>93.509910542010175</v>
      </c>
      <c r="F19" s="55">
        <v>6.4900894579898267</v>
      </c>
    </row>
    <row r="20" spans="1:6" x14ac:dyDescent="0.2">
      <c r="A20" s="2" t="s">
        <v>29</v>
      </c>
      <c r="B20" s="47"/>
      <c r="C20" s="47"/>
      <c r="D20" s="47"/>
      <c r="E20" s="55"/>
      <c r="F20" s="55"/>
    </row>
    <row r="21" spans="1:6" x14ac:dyDescent="0.2">
      <c r="A21" s="74" t="s">
        <v>56</v>
      </c>
      <c r="B21" s="47">
        <v>1788</v>
      </c>
      <c r="C21" s="47">
        <v>132</v>
      </c>
      <c r="D21" s="47">
        <v>1920</v>
      </c>
      <c r="E21" s="55">
        <v>93.125</v>
      </c>
      <c r="F21" s="55">
        <v>6.875</v>
      </c>
    </row>
    <row r="22" spans="1:6" ht="22.5" x14ac:dyDescent="0.2">
      <c r="A22" s="74" t="s">
        <v>55</v>
      </c>
      <c r="B22" s="47">
        <v>283</v>
      </c>
      <c r="C22" s="47">
        <v>25</v>
      </c>
      <c r="D22" s="47">
        <v>308</v>
      </c>
      <c r="E22" s="55">
        <v>91.883116883116884</v>
      </c>
      <c r="F22" s="55">
        <v>8.1168831168831161</v>
      </c>
    </row>
    <row r="23" spans="1:6" ht="22.5" x14ac:dyDescent="0.2">
      <c r="A23" s="74" t="s">
        <v>54</v>
      </c>
      <c r="B23" s="47">
        <v>203</v>
      </c>
      <c r="C23" s="47">
        <v>25</v>
      </c>
      <c r="D23" s="47">
        <v>228</v>
      </c>
      <c r="E23" s="55">
        <v>89.035087719298247</v>
      </c>
      <c r="F23" s="55">
        <v>10.964912280701753</v>
      </c>
    </row>
    <row r="24" spans="1:6" ht="22.5" x14ac:dyDescent="0.2">
      <c r="A24" s="74" t="s">
        <v>53</v>
      </c>
      <c r="B24" s="47">
        <v>604</v>
      </c>
      <c r="C24" s="47">
        <v>40</v>
      </c>
      <c r="D24" s="47">
        <v>644</v>
      </c>
      <c r="E24" s="55">
        <v>93.788819875776397</v>
      </c>
      <c r="F24" s="55">
        <v>6.2111801242236027</v>
      </c>
    </row>
    <row r="25" spans="1:6" x14ac:dyDescent="0.2">
      <c r="A25" s="74" t="s">
        <v>51</v>
      </c>
      <c r="B25" s="47">
        <v>593</v>
      </c>
      <c r="C25" s="47">
        <v>71</v>
      </c>
      <c r="D25" s="47">
        <v>664</v>
      </c>
      <c r="E25" s="55">
        <v>89.307228915662648</v>
      </c>
      <c r="F25" s="55">
        <v>10.692771084337352</v>
      </c>
    </row>
    <row r="26" spans="1:6" x14ac:dyDescent="0.2">
      <c r="A26" s="74" t="s">
        <v>50</v>
      </c>
      <c r="B26" s="47">
        <v>1133</v>
      </c>
      <c r="C26" s="47">
        <v>42</v>
      </c>
      <c r="D26" s="47">
        <v>1175</v>
      </c>
      <c r="E26" s="55">
        <v>96.425531914893611</v>
      </c>
      <c r="F26" s="55">
        <v>3.574468085106389</v>
      </c>
    </row>
    <row r="27" spans="1:6" ht="22.5" x14ac:dyDescent="0.2">
      <c r="A27" s="74" t="s">
        <v>49</v>
      </c>
      <c r="B27" s="47">
        <v>727</v>
      </c>
      <c r="C27" s="47">
        <v>35</v>
      </c>
      <c r="D27" s="47">
        <v>762</v>
      </c>
      <c r="E27" s="55">
        <v>95.406824146981634</v>
      </c>
      <c r="F27" s="55">
        <v>4.5931758530183657</v>
      </c>
    </row>
  </sheetData>
  <mergeCells count="4">
    <mergeCell ref="B2:F2"/>
    <mergeCell ref="B3:D3"/>
    <mergeCell ref="E3:F3"/>
    <mergeCell ref="A2:A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131A-91BB-4B5C-9680-B7849FEC00C7}">
  <dimension ref="A1:I36"/>
  <sheetViews>
    <sheetView zoomScaleNormal="100" workbookViewId="0"/>
  </sheetViews>
  <sheetFormatPr defaultRowHeight="11.25" x14ac:dyDescent="0.2"/>
  <cols>
    <col min="1" max="1" width="9.28515625" style="2" customWidth="1"/>
    <col min="2" max="9" width="9.7109375" style="2" customWidth="1"/>
    <col min="10" max="16384" width="9.140625" style="2"/>
  </cols>
  <sheetData>
    <row r="1" spans="1:9" s="27" customFormat="1" x14ac:dyDescent="0.2">
      <c r="A1" s="44" t="s">
        <v>110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146" t="s">
        <v>71</v>
      </c>
      <c r="B2" s="139" t="s">
        <v>109</v>
      </c>
      <c r="C2" s="140"/>
      <c r="D2" s="140"/>
      <c r="E2" s="140"/>
      <c r="F2" s="140"/>
      <c r="G2" s="140"/>
      <c r="H2" s="141"/>
      <c r="I2" s="144" t="s">
        <v>47</v>
      </c>
    </row>
    <row r="3" spans="1:9" x14ac:dyDescent="0.2">
      <c r="A3" s="147"/>
      <c r="B3" s="20">
        <v>0</v>
      </c>
      <c r="C3" s="20">
        <v>1</v>
      </c>
      <c r="D3" s="20">
        <v>2</v>
      </c>
      <c r="E3" s="20">
        <v>3</v>
      </c>
      <c r="F3" s="20">
        <v>4</v>
      </c>
      <c r="G3" s="20">
        <v>5</v>
      </c>
      <c r="H3" s="20" t="s">
        <v>108</v>
      </c>
      <c r="I3" s="145"/>
    </row>
    <row r="4" spans="1:9" x14ac:dyDescent="0.2">
      <c r="A4" s="150"/>
      <c r="B4" s="139" t="s">
        <v>107</v>
      </c>
      <c r="C4" s="140"/>
      <c r="D4" s="140"/>
      <c r="E4" s="140"/>
      <c r="F4" s="140"/>
      <c r="G4" s="140"/>
      <c r="H4" s="141"/>
      <c r="I4" s="148"/>
    </row>
    <row r="5" spans="1:9" x14ac:dyDescent="0.2">
      <c r="A5" s="153" t="s">
        <v>106</v>
      </c>
      <c r="B5" s="153"/>
      <c r="C5" s="153"/>
      <c r="D5" s="153"/>
      <c r="E5" s="153"/>
      <c r="F5" s="153"/>
      <c r="G5" s="153"/>
      <c r="H5" s="153"/>
      <c r="I5" s="153"/>
    </row>
    <row r="6" spans="1:9" x14ac:dyDescent="0.2">
      <c r="A6" s="75">
        <v>1990</v>
      </c>
      <c r="B6" s="37" t="s">
        <v>87</v>
      </c>
      <c r="C6" s="37">
        <v>3488</v>
      </c>
      <c r="D6" s="37">
        <v>1136</v>
      </c>
      <c r="E6" s="37">
        <v>334</v>
      </c>
      <c r="F6" s="47">
        <v>154</v>
      </c>
      <c r="G6" s="24">
        <v>261</v>
      </c>
      <c r="H6" s="37" t="s">
        <v>104</v>
      </c>
      <c r="I6" s="47">
        <v>5373</v>
      </c>
    </row>
    <row r="7" spans="1:9" x14ac:dyDescent="0.2">
      <c r="A7" s="75">
        <v>1995</v>
      </c>
      <c r="B7" s="37" t="s">
        <v>87</v>
      </c>
      <c r="C7" s="37">
        <v>3068</v>
      </c>
      <c r="D7" s="37">
        <v>1020</v>
      </c>
      <c r="E7" s="37">
        <v>387</v>
      </c>
      <c r="F7" s="47">
        <v>157</v>
      </c>
      <c r="G7" s="47">
        <v>161</v>
      </c>
      <c r="H7" s="47">
        <v>97</v>
      </c>
      <c r="I7" s="47">
        <v>4890</v>
      </c>
    </row>
    <row r="8" spans="1:9" x14ac:dyDescent="0.2">
      <c r="A8" s="75">
        <v>1996</v>
      </c>
      <c r="B8" s="37" t="s">
        <v>87</v>
      </c>
      <c r="C8" s="37">
        <v>2904</v>
      </c>
      <c r="D8" s="37">
        <v>1070</v>
      </c>
      <c r="E8" s="37">
        <v>404</v>
      </c>
      <c r="F8" s="47">
        <v>187</v>
      </c>
      <c r="G8" s="47">
        <v>139</v>
      </c>
      <c r="H8" s="47">
        <v>101</v>
      </c>
      <c r="I8" s="47">
        <v>4805</v>
      </c>
    </row>
    <row r="9" spans="1:9" x14ac:dyDescent="0.2">
      <c r="A9" s="75">
        <v>1997</v>
      </c>
      <c r="B9" s="37" t="s">
        <v>87</v>
      </c>
      <c r="C9" s="37">
        <v>2941</v>
      </c>
      <c r="D9" s="37">
        <v>978</v>
      </c>
      <c r="E9" s="37">
        <v>426</v>
      </c>
      <c r="F9" s="47">
        <v>196</v>
      </c>
      <c r="G9" s="47">
        <v>145</v>
      </c>
      <c r="H9" s="47">
        <v>123</v>
      </c>
      <c r="I9" s="47">
        <v>4809</v>
      </c>
    </row>
    <row r="10" spans="1:9" x14ac:dyDescent="0.2">
      <c r="A10" s="75">
        <v>1998</v>
      </c>
      <c r="B10" s="37" t="s">
        <v>87</v>
      </c>
      <c r="C10" s="37">
        <v>2806</v>
      </c>
      <c r="D10" s="37">
        <v>1030</v>
      </c>
      <c r="E10" s="37">
        <v>475</v>
      </c>
      <c r="F10" s="47">
        <v>208</v>
      </c>
      <c r="G10" s="47">
        <v>148</v>
      </c>
      <c r="H10" s="47">
        <v>158</v>
      </c>
      <c r="I10" s="47">
        <v>4825</v>
      </c>
    </row>
    <row r="11" spans="1:9" x14ac:dyDescent="0.2">
      <c r="A11" s="75">
        <v>1999</v>
      </c>
      <c r="B11" s="37" t="s">
        <v>87</v>
      </c>
      <c r="C11" s="37">
        <v>2663</v>
      </c>
      <c r="D11" s="37">
        <v>1039</v>
      </c>
      <c r="E11" s="37">
        <v>533</v>
      </c>
      <c r="F11" s="47">
        <v>227</v>
      </c>
      <c r="G11" s="47">
        <v>162</v>
      </c>
      <c r="H11" s="47">
        <v>165</v>
      </c>
      <c r="I11" s="47">
        <v>4789</v>
      </c>
    </row>
    <row r="12" spans="1:9" x14ac:dyDescent="0.2">
      <c r="A12" s="75">
        <v>2000</v>
      </c>
      <c r="B12" s="37" t="s">
        <v>87</v>
      </c>
      <c r="C12" s="37">
        <v>2544</v>
      </c>
      <c r="D12" s="37">
        <v>1096</v>
      </c>
      <c r="E12" s="37">
        <v>583</v>
      </c>
      <c r="F12" s="47">
        <v>249</v>
      </c>
      <c r="G12" s="47">
        <v>201</v>
      </c>
      <c r="H12" s="47">
        <v>185</v>
      </c>
      <c r="I12" s="47">
        <v>4858</v>
      </c>
    </row>
    <row r="13" spans="1:9" x14ac:dyDescent="0.2">
      <c r="A13" s="75">
        <v>2001</v>
      </c>
      <c r="B13" s="37">
        <v>134</v>
      </c>
      <c r="C13" s="37">
        <v>2378</v>
      </c>
      <c r="D13" s="37">
        <v>1098</v>
      </c>
      <c r="E13" s="37">
        <v>634</v>
      </c>
      <c r="F13" s="47">
        <v>316</v>
      </c>
      <c r="G13" s="47">
        <v>201</v>
      </c>
      <c r="H13" s="47">
        <v>192</v>
      </c>
      <c r="I13" s="47">
        <v>4953</v>
      </c>
    </row>
    <row r="14" spans="1:9" x14ac:dyDescent="0.2">
      <c r="A14" s="75">
        <v>2002</v>
      </c>
      <c r="B14" s="37">
        <v>138</v>
      </c>
      <c r="C14" s="37">
        <v>2252</v>
      </c>
      <c r="D14" s="37">
        <v>1176</v>
      </c>
      <c r="E14" s="37">
        <v>702</v>
      </c>
      <c r="F14" s="47">
        <v>323</v>
      </c>
      <c r="G14" s="47">
        <v>209</v>
      </c>
      <c r="H14" s="47">
        <v>220</v>
      </c>
      <c r="I14" s="47">
        <v>5020</v>
      </c>
    </row>
    <row r="15" spans="1:9" x14ac:dyDescent="0.2">
      <c r="A15" s="75">
        <v>2003</v>
      </c>
      <c r="B15" s="37">
        <v>201</v>
      </c>
      <c r="C15" s="37">
        <v>2039</v>
      </c>
      <c r="D15" s="37">
        <v>1153</v>
      </c>
      <c r="E15" s="37">
        <v>749</v>
      </c>
      <c r="F15" s="47">
        <v>367</v>
      </c>
      <c r="G15" s="47">
        <v>222</v>
      </c>
      <c r="H15" s="47">
        <v>229</v>
      </c>
      <c r="I15" s="47">
        <v>4960</v>
      </c>
    </row>
    <row r="16" spans="1:9" x14ac:dyDescent="0.2">
      <c r="A16" s="75">
        <v>2004</v>
      </c>
      <c r="B16" s="37">
        <v>440</v>
      </c>
      <c r="C16" s="37">
        <v>1926</v>
      </c>
      <c r="D16" s="37">
        <v>1174</v>
      </c>
      <c r="E16" s="37">
        <v>718</v>
      </c>
      <c r="F16" s="47">
        <v>387</v>
      </c>
      <c r="G16" s="47">
        <v>255</v>
      </c>
      <c r="H16" s="47">
        <v>226</v>
      </c>
      <c r="I16" s="47">
        <f>SUM(H16,G16,F16,E16,D16,C16,B16)</f>
        <v>5126</v>
      </c>
    </row>
    <row r="17" spans="1:9" x14ac:dyDescent="0.2">
      <c r="A17" s="75">
        <v>2005</v>
      </c>
      <c r="B17" s="37">
        <v>476</v>
      </c>
      <c r="C17" s="37">
        <v>1883</v>
      </c>
      <c r="D17" s="37">
        <v>1220</v>
      </c>
      <c r="E17" s="37">
        <v>823</v>
      </c>
      <c r="F17" s="47">
        <v>441</v>
      </c>
      <c r="G17" s="47">
        <v>251</v>
      </c>
      <c r="H17" s="47">
        <v>229</v>
      </c>
      <c r="I17" s="47">
        <v>5323</v>
      </c>
    </row>
    <row r="18" spans="1:9" x14ac:dyDescent="0.2">
      <c r="A18" s="75">
        <v>2006</v>
      </c>
      <c r="B18" s="37">
        <v>615</v>
      </c>
      <c r="C18" s="37">
        <v>1772</v>
      </c>
      <c r="D18" s="37">
        <v>1208</v>
      </c>
      <c r="E18" s="37">
        <v>786</v>
      </c>
      <c r="F18" s="47">
        <v>425</v>
      </c>
      <c r="G18" s="47">
        <v>248</v>
      </c>
      <c r="H18" s="47">
        <v>226</v>
      </c>
      <c r="I18" s="47">
        <v>5280</v>
      </c>
    </row>
    <row r="19" spans="1:9" x14ac:dyDescent="0.2">
      <c r="A19" s="75">
        <v>2007</v>
      </c>
      <c r="B19" s="37">
        <v>733</v>
      </c>
      <c r="C19" s="37">
        <v>1726</v>
      </c>
      <c r="D19" s="37">
        <v>1245</v>
      </c>
      <c r="E19" s="37">
        <v>859</v>
      </c>
      <c r="F19" s="47">
        <v>483</v>
      </c>
      <c r="G19" s="47">
        <v>263</v>
      </c>
      <c r="H19" s="47">
        <v>245</v>
      </c>
      <c r="I19" s="47">
        <v>5554</v>
      </c>
    </row>
    <row r="20" spans="1:9" x14ac:dyDescent="0.2">
      <c r="A20" s="75">
        <v>2008</v>
      </c>
      <c r="B20" s="72">
        <v>854</v>
      </c>
      <c r="C20" s="37">
        <v>1614</v>
      </c>
      <c r="D20" s="37">
        <v>1244</v>
      </c>
      <c r="E20" s="72">
        <v>874</v>
      </c>
      <c r="F20" s="72">
        <v>557</v>
      </c>
      <c r="G20" s="72">
        <v>270</v>
      </c>
      <c r="H20" s="72">
        <v>288</v>
      </c>
      <c r="I20" s="37">
        <v>5701</v>
      </c>
    </row>
    <row r="21" spans="1:9" x14ac:dyDescent="0.2">
      <c r="A21" s="154" t="s">
        <v>105</v>
      </c>
      <c r="B21" s="154"/>
      <c r="C21" s="154"/>
      <c r="D21" s="154"/>
      <c r="E21" s="154"/>
      <c r="F21" s="154"/>
      <c r="G21" s="154"/>
      <c r="H21" s="154"/>
      <c r="I21" s="154"/>
    </row>
    <row r="22" spans="1:9" x14ac:dyDescent="0.2">
      <c r="A22" s="75">
        <v>1990</v>
      </c>
      <c r="B22" s="23" t="s">
        <v>87</v>
      </c>
      <c r="C22" s="55">
        <v>64.900000000000006</v>
      </c>
      <c r="D22" s="55">
        <v>21.1</v>
      </c>
      <c r="E22" s="55">
        <v>6.2</v>
      </c>
      <c r="F22" s="55">
        <v>2.9</v>
      </c>
      <c r="G22" s="77">
        <v>4.9000000000000004</v>
      </c>
      <c r="H22" s="23" t="s">
        <v>104</v>
      </c>
      <c r="I22" s="55">
        <v>100</v>
      </c>
    </row>
    <row r="23" spans="1:9" x14ac:dyDescent="0.2">
      <c r="A23" s="75">
        <v>1995</v>
      </c>
      <c r="B23" s="23" t="s">
        <v>87</v>
      </c>
      <c r="C23" s="55">
        <v>62.7</v>
      </c>
      <c r="D23" s="55">
        <v>20.9</v>
      </c>
      <c r="E23" s="55">
        <v>7.9</v>
      </c>
      <c r="F23" s="55">
        <v>3.2</v>
      </c>
      <c r="G23" s="55">
        <v>3.3</v>
      </c>
      <c r="H23" s="55">
        <v>2</v>
      </c>
      <c r="I23" s="55">
        <v>100</v>
      </c>
    </row>
    <row r="24" spans="1:9" x14ac:dyDescent="0.2">
      <c r="A24" s="75">
        <v>1996</v>
      </c>
      <c r="B24" s="23" t="s">
        <v>87</v>
      </c>
      <c r="C24" s="55">
        <v>60.4</v>
      </c>
      <c r="D24" s="55">
        <v>22.3</v>
      </c>
      <c r="E24" s="55">
        <v>8.4</v>
      </c>
      <c r="F24" s="55">
        <v>3.9</v>
      </c>
      <c r="G24" s="55">
        <v>2.9</v>
      </c>
      <c r="H24" s="55">
        <v>2.1</v>
      </c>
      <c r="I24" s="55">
        <v>100</v>
      </c>
    </row>
    <row r="25" spans="1:9" x14ac:dyDescent="0.2">
      <c r="A25" s="75">
        <v>1997</v>
      </c>
      <c r="B25" s="23" t="s">
        <v>87</v>
      </c>
      <c r="C25" s="55">
        <v>61.2</v>
      </c>
      <c r="D25" s="55">
        <v>20.3</v>
      </c>
      <c r="E25" s="55">
        <v>8.9</v>
      </c>
      <c r="F25" s="55">
        <v>4.0999999999999996</v>
      </c>
      <c r="G25" s="55">
        <v>3</v>
      </c>
      <c r="H25" s="55">
        <v>2.5</v>
      </c>
      <c r="I25" s="55">
        <v>100</v>
      </c>
    </row>
    <row r="26" spans="1:9" x14ac:dyDescent="0.2">
      <c r="A26" s="75">
        <v>1998</v>
      </c>
      <c r="B26" s="23" t="s">
        <v>87</v>
      </c>
      <c r="C26" s="55">
        <v>58.2</v>
      </c>
      <c r="D26" s="55">
        <v>21.3</v>
      </c>
      <c r="E26" s="55">
        <v>9.8000000000000007</v>
      </c>
      <c r="F26" s="55">
        <v>4.3</v>
      </c>
      <c r="G26" s="55">
        <v>3.1</v>
      </c>
      <c r="H26" s="55">
        <v>3.3</v>
      </c>
      <c r="I26" s="55">
        <v>100</v>
      </c>
    </row>
    <row r="27" spans="1:9" x14ac:dyDescent="0.2">
      <c r="A27" s="75">
        <v>1999</v>
      </c>
      <c r="B27" s="23" t="s">
        <v>87</v>
      </c>
      <c r="C27" s="55">
        <v>55.6</v>
      </c>
      <c r="D27" s="55">
        <v>21.7</v>
      </c>
      <c r="E27" s="55">
        <v>11.1</v>
      </c>
      <c r="F27" s="55">
        <v>4.7</v>
      </c>
      <c r="G27" s="55">
        <v>3.4</v>
      </c>
      <c r="H27" s="55">
        <v>3.5</v>
      </c>
      <c r="I27" s="55">
        <v>100</v>
      </c>
    </row>
    <row r="28" spans="1:9" x14ac:dyDescent="0.2">
      <c r="A28" s="75">
        <v>2000</v>
      </c>
      <c r="B28" s="23" t="s">
        <v>87</v>
      </c>
      <c r="C28" s="55">
        <v>52.4</v>
      </c>
      <c r="D28" s="55">
        <v>22.6</v>
      </c>
      <c r="E28" s="55">
        <v>12</v>
      </c>
      <c r="F28" s="55">
        <v>5.0999999999999996</v>
      </c>
      <c r="G28" s="55">
        <v>4.0999999999999996</v>
      </c>
      <c r="H28" s="55">
        <v>3.8</v>
      </c>
      <c r="I28" s="55">
        <v>100</v>
      </c>
    </row>
    <row r="29" spans="1:9" x14ac:dyDescent="0.2">
      <c r="A29" s="75">
        <v>2001</v>
      </c>
      <c r="B29" s="55">
        <v>2.7</v>
      </c>
      <c r="C29" s="55">
        <v>48</v>
      </c>
      <c r="D29" s="55">
        <v>22.2</v>
      </c>
      <c r="E29" s="55">
        <v>12.8</v>
      </c>
      <c r="F29" s="55">
        <v>6.4</v>
      </c>
      <c r="G29" s="55">
        <v>4</v>
      </c>
      <c r="H29" s="55">
        <v>3.9</v>
      </c>
      <c r="I29" s="55">
        <v>100</v>
      </c>
    </row>
    <row r="30" spans="1:9" x14ac:dyDescent="0.2">
      <c r="A30" s="75">
        <v>2002</v>
      </c>
      <c r="B30" s="55">
        <v>2.7490039840637448</v>
      </c>
      <c r="C30" s="55">
        <v>44.860557768924302</v>
      </c>
      <c r="D30" s="55">
        <v>23.426294820717132</v>
      </c>
      <c r="E30" s="55">
        <v>13.98406374501992</v>
      </c>
      <c r="F30" s="55">
        <v>6.4342629482071718</v>
      </c>
      <c r="G30" s="55">
        <v>4.1633466135458166</v>
      </c>
      <c r="H30" s="55">
        <v>4.3824701195219129</v>
      </c>
      <c r="I30" s="55">
        <v>100</v>
      </c>
    </row>
    <row r="31" spans="1:9" x14ac:dyDescent="0.2">
      <c r="A31" s="75">
        <v>2003</v>
      </c>
      <c r="B31" s="55">
        <v>4.05241935483871</v>
      </c>
      <c r="C31" s="55">
        <v>41.108870967741936</v>
      </c>
      <c r="D31" s="55">
        <v>23.245967741935484</v>
      </c>
      <c r="E31" s="55">
        <v>15.100806451612902</v>
      </c>
      <c r="F31" s="55">
        <v>7.399193548387097</v>
      </c>
      <c r="G31" s="55">
        <v>4.4758064516129039</v>
      </c>
      <c r="H31" s="55">
        <v>4.616935483870968</v>
      </c>
      <c r="I31" s="55">
        <v>100</v>
      </c>
    </row>
    <row r="32" spans="1:9" x14ac:dyDescent="0.2">
      <c r="A32" s="75">
        <v>2004</v>
      </c>
      <c r="B32" s="55">
        <f t="shared" ref="B32:I32" si="0">(B$16/5126)*100</f>
        <v>8.5836909871244629</v>
      </c>
      <c r="C32" s="55">
        <f t="shared" si="0"/>
        <v>37.573156457276632</v>
      </c>
      <c r="D32" s="55">
        <f t="shared" si="0"/>
        <v>22.902848224736637</v>
      </c>
      <c r="E32" s="55">
        <f t="shared" si="0"/>
        <v>14.007023019898558</v>
      </c>
      <c r="F32" s="55">
        <f t="shared" si="0"/>
        <v>7.5497463909481075</v>
      </c>
      <c r="G32" s="55">
        <f t="shared" si="0"/>
        <v>4.9746390948107688</v>
      </c>
      <c r="H32" s="55">
        <f t="shared" si="0"/>
        <v>4.408895825204838</v>
      </c>
      <c r="I32" s="55">
        <f t="shared" si="0"/>
        <v>100</v>
      </c>
    </row>
    <row r="33" spans="1:9" x14ac:dyDescent="0.2">
      <c r="A33" s="75">
        <v>2005</v>
      </c>
      <c r="B33" s="55">
        <f t="shared" ref="B33:I33" si="1">(B17/5323)*100</f>
        <v>8.9423257561525453</v>
      </c>
      <c r="C33" s="55">
        <f t="shared" si="1"/>
        <v>35.374788653015216</v>
      </c>
      <c r="D33" s="55">
        <f t="shared" si="1"/>
        <v>22.919406349802742</v>
      </c>
      <c r="E33" s="55">
        <f t="shared" si="1"/>
        <v>15.461206086793162</v>
      </c>
      <c r="F33" s="55">
        <f t="shared" si="1"/>
        <v>8.2848018034942701</v>
      </c>
      <c r="G33" s="55">
        <f t="shared" si="1"/>
        <v>4.7153860604922038</v>
      </c>
      <c r="H33" s="55">
        <f t="shared" si="1"/>
        <v>4.3020852902498588</v>
      </c>
      <c r="I33" s="55">
        <f t="shared" si="1"/>
        <v>100</v>
      </c>
    </row>
    <row r="34" spans="1:9" x14ac:dyDescent="0.2">
      <c r="A34" s="75">
        <v>2006</v>
      </c>
      <c r="B34" s="55">
        <f t="shared" ref="B34:I34" si="2">(B18/5280)*100</f>
        <v>11.647727272727272</v>
      </c>
      <c r="C34" s="55">
        <f t="shared" si="2"/>
        <v>33.560606060606062</v>
      </c>
      <c r="D34" s="55">
        <f t="shared" si="2"/>
        <v>22.878787878787879</v>
      </c>
      <c r="E34" s="55">
        <f t="shared" si="2"/>
        <v>14.886363636363637</v>
      </c>
      <c r="F34" s="55">
        <f t="shared" si="2"/>
        <v>8.0492424242424239</v>
      </c>
      <c r="G34" s="55">
        <f t="shared" si="2"/>
        <v>4.6969696969696964</v>
      </c>
      <c r="H34" s="55">
        <f t="shared" si="2"/>
        <v>4.2803030303030303</v>
      </c>
      <c r="I34" s="55">
        <f t="shared" si="2"/>
        <v>100</v>
      </c>
    </row>
    <row r="35" spans="1:9" x14ac:dyDescent="0.2">
      <c r="A35" s="75">
        <v>2007</v>
      </c>
      <c r="B35" s="55">
        <v>13.197695354699315</v>
      </c>
      <c r="C35" s="55">
        <v>31.076701476413394</v>
      </c>
      <c r="D35" s="55">
        <v>22.416276557436081</v>
      </c>
      <c r="E35" s="55">
        <v>15.466330572560317</v>
      </c>
      <c r="F35" s="55">
        <v>8.6964350018005039</v>
      </c>
      <c r="G35" s="55">
        <v>4.7353258912495502</v>
      </c>
      <c r="H35" s="55">
        <v>4.411235145840835</v>
      </c>
      <c r="I35" s="55">
        <v>100</v>
      </c>
    </row>
    <row r="36" spans="1:9" x14ac:dyDescent="0.2">
      <c r="A36" s="75">
        <v>2008</v>
      </c>
      <c r="B36" s="55">
        <v>14.979828100333275</v>
      </c>
      <c r="C36" s="55">
        <v>28.310822662690754</v>
      </c>
      <c r="D36" s="55">
        <v>21.820733204700929</v>
      </c>
      <c r="E36" s="55">
        <v>15.330643746711104</v>
      </c>
      <c r="F36" s="55">
        <v>9.7702157516225228</v>
      </c>
      <c r="G36" s="55">
        <v>4.7360112261006844</v>
      </c>
      <c r="H36" s="55">
        <v>5.0517453078407302</v>
      </c>
      <c r="I36" s="55">
        <v>100</v>
      </c>
    </row>
  </sheetData>
  <mergeCells count="6">
    <mergeCell ref="A5:I5"/>
    <mergeCell ref="A21:I21"/>
    <mergeCell ref="I2:I4"/>
    <mergeCell ref="B4:H4"/>
    <mergeCell ref="B2:H2"/>
    <mergeCell ref="A2:A4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5F756-A4C9-4C50-86D7-75BE4E8C4AB3}">
  <dimension ref="A1:I11"/>
  <sheetViews>
    <sheetView zoomScaleNormal="100" workbookViewId="0"/>
  </sheetViews>
  <sheetFormatPr defaultRowHeight="11.25" x14ac:dyDescent="0.2"/>
  <cols>
    <col min="1" max="1" width="14.5703125" style="2" customWidth="1"/>
    <col min="2" max="9" width="8.5703125" style="2" customWidth="1"/>
    <col min="10" max="16384" width="9.140625" style="2"/>
  </cols>
  <sheetData>
    <row r="1" spans="1:9" s="27" customFormat="1" x14ac:dyDescent="0.2">
      <c r="A1" s="44" t="s">
        <v>118</v>
      </c>
      <c r="B1" s="21"/>
      <c r="C1" s="21"/>
      <c r="D1" s="21"/>
      <c r="E1" s="21"/>
      <c r="F1" s="21"/>
      <c r="G1" s="21"/>
      <c r="H1" s="21"/>
      <c r="I1" s="21"/>
    </row>
    <row r="2" spans="1:9" ht="78.75" x14ac:dyDescent="0.2">
      <c r="A2" s="63" t="s">
        <v>71</v>
      </c>
      <c r="B2" s="20" t="s">
        <v>117</v>
      </c>
      <c r="C2" s="20" t="s">
        <v>116</v>
      </c>
      <c r="D2" s="20" t="s">
        <v>115</v>
      </c>
      <c r="E2" s="20" t="s">
        <v>114</v>
      </c>
      <c r="F2" s="20" t="s">
        <v>113</v>
      </c>
      <c r="G2" s="20" t="s">
        <v>112</v>
      </c>
      <c r="H2" s="20" t="s">
        <v>111</v>
      </c>
      <c r="I2" s="60" t="s">
        <v>47</v>
      </c>
    </row>
    <row r="3" spans="1:9" x14ac:dyDescent="0.2">
      <c r="A3" s="16">
        <v>2000</v>
      </c>
      <c r="B3" s="33">
        <v>6211</v>
      </c>
      <c r="C3" s="33">
        <v>3112</v>
      </c>
      <c r="D3" s="33">
        <v>483</v>
      </c>
      <c r="E3" s="33">
        <v>1638</v>
      </c>
      <c r="F3" s="33">
        <v>453</v>
      </c>
      <c r="G3" s="23" t="s">
        <v>87</v>
      </c>
      <c r="H3" s="23" t="s">
        <v>87</v>
      </c>
      <c r="I3" s="33">
        <v>11897</v>
      </c>
    </row>
    <row r="4" spans="1:9" x14ac:dyDescent="0.2">
      <c r="A4" s="16">
        <v>2001</v>
      </c>
      <c r="B4" s="33">
        <v>5497</v>
      </c>
      <c r="C4" s="33">
        <v>3403</v>
      </c>
      <c r="D4" s="33">
        <v>430</v>
      </c>
      <c r="E4" s="33">
        <v>1887</v>
      </c>
      <c r="F4" s="33">
        <v>545</v>
      </c>
      <c r="G4" s="23" t="s">
        <v>87</v>
      </c>
      <c r="H4" s="33">
        <v>87</v>
      </c>
      <c r="I4" s="33">
        <v>11849</v>
      </c>
    </row>
    <row r="5" spans="1:9" x14ac:dyDescent="0.2">
      <c r="A5" s="16">
        <v>2002</v>
      </c>
      <c r="B5" s="33">
        <v>4894</v>
      </c>
      <c r="C5" s="33">
        <v>3717</v>
      </c>
      <c r="D5" s="33">
        <v>491</v>
      </c>
      <c r="E5" s="33">
        <v>1638</v>
      </c>
      <c r="F5" s="33">
        <v>554</v>
      </c>
      <c r="G5" s="23" t="s">
        <v>87</v>
      </c>
      <c r="H5" s="33">
        <v>212</v>
      </c>
      <c r="I5" s="33">
        <v>11506</v>
      </c>
    </row>
    <row r="6" spans="1:9" x14ac:dyDescent="0.2">
      <c r="A6" s="16">
        <v>2003</v>
      </c>
      <c r="B6" s="33">
        <v>4466</v>
      </c>
      <c r="C6" s="33">
        <v>4144</v>
      </c>
      <c r="D6" s="33">
        <v>494</v>
      </c>
      <c r="E6" s="33">
        <v>1605</v>
      </c>
      <c r="F6" s="33">
        <v>551</v>
      </c>
      <c r="G6" s="23" t="s">
        <v>87</v>
      </c>
      <c r="H6" s="33">
        <v>184</v>
      </c>
      <c r="I6" s="33">
        <v>11444</v>
      </c>
    </row>
    <row r="7" spans="1:9" x14ac:dyDescent="0.2">
      <c r="A7" s="16">
        <v>2004</v>
      </c>
      <c r="B7" s="33">
        <v>4317</v>
      </c>
      <c r="C7" s="33">
        <v>4677</v>
      </c>
      <c r="D7" s="33">
        <v>422</v>
      </c>
      <c r="E7" s="33">
        <v>1387</v>
      </c>
      <c r="F7" s="33">
        <v>543</v>
      </c>
      <c r="G7" s="23" t="s">
        <v>87</v>
      </c>
      <c r="H7" s="33">
        <v>205</v>
      </c>
      <c r="I7" s="33">
        <v>11551</v>
      </c>
    </row>
    <row r="8" spans="1:9" x14ac:dyDescent="0.2">
      <c r="A8" s="16">
        <v>2005</v>
      </c>
      <c r="B8" s="33">
        <v>3651</v>
      </c>
      <c r="C8" s="33">
        <v>4608</v>
      </c>
      <c r="D8" s="33">
        <v>384</v>
      </c>
      <c r="E8" s="33">
        <v>1032</v>
      </c>
      <c r="F8" s="33">
        <v>571</v>
      </c>
      <c r="G8" s="33">
        <v>607</v>
      </c>
      <c r="H8" s="33">
        <v>268</v>
      </c>
      <c r="I8" s="33">
        <v>11121</v>
      </c>
    </row>
    <row r="9" spans="1:9" s="27" customFormat="1" x14ac:dyDescent="0.2">
      <c r="A9" s="16">
        <v>2006</v>
      </c>
      <c r="B9" s="33">
        <v>3195</v>
      </c>
      <c r="C9" s="33">
        <v>4383</v>
      </c>
      <c r="D9" s="33">
        <v>413</v>
      </c>
      <c r="E9" s="33">
        <v>919</v>
      </c>
      <c r="F9" s="33">
        <v>664</v>
      </c>
      <c r="G9" s="33">
        <v>1272</v>
      </c>
      <c r="H9" s="33">
        <v>267</v>
      </c>
      <c r="I9" s="33">
        <v>11113</v>
      </c>
    </row>
    <row r="10" spans="1:9" x14ac:dyDescent="0.2">
      <c r="A10" s="16">
        <v>2007</v>
      </c>
      <c r="B10" s="33">
        <v>3178</v>
      </c>
      <c r="C10" s="33">
        <v>4161</v>
      </c>
      <c r="D10" s="33">
        <v>366</v>
      </c>
      <c r="E10" s="33">
        <v>582</v>
      </c>
      <c r="F10" s="33">
        <v>692</v>
      </c>
      <c r="G10" s="33">
        <v>1353</v>
      </c>
      <c r="H10" s="33">
        <v>272</v>
      </c>
      <c r="I10" s="33">
        <v>10604</v>
      </c>
    </row>
    <row r="11" spans="1:9" x14ac:dyDescent="0.2">
      <c r="A11" s="16">
        <v>2008</v>
      </c>
      <c r="B11" s="33">
        <v>3267</v>
      </c>
      <c r="C11" s="33">
        <v>4182</v>
      </c>
      <c r="D11" s="33">
        <v>387</v>
      </c>
      <c r="E11" s="33">
        <v>504</v>
      </c>
      <c r="F11" s="33">
        <v>680</v>
      </c>
      <c r="G11" s="33">
        <v>1126</v>
      </c>
      <c r="H11" s="33">
        <v>382</v>
      </c>
      <c r="I11" s="33">
        <v>10528</v>
      </c>
    </row>
  </sheetData>
  <pageMargins left="0.75" right="0.75" top="1" bottom="1" header="0.5" footer="0.5"/>
  <pageSetup paperSize="9" orientation="portrait" cellComments="atEnd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4C28-8CCC-4934-8ABD-33AE70826F1E}">
  <dimension ref="A1:H15"/>
  <sheetViews>
    <sheetView zoomScaleNormal="100" workbookViewId="0"/>
  </sheetViews>
  <sheetFormatPr defaultRowHeight="11.25" x14ac:dyDescent="0.2"/>
  <cols>
    <col min="1" max="1" width="27.140625" style="2" customWidth="1"/>
    <col min="2" max="8" width="8.5703125" style="2" customWidth="1"/>
    <col min="9" max="16384" width="9.140625" style="2"/>
  </cols>
  <sheetData>
    <row r="1" spans="1:8" s="27" customFormat="1" x14ac:dyDescent="0.2">
      <c r="A1" s="44" t="s">
        <v>129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128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126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s="45" customFormat="1" x14ac:dyDescent="0.2">
      <c r="A4" s="50" t="s">
        <v>125</v>
      </c>
      <c r="B4" s="48">
        <v>303</v>
      </c>
      <c r="C4" s="48">
        <v>2153</v>
      </c>
      <c r="D4" s="48">
        <v>124</v>
      </c>
      <c r="E4" s="48">
        <v>344</v>
      </c>
      <c r="F4" s="48">
        <v>35</v>
      </c>
      <c r="G4" s="48">
        <v>2959</v>
      </c>
      <c r="H4" s="48">
        <v>1375</v>
      </c>
    </row>
    <row r="5" spans="1:8" s="45" customFormat="1" x14ac:dyDescent="0.2">
      <c r="A5" s="45" t="s">
        <v>116</v>
      </c>
      <c r="B5" s="33">
        <v>126</v>
      </c>
      <c r="C5" s="33">
        <v>2783</v>
      </c>
      <c r="D5" s="33">
        <v>235</v>
      </c>
      <c r="E5" s="33">
        <v>592</v>
      </c>
      <c r="F5" s="33">
        <v>10</v>
      </c>
      <c r="G5" s="33">
        <v>3746</v>
      </c>
      <c r="H5" s="33">
        <v>1739</v>
      </c>
    </row>
    <row r="6" spans="1:8" s="45" customFormat="1" x14ac:dyDescent="0.2">
      <c r="A6" s="45" t="s">
        <v>124</v>
      </c>
      <c r="B6" s="33">
        <v>3</v>
      </c>
      <c r="C6" s="33">
        <v>317</v>
      </c>
      <c r="D6" s="33">
        <v>11</v>
      </c>
      <c r="E6" s="33">
        <v>4</v>
      </c>
      <c r="F6" s="23" t="s">
        <v>87</v>
      </c>
      <c r="G6" s="33">
        <v>335</v>
      </c>
      <c r="H6" s="33">
        <v>111</v>
      </c>
    </row>
    <row r="7" spans="1:8" s="45" customFormat="1" ht="22.5" x14ac:dyDescent="0.2">
      <c r="A7" s="45" t="s">
        <v>114</v>
      </c>
      <c r="B7" s="33">
        <v>14</v>
      </c>
      <c r="C7" s="33">
        <v>284</v>
      </c>
      <c r="D7" s="33">
        <v>29</v>
      </c>
      <c r="E7" s="33">
        <v>117</v>
      </c>
      <c r="F7" s="23" t="s">
        <v>87</v>
      </c>
      <c r="G7" s="33">
        <v>444</v>
      </c>
      <c r="H7" s="33">
        <v>175</v>
      </c>
    </row>
    <row r="8" spans="1:8" s="45" customFormat="1" x14ac:dyDescent="0.2">
      <c r="A8" s="45" t="s">
        <v>123</v>
      </c>
      <c r="B8" s="23" t="s">
        <v>87</v>
      </c>
      <c r="C8" s="33">
        <v>1</v>
      </c>
      <c r="D8" s="23" t="s">
        <v>87</v>
      </c>
      <c r="E8" s="33">
        <v>533</v>
      </c>
      <c r="F8" s="33">
        <v>8</v>
      </c>
      <c r="G8" s="33">
        <v>542</v>
      </c>
      <c r="H8" s="33">
        <v>227</v>
      </c>
    </row>
    <row r="9" spans="1:8" s="45" customFormat="1" x14ac:dyDescent="0.2">
      <c r="A9" s="45" t="s">
        <v>112</v>
      </c>
      <c r="B9" s="33">
        <v>106</v>
      </c>
      <c r="C9" s="33">
        <v>592</v>
      </c>
      <c r="D9" s="33">
        <v>67</v>
      </c>
      <c r="E9" s="45">
        <v>164</v>
      </c>
      <c r="F9" s="33">
        <v>4</v>
      </c>
      <c r="G9" s="33">
        <v>933</v>
      </c>
      <c r="H9" s="33">
        <v>387</v>
      </c>
    </row>
    <row r="10" spans="1:8" s="45" customFormat="1" x14ac:dyDescent="0.2">
      <c r="A10" s="45" t="s">
        <v>111</v>
      </c>
      <c r="B10" s="23" t="s">
        <v>87</v>
      </c>
      <c r="C10" s="23" t="s">
        <v>87</v>
      </c>
      <c r="D10" s="23" t="s">
        <v>87</v>
      </c>
      <c r="E10" s="33">
        <v>239</v>
      </c>
      <c r="F10" s="23" t="s">
        <v>87</v>
      </c>
      <c r="G10" s="33">
        <v>239</v>
      </c>
      <c r="H10" s="33">
        <v>133</v>
      </c>
    </row>
    <row r="11" spans="1:8" s="15" customFormat="1" x14ac:dyDescent="0.2">
      <c r="A11" s="15" t="s">
        <v>122</v>
      </c>
      <c r="B11" s="35">
        <v>552</v>
      </c>
      <c r="C11" s="35">
        <v>6130</v>
      </c>
      <c r="D11" s="35">
        <v>466</v>
      </c>
      <c r="E11" s="35">
        <v>1993</v>
      </c>
      <c r="F11" s="35">
        <v>57</v>
      </c>
      <c r="G11" s="35">
        <v>9198</v>
      </c>
      <c r="H11" s="35">
        <v>4147</v>
      </c>
    </row>
    <row r="12" spans="1:8" s="45" customFormat="1" x14ac:dyDescent="0.2">
      <c r="A12" s="45" t="s">
        <v>121</v>
      </c>
      <c r="B12" s="33">
        <v>79</v>
      </c>
      <c r="C12" s="33">
        <v>1512</v>
      </c>
      <c r="D12" s="33">
        <v>132</v>
      </c>
      <c r="E12" s="33">
        <v>296</v>
      </c>
      <c r="F12" s="23" t="s">
        <v>87</v>
      </c>
      <c r="G12" s="33">
        <v>2019</v>
      </c>
      <c r="H12" s="33">
        <v>1013</v>
      </c>
    </row>
    <row r="13" spans="1:8" s="45" customFormat="1" x14ac:dyDescent="0.2">
      <c r="A13" s="45" t="s">
        <v>120</v>
      </c>
      <c r="B13" s="33">
        <v>308</v>
      </c>
      <c r="C13" s="33">
        <v>7609</v>
      </c>
      <c r="D13" s="33">
        <v>751</v>
      </c>
      <c r="E13" s="33">
        <v>1643</v>
      </c>
      <c r="F13" s="33">
        <v>10</v>
      </c>
      <c r="G13" s="33">
        <v>10321</v>
      </c>
      <c r="H13" s="33">
        <v>4946</v>
      </c>
    </row>
    <row r="14" spans="1:8" s="15" customFormat="1" x14ac:dyDescent="0.2">
      <c r="A14" s="15" t="s">
        <v>119</v>
      </c>
      <c r="B14" s="35">
        <v>387</v>
      </c>
      <c r="C14" s="35">
        <v>9121</v>
      </c>
      <c r="D14" s="35">
        <v>883</v>
      </c>
      <c r="E14" s="35">
        <v>1939</v>
      </c>
      <c r="F14" s="35">
        <v>10</v>
      </c>
      <c r="G14" s="35">
        <v>12340</v>
      </c>
      <c r="H14" s="35">
        <v>5959</v>
      </c>
    </row>
    <row r="15" spans="1:8" s="15" customFormat="1" x14ac:dyDescent="0.2">
      <c r="A15" s="15" t="s">
        <v>47</v>
      </c>
      <c r="B15" s="35">
        <v>939</v>
      </c>
      <c r="C15" s="35">
        <v>15251</v>
      </c>
      <c r="D15" s="35">
        <v>1349</v>
      </c>
      <c r="E15" s="35">
        <v>3932</v>
      </c>
      <c r="F15" s="35">
        <v>67</v>
      </c>
      <c r="G15" s="35">
        <v>21538</v>
      </c>
      <c r="H15" s="35">
        <v>10106</v>
      </c>
    </row>
  </sheetData>
  <mergeCells count="7">
    <mergeCell ref="H2:H3"/>
    <mergeCell ref="F2:F3"/>
    <mergeCell ref="G2:G3"/>
    <mergeCell ref="A2:A3"/>
    <mergeCell ref="B2:B3"/>
    <mergeCell ref="E2:E3"/>
    <mergeCell ref="C3:D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AC54-6275-4D6F-847B-8BE3260C8B83}">
  <dimension ref="A1:H33"/>
  <sheetViews>
    <sheetView zoomScaleNormal="100" workbookViewId="0"/>
  </sheetViews>
  <sheetFormatPr defaultRowHeight="11.25" x14ac:dyDescent="0.2"/>
  <cols>
    <col min="1" max="1" width="15.140625" style="2" customWidth="1"/>
    <col min="2" max="8" width="10.28515625" style="2" customWidth="1"/>
    <col min="9" max="16384" width="9.140625" style="2"/>
  </cols>
  <sheetData>
    <row r="1" spans="1:8" s="27" customFormat="1" x14ac:dyDescent="0.2">
      <c r="A1" s="44" t="s">
        <v>132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84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90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153" t="s">
        <v>131</v>
      </c>
      <c r="B4" s="153"/>
      <c r="C4" s="153"/>
      <c r="D4" s="153"/>
      <c r="E4" s="153"/>
      <c r="F4" s="153"/>
      <c r="G4" s="153"/>
      <c r="H4" s="153"/>
    </row>
    <row r="5" spans="1:8" x14ac:dyDescent="0.2">
      <c r="A5" s="2" t="s">
        <v>80</v>
      </c>
      <c r="B5" s="37">
        <v>154</v>
      </c>
      <c r="C5" s="37">
        <v>369</v>
      </c>
      <c r="D5" s="37">
        <v>19</v>
      </c>
      <c r="E5" s="23" t="s">
        <v>87</v>
      </c>
      <c r="F5" s="37">
        <v>40</v>
      </c>
      <c r="G5" s="37">
        <v>582</v>
      </c>
      <c r="H5" s="37">
        <v>292</v>
      </c>
    </row>
    <row r="6" spans="1:8" x14ac:dyDescent="0.2">
      <c r="A6" s="2" t="s">
        <v>79</v>
      </c>
      <c r="B6" s="37">
        <v>23</v>
      </c>
      <c r="C6" s="37">
        <v>193</v>
      </c>
      <c r="D6" s="37">
        <v>7</v>
      </c>
      <c r="E6" s="23" t="s">
        <v>87</v>
      </c>
      <c r="F6" s="37">
        <v>1</v>
      </c>
      <c r="G6" s="37">
        <v>224</v>
      </c>
      <c r="H6" s="37">
        <v>93</v>
      </c>
    </row>
    <row r="7" spans="1:8" x14ac:dyDescent="0.2">
      <c r="A7" s="2" t="s">
        <v>78</v>
      </c>
      <c r="B7" s="37">
        <v>65</v>
      </c>
      <c r="C7" s="37">
        <v>724</v>
      </c>
      <c r="D7" s="37">
        <v>29</v>
      </c>
      <c r="E7" s="23" t="s">
        <v>87</v>
      </c>
      <c r="F7" s="37">
        <v>4</v>
      </c>
      <c r="G7" s="37">
        <v>822</v>
      </c>
      <c r="H7" s="37">
        <v>371</v>
      </c>
    </row>
    <row r="8" spans="1:8" x14ac:dyDescent="0.2">
      <c r="A8" s="45" t="s">
        <v>77</v>
      </c>
      <c r="B8" s="37">
        <v>37</v>
      </c>
      <c r="C8" s="37">
        <v>621</v>
      </c>
      <c r="D8" s="37">
        <v>41</v>
      </c>
      <c r="E8" s="23" t="s">
        <v>87</v>
      </c>
      <c r="F8" s="37">
        <v>3</v>
      </c>
      <c r="G8" s="37">
        <v>702</v>
      </c>
      <c r="H8" s="37">
        <v>302</v>
      </c>
    </row>
    <row r="9" spans="1:8" x14ac:dyDescent="0.2">
      <c r="A9" s="45" t="s">
        <v>76</v>
      </c>
      <c r="B9" s="37">
        <v>109</v>
      </c>
      <c r="C9" s="37">
        <v>1556</v>
      </c>
      <c r="D9" s="37">
        <v>132</v>
      </c>
      <c r="E9" s="23" t="s">
        <v>87</v>
      </c>
      <c r="F9" s="37">
        <v>2</v>
      </c>
      <c r="G9" s="37">
        <v>1799</v>
      </c>
      <c r="H9" s="37">
        <v>772</v>
      </c>
    </row>
    <row r="10" spans="1:8" x14ac:dyDescent="0.2">
      <c r="A10" s="45" t="s">
        <v>75</v>
      </c>
      <c r="B10" s="37">
        <v>161</v>
      </c>
      <c r="C10" s="37">
        <v>2655</v>
      </c>
      <c r="D10" s="37">
        <v>236</v>
      </c>
      <c r="E10" s="37">
        <v>8</v>
      </c>
      <c r="F10" s="37">
        <v>3</v>
      </c>
      <c r="G10" s="37">
        <v>3063</v>
      </c>
      <c r="H10" s="37">
        <v>1418</v>
      </c>
    </row>
    <row r="11" spans="1:8" x14ac:dyDescent="0.2">
      <c r="A11" s="45" t="s">
        <v>74</v>
      </c>
      <c r="B11" s="37">
        <v>549</v>
      </c>
      <c r="C11" s="37">
        <v>6118</v>
      </c>
      <c r="D11" s="37">
        <v>464</v>
      </c>
      <c r="E11" s="37">
        <v>8</v>
      </c>
      <c r="F11" s="37">
        <v>53</v>
      </c>
      <c r="G11" s="37">
        <v>7192</v>
      </c>
      <c r="H11" s="37">
        <v>3248</v>
      </c>
    </row>
    <row r="12" spans="1:8" x14ac:dyDescent="0.2">
      <c r="A12" s="45" t="s">
        <v>73</v>
      </c>
      <c r="B12" s="37">
        <v>3</v>
      </c>
      <c r="C12" s="37">
        <v>12</v>
      </c>
      <c r="D12" s="37">
        <v>2</v>
      </c>
      <c r="E12" s="37">
        <v>1985</v>
      </c>
      <c r="F12" s="37">
        <v>4</v>
      </c>
      <c r="G12" s="37">
        <v>2006</v>
      </c>
      <c r="H12" s="37">
        <v>899</v>
      </c>
    </row>
    <row r="13" spans="1:8" s="27" customFormat="1" x14ac:dyDescent="0.2">
      <c r="A13" s="15" t="s">
        <v>47</v>
      </c>
      <c r="B13" s="71">
        <v>552</v>
      </c>
      <c r="C13" s="71">
        <v>6130</v>
      </c>
      <c r="D13" s="71">
        <v>466</v>
      </c>
      <c r="E13" s="71">
        <v>1993</v>
      </c>
      <c r="F13" s="71">
        <v>57</v>
      </c>
      <c r="G13" s="71">
        <v>9198</v>
      </c>
      <c r="H13" s="71">
        <v>4147</v>
      </c>
    </row>
    <row r="14" spans="1:8" x14ac:dyDescent="0.2">
      <c r="A14" s="155" t="s">
        <v>130</v>
      </c>
      <c r="B14" s="155"/>
      <c r="C14" s="155"/>
      <c r="D14" s="155"/>
      <c r="E14" s="155"/>
      <c r="F14" s="155"/>
      <c r="G14" s="155"/>
      <c r="H14" s="155"/>
    </row>
    <row r="15" spans="1:8" x14ac:dyDescent="0.2">
      <c r="A15" s="2" t="s">
        <v>80</v>
      </c>
      <c r="B15" s="37">
        <v>168</v>
      </c>
      <c r="C15" s="37">
        <v>1350</v>
      </c>
      <c r="D15" s="37">
        <v>55</v>
      </c>
      <c r="E15" s="23" t="s">
        <v>87</v>
      </c>
      <c r="F15" s="37">
        <v>3</v>
      </c>
      <c r="G15" s="37">
        <v>1576</v>
      </c>
      <c r="H15" s="37">
        <v>744</v>
      </c>
    </row>
    <row r="16" spans="1:8" x14ac:dyDescent="0.2">
      <c r="A16" s="2" t="s">
        <v>79</v>
      </c>
      <c r="B16" s="37">
        <v>54</v>
      </c>
      <c r="C16" s="37">
        <v>883</v>
      </c>
      <c r="D16" s="37">
        <v>38</v>
      </c>
      <c r="E16" s="23" t="s">
        <v>87</v>
      </c>
      <c r="F16" s="37">
        <v>1</v>
      </c>
      <c r="G16" s="37">
        <v>976</v>
      </c>
      <c r="H16" s="37">
        <v>464</v>
      </c>
    </row>
    <row r="17" spans="1:8" x14ac:dyDescent="0.2">
      <c r="A17" s="2" t="s">
        <v>78</v>
      </c>
      <c r="B17" s="37">
        <v>75</v>
      </c>
      <c r="C17" s="37">
        <v>2126</v>
      </c>
      <c r="D17" s="37">
        <v>129</v>
      </c>
      <c r="E17" s="23" t="s">
        <v>87</v>
      </c>
      <c r="F17" s="37">
        <v>1</v>
      </c>
      <c r="G17" s="37">
        <v>2331</v>
      </c>
      <c r="H17" s="37">
        <v>1124</v>
      </c>
    </row>
    <row r="18" spans="1:8" x14ac:dyDescent="0.2">
      <c r="A18" s="45" t="s">
        <v>77</v>
      </c>
      <c r="B18" s="37">
        <v>19</v>
      </c>
      <c r="C18" s="37">
        <v>1215</v>
      </c>
      <c r="D18" s="37">
        <v>102</v>
      </c>
      <c r="E18" s="23" t="s">
        <v>87</v>
      </c>
      <c r="F18" s="37">
        <v>2</v>
      </c>
      <c r="G18" s="37">
        <v>1338</v>
      </c>
      <c r="H18" s="37">
        <v>603</v>
      </c>
    </row>
    <row r="19" spans="1:8" x14ac:dyDescent="0.2">
      <c r="A19" s="45" t="s">
        <v>76</v>
      </c>
      <c r="B19" s="37">
        <v>41</v>
      </c>
      <c r="C19" s="37">
        <v>1959</v>
      </c>
      <c r="D19" s="37">
        <v>252</v>
      </c>
      <c r="E19" s="23" t="s">
        <v>87</v>
      </c>
      <c r="F19" s="37">
        <v>2</v>
      </c>
      <c r="G19" s="37">
        <v>2254</v>
      </c>
      <c r="H19" s="37">
        <v>1112</v>
      </c>
    </row>
    <row r="20" spans="1:8" x14ac:dyDescent="0.2">
      <c r="A20" s="45" t="s">
        <v>75</v>
      </c>
      <c r="B20" s="37">
        <v>30</v>
      </c>
      <c r="C20" s="37">
        <v>1584</v>
      </c>
      <c r="D20" s="37">
        <v>306</v>
      </c>
      <c r="E20" s="23" t="s">
        <v>87</v>
      </c>
      <c r="F20" s="37">
        <v>1</v>
      </c>
      <c r="G20" s="37">
        <v>1921</v>
      </c>
      <c r="H20" s="37">
        <v>944</v>
      </c>
    </row>
    <row r="21" spans="1:8" x14ac:dyDescent="0.2">
      <c r="A21" s="45" t="s">
        <v>74</v>
      </c>
      <c r="B21" s="37">
        <v>387</v>
      </c>
      <c r="C21" s="37">
        <v>9117</v>
      </c>
      <c r="D21" s="37">
        <v>882</v>
      </c>
      <c r="E21" s="23" t="s">
        <v>87</v>
      </c>
      <c r="F21" s="37">
        <v>10</v>
      </c>
      <c r="G21" s="37">
        <v>10396</v>
      </c>
      <c r="H21" s="37">
        <v>4991</v>
      </c>
    </row>
    <row r="22" spans="1:8" x14ac:dyDescent="0.2">
      <c r="A22" s="45" t="s">
        <v>73</v>
      </c>
      <c r="B22" s="23" t="s">
        <v>87</v>
      </c>
      <c r="C22" s="37">
        <v>4</v>
      </c>
      <c r="D22" s="37">
        <v>1</v>
      </c>
      <c r="E22" s="37">
        <v>1939</v>
      </c>
      <c r="F22" s="23" t="s">
        <v>87</v>
      </c>
      <c r="G22" s="37">
        <v>1944</v>
      </c>
      <c r="H22" s="37">
        <v>968</v>
      </c>
    </row>
    <row r="23" spans="1:8" s="27" customFormat="1" x14ac:dyDescent="0.2">
      <c r="A23" s="15" t="s">
        <v>47</v>
      </c>
      <c r="B23" s="71">
        <v>387</v>
      </c>
      <c r="C23" s="71">
        <v>9121</v>
      </c>
      <c r="D23" s="71">
        <v>883</v>
      </c>
      <c r="E23" s="71">
        <v>1939</v>
      </c>
      <c r="F23" s="71">
        <v>10</v>
      </c>
      <c r="G23" s="71">
        <v>12340</v>
      </c>
      <c r="H23" s="71">
        <v>5959</v>
      </c>
    </row>
    <row r="24" spans="1:8" x14ac:dyDescent="0.2">
      <c r="A24" s="155" t="s">
        <v>81</v>
      </c>
      <c r="B24" s="155"/>
      <c r="C24" s="155"/>
      <c r="D24" s="155"/>
      <c r="E24" s="155"/>
      <c r="F24" s="155"/>
      <c r="G24" s="155"/>
      <c r="H24" s="155"/>
    </row>
    <row r="25" spans="1:8" x14ac:dyDescent="0.2">
      <c r="A25" s="2" t="s">
        <v>80</v>
      </c>
      <c r="B25" s="37">
        <v>322</v>
      </c>
      <c r="C25" s="37">
        <v>1719</v>
      </c>
      <c r="D25" s="37">
        <v>74</v>
      </c>
      <c r="E25" s="23" t="s">
        <v>87</v>
      </c>
      <c r="F25" s="37">
        <v>43</v>
      </c>
      <c r="G25" s="37">
        <v>2158</v>
      </c>
      <c r="H25" s="37">
        <v>1036</v>
      </c>
    </row>
    <row r="26" spans="1:8" x14ac:dyDescent="0.2">
      <c r="A26" s="2" t="s">
        <v>79</v>
      </c>
      <c r="B26" s="37">
        <v>77</v>
      </c>
      <c r="C26" s="37">
        <v>1076</v>
      </c>
      <c r="D26" s="37">
        <v>45</v>
      </c>
      <c r="E26" s="23" t="s">
        <v>87</v>
      </c>
      <c r="F26" s="37">
        <v>2</v>
      </c>
      <c r="G26" s="37">
        <v>1200</v>
      </c>
      <c r="H26" s="37">
        <v>557</v>
      </c>
    </row>
    <row r="27" spans="1:8" x14ac:dyDescent="0.2">
      <c r="A27" s="2" t="s">
        <v>78</v>
      </c>
      <c r="B27" s="37">
        <v>140</v>
      </c>
      <c r="C27" s="37">
        <v>2850</v>
      </c>
      <c r="D27" s="37">
        <v>158</v>
      </c>
      <c r="E27" s="23" t="s">
        <v>87</v>
      </c>
      <c r="F27" s="37">
        <v>5</v>
      </c>
      <c r="G27" s="37">
        <v>3153</v>
      </c>
      <c r="H27" s="37">
        <v>1495</v>
      </c>
    </row>
    <row r="28" spans="1:8" x14ac:dyDescent="0.2">
      <c r="A28" s="45" t="s">
        <v>77</v>
      </c>
      <c r="B28" s="37">
        <v>56</v>
      </c>
      <c r="C28" s="37">
        <v>1836</v>
      </c>
      <c r="D28" s="37">
        <v>143</v>
      </c>
      <c r="E28" s="23" t="s">
        <v>87</v>
      </c>
      <c r="F28" s="37">
        <v>5</v>
      </c>
      <c r="G28" s="37">
        <v>2040</v>
      </c>
      <c r="H28" s="37">
        <v>905</v>
      </c>
    </row>
    <row r="29" spans="1:8" x14ac:dyDescent="0.2">
      <c r="A29" s="45" t="s">
        <v>76</v>
      </c>
      <c r="B29" s="37">
        <v>150</v>
      </c>
      <c r="C29" s="37">
        <v>3515</v>
      </c>
      <c r="D29" s="37">
        <v>384</v>
      </c>
      <c r="E29" s="23" t="s">
        <v>87</v>
      </c>
      <c r="F29" s="37">
        <v>4</v>
      </c>
      <c r="G29" s="37">
        <v>4053</v>
      </c>
      <c r="H29" s="37">
        <v>1884</v>
      </c>
    </row>
    <row r="30" spans="1:8" x14ac:dyDescent="0.2">
      <c r="A30" s="45" t="s">
        <v>75</v>
      </c>
      <c r="B30" s="37">
        <v>191</v>
      </c>
      <c r="C30" s="37">
        <v>4239</v>
      </c>
      <c r="D30" s="37">
        <v>542</v>
      </c>
      <c r="E30" s="37">
        <v>8</v>
      </c>
      <c r="F30" s="37">
        <v>4</v>
      </c>
      <c r="G30" s="37">
        <v>4984</v>
      </c>
      <c r="H30" s="37">
        <v>2362</v>
      </c>
    </row>
    <row r="31" spans="1:8" x14ac:dyDescent="0.2">
      <c r="A31" s="45" t="s">
        <v>74</v>
      </c>
      <c r="B31" s="37">
        <v>936</v>
      </c>
      <c r="C31" s="37">
        <v>15235</v>
      </c>
      <c r="D31" s="37">
        <v>1346</v>
      </c>
      <c r="E31" s="37">
        <v>8</v>
      </c>
      <c r="F31" s="37">
        <v>63</v>
      </c>
      <c r="G31" s="37">
        <v>17588</v>
      </c>
      <c r="H31" s="37">
        <v>8239</v>
      </c>
    </row>
    <row r="32" spans="1:8" x14ac:dyDescent="0.2">
      <c r="A32" s="45" t="s">
        <v>73</v>
      </c>
      <c r="B32" s="37">
        <v>3</v>
      </c>
      <c r="C32" s="37">
        <v>16</v>
      </c>
      <c r="D32" s="37">
        <v>3</v>
      </c>
      <c r="E32" s="37">
        <v>3924</v>
      </c>
      <c r="F32" s="37">
        <v>4</v>
      </c>
      <c r="G32" s="37">
        <v>3950</v>
      </c>
      <c r="H32" s="37">
        <v>1867</v>
      </c>
    </row>
    <row r="33" spans="1:8" s="27" customFormat="1" x14ac:dyDescent="0.2">
      <c r="A33" s="15" t="s">
        <v>47</v>
      </c>
      <c r="B33" s="71">
        <v>939</v>
      </c>
      <c r="C33" s="71">
        <v>15251</v>
      </c>
      <c r="D33" s="71">
        <v>1349</v>
      </c>
      <c r="E33" s="71">
        <v>3932</v>
      </c>
      <c r="F33" s="71">
        <v>67</v>
      </c>
      <c r="G33" s="71">
        <v>21538</v>
      </c>
      <c r="H33" s="71">
        <v>10106</v>
      </c>
    </row>
  </sheetData>
  <mergeCells count="10">
    <mergeCell ref="A4:H4"/>
    <mergeCell ref="A14:H14"/>
    <mergeCell ref="A24:H24"/>
    <mergeCell ref="G2:G3"/>
    <mergeCell ref="H2:H3"/>
    <mergeCell ref="C3:D3"/>
    <mergeCell ref="A2:A3"/>
    <mergeCell ref="B2:B3"/>
    <mergeCell ref="E2:E3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4A00-11EA-423C-9B09-90D6F0A02CE4}">
  <dimension ref="A1:H30"/>
  <sheetViews>
    <sheetView zoomScaleNormal="100" workbookViewId="0"/>
  </sheetViews>
  <sheetFormatPr defaultRowHeight="11.25" x14ac:dyDescent="0.2"/>
  <cols>
    <col min="1" max="1" width="20.85546875" style="2" customWidth="1"/>
    <col min="2" max="8" width="9.42578125" style="2" customWidth="1"/>
    <col min="9" max="16384" width="9.140625" style="2"/>
  </cols>
  <sheetData>
    <row r="1" spans="1:8" s="27" customFormat="1" x14ac:dyDescent="0.2">
      <c r="A1" s="44" t="s">
        <v>141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140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90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153" t="s">
        <v>131</v>
      </c>
      <c r="B4" s="153"/>
      <c r="C4" s="153"/>
      <c r="D4" s="153"/>
      <c r="E4" s="153"/>
      <c r="F4" s="153"/>
      <c r="G4" s="153"/>
      <c r="H4" s="153"/>
    </row>
    <row r="5" spans="1:8" x14ac:dyDescent="0.2">
      <c r="A5" s="80" t="s">
        <v>139</v>
      </c>
      <c r="B5" s="45">
        <v>171</v>
      </c>
      <c r="C5" s="45">
        <v>70</v>
      </c>
      <c r="D5" s="45">
        <v>4</v>
      </c>
      <c r="E5" s="45">
        <v>8</v>
      </c>
      <c r="F5" s="45">
        <v>4</v>
      </c>
      <c r="G5" s="45">
        <v>257</v>
      </c>
      <c r="H5" s="45">
        <v>120</v>
      </c>
    </row>
    <row r="6" spans="1:8" x14ac:dyDescent="0.2">
      <c r="A6" s="80" t="s">
        <v>138</v>
      </c>
      <c r="B6" s="45">
        <v>174</v>
      </c>
      <c r="C6" s="45">
        <v>142</v>
      </c>
      <c r="D6" s="45">
        <v>14</v>
      </c>
      <c r="E6" s="45">
        <v>9</v>
      </c>
      <c r="F6" s="45">
        <v>18</v>
      </c>
      <c r="G6" s="45">
        <v>357</v>
      </c>
      <c r="H6" s="45">
        <v>174</v>
      </c>
    </row>
    <row r="7" spans="1:8" x14ac:dyDescent="0.2">
      <c r="A7" s="79" t="s">
        <v>137</v>
      </c>
      <c r="B7" s="37">
        <v>178</v>
      </c>
      <c r="C7" s="37">
        <v>1239</v>
      </c>
      <c r="D7" s="37">
        <v>57</v>
      </c>
      <c r="E7" s="37">
        <v>149</v>
      </c>
      <c r="F7" s="37">
        <v>24</v>
      </c>
      <c r="G7" s="37">
        <v>1647</v>
      </c>
      <c r="H7" s="37">
        <v>750</v>
      </c>
    </row>
    <row r="8" spans="1:8" x14ac:dyDescent="0.2">
      <c r="A8" s="79" t="s">
        <v>136</v>
      </c>
      <c r="B8" s="37">
        <v>27</v>
      </c>
      <c r="C8" s="37">
        <v>2999</v>
      </c>
      <c r="D8" s="37">
        <v>148</v>
      </c>
      <c r="E8" s="37">
        <v>590</v>
      </c>
      <c r="F8" s="37">
        <v>11</v>
      </c>
      <c r="G8" s="37">
        <v>3775</v>
      </c>
      <c r="H8" s="37">
        <v>1747</v>
      </c>
    </row>
    <row r="9" spans="1:8" x14ac:dyDescent="0.2">
      <c r="A9" s="79" t="s">
        <v>135</v>
      </c>
      <c r="B9" s="37">
        <v>2</v>
      </c>
      <c r="C9" s="37">
        <v>1240</v>
      </c>
      <c r="D9" s="37">
        <v>148</v>
      </c>
      <c r="E9" s="37">
        <v>530</v>
      </c>
      <c r="F9" s="37" t="s">
        <v>87</v>
      </c>
      <c r="G9" s="37">
        <v>1920</v>
      </c>
      <c r="H9" s="37">
        <v>836</v>
      </c>
    </row>
    <row r="10" spans="1:8" x14ac:dyDescent="0.2">
      <c r="A10" s="79" t="s">
        <v>134</v>
      </c>
      <c r="B10" s="37" t="s">
        <v>87</v>
      </c>
      <c r="C10" s="37">
        <v>428</v>
      </c>
      <c r="D10" s="37">
        <v>90</v>
      </c>
      <c r="E10" s="37">
        <v>536</v>
      </c>
      <c r="F10" s="37" t="s">
        <v>87</v>
      </c>
      <c r="G10" s="37">
        <v>1054</v>
      </c>
      <c r="H10" s="37">
        <v>428</v>
      </c>
    </row>
    <row r="11" spans="1:8" x14ac:dyDescent="0.2">
      <c r="A11" s="79" t="s">
        <v>133</v>
      </c>
      <c r="B11" s="37" t="s">
        <v>87</v>
      </c>
      <c r="C11" s="37">
        <v>12</v>
      </c>
      <c r="D11" s="37">
        <v>5</v>
      </c>
      <c r="E11" s="37">
        <v>171</v>
      </c>
      <c r="F11" s="37" t="s">
        <v>87</v>
      </c>
      <c r="G11" s="37">
        <v>188</v>
      </c>
      <c r="H11" s="37">
        <v>92</v>
      </c>
    </row>
    <row r="12" spans="1:8" s="27" customFormat="1" x14ac:dyDescent="0.2">
      <c r="A12" s="78" t="s">
        <v>47</v>
      </c>
      <c r="B12" s="71">
        <v>552</v>
      </c>
      <c r="C12" s="71">
        <v>6130</v>
      </c>
      <c r="D12" s="71">
        <v>466</v>
      </c>
      <c r="E12" s="71">
        <v>1993</v>
      </c>
      <c r="F12" s="71">
        <v>57</v>
      </c>
      <c r="G12" s="71">
        <v>9198</v>
      </c>
      <c r="H12" s="71">
        <v>4147</v>
      </c>
    </row>
    <row r="13" spans="1:8" x14ac:dyDescent="0.2">
      <c r="A13" s="155" t="s">
        <v>130</v>
      </c>
      <c r="B13" s="155"/>
      <c r="C13" s="155"/>
      <c r="D13" s="155"/>
      <c r="E13" s="155"/>
      <c r="F13" s="155"/>
      <c r="G13" s="155"/>
      <c r="H13" s="155"/>
    </row>
    <row r="14" spans="1:8" x14ac:dyDescent="0.2">
      <c r="A14" s="79" t="s">
        <v>139</v>
      </c>
      <c r="B14" s="37">
        <v>87</v>
      </c>
      <c r="C14" s="37">
        <v>35</v>
      </c>
      <c r="D14" s="37">
        <v>2</v>
      </c>
      <c r="E14" s="37">
        <v>51</v>
      </c>
      <c r="F14" s="37" t="s">
        <v>87</v>
      </c>
      <c r="G14" s="37">
        <v>175</v>
      </c>
      <c r="H14" s="37">
        <v>87</v>
      </c>
    </row>
    <row r="15" spans="1:8" x14ac:dyDescent="0.2">
      <c r="A15" s="79" t="s">
        <v>138</v>
      </c>
      <c r="B15" s="37">
        <v>78</v>
      </c>
      <c r="C15" s="37">
        <v>57</v>
      </c>
      <c r="D15" s="37">
        <v>9</v>
      </c>
      <c r="E15" s="37" t="s">
        <v>87</v>
      </c>
      <c r="F15" s="37" t="s">
        <v>87</v>
      </c>
      <c r="G15" s="37">
        <v>144</v>
      </c>
      <c r="H15" s="37">
        <v>76</v>
      </c>
    </row>
    <row r="16" spans="1:8" x14ac:dyDescent="0.2">
      <c r="A16" s="79" t="s">
        <v>137</v>
      </c>
      <c r="B16" s="37">
        <v>151</v>
      </c>
      <c r="C16" s="37">
        <v>1327</v>
      </c>
      <c r="D16" s="37">
        <v>47</v>
      </c>
      <c r="E16" s="37">
        <v>36</v>
      </c>
      <c r="F16" s="37">
        <v>7</v>
      </c>
      <c r="G16" s="37">
        <v>1568</v>
      </c>
      <c r="H16" s="37">
        <v>757</v>
      </c>
    </row>
    <row r="17" spans="1:8" x14ac:dyDescent="0.2">
      <c r="A17" s="79" t="s">
        <v>136</v>
      </c>
      <c r="B17" s="37">
        <v>53</v>
      </c>
      <c r="C17" s="37">
        <v>3944</v>
      </c>
      <c r="D17" s="37">
        <v>237</v>
      </c>
      <c r="E17" s="37">
        <v>197</v>
      </c>
      <c r="F17" s="37">
        <v>3</v>
      </c>
      <c r="G17" s="37">
        <v>4434</v>
      </c>
      <c r="H17" s="37">
        <v>2169</v>
      </c>
    </row>
    <row r="18" spans="1:8" x14ac:dyDescent="0.2">
      <c r="A18" s="79" t="s">
        <v>135</v>
      </c>
      <c r="B18" s="37">
        <v>12</v>
      </c>
      <c r="C18" s="37">
        <v>2427</v>
      </c>
      <c r="D18" s="37">
        <v>283</v>
      </c>
      <c r="E18" s="37">
        <v>309</v>
      </c>
      <c r="F18" s="37" t="s">
        <v>87</v>
      </c>
      <c r="G18" s="37">
        <v>3031</v>
      </c>
      <c r="H18" s="37">
        <v>1419</v>
      </c>
    </row>
    <row r="19" spans="1:8" x14ac:dyDescent="0.2">
      <c r="A19" s="79" t="s">
        <v>134</v>
      </c>
      <c r="B19" s="37">
        <v>6</v>
      </c>
      <c r="C19" s="37">
        <v>1298</v>
      </c>
      <c r="D19" s="37">
        <v>291</v>
      </c>
      <c r="E19" s="37">
        <v>661</v>
      </c>
      <c r="F19" s="37" t="s">
        <v>87</v>
      </c>
      <c r="G19" s="37">
        <v>2256</v>
      </c>
      <c r="H19" s="37">
        <v>1081</v>
      </c>
    </row>
    <row r="20" spans="1:8" x14ac:dyDescent="0.2">
      <c r="A20" s="79" t="s">
        <v>133</v>
      </c>
      <c r="B20" s="37" t="s">
        <v>87</v>
      </c>
      <c r="C20" s="37">
        <v>33</v>
      </c>
      <c r="D20" s="37">
        <v>14</v>
      </c>
      <c r="E20" s="37">
        <v>685</v>
      </c>
      <c r="F20" s="37" t="s">
        <v>87</v>
      </c>
      <c r="G20" s="37">
        <v>732</v>
      </c>
      <c r="H20" s="37">
        <v>370</v>
      </c>
    </row>
    <row r="21" spans="1:8" s="27" customFormat="1" x14ac:dyDescent="0.2">
      <c r="A21" s="78" t="s">
        <v>47</v>
      </c>
      <c r="B21" s="71">
        <v>387</v>
      </c>
      <c r="C21" s="71">
        <v>9121</v>
      </c>
      <c r="D21" s="71">
        <v>883</v>
      </c>
      <c r="E21" s="71">
        <v>1939</v>
      </c>
      <c r="F21" s="71">
        <v>10</v>
      </c>
      <c r="G21" s="71">
        <v>12340</v>
      </c>
      <c r="H21" s="71">
        <v>5959</v>
      </c>
    </row>
    <row r="22" spans="1:8" x14ac:dyDescent="0.2">
      <c r="A22" s="155" t="s">
        <v>81</v>
      </c>
      <c r="B22" s="155"/>
      <c r="C22" s="155"/>
      <c r="D22" s="155"/>
      <c r="E22" s="155"/>
      <c r="F22" s="155"/>
      <c r="G22" s="155"/>
      <c r="H22" s="155"/>
    </row>
    <row r="23" spans="1:8" x14ac:dyDescent="0.2">
      <c r="A23" s="79" t="s">
        <v>139</v>
      </c>
      <c r="B23" s="37">
        <v>258</v>
      </c>
      <c r="C23" s="37">
        <v>105</v>
      </c>
      <c r="D23" s="37">
        <v>6</v>
      </c>
      <c r="E23" s="37">
        <v>59</v>
      </c>
      <c r="F23" s="37">
        <v>4</v>
      </c>
      <c r="G23" s="37">
        <v>432</v>
      </c>
      <c r="H23" s="37">
        <v>207</v>
      </c>
    </row>
    <row r="24" spans="1:8" x14ac:dyDescent="0.2">
      <c r="A24" s="79" t="s">
        <v>138</v>
      </c>
      <c r="B24" s="37">
        <v>252</v>
      </c>
      <c r="C24" s="37">
        <v>199</v>
      </c>
      <c r="D24" s="37">
        <v>23</v>
      </c>
      <c r="E24" s="37">
        <v>9</v>
      </c>
      <c r="F24" s="37">
        <v>18</v>
      </c>
      <c r="G24" s="37">
        <v>501</v>
      </c>
      <c r="H24" s="37">
        <v>250</v>
      </c>
    </row>
    <row r="25" spans="1:8" x14ac:dyDescent="0.2">
      <c r="A25" s="79" t="s">
        <v>137</v>
      </c>
      <c r="B25" s="37">
        <v>329</v>
      </c>
      <c r="C25" s="37">
        <v>2566</v>
      </c>
      <c r="D25" s="37">
        <v>104</v>
      </c>
      <c r="E25" s="37">
        <v>185</v>
      </c>
      <c r="F25" s="37">
        <v>31</v>
      </c>
      <c r="G25" s="37">
        <v>3215</v>
      </c>
      <c r="H25" s="37">
        <v>1507</v>
      </c>
    </row>
    <row r="26" spans="1:8" x14ac:dyDescent="0.2">
      <c r="A26" s="79" t="s">
        <v>136</v>
      </c>
      <c r="B26" s="37">
        <v>80</v>
      </c>
      <c r="C26" s="37">
        <v>6943</v>
      </c>
      <c r="D26" s="37">
        <v>385</v>
      </c>
      <c r="E26" s="37">
        <v>787</v>
      </c>
      <c r="F26" s="37">
        <v>14</v>
      </c>
      <c r="G26" s="37">
        <v>8209</v>
      </c>
      <c r="H26" s="37">
        <v>3916</v>
      </c>
    </row>
    <row r="27" spans="1:8" x14ac:dyDescent="0.2">
      <c r="A27" s="79" t="s">
        <v>135</v>
      </c>
      <c r="B27" s="37">
        <v>14</v>
      </c>
      <c r="C27" s="37">
        <v>3667</v>
      </c>
      <c r="D27" s="37">
        <v>431</v>
      </c>
      <c r="E27" s="37">
        <v>839</v>
      </c>
      <c r="F27" s="37" t="s">
        <v>87</v>
      </c>
      <c r="G27" s="37">
        <v>4951</v>
      </c>
      <c r="H27" s="37">
        <v>2255</v>
      </c>
    </row>
    <row r="28" spans="1:8" x14ac:dyDescent="0.2">
      <c r="A28" s="79" t="s">
        <v>134</v>
      </c>
      <c r="B28" s="37">
        <v>6</v>
      </c>
      <c r="C28" s="37">
        <v>1726</v>
      </c>
      <c r="D28" s="37">
        <v>381</v>
      </c>
      <c r="E28" s="37">
        <v>1197</v>
      </c>
      <c r="F28" s="37" t="s">
        <v>87</v>
      </c>
      <c r="G28" s="37">
        <v>3310</v>
      </c>
      <c r="H28" s="37">
        <v>1509</v>
      </c>
    </row>
    <row r="29" spans="1:8" x14ac:dyDescent="0.2">
      <c r="A29" s="79" t="s">
        <v>133</v>
      </c>
      <c r="B29" s="37" t="s">
        <v>87</v>
      </c>
      <c r="C29" s="37">
        <v>45</v>
      </c>
      <c r="D29" s="37">
        <v>19</v>
      </c>
      <c r="E29" s="37">
        <v>856</v>
      </c>
      <c r="F29" s="37" t="s">
        <v>87</v>
      </c>
      <c r="G29" s="37">
        <v>920</v>
      </c>
      <c r="H29" s="37">
        <v>462</v>
      </c>
    </row>
    <row r="30" spans="1:8" s="27" customFormat="1" x14ac:dyDescent="0.2">
      <c r="A30" s="78" t="s">
        <v>47</v>
      </c>
      <c r="B30" s="71">
        <v>939</v>
      </c>
      <c r="C30" s="71">
        <v>15251</v>
      </c>
      <c r="D30" s="71">
        <v>1349</v>
      </c>
      <c r="E30" s="71">
        <v>3932</v>
      </c>
      <c r="F30" s="71">
        <v>67</v>
      </c>
      <c r="G30" s="71">
        <v>21538</v>
      </c>
      <c r="H30" s="71">
        <v>10106</v>
      </c>
    </row>
  </sheetData>
  <mergeCells count="10">
    <mergeCell ref="A13:H13"/>
    <mergeCell ref="A22:H22"/>
    <mergeCell ref="A4:H4"/>
    <mergeCell ref="F2:F3"/>
    <mergeCell ref="G2:G3"/>
    <mergeCell ref="H2:H3"/>
    <mergeCell ref="A2:A3"/>
    <mergeCell ref="B2:B3"/>
    <mergeCell ref="E2:E3"/>
    <mergeCell ref="C3:D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EF44-71CF-4241-9447-7595D482D221}">
  <dimension ref="A1:I43"/>
  <sheetViews>
    <sheetView zoomScaleNormal="100" workbookViewId="0"/>
  </sheetViews>
  <sheetFormatPr defaultRowHeight="11.25" x14ac:dyDescent="0.2"/>
  <cols>
    <col min="1" max="1" width="17.28515625" style="2" customWidth="1"/>
    <col min="2" max="9" width="8.7109375" style="2" customWidth="1"/>
    <col min="10" max="16384" width="9.140625" style="2"/>
  </cols>
  <sheetData>
    <row r="1" spans="1:9" s="27" customFormat="1" x14ac:dyDescent="0.2">
      <c r="A1" s="44" t="s">
        <v>146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146" t="s">
        <v>84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39" t="s">
        <v>145</v>
      </c>
      <c r="I2" s="140"/>
    </row>
    <row r="3" spans="1:9" x14ac:dyDescent="0.2">
      <c r="A3" s="150"/>
      <c r="B3" s="143"/>
      <c r="C3" s="139" t="s">
        <v>88</v>
      </c>
      <c r="D3" s="141"/>
      <c r="E3" s="143"/>
      <c r="F3" s="143"/>
      <c r="G3" s="143"/>
      <c r="H3" s="20" t="s">
        <v>144</v>
      </c>
      <c r="I3" s="60" t="s">
        <v>143</v>
      </c>
    </row>
    <row r="4" spans="1:9" x14ac:dyDescent="0.2">
      <c r="A4" s="153" t="s">
        <v>131</v>
      </c>
      <c r="B4" s="153"/>
      <c r="C4" s="153"/>
      <c r="D4" s="153"/>
      <c r="E4" s="153"/>
      <c r="F4" s="153"/>
      <c r="G4" s="153"/>
      <c r="H4" s="153"/>
      <c r="I4" s="153"/>
    </row>
    <row r="5" spans="1:9" x14ac:dyDescent="0.2">
      <c r="A5" s="2" t="s">
        <v>80</v>
      </c>
      <c r="B5" s="37">
        <v>593</v>
      </c>
      <c r="C5" s="37">
        <v>184</v>
      </c>
      <c r="D5" s="37">
        <v>13</v>
      </c>
      <c r="E5" s="23" t="s">
        <v>87</v>
      </c>
      <c r="F5" s="37">
        <v>11</v>
      </c>
      <c r="G5" s="37">
        <v>801</v>
      </c>
      <c r="H5" s="37">
        <v>402</v>
      </c>
      <c r="I5" s="37">
        <v>399</v>
      </c>
    </row>
    <row r="6" spans="1:9" x14ac:dyDescent="0.2">
      <c r="A6" s="2" t="s">
        <v>79</v>
      </c>
      <c r="B6" s="37">
        <v>158</v>
      </c>
      <c r="C6" s="37">
        <v>71</v>
      </c>
      <c r="D6" s="37">
        <v>2</v>
      </c>
      <c r="E6" s="23" t="s">
        <v>87</v>
      </c>
      <c r="F6" s="37">
        <v>7</v>
      </c>
      <c r="G6" s="37">
        <v>238</v>
      </c>
      <c r="H6" s="37">
        <v>144</v>
      </c>
      <c r="I6" s="37">
        <v>94</v>
      </c>
    </row>
    <row r="7" spans="1:9" x14ac:dyDescent="0.2">
      <c r="A7" s="2" t="s">
        <v>78</v>
      </c>
      <c r="B7" s="37">
        <v>322</v>
      </c>
      <c r="C7" s="37">
        <v>231</v>
      </c>
      <c r="D7" s="37">
        <v>9</v>
      </c>
      <c r="E7" s="23" t="s">
        <v>87</v>
      </c>
      <c r="F7" s="37">
        <v>15</v>
      </c>
      <c r="G7" s="37">
        <v>577</v>
      </c>
      <c r="H7" s="37">
        <v>328</v>
      </c>
      <c r="I7" s="37">
        <v>249</v>
      </c>
    </row>
    <row r="8" spans="1:9" x14ac:dyDescent="0.2">
      <c r="A8" s="45" t="s">
        <v>77</v>
      </c>
      <c r="B8" s="37">
        <v>183</v>
      </c>
      <c r="C8" s="37">
        <v>164</v>
      </c>
      <c r="D8" s="37">
        <v>6</v>
      </c>
      <c r="E8" s="23" t="s">
        <v>87</v>
      </c>
      <c r="F8" s="37">
        <v>6</v>
      </c>
      <c r="G8" s="37">
        <v>359</v>
      </c>
      <c r="H8" s="37">
        <v>204</v>
      </c>
      <c r="I8" s="37">
        <v>155</v>
      </c>
    </row>
    <row r="9" spans="1:9" x14ac:dyDescent="0.2">
      <c r="A9" s="45" t="s">
        <v>76</v>
      </c>
      <c r="B9" s="37">
        <v>427</v>
      </c>
      <c r="C9" s="37">
        <v>400</v>
      </c>
      <c r="D9" s="37">
        <v>21</v>
      </c>
      <c r="E9" s="23" t="s">
        <v>87</v>
      </c>
      <c r="F9" s="37">
        <v>11</v>
      </c>
      <c r="G9" s="37">
        <v>859</v>
      </c>
      <c r="H9" s="37">
        <v>494</v>
      </c>
      <c r="I9" s="37">
        <v>365</v>
      </c>
    </row>
    <row r="10" spans="1:9" x14ac:dyDescent="0.2">
      <c r="A10" s="45" t="s">
        <v>75</v>
      </c>
      <c r="B10" s="37">
        <v>710</v>
      </c>
      <c r="C10" s="37">
        <v>729</v>
      </c>
      <c r="D10" s="37">
        <v>50</v>
      </c>
      <c r="E10" s="37">
        <v>7</v>
      </c>
      <c r="F10" s="37">
        <v>11</v>
      </c>
      <c r="G10" s="37">
        <v>1507</v>
      </c>
      <c r="H10" s="37">
        <v>722</v>
      </c>
      <c r="I10" s="37">
        <v>785</v>
      </c>
    </row>
    <row r="11" spans="1:9" x14ac:dyDescent="0.2">
      <c r="A11" s="45" t="s">
        <v>74</v>
      </c>
      <c r="B11" s="37">
        <v>2393</v>
      </c>
      <c r="C11" s="37">
        <v>1779</v>
      </c>
      <c r="D11" s="37">
        <v>101</v>
      </c>
      <c r="E11" s="37" t="s">
        <v>142</v>
      </c>
      <c r="F11" s="37">
        <v>61</v>
      </c>
      <c r="G11" s="37">
        <v>4341</v>
      </c>
      <c r="H11" s="37">
        <v>2294</v>
      </c>
      <c r="I11" s="37">
        <v>2047</v>
      </c>
    </row>
    <row r="12" spans="1:9" x14ac:dyDescent="0.2">
      <c r="A12" s="45" t="s">
        <v>73</v>
      </c>
      <c r="B12" s="37">
        <v>78</v>
      </c>
      <c r="C12" s="37">
        <v>65</v>
      </c>
      <c r="D12" s="37">
        <v>10</v>
      </c>
      <c r="E12" s="37">
        <v>527</v>
      </c>
      <c r="F12" s="37">
        <v>6</v>
      </c>
      <c r="G12" s="37">
        <v>686</v>
      </c>
      <c r="H12" s="37">
        <v>360</v>
      </c>
      <c r="I12" s="37">
        <v>326</v>
      </c>
    </row>
    <row r="13" spans="1:9" s="27" customFormat="1" x14ac:dyDescent="0.2">
      <c r="A13" s="15" t="s">
        <v>47</v>
      </c>
      <c r="B13" s="71">
        <v>2471</v>
      </c>
      <c r="C13" s="71">
        <v>1844</v>
      </c>
      <c r="D13" s="71">
        <v>111</v>
      </c>
      <c r="E13" s="71">
        <v>534</v>
      </c>
      <c r="F13" s="71">
        <v>67</v>
      </c>
      <c r="G13" s="71">
        <v>5027</v>
      </c>
      <c r="H13" s="71">
        <v>2654</v>
      </c>
      <c r="I13" s="71">
        <v>2373</v>
      </c>
    </row>
    <row r="14" spans="1:9" x14ac:dyDescent="0.2">
      <c r="A14" s="154" t="s">
        <v>130</v>
      </c>
      <c r="B14" s="154"/>
      <c r="C14" s="154"/>
      <c r="D14" s="154"/>
      <c r="E14" s="154"/>
      <c r="F14" s="154"/>
      <c r="G14" s="154"/>
      <c r="H14" s="154"/>
      <c r="I14" s="154"/>
    </row>
    <row r="15" spans="1:9" x14ac:dyDescent="0.2">
      <c r="A15" s="2" t="s">
        <v>80</v>
      </c>
      <c r="B15" s="37">
        <v>389</v>
      </c>
      <c r="C15" s="37">
        <v>478</v>
      </c>
      <c r="D15" s="37">
        <v>15</v>
      </c>
      <c r="E15" s="23" t="s">
        <v>87</v>
      </c>
      <c r="F15" s="37">
        <v>3</v>
      </c>
      <c r="G15" s="37">
        <v>885</v>
      </c>
      <c r="H15" s="37">
        <v>449</v>
      </c>
      <c r="I15" s="37">
        <v>436</v>
      </c>
    </row>
    <row r="16" spans="1:9" x14ac:dyDescent="0.2">
      <c r="A16" s="2" t="s">
        <v>79</v>
      </c>
      <c r="B16" s="37">
        <v>89</v>
      </c>
      <c r="C16" s="37">
        <v>196</v>
      </c>
      <c r="D16" s="37">
        <v>5</v>
      </c>
      <c r="E16" s="23" t="s">
        <v>87</v>
      </c>
      <c r="F16" s="23" t="s">
        <v>87</v>
      </c>
      <c r="G16" s="37">
        <v>290</v>
      </c>
      <c r="H16" s="37">
        <v>151</v>
      </c>
      <c r="I16" s="37">
        <v>139</v>
      </c>
    </row>
    <row r="17" spans="1:9" x14ac:dyDescent="0.2">
      <c r="A17" s="2" t="s">
        <v>78</v>
      </c>
      <c r="B17" s="37">
        <v>201</v>
      </c>
      <c r="C17" s="37">
        <v>291</v>
      </c>
      <c r="D17" s="37">
        <v>3</v>
      </c>
      <c r="E17" s="23" t="s">
        <v>87</v>
      </c>
      <c r="F17" s="37">
        <v>1</v>
      </c>
      <c r="G17" s="37">
        <v>496</v>
      </c>
      <c r="H17" s="37">
        <v>276</v>
      </c>
      <c r="I17" s="37">
        <v>220</v>
      </c>
    </row>
    <row r="18" spans="1:9" x14ac:dyDescent="0.2">
      <c r="A18" s="45" t="s">
        <v>77</v>
      </c>
      <c r="B18" s="37">
        <v>75</v>
      </c>
      <c r="C18" s="37">
        <v>159</v>
      </c>
      <c r="D18" s="37">
        <v>7</v>
      </c>
      <c r="E18" s="23" t="s">
        <v>87</v>
      </c>
      <c r="F18" s="23" t="s">
        <v>87</v>
      </c>
      <c r="G18" s="37">
        <v>241</v>
      </c>
      <c r="H18" s="37">
        <v>114</v>
      </c>
      <c r="I18" s="37">
        <v>127</v>
      </c>
    </row>
    <row r="19" spans="1:9" x14ac:dyDescent="0.2">
      <c r="A19" s="45" t="s">
        <v>76</v>
      </c>
      <c r="B19" s="37">
        <v>118</v>
      </c>
      <c r="C19" s="37">
        <v>201</v>
      </c>
      <c r="D19" s="37">
        <v>18</v>
      </c>
      <c r="E19" s="23" t="s">
        <v>87</v>
      </c>
      <c r="F19" s="37">
        <v>1</v>
      </c>
      <c r="G19" s="37">
        <v>338</v>
      </c>
      <c r="H19" s="37">
        <v>152</v>
      </c>
      <c r="I19" s="37">
        <v>186</v>
      </c>
    </row>
    <row r="20" spans="1:9" x14ac:dyDescent="0.2">
      <c r="A20" s="45" t="s">
        <v>75</v>
      </c>
      <c r="B20" s="37">
        <v>115</v>
      </c>
      <c r="C20" s="37">
        <v>175</v>
      </c>
      <c r="D20" s="37">
        <v>8</v>
      </c>
      <c r="E20" s="23" t="s">
        <v>87</v>
      </c>
      <c r="F20" s="37">
        <v>3</v>
      </c>
      <c r="G20" s="37">
        <v>301</v>
      </c>
      <c r="H20" s="37">
        <v>138</v>
      </c>
      <c r="I20" s="37">
        <v>163</v>
      </c>
    </row>
    <row r="21" spans="1:9" x14ac:dyDescent="0.2">
      <c r="A21" s="45" t="s">
        <v>74</v>
      </c>
      <c r="B21" s="37">
        <v>987</v>
      </c>
      <c r="C21" s="37">
        <v>1500</v>
      </c>
      <c r="D21" s="37">
        <v>56</v>
      </c>
      <c r="E21" s="23" t="s">
        <v>87</v>
      </c>
      <c r="F21" s="37">
        <v>8</v>
      </c>
      <c r="G21" s="37">
        <v>2551</v>
      </c>
      <c r="H21" s="37">
        <v>1280</v>
      </c>
      <c r="I21" s="37">
        <v>1271</v>
      </c>
    </row>
    <row r="22" spans="1:9" x14ac:dyDescent="0.2">
      <c r="A22" s="45" t="s">
        <v>73</v>
      </c>
      <c r="B22" s="37">
        <v>3</v>
      </c>
      <c r="C22" s="37">
        <v>34</v>
      </c>
      <c r="D22" s="37">
        <v>6</v>
      </c>
      <c r="E22" s="37">
        <v>332</v>
      </c>
      <c r="F22" s="23" t="s">
        <v>87</v>
      </c>
      <c r="G22" s="37">
        <v>375</v>
      </c>
      <c r="H22" s="37">
        <v>183</v>
      </c>
      <c r="I22" s="37">
        <v>192</v>
      </c>
    </row>
    <row r="23" spans="1:9" s="27" customFormat="1" x14ac:dyDescent="0.2">
      <c r="A23" s="15" t="s">
        <v>47</v>
      </c>
      <c r="B23" s="71">
        <v>990</v>
      </c>
      <c r="C23" s="71">
        <v>1534</v>
      </c>
      <c r="D23" s="71">
        <v>62</v>
      </c>
      <c r="E23" s="71">
        <v>332</v>
      </c>
      <c r="F23" s="71">
        <v>8</v>
      </c>
      <c r="G23" s="71">
        <v>2926</v>
      </c>
      <c r="H23" s="71">
        <v>1463</v>
      </c>
      <c r="I23" s="71">
        <v>1463</v>
      </c>
    </row>
    <row r="24" spans="1:9" x14ac:dyDescent="0.2">
      <c r="A24" s="154" t="s">
        <v>81</v>
      </c>
      <c r="B24" s="154"/>
      <c r="C24" s="154"/>
      <c r="D24" s="154"/>
      <c r="E24" s="154"/>
      <c r="F24" s="154"/>
      <c r="G24" s="154"/>
      <c r="H24" s="154"/>
      <c r="I24" s="154"/>
    </row>
    <row r="25" spans="1:9" x14ac:dyDescent="0.2">
      <c r="A25" s="2" t="s">
        <v>80</v>
      </c>
      <c r="B25" s="37">
        <v>982</v>
      </c>
      <c r="C25" s="37">
        <v>662</v>
      </c>
      <c r="D25" s="37">
        <v>28</v>
      </c>
      <c r="E25" s="23" t="s">
        <v>87</v>
      </c>
      <c r="F25" s="37">
        <v>14</v>
      </c>
      <c r="G25" s="37">
        <v>1686</v>
      </c>
      <c r="H25" s="37">
        <v>851</v>
      </c>
      <c r="I25" s="37">
        <v>835</v>
      </c>
    </row>
    <row r="26" spans="1:9" x14ac:dyDescent="0.2">
      <c r="A26" s="2" t="s">
        <v>79</v>
      </c>
      <c r="B26" s="37">
        <v>247</v>
      </c>
      <c r="C26" s="37">
        <v>267</v>
      </c>
      <c r="D26" s="37">
        <v>7</v>
      </c>
      <c r="E26" s="23" t="s">
        <v>87</v>
      </c>
      <c r="F26" s="37">
        <v>7</v>
      </c>
      <c r="G26" s="37">
        <v>528</v>
      </c>
      <c r="H26" s="37">
        <v>295</v>
      </c>
      <c r="I26" s="37">
        <v>233</v>
      </c>
    </row>
    <row r="27" spans="1:9" x14ac:dyDescent="0.2">
      <c r="A27" s="2" t="s">
        <v>78</v>
      </c>
      <c r="B27" s="37">
        <v>523</v>
      </c>
      <c r="C27" s="37">
        <v>522</v>
      </c>
      <c r="D27" s="37">
        <v>12</v>
      </c>
      <c r="E27" s="23" t="s">
        <v>87</v>
      </c>
      <c r="F27" s="37">
        <v>16</v>
      </c>
      <c r="G27" s="37">
        <v>1073</v>
      </c>
      <c r="H27" s="37">
        <v>604</v>
      </c>
      <c r="I27" s="37">
        <v>469</v>
      </c>
    </row>
    <row r="28" spans="1:9" x14ac:dyDescent="0.2">
      <c r="A28" s="45" t="s">
        <v>77</v>
      </c>
      <c r="B28" s="37">
        <v>258</v>
      </c>
      <c r="C28" s="37">
        <v>323</v>
      </c>
      <c r="D28" s="37">
        <v>13</v>
      </c>
      <c r="E28" s="23" t="s">
        <v>87</v>
      </c>
      <c r="F28" s="37">
        <v>6</v>
      </c>
      <c r="G28" s="37">
        <v>600</v>
      </c>
      <c r="H28" s="37">
        <v>318</v>
      </c>
      <c r="I28" s="37">
        <v>282</v>
      </c>
    </row>
    <row r="29" spans="1:9" x14ac:dyDescent="0.2">
      <c r="A29" s="45" t="s">
        <v>76</v>
      </c>
      <c r="B29" s="37">
        <v>545</v>
      </c>
      <c r="C29" s="37">
        <v>601</v>
      </c>
      <c r="D29" s="37">
        <v>39</v>
      </c>
      <c r="E29" s="23" t="s">
        <v>87</v>
      </c>
      <c r="F29" s="37">
        <v>12</v>
      </c>
      <c r="G29" s="37">
        <v>1197</v>
      </c>
      <c r="H29" s="37">
        <v>646</v>
      </c>
      <c r="I29" s="37">
        <v>551</v>
      </c>
    </row>
    <row r="30" spans="1:9" x14ac:dyDescent="0.2">
      <c r="A30" s="45" t="s">
        <v>75</v>
      </c>
      <c r="B30" s="37">
        <v>825</v>
      </c>
      <c r="C30" s="37">
        <v>904</v>
      </c>
      <c r="D30" s="37">
        <v>58</v>
      </c>
      <c r="E30" s="37">
        <v>7</v>
      </c>
      <c r="F30" s="37">
        <v>14</v>
      </c>
      <c r="G30" s="37">
        <v>1808</v>
      </c>
      <c r="H30" s="37">
        <v>860</v>
      </c>
      <c r="I30" s="37">
        <v>948</v>
      </c>
    </row>
    <row r="31" spans="1:9" x14ac:dyDescent="0.2">
      <c r="A31" s="45" t="s">
        <v>74</v>
      </c>
      <c r="B31" s="37">
        <v>3380</v>
      </c>
      <c r="C31" s="37">
        <v>3279</v>
      </c>
      <c r="D31" s="37">
        <v>157</v>
      </c>
      <c r="E31" s="37">
        <v>7</v>
      </c>
      <c r="F31" s="37">
        <v>69</v>
      </c>
      <c r="G31" s="37">
        <v>6892</v>
      </c>
      <c r="H31" s="37">
        <v>3574</v>
      </c>
      <c r="I31" s="37">
        <v>3318</v>
      </c>
    </row>
    <row r="32" spans="1:9" x14ac:dyDescent="0.2">
      <c r="A32" s="45" t="s">
        <v>73</v>
      </c>
      <c r="B32" s="37">
        <v>81</v>
      </c>
      <c r="C32" s="37">
        <v>99</v>
      </c>
      <c r="D32" s="37">
        <v>16</v>
      </c>
      <c r="E32" s="37">
        <v>859</v>
      </c>
      <c r="F32" s="37">
        <v>6</v>
      </c>
      <c r="G32" s="37">
        <v>1061</v>
      </c>
      <c r="H32" s="37">
        <v>543</v>
      </c>
      <c r="I32" s="37">
        <v>518</v>
      </c>
    </row>
    <row r="33" spans="1:9" s="27" customFormat="1" x14ac:dyDescent="0.2">
      <c r="A33" s="15" t="s">
        <v>47</v>
      </c>
      <c r="B33" s="71">
        <v>3461</v>
      </c>
      <c r="C33" s="71">
        <v>3378</v>
      </c>
      <c r="D33" s="71">
        <v>173</v>
      </c>
      <c r="E33" s="71">
        <v>866</v>
      </c>
      <c r="F33" s="71">
        <v>75</v>
      </c>
      <c r="G33" s="71">
        <v>7953</v>
      </c>
      <c r="H33" s="71">
        <v>4117</v>
      </c>
      <c r="I33" s="71">
        <v>3836</v>
      </c>
    </row>
    <row r="34" spans="1:9" x14ac:dyDescent="0.2">
      <c r="A34" s="154" t="s">
        <v>95</v>
      </c>
      <c r="B34" s="154"/>
      <c r="C34" s="154"/>
      <c r="D34" s="154"/>
      <c r="E34" s="154"/>
      <c r="F34" s="154"/>
      <c r="G34" s="154"/>
      <c r="H34" s="154"/>
      <c r="I34" s="154"/>
    </row>
    <row r="35" spans="1:9" x14ac:dyDescent="0.2">
      <c r="A35" s="2" t="s">
        <v>80</v>
      </c>
      <c r="B35" s="23">
        <v>58.244365361803084</v>
      </c>
      <c r="C35" s="23">
        <v>39.264531435349944</v>
      </c>
      <c r="D35" s="23">
        <v>1.6607354685646498</v>
      </c>
      <c r="E35" s="23" t="s">
        <v>87</v>
      </c>
      <c r="F35" s="23">
        <v>0.83036773428232491</v>
      </c>
      <c r="G35" s="23">
        <v>100</v>
      </c>
      <c r="H35" s="23">
        <v>50.474495848161325</v>
      </c>
      <c r="I35" s="23">
        <v>49.525504151838675</v>
      </c>
    </row>
    <row r="36" spans="1:9" x14ac:dyDescent="0.2">
      <c r="A36" s="2" t="s">
        <v>79</v>
      </c>
      <c r="B36" s="23">
        <v>46.780303030303031</v>
      </c>
      <c r="C36" s="23">
        <v>50.56818181818182</v>
      </c>
      <c r="D36" s="23">
        <v>1.3257575757575757</v>
      </c>
      <c r="E36" s="23" t="s">
        <v>87</v>
      </c>
      <c r="F36" s="23">
        <v>1.3257575757575757</v>
      </c>
      <c r="G36" s="23">
        <v>100</v>
      </c>
      <c r="H36" s="23">
        <v>55.871212121212125</v>
      </c>
      <c r="I36" s="23">
        <v>44.128787878787875</v>
      </c>
    </row>
    <row r="37" spans="1:9" x14ac:dyDescent="0.2">
      <c r="A37" s="2" t="s">
        <v>78</v>
      </c>
      <c r="B37" s="23">
        <v>48.741845293569433</v>
      </c>
      <c r="C37" s="23">
        <v>48.648648648648653</v>
      </c>
      <c r="D37" s="23">
        <v>1.1183597390493942</v>
      </c>
      <c r="E37" s="23" t="s">
        <v>87</v>
      </c>
      <c r="F37" s="23">
        <v>1.4911463187325256</v>
      </c>
      <c r="G37" s="23">
        <v>100</v>
      </c>
      <c r="H37" s="23">
        <v>56.290773532152841</v>
      </c>
      <c r="I37" s="23">
        <v>43.709226467847159</v>
      </c>
    </row>
    <row r="38" spans="1:9" x14ac:dyDescent="0.2">
      <c r="A38" s="45" t="s">
        <v>77</v>
      </c>
      <c r="B38" s="23">
        <v>43</v>
      </c>
      <c r="C38" s="23">
        <v>53.833333333333336</v>
      </c>
      <c r="D38" s="23">
        <v>2.166666666666667</v>
      </c>
      <c r="E38" s="23" t="s">
        <v>87</v>
      </c>
      <c r="F38" s="23">
        <v>1</v>
      </c>
      <c r="G38" s="23">
        <v>100</v>
      </c>
      <c r="H38" s="23">
        <v>53</v>
      </c>
      <c r="I38" s="23">
        <v>47</v>
      </c>
    </row>
    <row r="39" spans="1:9" x14ac:dyDescent="0.2">
      <c r="A39" s="45" t="s">
        <v>76</v>
      </c>
      <c r="B39" s="23">
        <v>45.530492898913948</v>
      </c>
      <c r="C39" s="23">
        <v>50.208855472013369</v>
      </c>
      <c r="D39" s="23">
        <v>3.2581453634085209</v>
      </c>
      <c r="E39" s="23" t="s">
        <v>87</v>
      </c>
      <c r="F39" s="23">
        <v>1.0025062656641603</v>
      </c>
      <c r="G39" s="23">
        <v>100</v>
      </c>
      <c r="H39" s="23">
        <v>53.968253968253968</v>
      </c>
      <c r="I39" s="23">
        <v>46.031746031746032</v>
      </c>
    </row>
    <row r="40" spans="1:9" x14ac:dyDescent="0.2">
      <c r="A40" s="45" t="s">
        <v>75</v>
      </c>
      <c r="B40" s="23">
        <v>45.630530973451329</v>
      </c>
      <c r="C40" s="23">
        <v>50</v>
      </c>
      <c r="D40" s="23">
        <v>3.2079646017699117</v>
      </c>
      <c r="E40" s="23">
        <v>0.38716814159292035</v>
      </c>
      <c r="F40" s="23">
        <v>0.77433628318584069</v>
      </c>
      <c r="G40" s="23">
        <v>100</v>
      </c>
      <c r="H40" s="23">
        <v>47.56637168141593</v>
      </c>
      <c r="I40" s="23">
        <v>52.43362831858407</v>
      </c>
    </row>
    <row r="41" spans="1:9" x14ac:dyDescent="0.2">
      <c r="A41" s="45" t="s">
        <v>74</v>
      </c>
      <c r="B41" s="23">
        <v>49.042367962855479</v>
      </c>
      <c r="C41" s="23">
        <v>47.57690075449797</v>
      </c>
      <c r="D41" s="23">
        <v>2.2780034822983168</v>
      </c>
      <c r="E41" s="23">
        <v>0.10156703424260012</v>
      </c>
      <c r="F41" s="23">
        <v>1.0011607661056297</v>
      </c>
      <c r="G41" s="23">
        <v>100</v>
      </c>
      <c r="H41" s="23">
        <v>51.857225769007542</v>
      </c>
      <c r="I41" s="23">
        <v>48.142774230992458</v>
      </c>
    </row>
    <row r="42" spans="1:9" x14ac:dyDescent="0.2">
      <c r="A42" s="45" t="s">
        <v>73</v>
      </c>
      <c r="B42" s="23">
        <v>7.6343072573044308</v>
      </c>
      <c r="C42" s="23">
        <v>9.3308199811498582</v>
      </c>
      <c r="D42" s="23">
        <v>1.5080113100848256</v>
      </c>
      <c r="E42" s="23">
        <v>80.961357210179074</v>
      </c>
      <c r="F42" s="23">
        <v>0.56550424128180965</v>
      </c>
      <c r="G42" s="23">
        <v>100</v>
      </c>
      <c r="H42" s="23">
        <v>51.178133836003767</v>
      </c>
      <c r="I42" s="23">
        <v>48.821866163996233</v>
      </c>
    </row>
    <row r="43" spans="1:9" s="27" customFormat="1" x14ac:dyDescent="0.2">
      <c r="A43" s="15" t="s">
        <v>47</v>
      </c>
      <c r="B43" s="81">
        <v>43.518169244310322</v>
      </c>
      <c r="C43" s="81">
        <v>42.474537910222558</v>
      </c>
      <c r="D43" s="81">
        <v>2.1752797686407641</v>
      </c>
      <c r="E43" s="81">
        <v>10.888972714698856</v>
      </c>
      <c r="F43" s="81">
        <v>0.94304036212749898</v>
      </c>
      <c r="G43" s="81">
        <v>100</v>
      </c>
      <c r="H43" s="81">
        <v>51.766628945052183</v>
      </c>
      <c r="I43" s="81">
        <v>48.233371054947824</v>
      </c>
    </row>
  </sheetData>
  <mergeCells count="11">
    <mergeCell ref="A34:I34"/>
    <mergeCell ref="H2:I2"/>
    <mergeCell ref="A2:A3"/>
    <mergeCell ref="E2:E3"/>
    <mergeCell ref="F2:F3"/>
    <mergeCell ref="G2:G3"/>
    <mergeCell ref="B2:B3"/>
    <mergeCell ref="C3:D3"/>
    <mergeCell ref="A4:I4"/>
    <mergeCell ref="A14:I14"/>
    <mergeCell ref="A24:I2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C69AF-0747-4F16-BCEE-8340F1059C0B}">
  <dimension ref="A1:F17"/>
  <sheetViews>
    <sheetView zoomScaleNormal="100" workbookViewId="0"/>
  </sheetViews>
  <sheetFormatPr defaultRowHeight="11.25" x14ac:dyDescent="0.2"/>
  <cols>
    <col min="1" max="1" width="26.140625" style="2" customWidth="1"/>
    <col min="2" max="3" width="7.7109375" style="2" customWidth="1"/>
    <col min="4" max="4" width="26.140625" style="2" customWidth="1"/>
    <col min="5" max="6" width="7.7109375" style="2" customWidth="1"/>
    <col min="7" max="16384" width="9.140625" style="2"/>
  </cols>
  <sheetData>
    <row r="1" spans="1:6" s="27" customFormat="1" x14ac:dyDescent="0.2">
      <c r="A1" s="44" t="s">
        <v>171</v>
      </c>
      <c r="B1" s="21"/>
      <c r="C1" s="21"/>
      <c r="D1" s="21"/>
      <c r="E1" s="21"/>
      <c r="F1" s="21"/>
    </row>
    <row r="2" spans="1:6" s="86" customFormat="1" x14ac:dyDescent="0.25">
      <c r="A2" s="146" t="s">
        <v>170</v>
      </c>
      <c r="B2" s="139" t="s">
        <v>168</v>
      </c>
      <c r="C2" s="141"/>
      <c r="D2" s="142" t="s">
        <v>169</v>
      </c>
      <c r="E2" s="139" t="s">
        <v>168</v>
      </c>
      <c r="F2" s="140"/>
    </row>
    <row r="3" spans="1:6" s="86" customFormat="1" ht="22.5" x14ac:dyDescent="0.25">
      <c r="A3" s="150"/>
      <c r="B3" s="20" t="s">
        <v>66</v>
      </c>
      <c r="C3" s="20" t="s">
        <v>65</v>
      </c>
      <c r="D3" s="143"/>
      <c r="E3" s="20" t="s">
        <v>66</v>
      </c>
      <c r="F3" s="60" t="s">
        <v>65</v>
      </c>
    </row>
    <row r="4" spans="1:6" s="45" customFormat="1" x14ac:dyDescent="0.2">
      <c r="A4" s="85" t="s">
        <v>167</v>
      </c>
      <c r="B4" s="37">
        <v>2776</v>
      </c>
      <c r="C4" s="84">
        <v>55.221802267754128</v>
      </c>
      <c r="D4" s="85" t="s">
        <v>166</v>
      </c>
      <c r="E4" s="37">
        <v>1132</v>
      </c>
      <c r="F4" s="84">
        <v>22.12233730701583</v>
      </c>
    </row>
    <row r="5" spans="1:6" s="45" customFormat="1" x14ac:dyDescent="0.2">
      <c r="A5" s="80" t="s">
        <v>165</v>
      </c>
      <c r="B5" s="37">
        <v>24</v>
      </c>
      <c r="C5" s="83">
        <v>0.47742192162323449</v>
      </c>
      <c r="D5" s="80" t="s">
        <v>164</v>
      </c>
      <c r="E5" s="37">
        <v>142</v>
      </c>
      <c r="F5" s="83">
        <v>2.7750635137776039</v>
      </c>
    </row>
    <row r="6" spans="1:6" s="45" customFormat="1" x14ac:dyDescent="0.2">
      <c r="A6" s="80" t="s">
        <v>163</v>
      </c>
      <c r="B6" s="37">
        <v>129</v>
      </c>
      <c r="C6" s="83">
        <v>2.5661428287248857</v>
      </c>
      <c r="D6" s="80" t="s">
        <v>162</v>
      </c>
      <c r="E6" s="37">
        <v>723</v>
      </c>
      <c r="F6" s="83">
        <v>14.12937267930428</v>
      </c>
    </row>
    <row r="7" spans="1:6" s="45" customFormat="1" x14ac:dyDescent="0.2">
      <c r="A7" s="80" t="s">
        <v>154</v>
      </c>
      <c r="B7" s="37">
        <v>392</v>
      </c>
      <c r="C7" s="83">
        <v>7.7978913865128314</v>
      </c>
      <c r="D7" s="80" t="s">
        <v>161</v>
      </c>
      <c r="E7" s="37">
        <v>11</v>
      </c>
      <c r="F7" s="83">
        <v>0.21496970881375804</v>
      </c>
    </row>
    <row r="8" spans="1:6" s="45" customFormat="1" x14ac:dyDescent="0.2">
      <c r="B8" s="46"/>
      <c r="C8" s="83"/>
      <c r="D8" s="80" t="s">
        <v>111</v>
      </c>
      <c r="E8" s="37">
        <v>210</v>
      </c>
      <c r="F8" s="83">
        <v>4.1039671682626535</v>
      </c>
    </row>
    <row r="9" spans="1:6" s="15" customFormat="1" ht="22.5" x14ac:dyDescent="0.2">
      <c r="A9" s="15" t="s">
        <v>160</v>
      </c>
      <c r="B9" s="61">
        <v>3321</v>
      </c>
      <c r="C9" s="82">
        <v>66.063258404615084</v>
      </c>
      <c r="D9" s="15" t="s">
        <v>159</v>
      </c>
      <c r="E9" s="61">
        <v>2218</v>
      </c>
      <c r="F9" s="82">
        <v>43.345710377174122</v>
      </c>
    </row>
    <row r="10" spans="1:6" s="45" customFormat="1" x14ac:dyDescent="0.2">
      <c r="A10" s="80" t="s">
        <v>158</v>
      </c>
      <c r="B10" s="37">
        <v>625</v>
      </c>
      <c r="C10" s="83">
        <v>12.432862542271733</v>
      </c>
      <c r="D10" s="80" t="s">
        <v>157</v>
      </c>
      <c r="E10" s="37">
        <v>711</v>
      </c>
      <c r="F10" s="83">
        <v>13.894860269689271</v>
      </c>
    </row>
    <row r="11" spans="1:6" s="45" customFormat="1" ht="22.5" x14ac:dyDescent="0.2">
      <c r="A11" s="80" t="s">
        <v>156</v>
      </c>
      <c r="B11" s="37">
        <v>313</v>
      </c>
      <c r="C11" s="83">
        <v>6.2263775611696843</v>
      </c>
      <c r="D11" s="80" t="s">
        <v>155</v>
      </c>
      <c r="E11" s="37">
        <v>1249</v>
      </c>
      <c r="F11" s="83">
        <v>24.408833300762165</v>
      </c>
    </row>
    <row r="12" spans="1:6" s="45" customFormat="1" ht="33.75" x14ac:dyDescent="0.2">
      <c r="A12" s="80" t="s">
        <v>154</v>
      </c>
      <c r="B12" s="37">
        <v>154</v>
      </c>
      <c r="C12" s="83">
        <v>3.0634573304157549</v>
      </c>
      <c r="D12" s="80" t="s">
        <v>153</v>
      </c>
      <c r="E12" s="37">
        <v>81</v>
      </c>
      <c r="F12" s="83">
        <v>1.5829587649013093</v>
      </c>
    </row>
    <row r="13" spans="1:6" s="45" customFormat="1" x14ac:dyDescent="0.2">
      <c r="B13" s="37"/>
      <c r="C13" s="83"/>
      <c r="D13" s="80" t="s">
        <v>152</v>
      </c>
      <c r="E13" s="37">
        <v>107</v>
      </c>
      <c r="F13" s="83">
        <v>2.0910689857338283</v>
      </c>
    </row>
    <row r="14" spans="1:6" s="15" customFormat="1" ht="22.5" x14ac:dyDescent="0.2">
      <c r="A14" s="15" t="s">
        <v>151</v>
      </c>
      <c r="B14" s="61">
        <v>1092</v>
      </c>
      <c r="C14" s="82">
        <v>21.722697433857171</v>
      </c>
      <c r="D14" s="15" t="s">
        <v>151</v>
      </c>
      <c r="E14" s="61">
        <v>2148</v>
      </c>
      <c r="F14" s="82">
        <v>41.977721321086577</v>
      </c>
    </row>
    <row r="15" spans="1:6" s="15" customFormat="1" ht="22.5" x14ac:dyDescent="0.2">
      <c r="A15" s="15" t="s">
        <v>150</v>
      </c>
      <c r="B15" s="61">
        <v>80</v>
      </c>
      <c r="C15" s="82">
        <v>1.5914064054107817</v>
      </c>
      <c r="D15" s="15" t="s">
        <v>149</v>
      </c>
      <c r="E15" s="61">
        <v>92</v>
      </c>
      <c r="F15" s="82">
        <v>1.7979284737150676</v>
      </c>
    </row>
    <row r="16" spans="1:6" s="15" customFormat="1" ht="22.5" x14ac:dyDescent="0.2">
      <c r="A16" s="15" t="s">
        <v>148</v>
      </c>
      <c r="B16" s="61">
        <v>534</v>
      </c>
      <c r="C16" s="82">
        <v>10.622637756116967</v>
      </c>
      <c r="D16" s="15" t="s">
        <v>147</v>
      </c>
      <c r="E16" s="61">
        <v>659</v>
      </c>
      <c r="F16" s="82">
        <v>12.878639828024232</v>
      </c>
    </row>
    <row r="17" spans="1:6" s="15" customFormat="1" x14ac:dyDescent="0.2">
      <c r="A17" s="15" t="s">
        <v>47</v>
      </c>
      <c r="B17" s="61">
        <f>B9+B14+B15+B16</f>
        <v>5027</v>
      </c>
      <c r="C17" s="82">
        <v>100</v>
      </c>
      <c r="D17" s="15" t="s">
        <v>47</v>
      </c>
      <c r="E17" s="61">
        <f>E9+E14+E15+E16</f>
        <v>5117</v>
      </c>
      <c r="F17" s="82">
        <v>100</v>
      </c>
    </row>
  </sheetData>
  <mergeCells count="4">
    <mergeCell ref="A2:A3"/>
    <mergeCell ref="D2:D3"/>
    <mergeCell ref="E2:F2"/>
    <mergeCell ref="B2:C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B651-55AA-4E83-A38D-82A1F5014B97}">
  <dimension ref="A1:F17"/>
  <sheetViews>
    <sheetView zoomScaleNormal="100" workbookViewId="0"/>
  </sheetViews>
  <sheetFormatPr defaultRowHeight="11.25" x14ac:dyDescent="0.2"/>
  <cols>
    <col min="1" max="1" width="26.140625" style="2" customWidth="1"/>
    <col min="2" max="2" width="7.7109375" style="2" customWidth="1"/>
    <col min="3" max="3" width="9" style="2" customWidth="1"/>
    <col min="4" max="4" width="26.140625" style="2" customWidth="1"/>
    <col min="5" max="5" width="7.7109375" style="2" customWidth="1"/>
    <col min="6" max="6" width="9" style="2" customWidth="1"/>
    <col min="7" max="16384" width="9.140625" style="2"/>
  </cols>
  <sheetData>
    <row r="1" spans="1:6" s="27" customFormat="1" x14ac:dyDescent="0.2">
      <c r="A1" s="44" t="s">
        <v>174</v>
      </c>
      <c r="B1" s="21"/>
      <c r="C1" s="21"/>
      <c r="D1" s="21"/>
      <c r="E1" s="21"/>
      <c r="F1" s="21"/>
    </row>
    <row r="2" spans="1:6" s="86" customFormat="1" x14ac:dyDescent="0.25">
      <c r="A2" s="146" t="s">
        <v>170</v>
      </c>
      <c r="B2" s="139" t="s">
        <v>168</v>
      </c>
      <c r="C2" s="141"/>
      <c r="D2" s="142" t="s">
        <v>169</v>
      </c>
      <c r="E2" s="139" t="s">
        <v>168</v>
      </c>
      <c r="F2" s="135"/>
    </row>
    <row r="3" spans="1:6" s="86" customFormat="1" ht="45" x14ac:dyDescent="0.25">
      <c r="A3" s="150"/>
      <c r="B3" s="20" t="s">
        <v>66</v>
      </c>
      <c r="C3" s="20" t="s">
        <v>173</v>
      </c>
      <c r="D3" s="143"/>
      <c r="E3" s="60" t="s">
        <v>66</v>
      </c>
      <c r="F3" s="60" t="s">
        <v>173</v>
      </c>
    </row>
    <row r="4" spans="1:6" x14ac:dyDescent="0.2">
      <c r="A4" s="85" t="s">
        <v>167</v>
      </c>
      <c r="B4" s="37">
        <v>1250</v>
      </c>
      <c r="C4" s="57">
        <v>42.720437457279566</v>
      </c>
      <c r="D4" s="85" t="s">
        <v>166</v>
      </c>
      <c r="E4" s="37">
        <v>366</v>
      </c>
      <c r="F4" s="37">
        <v>14.987714987714988</v>
      </c>
    </row>
    <row r="5" spans="1:6" x14ac:dyDescent="0.2">
      <c r="A5" s="80" t="s">
        <v>165</v>
      </c>
      <c r="B5" s="23" t="s">
        <v>87</v>
      </c>
      <c r="C5" s="23" t="s">
        <v>87</v>
      </c>
      <c r="D5" s="80" t="s">
        <v>164</v>
      </c>
      <c r="E5" s="37">
        <v>269</v>
      </c>
      <c r="F5" s="37">
        <v>11.015561015561016</v>
      </c>
    </row>
    <row r="6" spans="1:6" x14ac:dyDescent="0.2">
      <c r="A6" s="80" t="s">
        <v>163</v>
      </c>
      <c r="B6" s="37">
        <v>35</v>
      </c>
      <c r="C6" s="55">
        <v>1.1961722488038278</v>
      </c>
      <c r="D6" s="80" t="s">
        <v>162</v>
      </c>
      <c r="E6" s="37">
        <v>413</v>
      </c>
      <c r="F6" s="37">
        <v>16.912366912366913</v>
      </c>
    </row>
    <row r="7" spans="1:6" x14ac:dyDescent="0.2">
      <c r="A7" s="80" t="s">
        <v>154</v>
      </c>
      <c r="B7" s="37">
        <v>146</v>
      </c>
      <c r="C7" s="55">
        <v>4.9897470950102534</v>
      </c>
      <c r="D7" s="80" t="s">
        <v>161</v>
      </c>
      <c r="E7" s="37">
        <v>7</v>
      </c>
      <c r="F7" s="23" t="s">
        <v>87</v>
      </c>
    </row>
    <row r="8" spans="1:6" x14ac:dyDescent="0.2">
      <c r="A8" s="45"/>
      <c r="B8" s="47"/>
      <c r="C8" s="55"/>
      <c r="D8" s="80" t="s">
        <v>111</v>
      </c>
      <c r="E8" s="37">
        <v>94</v>
      </c>
      <c r="F8" s="37">
        <v>3.8493038493038494</v>
      </c>
    </row>
    <row r="9" spans="1:6" s="27" customFormat="1" ht="22.5" x14ac:dyDescent="0.2">
      <c r="A9" s="15" t="s">
        <v>160</v>
      </c>
      <c r="B9" s="88">
        <v>1431</v>
      </c>
      <c r="C9" s="87">
        <v>48.906356801093644</v>
      </c>
      <c r="D9" s="15" t="s">
        <v>159</v>
      </c>
      <c r="E9" s="88">
        <v>1149</v>
      </c>
      <c r="F9" s="87">
        <v>47.051597051597049</v>
      </c>
    </row>
    <row r="10" spans="1:6" x14ac:dyDescent="0.2">
      <c r="A10" s="80" t="s">
        <v>158</v>
      </c>
      <c r="B10" s="37">
        <v>679</v>
      </c>
      <c r="C10" s="55">
        <v>23.205741626794257</v>
      </c>
      <c r="D10" s="80" t="s">
        <v>157</v>
      </c>
      <c r="E10" s="47">
        <v>269</v>
      </c>
      <c r="F10" s="55">
        <v>11.015561015561016</v>
      </c>
    </row>
    <row r="11" spans="1:6" ht="22.5" x14ac:dyDescent="0.2">
      <c r="A11" s="80" t="s">
        <v>156</v>
      </c>
      <c r="B11" s="37">
        <v>254</v>
      </c>
      <c r="C11" s="55">
        <v>8.6807928913192072</v>
      </c>
      <c r="D11" s="80" t="s">
        <v>155</v>
      </c>
      <c r="E11" s="47">
        <v>280</v>
      </c>
      <c r="F11" s="55">
        <v>11.466011466011466</v>
      </c>
    </row>
    <row r="12" spans="1:6" ht="33.75" x14ac:dyDescent="0.2">
      <c r="A12" s="80" t="s">
        <v>154</v>
      </c>
      <c r="B12" s="37">
        <v>222</v>
      </c>
      <c r="C12" s="55">
        <v>7.5871496924128508</v>
      </c>
      <c r="D12" s="80" t="s">
        <v>172</v>
      </c>
      <c r="E12" s="47">
        <v>5</v>
      </c>
      <c r="F12" s="55">
        <v>0.20475020475020475</v>
      </c>
    </row>
    <row r="13" spans="1:6" x14ac:dyDescent="0.2">
      <c r="B13" s="37"/>
      <c r="C13" s="55"/>
      <c r="D13" s="80" t="s">
        <v>152</v>
      </c>
      <c r="E13" s="47">
        <v>206</v>
      </c>
      <c r="F13" s="55">
        <v>8.4357084357084364</v>
      </c>
    </row>
    <row r="14" spans="1:6" s="27" customFormat="1" ht="22.5" x14ac:dyDescent="0.2">
      <c r="A14" s="15" t="s">
        <v>151</v>
      </c>
      <c r="B14" s="88">
        <v>1155</v>
      </c>
      <c r="C14" s="87">
        <v>39.473684210526315</v>
      </c>
      <c r="D14" s="15" t="s">
        <v>151</v>
      </c>
      <c r="E14" s="88">
        <v>760</v>
      </c>
      <c r="F14" s="87">
        <v>31.122031122031125</v>
      </c>
    </row>
    <row r="15" spans="1:6" s="27" customFormat="1" ht="22.5" x14ac:dyDescent="0.2">
      <c r="A15" s="15" t="s">
        <v>150</v>
      </c>
      <c r="B15" s="61">
        <v>8</v>
      </c>
      <c r="C15" s="87">
        <v>0.27341079972658922</v>
      </c>
      <c r="D15" s="15" t="s">
        <v>149</v>
      </c>
      <c r="E15" s="61">
        <v>22</v>
      </c>
      <c r="F15" s="23">
        <v>0.90090090090090091</v>
      </c>
    </row>
    <row r="16" spans="1:6" s="27" customFormat="1" ht="22.5" x14ac:dyDescent="0.2">
      <c r="A16" s="15" t="s">
        <v>148</v>
      </c>
      <c r="B16" s="61">
        <v>332</v>
      </c>
      <c r="C16" s="87">
        <v>11.346548188653452</v>
      </c>
      <c r="D16" s="15" t="s">
        <v>147</v>
      </c>
      <c r="E16" s="61">
        <v>511</v>
      </c>
      <c r="F16" s="87">
        <v>20.925470925470925</v>
      </c>
    </row>
    <row r="17" spans="1:6" s="27" customFormat="1" x14ac:dyDescent="0.2">
      <c r="A17" s="15" t="s">
        <v>47</v>
      </c>
      <c r="B17" s="88">
        <v>2926</v>
      </c>
      <c r="C17" s="82">
        <v>100</v>
      </c>
      <c r="D17" s="15" t="s">
        <v>47</v>
      </c>
      <c r="E17" s="88">
        <v>2442</v>
      </c>
      <c r="F17" s="87">
        <v>100</v>
      </c>
    </row>
  </sheetData>
  <mergeCells count="4">
    <mergeCell ref="B2:C2"/>
    <mergeCell ref="A2:A3"/>
    <mergeCell ref="D2:D3"/>
    <mergeCell ref="E2:F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4139-7674-4287-B04F-E3C4753E9235}">
  <dimension ref="A1:H23"/>
  <sheetViews>
    <sheetView zoomScaleNormal="100" workbookViewId="0"/>
  </sheetViews>
  <sheetFormatPr defaultRowHeight="11.25" x14ac:dyDescent="0.2"/>
  <cols>
    <col min="1" max="1" width="27.140625" style="89" customWidth="1"/>
    <col min="2" max="8" width="8.5703125" style="89" customWidth="1"/>
    <col min="9" max="16384" width="9.140625" style="89"/>
  </cols>
  <sheetData>
    <row r="1" spans="1:8" s="100" customFormat="1" x14ac:dyDescent="0.2">
      <c r="A1" s="102" t="s">
        <v>181</v>
      </c>
      <c r="B1" s="101"/>
      <c r="C1" s="101"/>
      <c r="D1" s="101"/>
      <c r="E1" s="101"/>
      <c r="F1" s="101"/>
      <c r="G1" s="101"/>
      <c r="H1" s="101"/>
    </row>
    <row r="2" spans="1:8" x14ac:dyDescent="0.2">
      <c r="A2" s="146" t="s">
        <v>38</v>
      </c>
      <c r="B2" s="142" t="s">
        <v>93</v>
      </c>
      <c r="C2" s="99" t="s">
        <v>92</v>
      </c>
      <c r="D2" s="99" t="s">
        <v>91</v>
      </c>
      <c r="E2" s="142" t="s">
        <v>96</v>
      </c>
      <c r="F2" s="142" t="s">
        <v>127</v>
      </c>
      <c r="G2" s="142" t="s">
        <v>47</v>
      </c>
      <c r="H2" s="144" t="s">
        <v>126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151" t="s">
        <v>180</v>
      </c>
      <c r="B4" s="151"/>
      <c r="C4" s="151"/>
      <c r="D4" s="151"/>
      <c r="E4" s="151"/>
      <c r="F4" s="151"/>
      <c r="G4" s="151"/>
      <c r="H4" s="151"/>
    </row>
    <row r="5" spans="1:8" s="93" customFormat="1" x14ac:dyDescent="0.2">
      <c r="A5" s="93" t="s">
        <v>178</v>
      </c>
      <c r="B5" s="96">
        <v>31</v>
      </c>
      <c r="C5" s="96">
        <f>+C6+C7</f>
        <v>1744</v>
      </c>
      <c r="D5" s="96">
        <f>+D6+D7</f>
        <v>194</v>
      </c>
      <c r="E5" s="96">
        <f>+E6+E7</f>
        <v>374</v>
      </c>
      <c r="F5" s="96">
        <v>1</v>
      </c>
      <c r="G5" s="96">
        <f>+G6+G7</f>
        <v>2344</v>
      </c>
      <c r="H5" s="96">
        <f>+H6+H7</f>
        <v>922</v>
      </c>
    </row>
    <row r="6" spans="1:8" s="91" customFormat="1" ht="22.5" x14ac:dyDescent="0.2">
      <c r="A6" s="91" t="s">
        <v>176</v>
      </c>
      <c r="B6" s="97">
        <v>31</v>
      </c>
      <c r="C6" s="97">
        <v>1430</v>
      </c>
      <c r="D6" s="97">
        <v>177</v>
      </c>
      <c r="E6" s="97">
        <v>364</v>
      </c>
      <c r="F6" s="91">
        <v>1</v>
      </c>
      <c r="G6" s="97">
        <v>2003</v>
      </c>
      <c r="H6" s="97">
        <v>808</v>
      </c>
    </row>
    <row r="7" spans="1:8" s="91" customFormat="1" ht="22.5" x14ac:dyDescent="0.2">
      <c r="A7" s="91" t="s">
        <v>175</v>
      </c>
      <c r="B7" s="95" t="s">
        <v>87</v>
      </c>
      <c r="C7" s="97">
        <v>314</v>
      </c>
      <c r="D7" s="97">
        <v>17</v>
      </c>
      <c r="E7" s="97">
        <v>10</v>
      </c>
      <c r="F7" s="95" t="s">
        <v>87</v>
      </c>
      <c r="G7" s="97">
        <v>341</v>
      </c>
      <c r="H7" s="97">
        <v>114</v>
      </c>
    </row>
    <row r="8" spans="1:8" s="93" customFormat="1" x14ac:dyDescent="0.2">
      <c r="A8" s="93" t="s">
        <v>177</v>
      </c>
      <c r="B8" s="96">
        <v>6</v>
      </c>
      <c r="C8" s="96">
        <f>+C9+C10</f>
        <v>1275</v>
      </c>
      <c r="D8" s="96">
        <f>+D9+D10</f>
        <v>221</v>
      </c>
      <c r="E8" s="96">
        <f>+E9+E10</f>
        <v>57</v>
      </c>
      <c r="F8" s="98" t="s">
        <v>87</v>
      </c>
      <c r="G8" s="96">
        <f>+G9+G10</f>
        <v>1559</v>
      </c>
      <c r="H8" s="96">
        <f>+H9+H10</f>
        <v>687</v>
      </c>
    </row>
    <row r="9" spans="1:8" s="91" customFormat="1" ht="22.5" x14ac:dyDescent="0.2">
      <c r="A9" s="91" t="s">
        <v>176</v>
      </c>
      <c r="B9" s="97">
        <v>6</v>
      </c>
      <c r="C9" s="97">
        <v>989</v>
      </c>
      <c r="D9" s="97">
        <v>195</v>
      </c>
      <c r="E9" s="97">
        <v>42</v>
      </c>
      <c r="F9" s="95" t="s">
        <v>87</v>
      </c>
      <c r="G9" s="97">
        <v>1232</v>
      </c>
      <c r="H9" s="97">
        <v>577</v>
      </c>
    </row>
    <row r="10" spans="1:8" s="91" customFormat="1" ht="22.5" x14ac:dyDescent="0.2">
      <c r="A10" s="91" t="s">
        <v>175</v>
      </c>
      <c r="B10" s="95" t="s">
        <v>87</v>
      </c>
      <c r="C10" s="97">
        <v>286</v>
      </c>
      <c r="D10" s="97">
        <v>26</v>
      </c>
      <c r="E10" s="97">
        <v>15</v>
      </c>
      <c r="F10" s="95" t="s">
        <v>87</v>
      </c>
      <c r="G10" s="97">
        <v>327</v>
      </c>
      <c r="H10" s="97">
        <v>110</v>
      </c>
    </row>
    <row r="11" spans="1:8" s="93" customFormat="1" x14ac:dyDescent="0.2">
      <c r="A11" s="93" t="s">
        <v>47</v>
      </c>
      <c r="B11" s="96">
        <f>+B5+B8</f>
        <v>37</v>
      </c>
      <c r="C11" s="96">
        <f>+C5+C8</f>
        <v>3019</v>
      </c>
      <c r="D11" s="96">
        <f>+D5+D8</f>
        <v>415</v>
      </c>
      <c r="E11" s="96">
        <f>+E5+E8</f>
        <v>431</v>
      </c>
      <c r="F11" s="96">
        <v>1</v>
      </c>
      <c r="G11" s="96">
        <f>+G5+G8</f>
        <v>3903</v>
      </c>
      <c r="H11" s="96">
        <f>+H5+H8</f>
        <v>1609</v>
      </c>
    </row>
    <row r="12" spans="1:8" ht="22.5" x14ac:dyDescent="0.2">
      <c r="A12" s="91" t="s">
        <v>176</v>
      </c>
      <c r="B12" s="94">
        <v>37</v>
      </c>
      <c r="C12" s="94">
        <v>2419</v>
      </c>
      <c r="D12" s="94">
        <v>372</v>
      </c>
      <c r="E12" s="94">
        <v>406</v>
      </c>
      <c r="F12" s="94">
        <v>1</v>
      </c>
      <c r="G12" s="94">
        <v>3235</v>
      </c>
      <c r="H12" s="94">
        <v>1385</v>
      </c>
    </row>
    <row r="13" spans="1:8" ht="22.5" x14ac:dyDescent="0.2">
      <c r="A13" s="91" t="s">
        <v>175</v>
      </c>
      <c r="B13" s="95" t="s">
        <v>87</v>
      </c>
      <c r="C13" s="94">
        <v>600</v>
      </c>
      <c r="D13" s="94">
        <v>43</v>
      </c>
      <c r="E13" s="94">
        <v>25</v>
      </c>
      <c r="F13" s="95" t="s">
        <v>87</v>
      </c>
      <c r="G13" s="94">
        <v>668</v>
      </c>
      <c r="H13" s="94">
        <v>224</v>
      </c>
    </row>
    <row r="14" spans="1:8" x14ac:dyDescent="0.2">
      <c r="A14" s="152" t="s">
        <v>179</v>
      </c>
      <c r="B14" s="152"/>
      <c r="C14" s="152"/>
      <c r="D14" s="152"/>
      <c r="E14" s="152"/>
      <c r="F14" s="152"/>
      <c r="G14" s="152"/>
      <c r="H14" s="152"/>
    </row>
    <row r="15" spans="1:8" x14ac:dyDescent="0.2">
      <c r="A15" s="93" t="s">
        <v>178</v>
      </c>
      <c r="B15" s="92">
        <v>3.3013844515441959</v>
      </c>
      <c r="C15" s="92">
        <v>11.435315717002164</v>
      </c>
      <c r="D15" s="92">
        <v>14.381022979985175</v>
      </c>
      <c r="E15" s="92">
        <v>9.511698880976601</v>
      </c>
      <c r="F15" s="92">
        <v>1.4925373134328357</v>
      </c>
      <c r="G15" s="92">
        <v>10.883090351936113</v>
      </c>
      <c r="H15" s="92">
        <v>9.123293093211954</v>
      </c>
    </row>
    <row r="16" spans="1:8" ht="22.5" x14ac:dyDescent="0.2">
      <c r="A16" s="91" t="s">
        <v>176</v>
      </c>
      <c r="B16" s="90">
        <v>3.3013844515441959</v>
      </c>
      <c r="C16" s="90">
        <v>9.3764343321749397</v>
      </c>
      <c r="D16" s="90" t="s">
        <v>87</v>
      </c>
      <c r="E16" s="90">
        <v>9.2573753814852484</v>
      </c>
      <c r="F16" s="90">
        <v>1.4925373134328357</v>
      </c>
      <c r="G16" s="90">
        <v>9.2998421394744177</v>
      </c>
      <c r="H16" s="90">
        <v>7.9952503463289135</v>
      </c>
    </row>
    <row r="17" spans="1:8" ht="22.5" x14ac:dyDescent="0.2">
      <c r="A17" s="91" t="s">
        <v>175</v>
      </c>
      <c r="B17" s="23" t="s">
        <v>87</v>
      </c>
      <c r="C17" s="90">
        <v>2.0588813848272247</v>
      </c>
      <c r="D17" s="90">
        <v>1.2601927353595257</v>
      </c>
      <c r="E17" s="90">
        <v>0.25432349949135302</v>
      </c>
      <c r="F17" s="23" t="s">
        <v>87</v>
      </c>
      <c r="G17" s="90">
        <v>1.5832482124616958</v>
      </c>
      <c r="H17" s="90">
        <v>1.1280427468830396</v>
      </c>
    </row>
    <row r="18" spans="1:8" x14ac:dyDescent="0.2">
      <c r="A18" s="93" t="s">
        <v>177</v>
      </c>
      <c r="B18" s="92">
        <v>0.63897763578274758</v>
      </c>
      <c r="C18" s="92">
        <v>8.3601075339322009</v>
      </c>
      <c r="D18" s="92">
        <v>16.382505559673831</v>
      </c>
      <c r="E18" s="92">
        <v>1.4496439471007121</v>
      </c>
      <c r="F18" s="23" t="s">
        <v>87</v>
      </c>
      <c r="G18" s="92">
        <v>7.2383693936298634</v>
      </c>
      <c r="H18" s="92">
        <v>6.7979418167425294</v>
      </c>
    </row>
    <row r="19" spans="1:8" ht="22.5" x14ac:dyDescent="0.2">
      <c r="A19" s="91" t="s">
        <v>176</v>
      </c>
      <c r="B19" s="90">
        <v>0.63897763578274758</v>
      </c>
      <c r="C19" s="90">
        <v>6.484820667497214</v>
      </c>
      <c r="D19" s="90">
        <v>14.455151964418086</v>
      </c>
      <c r="E19" s="90">
        <v>1.0681586978636826</v>
      </c>
      <c r="F19" s="23" t="s">
        <v>87</v>
      </c>
      <c r="G19" s="90">
        <v>5.7201225740551589</v>
      </c>
      <c r="H19" s="90">
        <v>5.7094795171185435</v>
      </c>
    </row>
    <row r="20" spans="1:8" ht="22.5" x14ac:dyDescent="0.2">
      <c r="A20" s="91" t="s">
        <v>175</v>
      </c>
      <c r="B20" s="23" t="s">
        <v>87</v>
      </c>
      <c r="C20" s="90">
        <v>1.875286866434988</v>
      </c>
      <c r="D20" s="90">
        <v>1.927353595255745</v>
      </c>
      <c r="E20" s="90">
        <v>0.38148524923702953</v>
      </c>
      <c r="F20" s="23" t="s">
        <v>87</v>
      </c>
      <c r="G20" s="90">
        <v>1.5182468195747052</v>
      </c>
      <c r="H20" s="90">
        <v>1.0884622996239859</v>
      </c>
    </row>
    <row r="21" spans="1:8" x14ac:dyDescent="0.2">
      <c r="A21" s="93" t="s">
        <v>47</v>
      </c>
      <c r="B21" s="92">
        <v>3.9403620873269438</v>
      </c>
      <c r="C21" s="92">
        <v>19.795423250934366</v>
      </c>
      <c r="D21" s="92">
        <v>30.763528539659006</v>
      </c>
      <c r="E21" s="92">
        <v>10.961342828077314</v>
      </c>
      <c r="F21" s="92">
        <v>1.4925373134328357</v>
      </c>
      <c r="G21" s="92">
        <v>18.121459745565975</v>
      </c>
      <c r="H21" s="92">
        <v>15.921234909954482</v>
      </c>
    </row>
    <row r="22" spans="1:8" ht="22.5" x14ac:dyDescent="0.2">
      <c r="A22" s="91" t="s">
        <v>176</v>
      </c>
      <c r="B22" s="90">
        <v>3.9403620873269438</v>
      </c>
      <c r="C22" s="90">
        <v>15.861254999672154</v>
      </c>
      <c r="D22" s="90">
        <v>27.575982209043737</v>
      </c>
      <c r="E22" s="90">
        <v>10.325534079348932</v>
      </c>
      <c r="F22" s="90">
        <v>1.4925373134328357</v>
      </c>
      <c r="G22" s="90">
        <v>15.019964713529577</v>
      </c>
      <c r="H22" s="90">
        <v>13.704729863447456</v>
      </c>
    </row>
    <row r="23" spans="1:8" ht="22.5" x14ac:dyDescent="0.2">
      <c r="A23" s="91" t="s">
        <v>175</v>
      </c>
      <c r="B23" s="23" t="s">
        <v>87</v>
      </c>
      <c r="C23" s="90">
        <v>3.934168251262212</v>
      </c>
      <c r="D23" s="90">
        <v>3.1875463306152705</v>
      </c>
      <c r="E23" s="90">
        <v>0.63580874872838256</v>
      </c>
      <c r="F23" s="23" t="s">
        <v>87</v>
      </c>
      <c r="G23" s="90">
        <v>3.101495032036401</v>
      </c>
      <c r="H23" s="90">
        <v>2.2165050465070255</v>
      </c>
    </row>
  </sheetData>
  <mergeCells count="9">
    <mergeCell ref="A4:H4"/>
    <mergeCell ref="A14:H14"/>
    <mergeCell ref="G2:G3"/>
    <mergeCell ref="H2:H3"/>
    <mergeCell ref="C3:D3"/>
    <mergeCell ref="A2:A3"/>
    <mergeCell ref="B2:B3"/>
    <mergeCell ref="E2:E3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61564-F450-4876-8F59-ABA9DD91CA14}">
  <dimension ref="A1:H22"/>
  <sheetViews>
    <sheetView zoomScaleNormal="100" workbookViewId="0"/>
  </sheetViews>
  <sheetFormatPr defaultRowHeight="11.25" x14ac:dyDescent="0.2"/>
  <cols>
    <col min="1" max="1" width="18.85546875" style="2" customWidth="1"/>
    <col min="2" max="8" width="9.7109375" style="2" customWidth="1"/>
    <col min="9" max="16384" width="9.140625" style="2"/>
  </cols>
  <sheetData>
    <row r="1" spans="1:8" s="27" customFormat="1" x14ac:dyDescent="0.2">
      <c r="A1" s="44" t="s">
        <v>191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38</v>
      </c>
      <c r="B2" s="139" t="s">
        <v>190</v>
      </c>
      <c r="C2" s="140"/>
      <c r="D2" s="140"/>
      <c r="E2" s="140"/>
      <c r="F2" s="141"/>
      <c r="G2" s="144" t="s">
        <v>189</v>
      </c>
      <c r="H2" s="144" t="s">
        <v>188</v>
      </c>
    </row>
    <row r="3" spans="1:8" ht="22.5" x14ac:dyDescent="0.2">
      <c r="A3" s="147"/>
      <c r="B3" s="20" t="s">
        <v>187</v>
      </c>
      <c r="C3" s="20" t="s">
        <v>186</v>
      </c>
      <c r="D3" s="20" t="s">
        <v>185</v>
      </c>
      <c r="E3" s="20" t="s">
        <v>184</v>
      </c>
      <c r="F3" s="142" t="s">
        <v>16</v>
      </c>
      <c r="G3" s="145"/>
      <c r="H3" s="145"/>
    </row>
    <row r="4" spans="1:8" x14ac:dyDescent="0.2">
      <c r="A4" s="147"/>
      <c r="B4" s="139" t="s">
        <v>183</v>
      </c>
      <c r="C4" s="140"/>
      <c r="D4" s="140"/>
      <c r="E4" s="141"/>
      <c r="F4" s="156"/>
      <c r="G4" s="145"/>
      <c r="H4" s="145"/>
    </row>
    <row r="5" spans="1:8" x14ac:dyDescent="0.2">
      <c r="A5" s="153" t="s">
        <v>128</v>
      </c>
      <c r="B5" s="153"/>
      <c r="C5" s="153"/>
      <c r="D5" s="153"/>
      <c r="E5" s="153"/>
      <c r="F5" s="153"/>
      <c r="G5" s="153"/>
      <c r="H5" s="153"/>
    </row>
    <row r="6" spans="1:8" x14ac:dyDescent="0.2">
      <c r="A6" s="45" t="s">
        <v>125</v>
      </c>
      <c r="B6" s="24">
        <v>348</v>
      </c>
      <c r="C6" s="24">
        <v>177</v>
      </c>
      <c r="D6" s="24">
        <v>144</v>
      </c>
      <c r="E6" s="24">
        <v>312</v>
      </c>
      <c r="F6" s="24">
        <v>981</v>
      </c>
      <c r="G6" s="24">
        <v>88</v>
      </c>
      <c r="H6" s="24">
        <v>3287</v>
      </c>
    </row>
    <row r="7" spans="1:8" x14ac:dyDescent="0.2">
      <c r="A7" s="45" t="s">
        <v>116</v>
      </c>
      <c r="B7" s="24">
        <v>310</v>
      </c>
      <c r="C7" s="24">
        <v>153</v>
      </c>
      <c r="D7" s="24">
        <v>109</v>
      </c>
      <c r="E7" s="24">
        <v>274</v>
      </c>
      <c r="F7" s="24">
        <v>846</v>
      </c>
      <c r="G7" s="24">
        <v>80</v>
      </c>
      <c r="H7" s="24">
        <v>2826</v>
      </c>
    </row>
    <row r="8" spans="1:8" ht="22.5" x14ac:dyDescent="0.2">
      <c r="A8" s="45" t="s">
        <v>124</v>
      </c>
      <c r="B8" s="24">
        <v>54</v>
      </c>
      <c r="C8" s="24">
        <v>35</v>
      </c>
      <c r="D8" s="24">
        <v>22</v>
      </c>
      <c r="E8" s="24">
        <v>68</v>
      </c>
      <c r="F8" s="24">
        <v>179</v>
      </c>
      <c r="G8" s="24">
        <v>34</v>
      </c>
      <c r="H8" s="24">
        <v>818</v>
      </c>
    </row>
    <row r="9" spans="1:8" ht="33.75" x14ac:dyDescent="0.2">
      <c r="A9" s="45" t="s">
        <v>114</v>
      </c>
      <c r="B9" s="24">
        <v>16</v>
      </c>
      <c r="C9" s="24">
        <v>10</v>
      </c>
      <c r="D9" s="24">
        <v>21</v>
      </c>
      <c r="E9" s="24">
        <v>28</v>
      </c>
      <c r="F9" s="24">
        <v>75</v>
      </c>
      <c r="G9" s="24">
        <v>10</v>
      </c>
      <c r="H9" s="24">
        <v>559</v>
      </c>
    </row>
    <row r="10" spans="1:8" x14ac:dyDescent="0.2">
      <c r="A10" s="45" t="s">
        <v>123</v>
      </c>
      <c r="B10" s="24">
        <v>2</v>
      </c>
      <c r="C10" s="95" t="s">
        <v>87</v>
      </c>
      <c r="D10" s="24">
        <v>1</v>
      </c>
      <c r="E10" s="95" t="s">
        <v>87</v>
      </c>
      <c r="F10" s="24">
        <v>3</v>
      </c>
      <c r="G10" s="95" t="s">
        <v>87</v>
      </c>
      <c r="H10" s="24">
        <v>5</v>
      </c>
    </row>
    <row r="11" spans="1:8" x14ac:dyDescent="0.2">
      <c r="A11" s="45" t="s">
        <v>112</v>
      </c>
      <c r="B11" s="24">
        <v>15</v>
      </c>
      <c r="C11" s="24">
        <v>7</v>
      </c>
      <c r="D11" s="24">
        <v>7</v>
      </c>
      <c r="E11" s="24">
        <v>22</v>
      </c>
      <c r="F11" s="24">
        <v>51</v>
      </c>
      <c r="G11" s="24">
        <v>3</v>
      </c>
      <c r="H11" s="24">
        <v>577</v>
      </c>
    </row>
    <row r="12" spans="1:8" s="27" customFormat="1" ht="22.5" x14ac:dyDescent="0.2">
      <c r="A12" s="15" t="s">
        <v>122</v>
      </c>
      <c r="B12" s="35">
        <v>745</v>
      </c>
      <c r="C12" s="35">
        <v>382</v>
      </c>
      <c r="D12" s="35">
        <v>304</v>
      </c>
      <c r="E12" s="35">
        <v>704</v>
      </c>
      <c r="F12" s="35">
        <v>2135</v>
      </c>
      <c r="G12" s="35">
        <v>215</v>
      </c>
      <c r="H12" s="35">
        <v>8072</v>
      </c>
    </row>
    <row r="13" spans="1:8" s="27" customFormat="1" x14ac:dyDescent="0.2">
      <c r="A13" s="15" t="s">
        <v>119</v>
      </c>
      <c r="B13" s="35">
        <v>58</v>
      </c>
      <c r="C13" s="35">
        <v>34</v>
      </c>
      <c r="D13" s="35">
        <v>12</v>
      </c>
      <c r="E13" s="35">
        <v>19</v>
      </c>
      <c r="F13" s="35">
        <v>123</v>
      </c>
      <c r="G13" s="35">
        <v>9</v>
      </c>
      <c r="H13" s="35">
        <v>260</v>
      </c>
    </row>
    <row r="14" spans="1:8" x14ac:dyDescent="0.2">
      <c r="A14" s="154" t="s">
        <v>63</v>
      </c>
      <c r="B14" s="154"/>
      <c r="C14" s="154"/>
      <c r="D14" s="154"/>
      <c r="E14" s="154"/>
      <c r="F14" s="154"/>
      <c r="G14" s="154"/>
      <c r="H14" s="154"/>
    </row>
    <row r="15" spans="1:8" s="45" customFormat="1" x14ac:dyDescent="0.2">
      <c r="A15" s="45" t="s">
        <v>56</v>
      </c>
      <c r="B15" s="24">
        <v>159</v>
      </c>
      <c r="C15" s="24">
        <v>107</v>
      </c>
      <c r="D15" s="24">
        <v>69</v>
      </c>
      <c r="E15" s="24">
        <v>137</v>
      </c>
      <c r="F15" s="24">
        <v>472</v>
      </c>
      <c r="G15" s="24">
        <v>76</v>
      </c>
      <c r="H15" s="24">
        <v>1893</v>
      </c>
    </row>
    <row r="16" spans="1:8" s="45" customFormat="1" x14ac:dyDescent="0.2">
      <c r="A16" s="45" t="s">
        <v>55</v>
      </c>
      <c r="B16" s="24">
        <v>90</v>
      </c>
      <c r="C16" s="24">
        <v>37</v>
      </c>
      <c r="D16" s="24">
        <v>28</v>
      </c>
      <c r="E16" s="24">
        <v>55</v>
      </c>
      <c r="F16" s="24">
        <v>210</v>
      </c>
      <c r="G16" s="24">
        <v>12</v>
      </c>
      <c r="H16" s="24">
        <v>1018</v>
      </c>
    </row>
    <row r="17" spans="1:8" s="45" customFormat="1" x14ac:dyDescent="0.2">
      <c r="A17" s="45" t="s">
        <v>54</v>
      </c>
      <c r="B17" s="24">
        <v>47</v>
      </c>
      <c r="C17" s="24">
        <v>24</v>
      </c>
      <c r="D17" s="24">
        <v>22</v>
      </c>
      <c r="E17" s="24">
        <v>41</v>
      </c>
      <c r="F17" s="24">
        <v>134</v>
      </c>
      <c r="G17" s="24">
        <v>16</v>
      </c>
      <c r="H17" s="24">
        <v>458</v>
      </c>
    </row>
    <row r="18" spans="1:8" s="45" customFormat="1" x14ac:dyDescent="0.2">
      <c r="A18" s="45" t="s">
        <v>53</v>
      </c>
      <c r="B18" s="24">
        <v>94</v>
      </c>
      <c r="C18" s="24">
        <v>62</v>
      </c>
      <c r="D18" s="24">
        <v>46</v>
      </c>
      <c r="E18" s="24">
        <v>92</v>
      </c>
      <c r="F18" s="24">
        <v>294</v>
      </c>
      <c r="G18" s="24">
        <v>23</v>
      </c>
      <c r="H18" s="24">
        <v>992</v>
      </c>
    </row>
    <row r="19" spans="1:8" s="45" customFormat="1" x14ac:dyDescent="0.2">
      <c r="A19" s="45" t="s">
        <v>51</v>
      </c>
      <c r="B19" s="24">
        <v>154</v>
      </c>
      <c r="C19" s="24">
        <v>61</v>
      </c>
      <c r="D19" s="24">
        <v>39</v>
      </c>
      <c r="E19" s="24">
        <v>121</v>
      </c>
      <c r="F19" s="24">
        <v>375</v>
      </c>
      <c r="G19" s="24">
        <v>20</v>
      </c>
      <c r="H19" s="24">
        <v>999</v>
      </c>
    </row>
    <row r="20" spans="1:8" s="45" customFormat="1" x14ac:dyDescent="0.2">
      <c r="A20" s="45" t="s">
        <v>50</v>
      </c>
      <c r="B20" s="24">
        <v>191</v>
      </c>
      <c r="C20" s="24">
        <v>90</v>
      </c>
      <c r="D20" s="24">
        <v>95</v>
      </c>
      <c r="E20" s="24">
        <v>217</v>
      </c>
      <c r="F20" s="24">
        <v>593</v>
      </c>
      <c r="G20" s="24">
        <v>49</v>
      </c>
      <c r="H20" s="24">
        <v>2221</v>
      </c>
    </row>
    <row r="21" spans="1:8" s="45" customFormat="1" x14ac:dyDescent="0.2">
      <c r="A21" s="45" t="s">
        <v>49</v>
      </c>
      <c r="B21" s="24">
        <v>68</v>
      </c>
      <c r="C21" s="24">
        <v>35</v>
      </c>
      <c r="D21" s="24">
        <v>17</v>
      </c>
      <c r="E21" s="24">
        <v>60</v>
      </c>
      <c r="F21" s="24">
        <v>180</v>
      </c>
      <c r="G21" s="24">
        <v>28</v>
      </c>
      <c r="H21" s="24">
        <v>751</v>
      </c>
    </row>
    <row r="22" spans="1:8" x14ac:dyDescent="0.2">
      <c r="A22" s="15" t="s">
        <v>182</v>
      </c>
      <c r="B22" s="88">
        <v>803</v>
      </c>
      <c r="C22" s="88">
        <v>416</v>
      </c>
      <c r="D22" s="88">
        <v>316</v>
      </c>
      <c r="E22" s="88">
        <v>723</v>
      </c>
      <c r="F22" s="88">
        <v>2258</v>
      </c>
      <c r="G22" s="88">
        <v>224</v>
      </c>
      <c r="H22" s="88">
        <v>8332</v>
      </c>
    </row>
  </sheetData>
  <mergeCells count="8">
    <mergeCell ref="H2:H4"/>
    <mergeCell ref="A5:H5"/>
    <mergeCell ref="A14:H14"/>
    <mergeCell ref="A2:A4"/>
    <mergeCell ref="B4:E4"/>
    <mergeCell ref="F3:F4"/>
    <mergeCell ref="B2:F2"/>
    <mergeCell ref="G2:G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6D1C-659C-43B2-B91C-3C2F20E5D088}">
  <dimension ref="A1:E33"/>
  <sheetViews>
    <sheetView zoomScaleNormal="100" workbookViewId="0"/>
  </sheetViews>
  <sheetFormatPr defaultRowHeight="11.25" x14ac:dyDescent="0.2"/>
  <cols>
    <col min="1" max="1" width="16.5703125" style="2" customWidth="1"/>
    <col min="2" max="5" width="17.5703125" style="2" customWidth="1"/>
    <col min="6" max="16384" width="9.140625" style="2"/>
  </cols>
  <sheetData>
    <row r="1" spans="1:5" s="27" customFormat="1" x14ac:dyDescent="0.2">
      <c r="A1" s="22" t="s">
        <v>216</v>
      </c>
      <c r="B1" s="19"/>
      <c r="C1" s="19"/>
      <c r="D1" s="19"/>
      <c r="E1" s="19"/>
    </row>
    <row r="2" spans="1:5" x14ac:dyDescent="0.2">
      <c r="A2" s="135" t="s">
        <v>215</v>
      </c>
      <c r="B2" s="139" t="s">
        <v>214</v>
      </c>
      <c r="C2" s="141"/>
      <c r="D2" s="139" t="s">
        <v>213</v>
      </c>
      <c r="E2" s="140"/>
    </row>
    <row r="3" spans="1:5" ht="33.75" x14ac:dyDescent="0.2">
      <c r="A3" s="157"/>
      <c r="B3" s="41" t="s">
        <v>66</v>
      </c>
      <c r="C3" s="20" t="s">
        <v>212</v>
      </c>
      <c r="D3" s="41" t="s">
        <v>66</v>
      </c>
      <c r="E3" s="60" t="s">
        <v>211</v>
      </c>
    </row>
    <row r="4" spans="1:5" x14ac:dyDescent="0.2">
      <c r="A4" s="45" t="s">
        <v>0</v>
      </c>
      <c r="B4" s="37">
        <v>3149</v>
      </c>
      <c r="C4" s="23">
        <v>12</v>
      </c>
      <c r="D4" s="37">
        <v>5357</v>
      </c>
      <c r="E4" s="23">
        <v>3.7</v>
      </c>
    </row>
    <row r="5" spans="1:5" x14ac:dyDescent="0.2">
      <c r="A5" s="45" t="s">
        <v>210</v>
      </c>
      <c r="B5" s="37">
        <v>2810</v>
      </c>
      <c r="C5" s="23">
        <v>11.2</v>
      </c>
      <c r="D5" s="37">
        <v>5197</v>
      </c>
      <c r="E5" s="23">
        <v>5.4</v>
      </c>
    </row>
    <row r="6" spans="1:5" s="27" customFormat="1" x14ac:dyDescent="0.2">
      <c r="A6" s="15" t="s">
        <v>56</v>
      </c>
      <c r="B6" s="71">
        <v>5959</v>
      </c>
      <c r="C6" s="81">
        <v>11.6</v>
      </c>
      <c r="D6" s="71">
        <v>10554</v>
      </c>
      <c r="E6" s="81">
        <v>4.4000000000000004</v>
      </c>
    </row>
    <row r="7" spans="1:5" x14ac:dyDescent="0.2">
      <c r="A7" s="45" t="s">
        <v>209</v>
      </c>
      <c r="B7" s="37">
        <v>1236</v>
      </c>
      <c r="C7" s="23">
        <v>15.4</v>
      </c>
      <c r="D7" s="37">
        <v>2140</v>
      </c>
      <c r="E7" s="23">
        <v>6.1</v>
      </c>
    </row>
    <row r="8" spans="1:5" x14ac:dyDescent="0.2">
      <c r="A8" s="45" t="s">
        <v>208</v>
      </c>
      <c r="B8" s="37">
        <v>860</v>
      </c>
      <c r="C8" s="23">
        <v>14.8</v>
      </c>
      <c r="D8" s="37">
        <v>1654</v>
      </c>
      <c r="E8" s="23">
        <v>6.5</v>
      </c>
    </row>
    <row r="9" spans="1:5" x14ac:dyDescent="0.2">
      <c r="A9" s="45" t="s">
        <v>207</v>
      </c>
      <c r="B9" s="37">
        <v>739</v>
      </c>
      <c r="C9" s="23">
        <v>11.5</v>
      </c>
      <c r="D9" s="37">
        <v>1530</v>
      </c>
      <c r="E9" s="23">
        <v>5.2</v>
      </c>
    </row>
    <row r="10" spans="1:5" s="27" customFormat="1" ht="22.5" x14ac:dyDescent="0.2">
      <c r="A10" s="15" t="s">
        <v>55</v>
      </c>
      <c r="B10" s="71">
        <v>2835</v>
      </c>
      <c r="C10" s="81">
        <v>14</v>
      </c>
      <c r="D10" s="71">
        <v>5324</v>
      </c>
      <c r="E10" s="81">
        <v>5.9</v>
      </c>
    </row>
    <row r="11" spans="1:5" x14ac:dyDescent="0.2">
      <c r="A11" s="45" t="s">
        <v>206</v>
      </c>
      <c r="B11" s="37">
        <v>753</v>
      </c>
      <c r="C11" s="23">
        <v>9.3000000000000007</v>
      </c>
      <c r="D11" s="37">
        <v>2296</v>
      </c>
      <c r="E11" s="23">
        <v>6.3</v>
      </c>
    </row>
    <row r="12" spans="1:5" x14ac:dyDescent="0.2">
      <c r="A12" s="45" t="s">
        <v>205</v>
      </c>
      <c r="B12" s="37">
        <v>569</v>
      </c>
      <c r="C12" s="23">
        <v>12.5</v>
      </c>
      <c r="D12" s="37">
        <v>1980</v>
      </c>
      <c r="E12" s="23">
        <v>9.1999999999999993</v>
      </c>
    </row>
    <row r="13" spans="1:5" x14ac:dyDescent="0.2">
      <c r="A13" s="45" t="s">
        <v>204</v>
      </c>
      <c r="B13" s="37">
        <v>698</v>
      </c>
      <c r="C13" s="23">
        <v>14.4</v>
      </c>
      <c r="D13" s="37">
        <v>1739</v>
      </c>
      <c r="E13" s="23">
        <v>7.2</v>
      </c>
    </row>
    <row r="14" spans="1:5" s="27" customFormat="1" ht="22.5" x14ac:dyDescent="0.2">
      <c r="A14" s="15" t="s">
        <v>54</v>
      </c>
      <c r="B14" s="71">
        <v>2020</v>
      </c>
      <c r="C14" s="81">
        <v>11.5</v>
      </c>
      <c r="D14" s="71">
        <v>6015</v>
      </c>
      <c r="E14" s="81">
        <v>7.3</v>
      </c>
    </row>
    <row r="15" spans="1:5" x14ac:dyDescent="0.2">
      <c r="A15" s="45" t="s">
        <v>203</v>
      </c>
      <c r="B15" s="37">
        <v>1440</v>
      </c>
      <c r="C15" s="23">
        <v>20.3</v>
      </c>
      <c r="D15" s="37">
        <v>1730</v>
      </c>
      <c r="E15" s="23">
        <v>5.3</v>
      </c>
    </row>
    <row r="16" spans="1:5" x14ac:dyDescent="0.2">
      <c r="A16" s="45" t="s">
        <v>202</v>
      </c>
      <c r="B16" s="37">
        <v>1484</v>
      </c>
      <c r="C16" s="23">
        <v>25.2</v>
      </c>
      <c r="D16" s="37">
        <v>2081</v>
      </c>
      <c r="E16" s="23">
        <v>7.9</v>
      </c>
    </row>
    <row r="17" spans="1:5" x14ac:dyDescent="0.2">
      <c r="A17" s="45" t="s">
        <v>201</v>
      </c>
      <c r="B17" s="37">
        <v>750</v>
      </c>
      <c r="C17" s="23">
        <v>17.600000000000001</v>
      </c>
      <c r="D17" s="37">
        <v>1200</v>
      </c>
      <c r="E17" s="23">
        <v>6.2</v>
      </c>
    </row>
    <row r="18" spans="1:5" s="27" customFormat="1" ht="22.5" x14ac:dyDescent="0.2">
      <c r="A18" s="15" t="s">
        <v>53</v>
      </c>
      <c r="B18" s="71">
        <v>3674</v>
      </c>
      <c r="C18" s="81">
        <v>21.3</v>
      </c>
      <c r="D18" s="71">
        <v>5011</v>
      </c>
      <c r="E18" s="81">
        <v>6.4</v>
      </c>
    </row>
    <row r="19" spans="1:5" s="27" customFormat="1" x14ac:dyDescent="0.2">
      <c r="A19" s="15" t="s">
        <v>52</v>
      </c>
      <c r="B19" s="71">
        <v>8529</v>
      </c>
      <c r="C19" s="27">
        <v>15.5</v>
      </c>
      <c r="D19" s="71">
        <v>16350</v>
      </c>
      <c r="E19" s="27">
        <v>6.6</v>
      </c>
    </row>
    <row r="20" spans="1:5" ht="22.5" x14ac:dyDescent="0.2">
      <c r="A20" s="45" t="s">
        <v>200</v>
      </c>
      <c r="B20" s="37">
        <v>3244</v>
      </c>
      <c r="C20" s="23">
        <v>22.4</v>
      </c>
      <c r="D20" s="37">
        <v>4101</v>
      </c>
      <c r="E20" s="23">
        <v>7.4</v>
      </c>
    </row>
    <row r="21" spans="1:5" x14ac:dyDescent="0.2">
      <c r="A21" s="45" t="s">
        <v>199</v>
      </c>
      <c r="B21" s="37">
        <v>942</v>
      </c>
      <c r="C21" s="23">
        <v>16.100000000000001</v>
      </c>
      <c r="D21" s="37">
        <v>1986</v>
      </c>
      <c r="E21" s="23">
        <v>7.8</v>
      </c>
    </row>
    <row r="22" spans="1:5" x14ac:dyDescent="0.2">
      <c r="A22" s="45" t="s">
        <v>198</v>
      </c>
      <c r="B22" s="37">
        <v>624</v>
      </c>
      <c r="C22" s="23">
        <v>16.2</v>
      </c>
      <c r="D22" s="37">
        <v>1112</v>
      </c>
      <c r="E22" s="23">
        <v>6.6</v>
      </c>
    </row>
    <row r="23" spans="1:5" s="27" customFormat="1" x14ac:dyDescent="0.2">
      <c r="A23" s="15" t="s">
        <v>51</v>
      </c>
      <c r="B23" s="71">
        <v>4810</v>
      </c>
      <c r="C23" s="81">
        <v>19.899999999999999</v>
      </c>
      <c r="D23" s="71">
        <v>7199</v>
      </c>
      <c r="E23" s="81">
        <v>7.3</v>
      </c>
    </row>
    <row r="24" spans="1:5" x14ac:dyDescent="0.2">
      <c r="A24" s="45" t="s">
        <v>197</v>
      </c>
      <c r="B24" s="37">
        <v>2410</v>
      </c>
      <c r="C24" s="23">
        <v>22</v>
      </c>
      <c r="D24" s="37">
        <v>3138</v>
      </c>
      <c r="E24" s="23">
        <v>7.3</v>
      </c>
    </row>
    <row r="25" spans="1:5" ht="22.5" x14ac:dyDescent="0.2">
      <c r="A25" s="45" t="s">
        <v>196</v>
      </c>
      <c r="B25" s="37">
        <v>1419</v>
      </c>
      <c r="C25" s="23">
        <v>18.7</v>
      </c>
      <c r="D25" s="37">
        <v>1799</v>
      </c>
      <c r="E25" s="23">
        <v>5.6</v>
      </c>
    </row>
    <row r="26" spans="1:5" ht="22.5" x14ac:dyDescent="0.2">
      <c r="A26" s="45" t="s">
        <v>195</v>
      </c>
      <c r="B26" s="37">
        <v>2759</v>
      </c>
      <c r="C26" s="23">
        <v>22.1</v>
      </c>
      <c r="D26" s="37">
        <v>3633</v>
      </c>
      <c r="E26" s="23">
        <v>8.3000000000000007</v>
      </c>
    </row>
    <row r="27" spans="1:5" s="27" customFormat="1" ht="22.5" x14ac:dyDescent="0.2">
      <c r="A27" s="15" t="s">
        <v>50</v>
      </c>
      <c r="B27" s="71">
        <v>6588</v>
      </c>
      <c r="C27" s="81">
        <v>21.2</v>
      </c>
      <c r="D27" s="71">
        <v>8570</v>
      </c>
      <c r="E27" s="81">
        <v>7.2</v>
      </c>
    </row>
    <row r="28" spans="1:5" x14ac:dyDescent="0.2">
      <c r="A28" s="45" t="s">
        <v>194</v>
      </c>
      <c r="B28" s="37">
        <v>1678</v>
      </c>
      <c r="C28" s="23">
        <v>17</v>
      </c>
      <c r="D28" s="37">
        <v>3060</v>
      </c>
      <c r="E28" s="23">
        <v>7.1</v>
      </c>
    </row>
    <row r="29" spans="1:5" x14ac:dyDescent="0.2">
      <c r="A29" s="45" t="s">
        <v>193</v>
      </c>
      <c r="B29" s="37">
        <v>972</v>
      </c>
      <c r="C29" s="23">
        <v>14.7</v>
      </c>
      <c r="D29" s="37">
        <v>2526</v>
      </c>
      <c r="E29" s="23">
        <v>8.3000000000000007</v>
      </c>
    </row>
    <row r="30" spans="1:5" x14ac:dyDescent="0.2">
      <c r="A30" s="45" t="s">
        <v>192</v>
      </c>
      <c r="B30" s="37">
        <v>1076</v>
      </c>
      <c r="C30" s="23">
        <v>14.3</v>
      </c>
      <c r="D30" s="37">
        <v>2321</v>
      </c>
      <c r="E30" s="23">
        <v>6.7</v>
      </c>
    </row>
    <row r="31" spans="1:5" s="27" customFormat="1" ht="22.5" x14ac:dyDescent="0.2">
      <c r="A31" s="15" t="s">
        <v>49</v>
      </c>
      <c r="B31" s="71">
        <v>3726</v>
      </c>
      <c r="C31" s="81">
        <v>15.5</v>
      </c>
      <c r="D31" s="71">
        <v>7907</v>
      </c>
      <c r="E31" s="81">
        <v>7.3</v>
      </c>
    </row>
    <row r="32" spans="1:5" ht="22.5" x14ac:dyDescent="0.2">
      <c r="A32" s="15" t="s">
        <v>48</v>
      </c>
      <c r="B32" s="71">
        <v>15122</v>
      </c>
      <c r="C32" s="81">
        <v>19.100000000000001</v>
      </c>
      <c r="D32" s="71">
        <v>23676</v>
      </c>
      <c r="E32" s="81">
        <v>7.3</v>
      </c>
    </row>
    <row r="33" spans="1:5" x14ac:dyDescent="0.2">
      <c r="A33" s="15" t="s">
        <v>182</v>
      </c>
      <c r="B33" s="71">
        <v>29612</v>
      </c>
      <c r="C33" s="81">
        <v>16</v>
      </c>
      <c r="D33" s="71">
        <v>50580</v>
      </c>
      <c r="E33" s="81">
        <v>6.2</v>
      </c>
    </row>
  </sheetData>
  <mergeCells count="3">
    <mergeCell ref="A2:A3"/>
    <mergeCell ref="B2:C2"/>
    <mergeCell ref="D2:E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E715-4D46-4AAB-9126-72B03C3E832E}">
  <dimension ref="A1:G34"/>
  <sheetViews>
    <sheetView zoomScaleNormal="100" workbookViewId="0"/>
  </sheetViews>
  <sheetFormatPr defaultRowHeight="11.25" x14ac:dyDescent="0.2"/>
  <cols>
    <col min="1" max="1" width="16.7109375" style="2" customWidth="1"/>
    <col min="2" max="7" width="11.7109375" style="2" customWidth="1"/>
    <col min="8" max="16384" width="9.140625" style="2"/>
  </cols>
  <sheetData>
    <row r="1" spans="1:7" s="27" customFormat="1" x14ac:dyDescent="0.2">
      <c r="A1" s="44" t="s">
        <v>224</v>
      </c>
      <c r="B1" s="21"/>
      <c r="C1" s="21"/>
      <c r="D1" s="21"/>
      <c r="E1" s="21"/>
      <c r="F1" s="21"/>
      <c r="G1" s="21"/>
    </row>
    <row r="2" spans="1:7" x14ac:dyDescent="0.2">
      <c r="A2" s="146" t="s">
        <v>215</v>
      </c>
      <c r="B2" s="139" t="s">
        <v>223</v>
      </c>
      <c r="C2" s="140"/>
      <c r="D2" s="140"/>
      <c r="E2" s="140"/>
      <c r="F2" s="140"/>
      <c r="G2" s="140"/>
    </row>
    <row r="3" spans="1:7" x14ac:dyDescent="0.2">
      <c r="A3" s="158"/>
      <c r="B3" s="142" t="s">
        <v>16</v>
      </c>
      <c r="C3" s="139" t="s">
        <v>222</v>
      </c>
      <c r="D3" s="140"/>
      <c r="E3" s="140"/>
      <c r="F3" s="140"/>
      <c r="G3" s="140"/>
    </row>
    <row r="4" spans="1:7" ht="33.75" x14ac:dyDescent="0.2">
      <c r="A4" s="159"/>
      <c r="B4" s="143"/>
      <c r="C4" s="20" t="s">
        <v>221</v>
      </c>
      <c r="D4" s="20" t="s">
        <v>220</v>
      </c>
      <c r="E4" s="20" t="s">
        <v>219</v>
      </c>
      <c r="F4" s="20" t="s">
        <v>218</v>
      </c>
      <c r="G4" s="60" t="s">
        <v>217</v>
      </c>
    </row>
    <row r="5" spans="1:7" s="27" customFormat="1" x14ac:dyDescent="0.2">
      <c r="A5" s="45" t="s">
        <v>0</v>
      </c>
      <c r="B5" s="37">
        <v>3149</v>
      </c>
      <c r="C5" s="37">
        <v>792</v>
      </c>
      <c r="D5" s="37">
        <v>692</v>
      </c>
      <c r="E5" s="37">
        <v>142</v>
      </c>
      <c r="F5" s="37">
        <v>474</v>
      </c>
      <c r="G5" s="37">
        <v>1049</v>
      </c>
    </row>
    <row r="6" spans="1:7" x14ac:dyDescent="0.2">
      <c r="A6" s="45" t="s">
        <v>210</v>
      </c>
      <c r="B6" s="37">
        <v>2810</v>
      </c>
      <c r="C6" s="37">
        <v>616</v>
      </c>
      <c r="D6" s="37">
        <v>555</v>
      </c>
      <c r="E6" s="37">
        <v>191</v>
      </c>
      <c r="F6" s="37">
        <v>1194</v>
      </c>
      <c r="G6" s="37">
        <v>254</v>
      </c>
    </row>
    <row r="7" spans="1:7" x14ac:dyDescent="0.2">
      <c r="A7" s="15" t="s">
        <v>56</v>
      </c>
      <c r="B7" s="71">
        <v>5959</v>
      </c>
      <c r="C7" s="71">
        <v>1408</v>
      </c>
      <c r="D7" s="71">
        <v>1247</v>
      </c>
      <c r="E7" s="71">
        <v>333</v>
      </c>
      <c r="F7" s="71">
        <v>1668</v>
      </c>
      <c r="G7" s="71">
        <v>1303</v>
      </c>
    </row>
    <row r="8" spans="1:7" x14ac:dyDescent="0.2">
      <c r="A8" s="45" t="s">
        <v>209</v>
      </c>
      <c r="B8" s="37">
        <v>1236</v>
      </c>
      <c r="C8" s="37">
        <v>303</v>
      </c>
      <c r="D8" s="37">
        <v>249</v>
      </c>
      <c r="E8" s="37">
        <v>51</v>
      </c>
      <c r="F8" s="37">
        <v>325</v>
      </c>
      <c r="G8" s="37">
        <v>308</v>
      </c>
    </row>
    <row r="9" spans="1:7" s="27" customFormat="1" x14ac:dyDescent="0.2">
      <c r="A9" s="45" t="s">
        <v>208</v>
      </c>
      <c r="B9" s="37">
        <v>860</v>
      </c>
      <c r="C9" s="37">
        <v>168</v>
      </c>
      <c r="D9" s="37">
        <v>278</v>
      </c>
      <c r="E9" s="37">
        <v>70</v>
      </c>
      <c r="F9" s="37">
        <v>119</v>
      </c>
      <c r="G9" s="2">
        <v>225</v>
      </c>
    </row>
    <row r="10" spans="1:7" x14ac:dyDescent="0.2">
      <c r="A10" s="45" t="s">
        <v>207</v>
      </c>
      <c r="B10" s="37">
        <v>739</v>
      </c>
      <c r="C10" s="37">
        <v>190</v>
      </c>
      <c r="D10" s="37">
        <v>164</v>
      </c>
      <c r="E10" s="103">
        <v>20</v>
      </c>
      <c r="F10" s="37">
        <v>254</v>
      </c>
      <c r="G10" s="2">
        <v>111</v>
      </c>
    </row>
    <row r="11" spans="1:7" ht="22.5" x14ac:dyDescent="0.2">
      <c r="A11" s="15" t="s">
        <v>55</v>
      </c>
      <c r="B11" s="71">
        <v>2835</v>
      </c>
      <c r="C11" s="71">
        <v>661</v>
      </c>
      <c r="D11" s="71">
        <v>691</v>
      </c>
      <c r="E11" s="71">
        <v>141</v>
      </c>
      <c r="F11" s="71">
        <v>698</v>
      </c>
      <c r="G11" s="88">
        <v>644</v>
      </c>
    </row>
    <row r="12" spans="1:7" x14ac:dyDescent="0.2">
      <c r="A12" s="45" t="s">
        <v>206</v>
      </c>
      <c r="B12" s="37">
        <v>753</v>
      </c>
      <c r="C12" s="37">
        <v>189</v>
      </c>
      <c r="D12" s="37">
        <v>181</v>
      </c>
      <c r="E12" s="37">
        <v>60</v>
      </c>
      <c r="F12" s="37">
        <v>64</v>
      </c>
      <c r="G12" s="2">
        <v>259</v>
      </c>
    </row>
    <row r="13" spans="1:7" s="27" customFormat="1" x14ac:dyDescent="0.2">
      <c r="A13" s="45" t="s">
        <v>205</v>
      </c>
      <c r="B13" s="37">
        <v>569</v>
      </c>
      <c r="C13" s="37">
        <v>153</v>
      </c>
      <c r="D13" s="37">
        <v>81</v>
      </c>
      <c r="E13" s="37">
        <v>48</v>
      </c>
      <c r="F13" s="37">
        <v>112</v>
      </c>
      <c r="G13" s="2">
        <v>175</v>
      </c>
    </row>
    <row r="14" spans="1:7" x14ac:dyDescent="0.2">
      <c r="A14" s="45" t="s">
        <v>204</v>
      </c>
      <c r="B14" s="37">
        <v>698</v>
      </c>
      <c r="C14" s="37">
        <v>151</v>
      </c>
      <c r="D14" s="37">
        <v>158</v>
      </c>
      <c r="E14" s="37">
        <v>71</v>
      </c>
      <c r="F14" s="37">
        <v>134</v>
      </c>
      <c r="G14" s="2">
        <v>184</v>
      </c>
    </row>
    <row r="15" spans="1:7" ht="22.5" x14ac:dyDescent="0.2">
      <c r="A15" s="15" t="s">
        <v>54</v>
      </c>
      <c r="B15" s="71">
        <v>2020</v>
      </c>
      <c r="C15" s="71">
        <v>493</v>
      </c>
      <c r="D15" s="71">
        <v>420</v>
      </c>
      <c r="E15" s="71">
        <v>179</v>
      </c>
      <c r="F15" s="71">
        <v>310</v>
      </c>
      <c r="G15" s="71">
        <v>618</v>
      </c>
    </row>
    <row r="16" spans="1:7" x14ac:dyDescent="0.2">
      <c r="A16" s="45" t="s">
        <v>203</v>
      </c>
      <c r="B16" s="37">
        <v>1440</v>
      </c>
      <c r="C16" s="37">
        <v>514</v>
      </c>
      <c r="D16" s="37">
        <v>160</v>
      </c>
      <c r="E16" s="37">
        <v>68</v>
      </c>
      <c r="F16" s="37">
        <v>512</v>
      </c>
      <c r="G16" s="37">
        <v>186</v>
      </c>
    </row>
    <row r="17" spans="1:7" s="27" customFormat="1" x14ac:dyDescent="0.2">
      <c r="A17" s="45" t="s">
        <v>202</v>
      </c>
      <c r="B17" s="37">
        <v>1484</v>
      </c>
      <c r="C17" s="37">
        <v>235</v>
      </c>
      <c r="D17" s="37">
        <v>289</v>
      </c>
      <c r="E17" s="37">
        <v>167</v>
      </c>
      <c r="F17" s="37">
        <v>375</v>
      </c>
      <c r="G17" s="37">
        <v>418</v>
      </c>
    </row>
    <row r="18" spans="1:7" x14ac:dyDescent="0.2">
      <c r="A18" s="45" t="s">
        <v>201</v>
      </c>
      <c r="B18" s="37">
        <v>750</v>
      </c>
      <c r="C18" s="37">
        <v>207</v>
      </c>
      <c r="D18" s="37">
        <v>135</v>
      </c>
      <c r="E18" s="37">
        <v>20</v>
      </c>
      <c r="F18" s="37">
        <v>252</v>
      </c>
      <c r="G18" s="37">
        <v>136</v>
      </c>
    </row>
    <row r="19" spans="1:7" ht="22.5" x14ac:dyDescent="0.2">
      <c r="A19" s="15" t="s">
        <v>53</v>
      </c>
      <c r="B19" s="71">
        <v>3674</v>
      </c>
      <c r="C19" s="71">
        <v>956</v>
      </c>
      <c r="D19" s="71">
        <v>584</v>
      </c>
      <c r="E19" s="71">
        <v>255</v>
      </c>
      <c r="F19" s="71">
        <v>1139</v>
      </c>
      <c r="G19" s="88">
        <v>740</v>
      </c>
    </row>
    <row r="20" spans="1:7" x14ac:dyDescent="0.2">
      <c r="A20" s="15" t="s">
        <v>52</v>
      </c>
      <c r="B20" s="71">
        <v>8529</v>
      </c>
      <c r="C20" s="71">
        <v>2110</v>
      </c>
      <c r="D20" s="71">
        <v>1695</v>
      </c>
      <c r="E20" s="71">
        <v>575</v>
      </c>
      <c r="F20" s="71">
        <v>2147</v>
      </c>
      <c r="G20" s="88">
        <v>2002</v>
      </c>
    </row>
    <row r="21" spans="1:7" ht="22.5" x14ac:dyDescent="0.2">
      <c r="A21" s="45" t="s">
        <v>200</v>
      </c>
      <c r="B21" s="37">
        <v>3244</v>
      </c>
      <c r="C21" s="37">
        <v>556</v>
      </c>
      <c r="D21" s="37">
        <v>1009</v>
      </c>
      <c r="E21" s="37">
        <v>369</v>
      </c>
      <c r="F21" s="37">
        <v>795</v>
      </c>
      <c r="G21" s="2">
        <v>515</v>
      </c>
    </row>
    <row r="22" spans="1:7" s="27" customFormat="1" x14ac:dyDescent="0.2">
      <c r="A22" s="45" t="s">
        <v>199</v>
      </c>
      <c r="B22" s="37">
        <v>942</v>
      </c>
      <c r="C22" s="37">
        <v>228</v>
      </c>
      <c r="D22" s="37">
        <v>273</v>
      </c>
      <c r="E22" s="37">
        <v>188</v>
      </c>
      <c r="F22" s="37">
        <v>75</v>
      </c>
      <c r="G22" s="2">
        <v>178</v>
      </c>
    </row>
    <row r="23" spans="1:7" x14ac:dyDescent="0.2">
      <c r="A23" s="45" t="s">
        <v>198</v>
      </c>
      <c r="B23" s="37">
        <v>624</v>
      </c>
      <c r="C23" s="37">
        <v>132</v>
      </c>
      <c r="D23" s="37">
        <v>244</v>
      </c>
      <c r="E23" s="2">
        <v>41</v>
      </c>
      <c r="F23" s="37">
        <v>74</v>
      </c>
      <c r="G23" s="2">
        <v>133</v>
      </c>
    </row>
    <row r="24" spans="1:7" x14ac:dyDescent="0.2">
      <c r="A24" s="15" t="s">
        <v>51</v>
      </c>
      <c r="B24" s="71">
        <v>4810</v>
      </c>
      <c r="C24" s="71">
        <v>916</v>
      </c>
      <c r="D24" s="71">
        <v>1526</v>
      </c>
      <c r="E24" s="88">
        <v>598</v>
      </c>
      <c r="F24" s="71">
        <v>944</v>
      </c>
      <c r="G24" s="27">
        <v>826</v>
      </c>
    </row>
    <row r="25" spans="1:7" x14ac:dyDescent="0.2">
      <c r="A25" s="45" t="s">
        <v>197</v>
      </c>
      <c r="B25" s="37">
        <v>2410</v>
      </c>
      <c r="C25" s="37">
        <v>470</v>
      </c>
      <c r="D25" s="37">
        <v>558</v>
      </c>
      <c r="E25" s="37">
        <v>354</v>
      </c>
      <c r="F25" s="37">
        <v>417</v>
      </c>
      <c r="G25" s="37">
        <v>611</v>
      </c>
    </row>
    <row r="26" spans="1:7" s="27" customFormat="1" ht="22.5" x14ac:dyDescent="0.2">
      <c r="A26" s="45" t="s">
        <v>196</v>
      </c>
      <c r="B26" s="37">
        <v>1419</v>
      </c>
      <c r="C26" s="37">
        <v>410</v>
      </c>
      <c r="D26" s="37">
        <v>262</v>
      </c>
      <c r="E26" s="37">
        <v>513</v>
      </c>
      <c r="F26" s="37">
        <v>71</v>
      </c>
      <c r="G26" s="37">
        <v>163</v>
      </c>
    </row>
    <row r="27" spans="1:7" ht="22.5" x14ac:dyDescent="0.2">
      <c r="A27" s="45" t="s">
        <v>195</v>
      </c>
      <c r="B27" s="37">
        <v>2759</v>
      </c>
      <c r="C27" s="37">
        <v>345</v>
      </c>
      <c r="D27" s="37">
        <v>537</v>
      </c>
      <c r="E27" s="2">
        <v>365</v>
      </c>
      <c r="F27" s="37">
        <v>1146</v>
      </c>
      <c r="G27" s="37">
        <v>366</v>
      </c>
    </row>
    <row r="28" spans="1:7" ht="22.5" x14ac:dyDescent="0.2">
      <c r="A28" s="15" t="s">
        <v>50</v>
      </c>
      <c r="B28" s="71">
        <v>6588</v>
      </c>
      <c r="C28" s="71">
        <v>1225</v>
      </c>
      <c r="D28" s="71">
        <v>1357</v>
      </c>
      <c r="E28" s="88">
        <v>1232</v>
      </c>
      <c r="F28" s="71">
        <v>1634</v>
      </c>
      <c r="G28" s="71">
        <v>1140</v>
      </c>
    </row>
    <row r="29" spans="1:7" x14ac:dyDescent="0.2">
      <c r="A29" s="45" t="s">
        <v>194</v>
      </c>
      <c r="B29" s="37">
        <v>1678</v>
      </c>
      <c r="C29" s="37">
        <v>400</v>
      </c>
      <c r="D29" s="37">
        <v>268</v>
      </c>
      <c r="E29" s="37">
        <v>259</v>
      </c>
      <c r="F29" s="37">
        <v>541</v>
      </c>
      <c r="G29" s="37">
        <v>210</v>
      </c>
    </row>
    <row r="30" spans="1:7" s="27" customFormat="1" x14ac:dyDescent="0.2">
      <c r="A30" s="45" t="s">
        <v>193</v>
      </c>
      <c r="B30" s="37">
        <v>972</v>
      </c>
      <c r="C30" s="37">
        <v>183</v>
      </c>
      <c r="D30" s="37">
        <v>300</v>
      </c>
      <c r="E30" s="37">
        <v>130</v>
      </c>
      <c r="F30" s="37">
        <v>239</v>
      </c>
      <c r="G30" s="37">
        <v>120</v>
      </c>
    </row>
    <row r="31" spans="1:7" x14ac:dyDescent="0.2">
      <c r="A31" s="45" t="s">
        <v>192</v>
      </c>
      <c r="B31" s="37">
        <v>1076</v>
      </c>
      <c r="C31" s="37">
        <v>262</v>
      </c>
      <c r="D31" s="37">
        <v>258</v>
      </c>
      <c r="E31" s="2">
        <v>49</v>
      </c>
      <c r="F31" s="37">
        <v>346</v>
      </c>
      <c r="G31" s="2">
        <v>161</v>
      </c>
    </row>
    <row r="32" spans="1:7" ht="22.5" x14ac:dyDescent="0.2">
      <c r="A32" s="15" t="s">
        <v>49</v>
      </c>
      <c r="B32" s="71">
        <v>3726</v>
      </c>
      <c r="C32" s="71">
        <v>845</v>
      </c>
      <c r="D32" s="71">
        <v>826</v>
      </c>
      <c r="E32" s="88">
        <v>438</v>
      </c>
      <c r="F32" s="71">
        <v>1126</v>
      </c>
      <c r="G32" s="88">
        <v>491</v>
      </c>
    </row>
    <row r="33" spans="1:7" ht="22.5" x14ac:dyDescent="0.2">
      <c r="A33" s="15" t="s">
        <v>48</v>
      </c>
      <c r="B33" s="88">
        <v>15124</v>
      </c>
      <c r="C33" s="88">
        <v>2986</v>
      </c>
      <c r="D33" s="88">
        <v>3709</v>
      </c>
      <c r="E33" s="88">
        <v>2268</v>
      </c>
      <c r="F33" s="88">
        <v>3704</v>
      </c>
      <c r="G33" s="88">
        <v>2457</v>
      </c>
    </row>
    <row r="34" spans="1:7" x14ac:dyDescent="0.2">
      <c r="A34" s="15" t="s">
        <v>182</v>
      </c>
      <c r="B34" s="88">
        <v>29612</v>
      </c>
      <c r="C34" s="88">
        <v>6504</v>
      </c>
      <c r="D34" s="88">
        <v>6651</v>
      </c>
      <c r="E34" s="88">
        <v>3176</v>
      </c>
      <c r="F34" s="88">
        <v>7519</v>
      </c>
      <c r="G34" s="88">
        <v>5762</v>
      </c>
    </row>
  </sheetData>
  <mergeCells count="4">
    <mergeCell ref="B3:B4"/>
    <mergeCell ref="A2:A4"/>
    <mergeCell ref="C3:G3"/>
    <mergeCell ref="B2:G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CCAB-669D-4F36-BB1A-F0E1F3AA0501}">
  <dimension ref="A1:G33"/>
  <sheetViews>
    <sheetView zoomScaleNormal="100" workbookViewId="0"/>
  </sheetViews>
  <sheetFormatPr defaultRowHeight="11.25" x14ac:dyDescent="0.2"/>
  <cols>
    <col min="1" max="1" width="22.85546875" style="2" customWidth="1"/>
    <col min="2" max="7" width="9.7109375" style="2" customWidth="1"/>
    <col min="8" max="16384" width="9.140625" style="2"/>
  </cols>
  <sheetData>
    <row r="1" spans="1:7" s="105" customFormat="1" x14ac:dyDescent="0.25">
      <c r="A1" s="106" t="s">
        <v>229</v>
      </c>
      <c r="B1" s="106"/>
      <c r="C1" s="106"/>
      <c r="D1" s="106"/>
      <c r="E1" s="106"/>
      <c r="F1" s="106"/>
      <c r="G1" s="106"/>
    </row>
    <row r="2" spans="1:7" x14ac:dyDescent="0.2">
      <c r="A2" s="146" t="s">
        <v>215</v>
      </c>
      <c r="B2" s="139" t="s">
        <v>228</v>
      </c>
      <c r="C2" s="140"/>
      <c r="D2" s="140"/>
      <c r="E2" s="160" t="s">
        <v>213</v>
      </c>
      <c r="F2" s="161"/>
      <c r="G2" s="161"/>
    </row>
    <row r="3" spans="1:7" ht="67.5" x14ac:dyDescent="0.2">
      <c r="A3" s="150"/>
      <c r="B3" s="20" t="s">
        <v>227</v>
      </c>
      <c r="C3" s="20" t="s">
        <v>226</v>
      </c>
      <c r="D3" s="20" t="s">
        <v>225</v>
      </c>
      <c r="E3" s="20" t="s">
        <v>227</v>
      </c>
      <c r="F3" s="20" t="s">
        <v>226</v>
      </c>
      <c r="G3" s="60" t="s">
        <v>225</v>
      </c>
    </row>
    <row r="4" spans="1:7" x14ac:dyDescent="0.2">
      <c r="A4" s="104" t="s">
        <v>0</v>
      </c>
      <c r="B4" s="37">
        <v>8096</v>
      </c>
      <c r="C4" s="37">
        <v>6134</v>
      </c>
      <c r="D4" s="37">
        <v>5491881</v>
      </c>
      <c r="E4" s="37">
        <v>2739</v>
      </c>
      <c r="F4" s="37">
        <v>2466</v>
      </c>
      <c r="G4" s="37">
        <v>3430088</v>
      </c>
    </row>
    <row r="5" spans="1:7" x14ac:dyDescent="0.2">
      <c r="A5" s="104" t="s">
        <v>210</v>
      </c>
      <c r="B5" s="37">
        <v>7774</v>
      </c>
      <c r="C5" s="37">
        <v>3712</v>
      </c>
      <c r="D5" s="37">
        <v>3194587</v>
      </c>
      <c r="E5" s="37">
        <v>2455</v>
      </c>
      <c r="F5" s="37">
        <v>2434</v>
      </c>
      <c r="G5" s="37">
        <v>2485493</v>
      </c>
    </row>
    <row r="6" spans="1:7" s="27" customFormat="1" x14ac:dyDescent="0.2">
      <c r="A6" s="15" t="s">
        <v>56</v>
      </c>
      <c r="B6" s="71">
        <v>15870</v>
      </c>
      <c r="C6" s="71">
        <v>9846</v>
      </c>
      <c r="D6" s="71">
        <v>8686468</v>
      </c>
      <c r="E6" s="71">
        <v>5194</v>
      </c>
      <c r="F6" s="71">
        <v>4900</v>
      </c>
      <c r="G6" s="71">
        <v>5915581</v>
      </c>
    </row>
    <row r="7" spans="1:7" x14ac:dyDescent="0.2">
      <c r="A7" s="104" t="s">
        <v>209</v>
      </c>
      <c r="B7" s="37">
        <v>3399</v>
      </c>
      <c r="C7" s="37">
        <v>1348</v>
      </c>
      <c r="D7" s="37">
        <v>719181</v>
      </c>
      <c r="E7" s="37">
        <v>913</v>
      </c>
      <c r="F7" s="37">
        <v>1302</v>
      </c>
      <c r="G7" s="37">
        <v>1325747</v>
      </c>
    </row>
    <row r="8" spans="1:7" x14ac:dyDescent="0.2">
      <c r="A8" s="104" t="s">
        <v>208</v>
      </c>
      <c r="B8" s="37">
        <v>2635</v>
      </c>
      <c r="C8" s="37">
        <v>1258</v>
      </c>
      <c r="D8" s="37">
        <v>632138</v>
      </c>
      <c r="E8" s="37">
        <v>778</v>
      </c>
      <c r="F8" s="37">
        <v>874</v>
      </c>
      <c r="G8" s="37">
        <v>702269</v>
      </c>
    </row>
    <row r="9" spans="1:7" x14ac:dyDescent="0.2">
      <c r="A9" s="104" t="s">
        <v>207</v>
      </c>
      <c r="B9" s="37">
        <v>2757</v>
      </c>
      <c r="C9" s="37">
        <v>998</v>
      </c>
      <c r="D9" s="37">
        <v>544310</v>
      </c>
      <c r="E9" s="37">
        <v>820</v>
      </c>
      <c r="F9" s="37">
        <v>877</v>
      </c>
      <c r="G9" s="37">
        <v>854121</v>
      </c>
    </row>
    <row r="10" spans="1:7" s="27" customFormat="1" x14ac:dyDescent="0.2">
      <c r="A10" s="15" t="s">
        <v>55</v>
      </c>
      <c r="B10" s="71">
        <v>8791</v>
      </c>
      <c r="C10" s="71">
        <v>3604</v>
      </c>
      <c r="D10" s="71">
        <v>1895629</v>
      </c>
      <c r="E10" s="71">
        <v>2511</v>
      </c>
      <c r="F10" s="71">
        <v>3053</v>
      </c>
      <c r="G10" s="71">
        <v>2882137</v>
      </c>
    </row>
    <row r="11" spans="1:7" x14ac:dyDescent="0.2">
      <c r="A11" s="104" t="s">
        <v>206</v>
      </c>
      <c r="B11" s="37">
        <v>2745</v>
      </c>
      <c r="C11" s="37">
        <v>1363</v>
      </c>
      <c r="D11" s="37">
        <v>925063</v>
      </c>
      <c r="E11" s="37">
        <v>1324</v>
      </c>
      <c r="F11" s="37">
        <v>1319</v>
      </c>
      <c r="G11" s="37">
        <v>1732067</v>
      </c>
    </row>
    <row r="12" spans="1:7" x14ac:dyDescent="0.2">
      <c r="A12" s="104" t="s">
        <v>205</v>
      </c>
      <c r="B12" s="37">
        <v>2142</v>
      </c>
      <c r="C12" s="37">
        <v>858</v>
      </c>
      <c r="D12" s="37">
        <v>397168</v>
      </c>
      <c r="E12" s="37">
        <v>1188</v>
      </c>
      <c r="F12" s="37">
        <v>1392</v>
      </c>
      <c r="G12" s="37">
        <v>1619517</v>
      </c>
    </row>
    <row r="13" spans="1:7" x14ac:dyDescent="0.2">
      <c r="A13" s="104" t="s">
        <v>204</v>
      </c>
      <c r="B13" s="37">
        <v>2533</v>
      </c>
      <c r="C13" s="37">
        <v>989</v>
      </c>
      <c r="D13" s="37">
        <v>471057</v>
      </c>
      <c r="E13" s="37">
        <v>688</v>
      </c>
      <c r="F13" s="37">
        <v>1055</v>
      </c>
      <c r="G13" s="37">
        <v>1061391</v>
      </c>
    </row>
    <row r="14" spans="1:7" s="27" customFormat="1" x14ac:dyDescent="0.2">
      <c r="A14" s="15" t="s">
        <v>54</v>
      </c>
      <c r="B14" s="71">
        <v>7420</v>
      </c>
      <c r="C14" s="71">
        <v>3210</v>
      </c>
      <c r="D14" s="71">
        <v>1793288</v>
      </c>
      <c r="E14" s="71">
        <v>3200</v>
      </c>
      <c r="F14" s="71">
        <v>3766</v>
      </c>
      <c r="G14" s="71">
        <v>4412975</v>
      </c>
    </row>
    <row r="15" spans="1:7" x14ac:dyDescent="0.2">
      <c r="A15" s="104" t="s">
        <v>203</v>
      </c>
      <c r="B15" s="37">
        <v>3454</v>
      </c>
      <c r="C15" s="37">
        <v>1364</v>
      </c>
      <c r="D15" s="37">
        <v>722296</v>
      </c>
      <c r="E15" s="37">
        <v>905</v>
      </c>
      <c r="F15" s="2">
        <v>976</v>
      </c>
      <c r="G15" s="37">
        <v>867857</v>
      </c>
    </row>
    <row r="16" spans="1:7" x14ac:dyDescent="0.2">
      <c r="A16" s="104" t="s">
        <v>202</v>
      </c>
      <c r="B16" s="37">
        <v>3699</v>
      </c>
      <c r="C16" s="37">
        <v>1611</v>
      </c>
      <c r="D16" s="37">
        <v>886214</v>
      </c>
      <c r="E16" s="37">
        <v>879</v>
      </c>
      <c r="F16" s="2">
        <v>1325</v>
      </c>
      <c r="G16" s="37">
        <v>1250271</v>
      </c>
    </row>
    <row r="17" spans="1:7" x14ac:dyDescent="0.2">
      <c r="A17" s="104" t="s">
        <v>201</v>
      </c>
      <c r="B17" s="37">
        <v>2404</v>
      </c>
      <c r="C17" s="37">
        <v>692</v>
      </c>
      <c r="D17" s="37">
        <v>379954</v>
      </c>
      <c r="E17" s="37">
        <v>648</v>
      </c>
      <c r="F17" s="2">
        <v>846</v>
      </c>
      <c r="G17" s="37">
        <v>735221</v>
      </c>
    </row>
    <row r="18" spans="1:7" s="27" customFormat="1" x14ac:dyDescent="0.2">
      <c r="A18" s="15" t="s">
        <v>53</v>
      </c>
      <c r="B18" s="71">
        <v>9557</v>
      </c>
      <c r="C18" s="71">
        <v>3667</v>
      </c>
      <c r="D18" s="71">
        <v>1988464</v>
      </c>
      <c r="E18" s="71">
        <v>2432</v>
      </c>
      <c r="F18" s="71">
        <v>3147</v>
      </c>
      <c r="G18" s="71">
        <v>2853349</v>
      </c>
    </row>
    <row r="19" spans="1:7" s="27" customFormat="1" x14ac:dyDescent="0.2">
      <c r="A19" s="15" t="s">
        <v>52</v>
      </c>
      <c r="B19" s="71">
        <v>25768</v>
      </c>
      <c r="C19" s="71">
        <v>10481</v>
      </c>
      <c r="D19" s="71">
        <v>5677381</v>
      </c>
      <c r="E19" s="71">
        <v>8143</v>
      </c>
      <c r="F19" s="71">
        <v>9966</v>
      </c>
      <c r="G19" s="71">
        <v>10148461</v>
      </c>
    </row>
    <row r="20" spans="1:7" x14ac:dyDescent="0.2">
      <c r="A20" s="104" t="s">
        <v>200</v>
      </c>
      <c r="B20" s="37">
        <v>9078</v>
      </c>
      <c r="C20" s="37">
        <v>2665</v>
      </c>
      <c r="D20" s="37">
        <v>1271428</v>
      </c>
      <c r="E20" s="37">
        <v>1782</v>
      </c>
      <c r="F20" s="37">
        <v>2156</v>
      </c>
      <c r="G20" s="37">
        <v>2153835</v>
      </c>
    </row>
    <row r="21" spans="1:7" x14ac:dyDescent="0.2">
      <c r="A21" s="104" t="s">
        <v>199</v>
      </c>
      <c r="B21" s="37">
        <v>2906</v>
      </c>
      <c r="C21" s="37">
        <v>847</v>
      </c>
      <c r="D21" s="37">
        <v>445065</v>
      </c>
      <c r="E21" s="37">
        <v>1131</v>
      </c>
      <c r="F21" s="37">
        <v>1022</v>
      </c>
      <c r="G21" s="37">
        <v>985884</v>
      </c>
    </row>
    <row r="22" spans="1:7" x14ac:dyDescent="0.2">
      <c r="A22" s="104" t="s">
        <v>198</v>
      </c>
      <c r="B22" s="37">
        <v>1663</v>
      </c>
      <c r="C22" s="37">
        <v>649</v>
      </c>
      <c r="D22" s="37">
        <v>377362</v>
      </c>
      <c r="E22" s="37">
        <v>625</v>
      </c>
      <c r="F22" s="37">
        <v>519</v>
      </c>
      <c r="G22" s="37">
        <v>491208</v>
      </c>
    </row>
    <row r="23" spans="1:7" s="27" customFormat="1" x14ac:dyDescent="0.2">
      <c r="A23" s="15" t="s">
        <v>51</v>
      </c>
      <c r="B23" s="71">
        <v>13647</v>
      </c>
      <c r="C23" s="71">
        <v>4161</v>
      </c>
      <c r="D23" s="71">
        <v>2093855</v>
      </c>
      <c r="E23" s="71">
        <v>3538</v>
      </c>
      <c r="F23" s="71">
        <v>3697</v>
      </c>
      <c r="G23" s="71">
        <v>3630927</v>
      </c>
    </row>
    <row r="24" spans="1:7" x14ac:dyDescent="0.2">
      <c r="A24" s="104" t="s">
        <v>197</v>
      </c>
      <c r="B24" s="37">
        <v>4745</v>
      </c>
      <c r="C24" s="37">
        <v>2059</v>
      </c>
      <c r="D24" s="37">
        <v>1309616</v>
      </c>
      <c r="E24" s="37">
        <v>1387</v>
      </c>
      <c r="F24" s="37">
        <v>1861</v>
      </c>
      <c r="G24" s="37">
        <v>1342024</v>
      </c>
    </row>
    <row r="25" spans="1:7" x14ac:dyDescent="0.2">
      <c r="A25" s="104" t="s">
        <v>196</v>
      </c>
      <c r="B25" s="37">
        <v>4079</v>
      </c>
      <c r="C25" s="37">
        <v>1533</v>
      </c>
      <c r="D25" s="37">
        <v>754259</v>
      </c>
      <c r="E25" s="37">
        <v>1069</v>
      </c>
      <c r="F25" s="37">
        <v>1192</v>
      </c>
      <c r="G25" s="37">
        <v>965288</v>
      </c>
    </row>
    <row r="26" spans="1:7" x14ac:dyDescent="0.2">
      <c r="A26" s="104" t="s">
        <v>195</v>
      </c>
      <c r="B26" s="37">
        <v>3507</v>
      </c>
      <c r="C26" s="37">
        <v>1711</v>
      </c>
      <c r="D26" s="37">
        <v>1007865</v>
      </c>
      <c r="E26" s="37">
        <v>1727</v>
      </c>
      <c r="F26" s="37">
        <v>1486</v>
      </c>
      <c r="G26" s="37">
        <v>1096878</v>
      </c>
    </row>
    <row r="27" spans="1:7" s="27" customFormat="1" x14ac:dyDescent="0.2">
      <c r="A27" s="15" t="s">
        <v>50</v>
      </c>
      <c r="B27" s="71">
        <v>12331</v>
      </c>
      <c r="C27" s="71">
        <v>5303</v>
      </c>
      <c r="D27" s="71">
        <v>3071740</v>
      </c>
      <c r="E27" s="71">
        <v>4183</v>
      </c>
      <c r="F27" s="88">
        <v>4539</v>
      </c>
      <c r="G27" s="71">
        <v>3404190</v>
      </c>
    </row>
    <row r="28" spans="1:7" x14ac:dyDescent="0.2">
      <c r="A28" s="104" t="s">
        <v>194</v>
      </c>
      <c r="B28" s="37">
        <v>5591</v>
      </c>
      <c r="C28" s="37">
        <v>1959</v>
      </c>
      <c r="D28" s="37">
        <v>1276368</v>
      </c>
      <c r="E28" s="2">
        <v>1463</v>
      </c>
      <c r="F28" s="2">
        <v>1796</v>
      </c>
      <c r="G28" s="37">
        <v>1664530</v>
      </c>
    </row>
    <row r="29" spans="1:7" x14ac:dyDescent="0.2">
      <c r="A29" s="104" t="s">
        <v>193</v>
      </c>
      <c r="B29" s="37">
        <v>5048</v>
      </c>
      <c r="C29" s="37">
        <v>1489</v>
      </c>
      <c r="D29" s="37">
        <v>620311</v>
      </c>
      <c r="E29" s="2">
        <v>1491</v>
      </c>
      <c r="F29" s="2">
        <v>1678</v>
      </c>
      <c r="G29" s="37">
        <v>1222301</v>
      </c>
    </row>
    <row r="30" spans="1:7" x14ac:dyDescent="0.2">
      <c r="A30" s="104" t="s">
        <v>192</v>
      </c>
      <c r="B30" s="37">
        <v>3594</v>
      </c>
      <c r="C30" s="37">
        <v>1334</v>
      </c>
      <c r="D30" s="37">
        <v>770102</v>
      </c>
      <c r="E30" s="2">
        <v>1364</v>
      </c>
      <c r="F30" s="2">
        <v>1696</v>
      </c>
      <c r="G30" s="37">
        <v>2024111</v>
      </c>
    </row>
    <row r="31" spans="1:7" s="27" customFormat="1" x14ac:dyDescent="0.2">
      <c r="A31" s="15" t="s">
        <v>49</v>
      </c>
      <c r="B31" s="71">
        <v>14233</v>
      </c>
      <c r="C31" s="71">
        <v>4782</v>
      </c>
      <c r="D31" s="71">
        <v>2666781</v>
      </c>
      <c r="E31" s="27">
        <v>4318</v>
      </c>
      <c r="F31" s="27">
        <v>5170</v>
      </c>
      <c r="G31" s="71">
        <v>4910942</v>
      </c>
    </row>
    <row r="32" spans="1:7" x14ac:dyDescent="0.2">
      <c r="A32" s="15" t="s">
        <v>48</v>
      </c>
      <c r="B32" s="88">
        <v>40211</v>
      </c>
      <c r="C32" s="71">
        <v>14246</v>
      </c>
      <c r="D32" s="71">
        <v>7832376</v>
      </c>
      <c r="E32" s="88">
        <v>12039</v>
      </c>
      <c r="F32" s="88">
        <v>13406</v>
      </c>
      <c r="G32" s="71">
        <v>11946059</v>
      </c>
    </row>
    <row r="33" spans="1:7" x14ac:dyDescent="0.2">
      <c r="A33" s="15" t="s">
        <v>182</v>
      </c>
      <c r="B33" s="88">
        <v>81849</v>
      </c>
      <c r="C33" s="71">
        <v>34573</v>
      </c>
      <c r="D33" s="71">
        <v>22196225</v>
      </c>
      <c r="E33" s="88">
        <v>25376</v>
      </c>
      <c r="F33" s="88">
        <v>28272</v>
      </c>
      <c r="G33" s="71">
        <v>28010101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C11F-D5B1-4FED-97C0-75C45229EC1A}">
  <dimension ref="A1:J46"/>
  <sheetViews>
    <sheetView zoomScaleNormal="100" workbookViewId="0"/>
  </sheetViews>
  <sheetFormatPr defaultRowHeight="11.25" x14ac:dyDescent="0.2"/>
  <cols>
    <col min="1" max="1" width="15.28515625" style="1" customWidth="1"/>
    <col min="2" max="10" width="7.7109375" style="2" customWidth="1"/>
    <col min="11" max="16384" width="9.140625" style="1"/>
  </cols>
  <sheetData>
    <row r="1" spans="1:10" s="19" customFormat="1" x14ac:dyDescent="0.2">
      <c r="A1" s="44" t="s">
        <v>243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9" customFormat="1" ht="11.25" customHeight="1" x14ac:dyDescent="0.2">
      <c r="A2" s="146" t="s">
        <v>242</v>
      </c>
      <c r="B2" s="162" t="s">
        <v>18</v>
      </c>
      <c r="C2" s="163"/>
      <c r="D2" s="163"/>
      <c r="E2" s="163"/>
      <c r="F2" s="163"/>
      <c r="G2" s="163"/>
      <c r="H2" s="163"/>
      <c r="I2" s="163"/>
      <c r="J2" s="163"/>
    </row>
    <row r="3" spans="1:10" s="19" customFormat="1" ht="20.25" customHeight="1" x14ac:dyDescent="0.2">
      <c r="A3" s="147"/>
      <c r="B3" s="139" t="s">
        <v>17</v>
      </c>
      <c r="C3" s="140"/>
      <c r="D3" s="140"/>
      <c r="E3" s="141"/>
      <c r="F3" s="146" t="s">
        <v>16</v>
      </c>
      <c r="G3" s="164" t="s">
        <v>241</v>
      </c>
      <c r="H3" s="164" t="s">
        <v>240</v>
      </c>
      <c r="I3" s="164" t="s">
        <v>239</v>
      </c>
      <c r="J3" s="139" t="s">
        <v>15</v>
      </c>
    </row>
    <row r="4" spans="1:10" s="115" customFormat="1" ht="22.5" x14ac:dyDescent="0.25">
      <c r="A4" s="150"/>
      <c r="B4" s="20" t="s">
        <v>14</v>
      </c>
      <c r="C4" s="20" t="s">
        <v>13</v>
      </c>
      <c r="D4" s="20" t="s">
        <v>12</v>
      </c>
      <c r="E4" s="20" t="s">
        <v>11</v>
      </c>
      <c r="F4" s="147"/>
      <c r="G4" s="164"/>
      <c r="H4" s="164"/>
      <c r="I4" s="164"/>
      <c r="J4" s="139"/>
    </row>
    <row r="5" spans="1:10" s="3" customFormat="1" x14ac:dyDescent="0.2">
      <c r="A5" s="50" t="s">
        <v>0</v>
      </c>
      <c r="B5" s="5">
        <v>5365</v>
      </c>
      <c r="C5" s="5">
        <v>4863</v>
      </c>
      <c r="D5" s="5">
        <v>6414</v>
      </c>
      <c r="E5" s="5">
        <v>1627</v>
      </c>
      <c r="F5" s="5">
        <v>18269</v>
      </c>
      <c r="G5" s="5">
        <v>6684</v>
      </c>
      <c r="H5" s="5">
        <v>9130</v>
      </c>
      <c r="I5" s="4">
        <v>2</v>
      </c>
      <c r="J5" s="4">
        <v>69.788940884347241</v>
      </c>
    </row>
    <row r="6" spans="1:10" s="3" customFormat="1" x14ac:dyDescent="0.2">
      <c r="A6" s="45" t="s">
        <v>210</v>
      </c>
      <c r="B6" s="5">
        <v>4025</v>
      </c>
      <c r="C6" s="5">
        <v>4009</v>
      </c>
      <c r="D6" s="5">
        <v>5926</v>
      </c>
      <c r="E6" s="5">
        <v>755</v>
      </c>
      <c r="F6" s="5">
        <v>14715</v>
      </c>
      <c r="G6" s="5">
        <v>3574</v>
      </c>
      <c r="H6" s="5">
        <v>6942</v>
      </c>
      <c r="I6" s="4">
        <v>2.1</v>
      </c>
      <c r="J6" s="4">
        <v>58.909955642384745</v>
      </c>
    </row>
    <row r="7" spans="1:10" s="9" customFormat="1" x14ac:dyDescent="0.2">
      <c r="A7" s="15" t="s">
        <v>56</v>
      </c>
      <c r="B7" s="114">
        <v>9390</v>
      </c>
      <c r="C7" s="114">
        <v>8872</v>
      </c>
      <c r="D7" s="114">
        <v>12340</v>
      </c>
      <c r="E7" s="114">
        <v>2382</v>
      </c>
      <c r="F7" s="114">
        <f>SUM(F5:F6)</f>
        <v>32984</v>
      </c>
      <c r="G7" s="114">
        <v>10258</v>
      </c>
      <c r="H7" s="114">
        <v>16072</v>
      </c>
      <c r="I7" s="113">
        <v>2.1</v>
      </c>
      <c r="J7" s="113">
        <v>64.47690704761682</v>
      </c>
    </row>
    <row r="8" spans="1:10" s="3" customFormat="1" x14ac:dyDescent="0.2">
      <c r="A8" s="45" t="s">
        <v>209</v>
      </c>
      <c r="B8" s="17">
        <v>1147</v>
      </c>
      <c r="C8" s="17">
        <v>1001</v>
      </c>
      <c r="D8" s="17">
        <v>971</v>
      </c>
      <c r="E8" s="17">
        <v>197</v>
      </c>
      <c r="F8" s="17">
        <v>3316</v>
      </c>
      <c r="G8" s="17">
        <v>813</v>
      </c>
      <c r="H8" s="17">
        <v>1720</v>
      </c>
      <c r="I8" s="107">
        <v>1.9</v>
      </c>
      <c r="J8" s="107">
        <v>41.324476901411956</v>
      </c>
    </row>
    <row r="9" spans="1:10" s="3" customFormat="1" ht="22.5" x14ac:dyDescent="0.2">
      <c r="A9" s="45" t="s">
        <v>208</v>
      </c>
      <c r="B9" s="17">
        <v>955</v>
      </c>
      <c r="C9" s="17">
        <v>690</v>
      </c>
      <c r="D9" s="17">
        <v>1329</v>
      </c>
      <c r="E9" s="17">
        <v>482</v>
      </c>
      <c r="F9" s="17">
        <v>3456</v>
      </c>
      <c r="G9" s="17">
        <v>1409</v>
      </c>
      <c r="H9" s="17">
        <v>1459</v>
      </c>
      <c r="I9" s="107">
        <v>2.4</v>
      </c>
      <c r="J9" s="107">
        <v>59.431480112121889</v>
      </c>
    </row>
    <row r="10" spans="1:10" s="3" customFormat="1" x14ac:dyDescent="0.2">
      <c r="A10" s="45" t="s">
        <v>207</v>
      </c>
      <c r="B10" s="17">
        <v>1181</v>
      </c>
      <c r="C10" s="17">
        <v>823</v>
      </c>
      <c r="D10" s="17">
        <v>786</v>
      </c>
      <c r="E10" s="17">
        <v>180</v>
      </c>
      <c r="F10" s="17">
        <v>2970</v>
      </c>
      <c r="G10" s="17">
        <v>1026</v>
      </c>
      <c r="H10" s="17">
        <v>1563</v>
      </c>
      <c r="I10" s="107">
        <v>1.9</v>
      </c>
      <c r="J10" s="107">
        <v>46.362061160456442</v>
      </c>
    </row>
    <row r="11" spans="1:10" s="9" customFormat="1" ht="22.5" x14ac:dyDescent="0.2">
      <c r="A11" s="15" t="s">
        <v>55</v>
      </c>
      <c r="B11" s="114">
        <v>3283</v>
      </c>
      <c r="C11" s="114">
        <v>2514</v>
      </c>
      <c r="D11" s="114">
        <v>3086</v>
      </c>
      <c r="E11" s="114">
        <v>859</v>
      </c>
      <c r="F11" s="114">
        <f>SUM(F8:F10)</f>
        <v>9742</v>
      </c>
      <c r="G11" s="114">
        <v>3248</v>
      </c>
      <c r="H11" s="114">
        <v>4742</v>
      </c>
      <c r="I11" s="113">
        <v>2.1</v>
      </c>
      <c r="J11" s="113">
        <v>48.119335160899951</v>
      </c>
    </row>
    <row r="12" spans="1:10" s="3" customFormat="1" x14ac:dyDescent="0.2">
      <c r="A12" s="45" t="s">
        <v>206</v>
      </c>
      <c r="B12" s="17">
        <v>1217</v>
      </c>
      <c r="C12" s="17">
        <v>1286</v>
      </c>
      <c r="D12" s="17">
        <v>1882</v>
      </c>
      <c r="E12" s="17">
        <v>279</v>
      </c>
      <c r="F12" s="17">
        <v>4664</v>
      </c>
      <c r="G12" s="17">
        <v>1272</v>
      </c>
      <c r="H12" s="17">
        <v>2691</v>
      </c>
      <c r="I12" s="107">
        <v>1.7</v>
      </c>
      <c r="J12" s="107">
        <v>57.622930565851249</v>
      </c>
    </row>
    <row r="13" spans="1:10" s="3" customFormat="1" x14ac:dyDescent="0.2">
      <c r="A13" s="45" t="s">
        <v>205</v>
      </c>
      <c r="B13" s="17">
        <v>597</v>
      </c>
      <c r="C13" s="17">
        <v>455</v>
      </c>
      <c r="D13" s="17">
        <v>2212</v>
      </c>
      <c r="E13" s="17">
        <v>147</v>
      </c>
      <c r="F13" s="17">
        <v>3411</v>
      </c>
      <c r="G13" s="17">
        <v>397</v>
      </c>
      <c r="H13" s="17">
        <v>1464</v>
      </c>
      <c r="I13" s="107">
        <v>2.2999999999999998</v>
      </c>
      <c r="J13" s="107">
        <v>74.702700335078077</v>
      </c>
    </row>
    <row r="14" spans="1:10" s="3" customFormat="1" x14ac:dyDescent="0.2">
      <c r="A14" s="45" t="s">
        <v>204</v>
      </c>
      <c r="B14" s="17">
        <v>1011</v>
      </c>
      <c r="C14" s="17">
        <v>461</v>
      </c>
      <c r="D14" s="17">
        <v>582</v>
      </c>
      <c r="E14" s="17">
        <v>117</v>
      </c>
      <c r="F14" s="17">
        <v>2171</v>
      </c>
      <c r="G14" s="17">
        <v>734</v>
      </c>
      <c r="H14" s="17">
        <v>1008</v>
      </c>
      <c r="I14" s="107">
        <v>2.2000000000000002</v>
      </c>
      <c r="J14" s="107">
        <v>44.739824832560537</v>
      </c>
    </row>
    <row r="15" spans="1:10" s="9" customFormat="1" ht="22.5" x14ac:dyDescent="0.2">
      <c r="A15" s="15" t="s">
        <v>54</v>
      </c>
      <c r="B15" s="114">
        <v>2825</v>
      </c>
      <c r="C15" s="114">
        <v>2202</v>
      </c>
      <c r="D15" s="114">
        <v>4676</v>
      </c>
      <c r="E15" s="114">
        <v>543</v>
      </c>
      <c r="F15" s="114">
        <f>SUM(F12:F14)</f>
        <v>10246</v>
      </c>
      <c r="G15" s="114">
        <v>2403</v>
      </c>
      <c r="H15" s="114">
        <v>5163</v>
      </c>
      <c r="I15" s="113">
        <v>2</v>
      </c>
      <c r="J15" s="113">
        <v>58.506446786884872</v>
      </c>
    </row>
    <row r="16" spans="1:10" s="3" customFormat="1" x14ac:dyDescent="0.2">
      <c r="A16" s="45" t="s">
        <v>203</v>
      </c>
      <c r="B16" s="17">
        <v>2107</v>
      </c>
      <c r="C16" s="17">
        <v>1098</v>
      </c>
      <c r="D16" s="17">
        <v>7445</v>
      </c>
      <c r="E16" s="17">
        <v>352</v>
      </c>
      <c r="F16" s="17">
        <v>11002</v>
      </c>
      <c r="G16" s="17">
        <v>3067</v>
      </c>
      <c r="H16" s="17">
        <v>5413</v>
      </c>
      <c r="I16" s="107">
        <v>2</v>
      </c>
      <c r="J16" s="107">
        <v>155.20914156732738</v>
      </c>
    </row>
    <row r="17" spans="1:10" s="3" customFormat="1" x14ac:dyDescent="0.2">
      <c r="A17" s="45" t="s">
        <v>202</v>
      </c>
      <c r="B17" s="17">
        <v>1016</v>
      </c>
      <c r="C17" s="17">
        <v>1639</v>
      </c>
      <c r="D17" s="17">
        <v>3008</v>
      </c>
      <c r="E17" s="17">
        <v>88</v>
      </c>
      <c r="F17" s="17">
        <v>5751</v>
      </c>
      <c r="G17" s="17">
        <v>1588</v>
      </c>
      <c r="H17" s="17">
        <v>2510</v>
      </c>
      <c r="I17" s="107">
        <v>2.2999999999999998</v>
      </c>
      <c r="J17" s="107">
        <v>97.55725190839695</v>
      </c>
    </row>
    <row r="18" spans="1:10" s="3" customFormat="1" x14ac:dyDescent="0.2">
      <c r="A18" s="45" t="s">
        <v>201</v>
      </c>
      <c r="B18" s="17">
        <v>1176</v>
      </c>
      <c r="C18" s="17">
        <v>1001</v>
      </c>
      <c r="D18" s="17">
        <v>2089</v>
      </c>
      <c r="E18" s="17">
        <v>219</v>
      </c>
      <c r="F18" s="17">
        <v>4485</v>
      </c>
      <c r="G18" s="17">
        <v>886</v>
      </c>
      <c r="H18" s="17">
        <v>2038</v>
      </c>
      <c r="I18" s="107">
        <v>2.2000000000000002</v>
      </c>
      <c r="J18" s="107">
        <v>105.31630113182736</v>
      </c>
    </row>
    <row r="19" spans="1:10" s="9" customFormat="1" ht="22.5" x14ac:dyDescent="0.2">
      <c r="A19" s="15" t="s">
        <v>53</v>
      </c>
      <c r="B19" s="114">
        <v>4299</v>
      </c>
      <c r="C19" s="114">
        <v>3738</v>
      </c>
      <c r="D19" s="114">
        <v>12542</v>
      </c>
      <c r="E19" s="114">
        <v>659</v>
      </c>
      <c r="F19" s="114">
        <f>SUM(F16:F18)</f>
        <v>21238</v>
      </c>
      <c r="G19" s="114">
        <v>5541</v>
      </c>
      <c r="H19" s="114">
        <v>9961</v>
      </c>
      <c r="I19" s="113">
        <v>2.1</v>
      </c>
      <c r="J19" s="113">
        <v>123.17525127449673</v>
      </c>
    </row>
    <row r="20" spans="1:10" s="9" customFormat="1" x14ac:dyDescent="0.2">
      <c r="A20" s="15" t="s">
        <v>52</v>
      </c>
      <c r="B20" s="114">
        <v>10407</v>
      </c>
      <c r="C20" s="114">
        <v>8454</v>
      </c>
      <c r="D20" s="114">
        <v>20304</v>
      </c>
      <c r="E20" s="114">
        <v>2061</v>
      </c>
      <c r="F20" s="114">
        <f>F11+F15+F19</f>
        <v>41226</v>
      </c>
      <c r="G20" s="114">
        <v>11192</v>
      </c>
      <c r="H20" s="114">
        <v>19866</v>
      </c>
      <c r="I20" s="113">
        <v>1.9</v>
      </c>
      <c r="J20" s="113">
        <v>74.956091068759747</v>
      </c>
    </row>
    <row r="21" spans="1:10" s="3" customFormat="1" ht="22.5" x14ac:dyDescent="0.2">
      <c r="A21" s="45" t="s">
        <v>200</v>
      </c>
      <c r="B21" s="17">
        <v>4977</v>
      </c>
      <c r="C21" s="17">
        <v>10804</v>
      </c>
      <c r="D21" s="17">
        <v>8124</v>
      </c>
      <c r="E21" s="17">
        <v>531</v>
      </c>
      <c r="F21" s="17">
        <v>24436</v>
      </c>
      <c r="G21" s="17">
        <v>4143</v>
      </c>
      <c r="H21" s="17">
        <v>12568</v>
      </c>
      <c r="I21" s="107">
        <v>2.1</v>
      </c>
      <c r="J21" s="107">
        <v>168.49741075553533</v>
      </c>
    </row>
    <row r="22" spans="1:10" s="3" customFormat="1" x14ac:dyDescent="0.2">
      <c r="A22" s="45" t="s">
        <v>199</v>
      </c>
      <c r="B22" s="17">
        <v>1317</v>
      </c>
      <c r="C22" s="17">
        <v>1011</v>
      </c>
      <c r="D22" s="17">
        <v>1107</v>
      </c>
      <c r="E22" s="17">
        <v>305</v>
      </c>
      <c r="F22" s="17">
        <v>3740</v>
      </c>
      <c r="G22" s="17">
        <v>1059</v>
      </c>
      <c r="H22" s="17">
        <v>1776</v>
      </c>
      <c r="I22" s="107">
        <v>2.6</v>
      </c>
      <c r="J22" s="107">
        <v>64.01369276850663</v>
      </c>
    </row>
    <row r="23" spans="1:10" s="3" customFormat="1" x14ac:dyDescent="0.2">
      <c r="A23" s="45" t="s">
        <v>198</v>
      </c>
      <c r="B23" s="17">
        <v>1055</v>
      </c>
      <c r="C23" s="17">
        <v>769</v>
      </c>
      <c r="D23" s="17">
        <v>1818</v>
      </c>
      <c r="E23" s="17">
        <v>201</v>
      </c>
      <c r="F23" s="17">
        <v>3843</v>
      </c>
      <c r="G23" s="17">
        <v>819</v>
      </c>
      <c r="H23" s="17">
        <v>1492</v>
      </c>
      <c r="I23" s="107">
        <v>2</v>
      </c>
      <c r="J23" s="107">
        <v>99.818181818181813</v>
      </c>
    </row>
    <row r="24" spans="1:10" s="9" customFormat="1" x14ac:dyDescent="0.2">
      <c r="A24" s="15" t="s">
        <v>51</v>
      </c>
      <c r="B24" s="114">
        <v>7349</v>
      </c>
      <c r="C24" s="114">
        <v>12584</v>
      </c>
      <c r="D24" s="114">
        <v>11049</v>
      </c>
      <c r="E24" s="114">
        <v>1037</v>
      </c>
      <c r="F24" s="114">
        <f>SUM(F21:F23)</f>
        <v>32019</v>
      </c>
      <c r="G24" s="114">
        <v>6021</v>
      </c>
      <c r="H24" s="114">
        <v>15836</v>
      </c>
      <c r="I24" s="113">
        <v>3</v>
      </c>
      <c r="J24" s="113">
        <v>132.33835369583545</v>
      </c>
    </row>
    <row r="25" spans="1:10" s="3" customFormat="1" x14ac:dyDescent="0.2">
      <c r="A25" s="45" t="s">
        <v>197</v>
      </c>
      <c r="B25" s="17">
        <v>3508</v>
      </c>
      <c r="C25" s="17">
        <v>3078</v>
      </c>
      <c r="D25" s="17">
        <v>6020</v>
      </c>
      <c r="E25" s="17">
        <v>628</v>
      </c>
      <c r="F25" s="17">
        <v>13234</v>
      </c>
      <c r="G25" s="17">
        <v>2014</v>
      </c>
      <c r="H25" s="17">
        <v>4428</v>
      </c>
      <c r="I25" s="107">
        <v>2.2999999999999998</v>
      </c>
      <c r="J25" s="107">
        <v>120.70962740000913</v>
      </c>
    </row>
    <row r="26" spans="1:10" s="3" customFormat="1" ht="22.5" x14ac:dyDescent="0.2">
      <c r="A26" s="45" t="s">
        <v>196</v>
      </c>
      <c r="B26" s="17">
        <v>3430</v>
      </c>
      <c r="C26" s="17">
        <v>1887</v>
      </c>
      <c r="D26" s="17">
        <v>7801</v>
      </c>
      <c r="E26" s="17">
        <v>295</v>
      </c>
      <c r="F26" s="17">
        <v>13413</v>
      </c>
      <c r="G26" s="17">
        <v>2539</v>
      </c>
      <c r="H26" s="17">
        <v>5766</v>
      </c>
      <c r="I26" s="107">
        <v>2.6</v>
      </c>
      <c r="J26" s="107">
        <v>177.15583849537066</v>
      </c>
    </row>
    <row r="27" spans="1:10" s="3" customFormat="1" ht="22.5" x14ac:dyDescent="0.2">
      <c r="A27" s="45" t="s">
        <v>195</v>
      </c>
      <c r="B27" s="17">
        <v>5844</v>
      </c>
      <c r="C27" s="17">
        <v>4310</v>
      </c>
      <c r="D27" s="17">
        <v>23245</v>
      </c>
      <c r="E27" s="17">
        <v>815</v>
      </c>
      <c r="F27" s="17">
        <v>34214</v>
      </c>
      <c r="G27" s="17">
        <v>3613</v>
      </c>
      <c r="H27" s="17">
        <v>13041</v>
      </c>
      <c r="I27" s="107">
        <v>2.6</v>
      </c>
      <c r="J27" s="107">
        <v>273.59818315580719</v>
      </c>
    </row>
    <row r="28" spans="1:10" s="9" customFormat="1" ht="22.5" x14ac:dyDescent="0.2">
      <c r="A28" s="15" t="s">
        <v>50</v>
      </c>
      <c r="B28" s="114">
        <v>12782</v>
      </c>
      <c r="C28" s="114">
        <v>9275</v>
      </c>
      <c r="D28" s="114">
        <v>37066</v>
      </c>
      <c r="E28" s="114">
        <v>1738</v>
      </c>
      <c r="F28" s="114">
        <f>SUM(F25:F27)</f>
        <v>60861</v>
      </c>
      <c r="G28" s="114">
        <v>8166</v>
      </c>
      <c r="H28" s="114">
        <v>23235</v>
      </c>
      <c r="I28" s="113">
        <v>2.2000000000000002</v>
      </c>
      <c r="J28" s="113">
        <v>196.07280927835052</v>
      </c>
    </row>
    <row r="29" spans="1:10" s="3" customFormat="1" x14ac:dyDescent="0.2">
      <c r="A29" s="45" t="s">
        <v>194</v>
      </c>
      <c r="B29" s="17">
        <v>2106</v>
      </c>
      <c r="C29" s="17">
        <v>2194</v>
      </c>
      <c r="D29" s="17">
        <v>9530</v>
      </c>
      <c r="E29" s="17">
        <v>454</v>
      </c>
      <c r="F29" s="17">
        <v>14284</v>
      </c>
      <c r="G29" s="17">
        <v>2893</v>
      </c>
      <c r="H29" s="17">
        <v>6643</v>
      </c>
      <c r="I29" s="107">
        <v>2.2000000000000002</v>
      </c>
      <c r="J29" s="107">
        <v>144.542713161037</v>
      </c>
    </row>
    <row r="30" spans="1:10" s="3" customFormat="1" x14ac:dyDescent="0.2">
      <c r="A30" s="45" t="s">
        <v>193</v>
      </c>
      <c r="B30" s="17">
        <v>1506</v>
      </c>
      <c r="C30" s="17">
        <v>1026</v>
      </c>
      <c r="D30" s="17">
        <v>3964</v>
      </c>
      <c r="E30" s="17">
        <v>375</v>
      </c>
      <c r="F30" s="17">
        <v>6871</v>
      </c>
      <c r="G30" s="17">
        <v>1615</v>
      </c>
      <c r="H30" s="17">
        <v>3125</v>
      </c>
      <c r="I30" s="107">
        <v>2</v>
      </c>
      <c r="J30" s="107">
        <v>103.73826131594045</v>
      </c>
    </row>
    <row r="31" spans="1:10" s="3" customFormat="1" x14ac:dyDescent="0.2">
      <c r="A31" s="45" t="s">
        <v>192</v>
      </c>
      <c r="B31" s="17">
        <v>1630</v>
      </c>
      <c r="C31" s="17">
        <v>1251</v>
      </c>
      <c r="D31" s="17">
        <v>6061</v>
      </c>
      <c r="E31" s="17">
        <v>263</v>
      </c>
      <c r="F31" s="17">
        <v>9205</v>
      </c>
      <c r="G31" s="17">
        <v>1497</v>
      </c>
      <c r="H31" s="17">
        <v>4679</v>
      </c>
      <c r="I31" s="107">
        <v>2.1</v>
      </c>
      <c r="J31" s="107">
        <v>122.47368911241502</v>
      </c>
    </row>
    <row r="32" spans="1:10" s="9" customFormat="1" ht="22.5" x14ac:dyDescent="0.2">
      <c r="A32" s="15" t="s">
        <v>49</v>
      </c>
      <c r="B32" s="114">
        <v>5242</v>
      </c>
      <c r="C32" s="114">
        <v>4471</v>
      </c>
      <c r="D32" s="114">
        <v>19555</v>
      </c>
      <c r="E32" s="114">
        <v>1092</v>
      </c>
      <c r="F32" s="114">
        <f>SUM(F29:F31)</f>
        <v>30360</v>
      </c>
      <c r="G32" s="114">
        <v>6005</v>
      </c>
      <c r="H32" s="114">
        <v>14447</v>
      </c>
      <c r="I32" s="113">
        <v>2.2000000000000002</v>
      </c>
      <c r="J32" s="113">
        <v>126.38677851091731</v>
      </c>
    </row>
    <row r="33" spans="1:10" s="9" customFormat="1" ht="22.5" x14ac:dyDescent="0.2">
      <c r="A33" s="15" t="s">
        <v>48</v>
      </c>
      <c r="B33" s="114">
        <v>25373</v>
      </c>
      <c r="C33" s="114">
        <v>26330</v>
      </c>
      <c r="D33" s="114">
        <v>67670</v>
      </c>
      <c r="E33" s="114">
        <v>3867</v>
      </c>
      <c r="F33" s="114">
        <f>F24+F28+F32</f>
        <v>123240</v>
      </c>
      <c r="G33" s="114">
        <v>20192</v>
      </c>
      <c r="H33" s="114">
        <v>53518</v>
      </c>
      <c r="I33" s="113">
        <v>2.2000000000000002</v>
      </c>
      <c r="J33" s="113">
        <v>155.49552527685495</v>
      </c>
    </row>
    <row r="34" spans="1:10" s="9" customFormat="1" x14ac:dyDescent="0.2">
      <c r="A34" s="15" t="s">
        <v>182</v>
      </c>
      <c r="B34" s="114">
        <v>45170</v>
      </c>
      <c r="C34" s="114">
        <v>43656</v>
      </c>
      <c r="D34" s="114">
        <v>100314</v>
      </c>
      <c r="E34" s="114">
        <v>8310</v>
      </c>
      <c r="F34" s="114">
        <f>F33+F20+F7</f>
        <v>197450</v>
      </c>
      <c r="G34" s="114">
        <v>41642</v>
      </c>
      <c r="H34" s="114">
        <v>89456</v>
      </c>
      <c r="I34" s="113">
        <v>2.4</v>
      </c>
      <c r="J34" s="113">
        <v>106.49210841969918</v>
      </c>
    </row>
    <row r="35" spans="1:10" s="9" customFormat="1" x14ac:dyDescent="0.2">
      <c r="A35" s="112" t="s">
        <v>29</v>
      </c>
      <c r="B35" s="17"/>
      <c r="C35" s="17"/>
      <c r="D35" s="17"/>
      <c r="E35" s="17"/>
      <c r="F35" s="5"/>
      <c r="G35" s="17"/>
      <c r="H35" s="17"/>
      <c r="I35" s="107"/>
      <c r="J35" s="107"/>
    </row>
    <row r="36" spans="1:10" s="3" customFormat="1" x14ac:dyDescent="0.25">
      <c r="A36" s="111" t="s">
        <v>10</v>
      </c>
      <c r="F36" s="5"/>
    </row>
    <row r="37" spans="1:10" s="3" customFormat="1" x14ac:dyDescent="0.2">
      <c r="A37" s="110" t="s">
        <v>238</v>
      </c>
      <c r="B37" s="17">
        <v>1856</v>
      </c>
      <c r="C37" s="17">
        <v>785</v>
      </c>
      <c r="D37" s="17">
        <v>2168</v>
      </c>
      <c r="E37" s="17">
        <v>134</v>
      </c>
      <c r="F37" s="17">
        <v>4943</v>
      </c>
      <c r="G37" s="17">
        <v>1297</v>
      </c>
      <c r="H37" s="17">
        <v>2202</v>
      </c>
      <c r="I37" s="107">
        <v>2.2000000000000002</v>
      </c>
      <c r="J37" s="107">
        <v>93.3</v>
      </c>
    </row>
    <row r="38" spans="1:10" s="3" customFormat="1" x14ac:dyDescent="0.2">
      <c r="A38" s="12" t="s">
        <v>237</v>
      </c>
      <c r="B38" s="17">
        <v>2886</v>
      </c>
      <c r="C38" s="17">
        <v>1653</v>
      </c>
      <c r="D38" s="17">
        <v>3987</v>
      </c>
      <c r="E38" s="17">
        <v>341</v>
      </c>
      <c r="F38" s="17">
        <v>8867</v>
      </c>
      <c r="G38" s="17">
        <v>2057</v>
      </c>
      <c r="H38" s="17">
        <v>3745</v>
      </c>
      <c r="I38" s="107">
        <v>2.4</v>
      </c>
      <c r="J38" s="107">
        <v>94.5</v>
      </c>
    </row>
    <row r="39" spans="1:10" s="3" customFormat="1" x14ac:dyDescent="0.2">
      <c r="A39" s="109" t="s">
        <v>236</v>
      </c>
      <c r="B39" s="17">
        <v>4575</v>
      </c>
      <c r="C39" s="17">
        <v>2680</v>
      </c>
      <c r="D39" s="17">
        <v>8071</v>
      </c>
      <c r="E39" s="17">
        <v>559</v>
      </c>
      <c r="F39" s="17">
        <v>15885</v>
      </c>
      <c r="G39" s="17">
        <v>3287</v>
      </c>
      <c r="H39" s="17">
        <v>6992</v>
      </c>
      <c r="I39" s="107">
        <v>2.2999999999999998</v>
      </c>
      <c r="J39" s="107">
        <v>86.4</v>
      </c>
    </row>
    <row r="40" spans="1:10" s="3" customFormat="1" x14ac:dyDescent="0.2">
      <c r="A40" s="79" t="s">
        <v>235</v>
      </c>
      <c r="B40" s="17">
        <v>7039</v>
      </c>
      <c r="C40" s="17">
        <v>5167</v>
      </c>
      <c r="D40" s="17">
        <v>14008</v>
      </c>
      <c r="E40" s="17">
        <v>1237</v>
      </c>
      <c r="F40" s="17">
        <v>27451</v>
      </c>
      <c r="G40" s="17">
        <v>7765</v>
      </c>
      <c r="H40" s="17">
        <v>12143</v>
      </c>
      <c r="I40" s="107">
        <v>2.2999999999999998</v>
      </c>
      <c r="J40" s="107">
        <v>93.9</v>
      </c>
    </row>
    <row r="41" spans="1:10" s="3" customFormat="1" x14ac:dyDescent="0.2">
      <c r="A41" s="79" t="s">
        <v>234</v>
      </c>
      <c r="B41" s="17">
        <v>4881</v>
      </c>
      <c r="C41" s="17">
        <v>3063</v>
      </c>
      <c r="D41" s="17">
        <v>12568</v>
      </c>
      <c r="E41" s="17">
        <v>882</v>
      </c>
      <c r="F41" s="17">
        <v>21394</v>
      </c>
      <c r="G41" s="17">
        <v>3690</v>
      </c>
      <c r="H41" s="17">
        <v>8728</v>
      </c>
      <c r="I41" s="107">
        <v>2.5</v>
      </c>
      <c r="J41" s="107">
        <v>117.7</v>
      </c>
    </row>
    <row r="42" spans="1:10" s="3" customFormat="1" x14ac:dyDescent="0.2">
      <c r="A42" s="79" t="s">
        <v>233</v>
      </c>
      <c r="B42" s="17">
        <v>5039</v>
      </c>
      <c r="C42" s="17">
        <v>4357</v>
      </c>
      <c r="D42" s="17">
        <v>13427</v>
      </c>
      <c r="E42" s="17">
        <v>886</v>
      </c>
      <c r="F42" s="17">
        <v>23709</v>
      </c>
      <c r="G42" s="17">
        <v>4234</v>
      </c>
      <c r="H42" s="17">
        <v>10528</v>
      </c>
      <c r="I42" s="107">
        <v>2.2999999999999998</v>
      </c>
      <c r="J42" s="107">
        <v>104</v>
      </c>
    </row>
    <row r="43" spans="1:10" s="3" customFormat="1" x14ac:dyDescent="0.2">
      <c r="A43" s="79" t="s">
        <v>232</v>
      </c>
      <c r="B43" s="17">
        <v>3913</v>
      </c>
      <c r="C43" s="17">
        <v>4918</v>
      </c>
      <c r="D43" s="17">
        <v>10680</v>
      </c>
      <c r="E43" s="17">
        <v>891</v>
      </c>
      <c r="F43" s="17">
        <v>20402</v>
      </c>
      <c r="G43" s="17">
        <v>4353</v>
      </c>
      <c r="H43" s="17">
        <v>10198</v>
      </c>
      <c r="I43" s="107">
        <v>2</v>
      </c>
      <c r="J43" s="107">
        <v>90.6</v>
      </c>
    </row>
    <row r="44" spans="1:10" s="3" customFormat="1" x14ac:dyDescent="0.2">
      <c r="A44" s="79" t="s">
        <v>231</v>
      </c>
      <c r="B44" s="17">
        <v>2537</v>
      </c>
      <c r="C44" s="17">
        <v>2995</v>
      </c>
      <c r="D44" s="17">
        <v>4252</v>
      </c>
      <c r="E44" s="17">
        <v>668</v>
      </c>
      <c r="F44" s="17">
        <v>10452</v>
      </c>
      <c r="G44" s="17">
        <v>2739</v>
      </c>
      <c r="H44" s="17">
        <v>4436</v>
      </c>
      <c r="I44" s="107">
        <v>2.4</v>
      </c>
      <c r="J44" s="107">
        <v>82.8</v>
      </c>
    </row>
    <row r="45" spans="1:10" s="3" customFormat="1" x14ac:dyDescent="0.2">
      <c r="A45" s="79" t="s">
        <v>230</v>
      </c>
      <c r="B45" s="17">
        <v>7079</v>
      </c>
      <c r="C45" s="17">
        <v>13175</v>
      </c>
      <c r="D45" s="17">
        <v>24739</v>
      </c>
      <c r="E45" s="17">
        <v>1085</v>
      </c>
      <c r="F45" s="17">
        <v>46078</v>
      </c>
      <c r="G45" s="17">
        <v>5536</v>
      </c>
      <c r="H45" s="17">
        <v>21354</v>
      </c>
      <c r="I45" s="107">
        <v>2.2000000000000002</v>
      </c>
      <c r="J45" s="107">
        <v>221.3</v>
      </c>
    </row>
    <row r="46" spans="1:10" s="3" customFormat="1" x14ac:dyDescent="0.2">
      <c r="A46" s="108" t="s">
        <v>0</v>
      </c>
      <c r="B46" s="17">
        <v>5365</v>
      </c>
      <c r="C46" s="17">
        <v>4863</v>
      </c>
      <c r="D46" s="17">
        <v>6414</v>
      </c>
      <c r="E46" s="17">
        <v>1627</v>
      </c>
      <c r="F46" s="17">
        <v>18269</v>
      </c>
      <c r="G46" s="17">
        <v>6684</v>
      </c>
      <c r="H46" s="17">
        <v>9130</v>
      </c>
      <c r="I46" s="107">
        <v>2</v>
      </c>
      <c r="J46" s="107">
        <v>69.8</v>
      </c>
    </row>
  </sheetData>
  <mergeCells count="8">
    <mergeCell ref="A2:A4"/>
    <mergeCell ref="J3:J4"/>
    <mergeCell ref="B2:J2"/>
    <mergeCell ref="G3:G4"/>
    <mergeCell ref="H3:H4"/>
    <mergeCell ref="I3:I4"/>
    <mergeCell ref="B3:E3"/>
    <mergeCell ref="F3:F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E9E5-BF1D-4C5F-923D-C6BBF199A76C}">
  <dimension ref="A1:I45"/>
  <sheetViews>
    <sheetView zoomScaleNormal="100" workbookViewId="0"/>
  </sheetViews>
  <sheetFormatPr defaultRowHeight="11.25" x14ac:dyDescent="0.2"/>
  <cols>
    <col min="1" max="1" width="17.5703125" style="2" customWidth="1"/>
    <col min="2" max="9" width="7.7109375" style="2" customWidth="1"/>
    <col min="10" max="16384" width="9.140625" style="2"/>
  </cols>
  <sheetData>
    <row r="1" spans="1:9" s="27" customFormat="1" x14ac:dyDescent="0.2">
      <c r="A1" s="22" t="s">
        <v>247</v>
      </c>
      <c r="B1" s="19"/>
      <c r="C1" s="19"/>
      <c r="D1" s="19"/>
      <c r="E1" s="19"/>
      <c r="F1" s="19"/>
      <c r="G1" s="19"/>
      <c r="H1" s="19"/>
      <c r="I1" s="19"/>
    </row>
    <row r="2" spans="1:9" s="27" customFormat="1" x14ac:dyDescent="0.2">
      <c r="A2" s="146" t="s">
        <v>242</v>
      </c>
      <c r="B2" s="139" t="s">
        <v>24</v>
      </c>
      <c r="C2" s="140"/>
      <c r="D2" s="140"/>
      <c r="E2" s="140"/>
      <c r="F2" s="140"/>
      <c r="G2" s="140"/>
      <c r="H2" s="140"/>
      <c r="I2" s="140"/>
    </row>
    <row r="3" spans="1:9" ht="118.5" customHeight="1" x14ac:dyDescent="0.2">
      <c r="A3" s="147"/>
      <c r="B3" s="28" t="s">
        <v>14</v>
      </c>
      <c r="C3" s="28" t="s">
        <v>22</v>
      </c>
      <c r="D3" s="28" t="s">
        <v>21</v>
      </c>
      <c r="E3" s="28" t="s">
        <v>246</v>
      </c>
      <c r="F3" s="28" t="s">
        <v>245</v>
      </c>
      <c r="G3" s="28" t="s">
        <v>16</v>
      </c>
      <c r="H3" s="118" t="s">
        <v>244</v>
      </c>
      <c r="I3" s="117" t="s">
        <v>23</v>
      </c>
    </row>
    <row r="4" spans="1:9" s="6" customFormat="1" x14ac:dyDescent="0.2">
      <c r="A4" s="45" t="s">
        <v>0</v>
      </c>
      <c r="B4" s="24">
        <v>298</v>
      </c>
      <c r="C4" s="24">
        <v>498</v>
      </c>
      <c r="D4" s="24">
        <v>431</v>
      </c>
      <c r="E4" s="24">
        <v>94</v>
      </c>
      <c r="F4" s="24">
        <v>42</v>
      </c>
      <c r="G4" s="24">
        <v>1363</v>
      </c>
      <c r="H4" s="5">
        <v>856</v>
      </c>
      <c r="I4" s="23">
        <v>5.21</v>
      </c>
    </row>
    <row r="5" spans="1:9" s="6" customFormat="1" x14ac:dyDescent="0.2">
      <c r="A5" s="45" t="s">
        <v>210</v>
      </c>
      <c r="B5" s="24">
        <v>380</v>
      </c>
      <c r="C5" s="24">
        <v>732</v>
      </c>
      <c r="D5" s="24">
        <v>397</v>
      </c>
      <c r="E5" s="24">
        <v>81</v>
      </c>
      <c r="F5" s="24">
        <v>27</v>
      </c>
      <c r="G5" s="24">
        <v>1617</v>
      </c>
      <c r="H5" s="5">
        <v>819</v>
      </c>
      <c r="I5" s="23">
        <v>6.47</v>
      </c>
    </row>
    <row r="6" spans="1:9" s="105" customFormat="1" x14ac:dyDescent="0.2">
      <c r="A6" s="15" t="s">
        <v>56</v>
      </c>
      <c r="B6" s="52">
        <v>678</v>
      </c>
      <c r="C6" s="52">
        <v>1230</v>
      </c>
      <c r="D6" s="52">
        <v>828</v>
      </c>
      <c r="E6" s="52">
        <v>175</v>
      </c>
      <c r="F6" s="52">
        <v>69</v>
      </c>
      <c r="G6" s="52">
        <v>2980</v>
      </c>
      <c r="H6" s="114">
        <v>1675</v>
      </c>
      <c r="I6" s="81">
        <v>5.83</v>
      </c>
    </row>
    <row r="7" spans="1:9" s="6" customFormat="1" x14ac:dyDescent="0.2">
      <c r="A7" s="45" t="s">
        <v>209</v>
      </c>
      <c r="B7" s="24">
        <v>254</v>
      </c>
      <c r="C7" s="24">
        <v>370</v>
      </c>
      <c r="D7" s="24">
        <v>250</v>
      </c>
      <c r="E7" s="24">
        <v>48</v>
      </c>
      <c r="F7" s="24">
        <v>17</v>
      </c>
      <c r="G7" s="24">
        <v>939</v>
      </c>
      <c r="H7" s="17">
        <v>459</v>
      </c>
      <c r="I7" s="23">
        <v>11.7</v>
      </c>
    </row>
    <row r="8" spans="1:9" s="6" customFormat="1" x14ac:dyDescent="0.2">
      <c r="A8" s="45" t="s">
        <v>208</v>
      </c>
      <c r="B8" s="24">
        <v>141</v>
      </c>
      <c r="C8" s="24">
        <v>213</v>
      </c>
      <c r="D8" s="24">
        <v>137</v>
      </c>
      <c r="E8" s="24">
        <v>23</v>
      </c>
      <c r="F8" s="24">
        <v>27</v>
      </c>
      <c r="G8" s="24">
        <v>541</v>
      </c>
      <c r="H8" s="17">
        <v>281</v>
      </c>
      <c r="I8" s="23">
        <v>9.3000000000000007</v>
      </c>
    </row>
    <row r="9" spans="1:9" s="6" customFormat="1" x14ac:dyDescent="0.2">
      <c r="A9" s="45" t="s">
        <v>207</v>
      </c>
      <c r="B9" s="24">
        <v>165</v>
      </c>
      <c r="C9" s="24">
        <v>208</v>
      </c>
      <c r="D9" s="24">
        <v>110</v>
      </c>
      <c r="E9" s="24">
        <v>30</v>
      </c>
      <c r="F9" s="24">
        <v>15</v>
      </c>
      <c r="G9" s="24">
        <v>528</v>
      </c>
      <c r="H9" s="17">
        <v>285</v>
      </c>
      <c r="I9" s="23">
        <v>8.24</v>
      </c>
    </row>
    <row r="10" spans="1:9" s="105" customFormat="1" ht="22.5" x14ac:dyDescent="0.2">
      <c r="A10" s="15" t="s">
        <v>55</v>
      </c>
      <c r="B10" s="52">
        <v>560</v>
      </c>
      <c r="C10" s="52">
        <v>791</v>
      </c>
      <c r="D10" s="52">
        <v>497</v>
      </c>
      <c r="E10" s="52">
        <v>101</v>
      </c>
      <c r="F10" s="52">
        <v>59</v>
      </c>
      <c r="G10" s="52">
        <v>2008</v>
      </c>
      <c r="H10" s="114">
        <v>1025</v>
      </c>
      <c r="I10" s="81">
        <v>9.92</v>
      </c>
    </row>
    <row r="11" spans="1:9" s="6" customFormat="1" x14ac:dyDescent="0.2">
      <c r="A11" s="45" t="s">
        <v>206</v>
      </c>
      <c r="B11" s="24">
        <v>70</v>
      </c>
      <c r="C11" s="24">
        <v>217</v>
      </c>
      <c r="D11" s="24">
        <v>77</v>
      </c>
      <c r="E11" s="24">
        <v>27</v>
      </c>
      <c r="F11" s="24">
        <v>1</v>
      </c>
      <c r="G11" s="24">
        <v>392</v>
      </c>
      <c r="H11" s="17">
        <v>236</v>
      </c>
      <c r="I11" s="23">
        <v>4.84</v>
      </c>
    </row>
    <row r="12" spans="1:9" s="6" customFormat="1" x14ac:dyDescent="0.2">
      <c r="A12" s="45" t="s">
        <v>205</v>
      </c>
      <c r="B12" s="24">
        <v>94</v>
      </c>
      <c r="C12" s="24">
        <v>178</v>
      </c>
      <c r="D12" s="24">
        <v>83</v>
      </c>
      <c r="E12" s="24">
        <v>23</v>
      </c>
      <c r="F12" s="24">
        <v>11</v>
      </c>
      <c r="G12" s="24">
        <v>389</v>
      </c>
      <c r="H12" s="17">
        <v>220</v>
      </c>
      <c r="I12" s="23">
        <v>8.52</v>
      </c>
    </row>
    <row r="13" spans="1:9" s="6" customFormat="1" x14ac:dyDescent="0.2">
      <c r="A13" s="45" t="s">
        <v>204</v>
      </c>
      <c r="B13" s="24">
        <v>117</v>
      </c>
      <c r="C13" s="24">
        <v>293</v>
      </c>
      <c r="D13" s="24">
        <v>205</v>
      </c>
      <c r="E13" s="24">
        <v>52</v>
      </c>
      <c r="F13" s="24">
        <v>17</v>
      </c>
      <c r="G13" s="24">
        <v>684</v>
      </c>
      <c r="H13" s="17">
        <v>349</v>
      </c>
      <c r="I13" s="23">
        <v>14.1</v>
      </c>
    </row>
    <row r="14" spans="1:9" s="105" customFormat="1" ht="22.5" x14ac:dyDescent="0.2">
      <c r="A14" s="15" t="s">
        <v>54</v>
      </c>
      <c r="B14" s="52">
        <v>281</v>
      </c>
      <c r="C14" s="52">
        <v>688</v>
      </c>
      <c r="D14" s="52">
        <v>365</v>
      </c>
      <c r="E14" s="52">
        <v>102</v>
      </c>
      <c r="F14" s="52">
        <v>29</v>
      </c>
      <c r="G14" s="52">
        <v>1465</v>
      </c>
      <c r="H14" s="114">
        <v>805</v>
      </c>
      <c r="I14" s="81">
        <v>8.3699999999999992</v>
      </c>
    </row>
    <row r="15" spans="1:9" s="6" customFormat="1" x14ac:dyDescent="0.2">
      <c r="A15" s="45" t="s">
        <v>203</v>
      </c>
      <c r="B15" s="24">
        <v>293</v>
      </c>
      <c r="C15" s="24">
        <v>492</v>
      </c>
      <c r="D15" s="24">
        <v>286</v>
      </c>
      <c r="E15" s="24">
        <v>114</v>
      </c>
      <c r="F15" s="24">
        <v>59</v>
      </c>
      <c r="G15" s="24">
        <v>1244</v>
      </c>
      <c r="H15" s="17">
        <v>605</v>
      </c>
      <c r="I15" s="23">
        <v>17.55</v>
      </c>
    </row>
    <row r="16" spans="1:9" s="6" customFormat="1" x14ac:dyDescent="0.2">
      <c r="A16" s="45" t="s">
        <v>202</v>
      </c>
      <c r="B16" s="24">
        <v>160</v>
      </c>
      <c r="C16" s="24">
        <v>446</v>
      </c>
      <c r="D16" s="24">
        <v>214</v>
      </c>
      <c r="E16" s="24">
        <v>25</v>
      </c>
      <c r="F16" s="24">
        <v>5</v>
      </c>
      <c r="G16" s="24">
        <v>850</v>
      </c>
      <c r="H16" s="17">
        <v>419</v>
      </c>
      <c r="I16" s="23">
        <v>14.42</v>
      </c>
    </row>
    <row r="17" spans="1:9" s="6" customFormat="1" x14ac:dyDescent="0.2">
      <c r="A17" s="45" t="s">
        <v>201</v>
      </c>
      <c r="B17" s="24">
        <v>211</v>
      </c>
      <c r="C17" s="24">
        <v>300</v>
      </c>
      <c r="D17" s="24">
        <v>159</v>
      </c>
      <c r="E17" s="24">
        <v>5</v>
      </c>
      <c r="F17" s="24">
        <v>3</v>
      </c>
      <c r="G17" s="24">
        <v>678</v>
      </c>
      <c r="H17" s="17">
        <v>343</v>
      </c>
      <c r="I17" s="23">
        <v>15.92</v>
      </c>
    </row>
    <row r="18" spans="1:9" s="105" customFormat="1" ht="22.5" x14ac:dyDescent="0.2">
      <c r="A18" s="15" t="s">
        <v>53</v>
      </c>
      <c r="B18" s="52">
        <v>664</v>
      </c>
      <c r="C18" s="52">
        <v>1238</v>
      </c>
      <c r="D18" s="52">
        <v>659</v>
      </c>
      <c r="E18" s="52">
        <v>144</v>
      </c>
      <c r="F18" s="52">
        <v>67</v>
      </c>
      <c r="G18" s="52">
        <v>2772</v>
      </c>
      <c r="H18" s="114">
        <v>1367</v>
      </c>
      <c r="I18" s="81">
        <v>16.079999999999998</v>
      </c>
    </row>
    <row r="19" spans="1:9" s="105" customFormat="1" x14ac:dyDescent="0.2">
      <c r="A19" s="15" t="s">
        <v>52</v>
      </c>
      <c r="B19" s="105">
        <v>1505</v>
      </c>
      <c r="C19" s="105">
        <v>2717</v>
      </c>
      <c r="D19" s="105">
        <v>1521</v>
      </c>
      <c r="E19" s="105">
        <v>347</v>
      </c>
      <c r="F19" s="105">
        <v>155</v>
      </c>
      <c r="G19" s="105">
        <v>6245</v>
      </c>
      <c r="H19" s="114">
        <v>3197</v>
      </c>
      <c r="I19" s="81">
        <v>11.4</v>
      </c>
    </row>
    <row r="20" spans="1:9" s="6" customFormat="1" x14ac:dyDescent="0.2">
      <c r="A20" s="45" t="s">
        <v>200</v>
      </c>
      <c r="B20" s="24">
        <v>606</v>
      </c>
      <c r="C20" s="24">
        <v>1110</v>
      </c>
      <c r="D20" s="24">
        <v>406</v>
      </c>
      <c r="E20" s="24">
        <v>166</v>
      </c>
      <c r="F20" s="24">
        <v>25</v>
      </c>
      <c r="G20" s="24">
        <v>2313</v>
      </c>
      <c r="H20" s="17">
        <v>996</v>
      </c>
      <c r="I20" s="23">
        <v>15.95</v>
      </c>
    </row>
    <row r="21" spans="1:9" s="6" customFormat="1" x14ac:dyDescent="0.2">
      <c r="A21" s="45" t="s">
        <v>199</v>
      </c>
      <c r="B21" s="24">
        <v>217</v>
      </c>
      <c r="C21" s="24">
        <v>390</v>
      </c>
      <c r="D21" s="24">
        <v>180</v>
      </c>
      <c r="E21" s="24">
        <v>18</v>
      </c>
      <c r="F21" s="24">
        <v>11</v>
      </c>
      <c r="G21" s="24">
        <v>816</v>
      </c>
      <c r="H21" s="17">
        <v>393</v>
      </c>
      <c r="I21" s="23">
        <v>13.97</v>
      </c>
    </row>
    <row r="22" spans="1:9" s="6" customFormat="1" x14ac:dyDescent="0.2">
      <c r="A22" s="45" t="s">
        <v>198</v>
      </c>
      <c r="B22" s="24">
        <v>113</v>
      </c>
      <c r="C22" s="24">
        <v>246</v>
      </c>
      <c r="D22" s="24">
        <v>99</v>
      </c>
      <c r="E22" s="24">
        <v>8</v>
      </c>
      <c r="F22" s="24">
        <v>3</v>
      </c>
      <c r="G22" s="24">
        <v>469</v>
      </c>
      <c r="H22" s="17">
        <v>196</v>
      </c>
      <c r="I22" s="23">
        <v>12.18</v>
      </c>
    </row>
    <row r="23" spans="1:9" s="105" customFormat="1" x14ac:dyDescent="0.2">
      <c r="A23" s="15" t="s">
        <v>51</v>
      </c>
      <c r="B23" s="52">
        <v>936</v>
      </c>
      <c r="C23" s="52">
        <v>1746</v>
      </c>
      <c r="D23" s="52">
        <v>685</v>
      </c>
      <c r="E23" s="52">
        <v>192</v>
      </c>
      <c r="F23" s="52">
        <v>39</v>
      </c>
      <c r="G23" s="52">
        <v>3598</v>
      </c>
      <c r="H23" s="114">
        <v>1585</v>
      </c>
      <c r="I23" s="81">
        <v>14.87</v>
      </c>
    </row>
    <row r="24" spans="1:9" s="6" customFormat="1" x14ac:dyDescent="0.2">
      <c r="A24" s="45" t="s">
        <v>197</v>
      </c>
      <c r="B24" s="24">
        <v>297</v>
      </c>
      <c r="C24" s="24">
        <v>789</v>
      </c>
      <c r="D24" s="24">
        <v>331</v>
      </c>
      <c r="E24" s="24">
        <v>123</v>
      </c>
      <c r="F24" s="24">
        <v>33</v>
      </c>
      <c r="G24" s="24">
        <v>1573</v>
      </c>
      <c r="H24" s="17">
        <v>640</v>
      </c>
      <c r="I24" s="23">
        <v>14.35</v>
      </c>
    </row>
    <row r="25" spans="1:9" s="6" customFormat="1" x14ac:dyDescent="0.2">
      <c r="A25" s="45" t="s">
        <v>196</v>
      </c>
      <c r="B25" s="24">
        <v>252</v>
      </c>
      <c r="C25" s="24">
        <v>480</v>
      </c>
      <c r="D25" s="24">
        <v>196</v>
      </c>
      <c r="E25" s="24">
        <v>77</v>
      </c>
      <c r="F25" s="24">
        <v>28</v>
      </c>
      <c r="G25" s="24">
        <v>1033</v>
      </c>
      <c r="H25" s="17">
        <v>449</v>
      </c>
      <c r="I25" s="23">
        <v>13.64</v>
      </c>
    </row>
    <row r="26" spans="1:9" s="6" customFormat="1" ht="22.5" x14ac:dyDescent="0.2">
      <c r="A26" s="45" t="s">
        <v>195</v>
      </c>
      <c r="B26" s="24">
        <v>688</v>
      </c>
      <c r="C26" s="24">
        <v>1324</v>
      </c>
      <c r="D26" s="24">
        <v>557</v>
      </c>
      <c r="E26" s="24">
        <v>132</v>
      </c>
      <c r="F26" s="24">
        <v>49</v>
      </c>
      <c r="G26" s="24">
        <v>2750</v>
      </c>
      <c r="H26" s="17">
        <v>1263</v>
      </c>
      <c r="I26" s="23">
        <v>21.99</v>
      </c>
    </row>
    <row r="27" spans="1:9" s="105" customFormat="1" x14ac:dyDescent="0.2">
      <c r="A27" s="15" t="s">
        <v>50</v>
      </c>
      <c r="B27" s="52">
        <v>1237</v>
      </c>
      <c r="C27" s="52">
        <v>2593</v>
      </c>
      <c r="D27" s="52">
        <v>1084</v>
      </c>
      <c r="E27" s="52">
        <v>332</v>
      </c>
      <c r="F27" s="52">
        <v>110</v>
      </c>
      <c r="G27" s="52">
        <v>5356</v>
      </c>
      <c r="H27" s="114">
        <v>2352</v>
      </c>
      <c r="I27" s="81">
        <v>17.260000000000002</v>
      </c>
    </row>
    <row r="28" spans="1:9" s="6" customFormat="1" x14ac:dyDescent="0.2">
      <c r="A28" s="45" t="s">
        <v>194</v>
      </c>
      <c r="B28" s="24">
        <v>275</v>
      </c>
      <c r="C28" s="24">
        <v>513</v>
      </c>
      <c r="D28" s="24">
        <v>331</v>
      </c>
      <c r="E28" s="24">
        <v>63</v>
      </c>
      <c r="F28" s="24">
        <v>37</v>
      </c>
      <c r="G28" s="24">
        <v>1219</v>
      </c>
      <c r="H28" s="17">
        <v>541</v>
      </c>
      <c r="I28" s="23">
        <v>12.34</v>
      </c>
    </row>
    <row r="29" spans="1:9" s="6" customFormat="1" x14ac:dyDescent="0.2">
      <c r="A29" s="45" t="s">
        <v>193</v>
      </c>
      <c r="B29" s="24">
        <v>279</v>
      </c>
      <c r="C29" s="24">
        <v>442</v>
      </c>
      <c r="D29" s="24">
        <v>216</v>
      </c>
      <c r="E29" s="24">
        <v>23</v>
      </c>
      <c r="F29" s="24">
        <v>21</v>
      </c>
      <c r="G29" s="24">
        <v>981</v>
      </c>
      <c r="H29" s="17">
        <v>454</v>
      </c>
      <c r="I29" s="23">
        <v>14.81</v>
      </c>
    </row>
    <row r="30" spans="1:9" s="6" customFormat="1" x14ac:dyDescent="0.2">
      <c r="A30" s="45" t="s">
        <v>192</v>
      </c>
      <c r="B30" s="24">
        <v>136</v>
      </c>
      <c r="C30" s="24">
        <v>453</v>
      </c>
      <c r="D30" s="24">
        <v>159</v>
      </c>
      <c r="E30" s="24">
        <v>75</v>
      </c>
      <c r="F30" s="24">
        <v>21</v>
      </c>
      <c r="G30" s="24">
        <v>844</v>
      </c>
      <c r="H30" s="17">
        <v>451</v>
      </c>
      <c r="I30" s="23">
        <v>11.23</v>
      </c>
    </row>
    <row r="31" spans="1:9" s="105" customFormat="1" x14ac:dyDescent="0.2">
      <c r="A31" s="15" t="s">
        <v>49</v>
      </c>
      <c r="B31" s="52">
        <v>690</v>
      </c>
      <c r="C31" s="52">
        <v>1408</v>
      </c>
      <c r="D31" s="52">
        <v>706</v>
      </c>
      <c r="E31" s="52">
        <v>161</v>
      </c>
      <c r="F31" s="52">
        <v>79</v>
      </c>
      <c r="G31" s="52">
        <v>3044</v>
      </c>
      <c r="H31" s="114">
        <v>1446</v>
      </c>
      <c r="I31" s="81">
        <v>12.67</v>
      </c>
    </row>
    <row r="32" spans="1:9" s="105" customFormat="1" ht="22.5" x14ac:dyDescent="0.2">
      <c r="A32" s="15" t="s">
        <v>48</v>
      </c>
      <c r="B32" s="52">
        <v>2863</v>
      </c>
      <c r="C32" s="52">
        <v>5747</v>
      </c>
      <c r="D32" s="52">
        <v>2475</v>
      </c>
      <c r="E32" s="52">
        <v>685</v>
      </c>
      <c r="F32" s="52">
        <v>228</v>
      </c>
      <c r="G32" s="52">
        <v>11998</v>
      </c>
      <c r="H32" s="114">
        <v>5383</v>
      </c>
      <c r="I32" s="81">
        <v>14.8</v>
      </c>
    </row>
    <row r="33" spans="1:9" s="105" customFormat="1" x14ac:dyDescent="0.2">
      <c r="A33" s="15" t="s">
        <v>182</v>
      </c>
      <c r="B33" s="52">
        <v>5046</v>
      </c>
      <c r="C33" s="52">
        <v>9694</v>
      </c>
      <c r="D33" s="52">
        <v>4824</v>
      </c>
      <c r="E33" s="52">
        <v>1207</v>
      </c>
      <c r="F33" s="52">
        <v>452</v>
      </c>
      <c r="G33" s="52">
        <v>21223</v>
      </c>
      <c r="H33" s="114">
        <v>10255</v>
      </c>
      <c r="I33" s="81">
        <v>11.4</v>
      </c>
    </row>
    <row r="34" spans="1:9" s="105" customFormat="1" x14ac:dyDescent="0.2">
      <c r="A34" s="112" t="s">
        <v>29</v>
      </c>
      <c r="B34" s="52"/>
      <c r="C34" s="52"/>
      <c r="D34" s="52"/>
      <c r="E34" s="52"/>
      <c r="F34" s="52"/>
      <c r="G34" s="52"/>
      <c r="H34" s="17"/>
      <c r="I34" s="81"/>
    </row>
    <row r="35" spans="1:9" s="6" customFormat="1" x14ac:dyDescent="0.2">
      <c r="A35" s="111" t="s">
        <v>10</v>
      </c>
      <c r="B35" s="24"/>
      <c r="C35" s="24"/>
      <c r="D35" s="24"/>
      <c r="E35" s="24"/>
      <c r="F35" s="24"/>
      <c r="G35" s="24"/>
      <c r="H35" s="3"/>
      <c r="I35" s="23"/>
    </row>
    <row r="36" spans="1:9" s="6" customFormat="1" x14ac:dyDescent="0.2">
      <c r="A36" s="110" t="s">
        <v>238</v>
      </c>
      <c r="B36" s="17">
        <v>328</v>
      </c>
      <c r="C36" s="17">
        <v>563</v>
      </c>
      <c r="D36" s="24">
        <v>208</v>
      </c>
      <c r="E36" s="24">
        <v>25</v>
      </c>
      <c r="F36" s="24">
        <v>11</v>
      </c>
      <c r="G36" s="17">
        <v>1135</v>
      </c>
      <c r="H36" s="17">
        <v>531</v>
      </c>
      <c r="I36" s="116">
        <f t="shared" ref="I36:I45" si="0">H36/10</f>
        <v>53.1</v>
      </c>
    </row>
    <row r="37" spans="1:9" s="6" customFormat="1" x14ac:dyDescent="0.2">
      <c r="A37" s="12" t="s">
        <v>237</v>
      </c>
      <c r="B37" s="17">
        <v>464</v>
      </c>
      <c r="C37" s="17">
        <v>931</v>
      </c>
      <c r="D37" s="24">
        <v>283</v>
      </c>
      <c r="E37" s="24">
        <v>46</v>
      </c>
      <c r="F37" s="24">
        <v>40</v>
      </c>
      <c r="G37" s="17">
        <v>1764</v>
      </c>
      <c r="H37" s="17">
        <v>717</v>
      </c>
      <c r="I37" s="116">
        <f t="shared" si="0"/>
        <v>71.7</v>
      </c>
    </row>
    <row r="38" spans="1:9" s="6" customFormat="1" x14ac:dyDescent="0.2">
      <c r="A38" s="109" t="s">
        <v>236</v>
      </c>
      <c r="B38" s="17">
        <v>835</v>
      </c>
      <c r="C38" s="17">
        <v>1560</v>
      </c>
      <c r="D38" s="24">
        <v>480</v>
      </c>
      <c r="E38" s="24">
        <v>89</v>
      </c>
      <c r="F38" s="24">
        <v>41</v>
      </c>
      <c r="G38" s="17">
        <v>3005</v>
      </c>
      <c r="H38" s="17">
        <v>1277</v>
      </c>
      <c r="I38" s="116">
        <f t="shared" si="0"/>
        <v>127.7</v>
      </c>
    </row>
    <row r="39" spans="1:9" s="6" customFormat="1" x14ac:dyDescent="0.2">
      <c r="A39" s="79" t="s">
        <v>235</v>
      </c>
      <c r="B39" s="17">
        <v>987</v>
      </c>
      <c r="C39" s="17">
        <v>2064</v>
      </c>
      <c r="D39" s="24">
        <v>921</v>
      </c>
      <c r="E39" s="24">
        <v>212</v>
      </c>
      <c r="F39" s="24">
        <v>64</v>
      </c>
      <c r="G39" s="17">
        <v>4248</v>
      </c>
      <c r="H39" s="17">
        <v>2010</v>
      </c>
      <c r="I39" s="116">
        <f t="shared" si="0"/>
        <v>201</v>
      </c>
    </row>
    <row r="40" spans="1:9" s="6" customFormat="1" x14ac:dyDescent="0.2">
      <c r="A40" s="79" t="s">
        <v>234</v>
      </c>
      <c r="B40" s="17">
        <v>551</v>
      </c>
      <c r="C40" s="17">
        <v>1130</v>
      </c>
      <c r="D40" s="24">
        <v>510</v>
      </c>
      <c r="E40" s="24">
        <v>117</v>
      </c>
      <c r="F40" s="24">
        <v>41</v>
      </c>
      <c r="G40" s="17">
        <v>2349</v>
      </c>
      <c r="H40" s="17">
        <v>1081</v>
      </c>
      <c r="I40" s="116">
        <f t="shared" si="0"/>
        <v>108.1</v>
      </c>
    </row>
    <row r="41" spans="1:9" s="6" customFormat="1" x14ac:dyDescent="0.2">
      <c r="A41" s="79" t="s">
        <v>233</v>
      </c>
      <c r="B41" s="17">
        <v>669</v>
      </c>
      <c r="C41" s="17">
        <v>1107</v>
      </c>
      <c r="D41" s="24">
        <v>673</v>
      </c>
      <c r="E41" s="24">
        <v>168</v>
      </c>
      <c r="F41" s="24">
        <v>29</v>
      </c>
      <c r="G41" s="17">
        <v>2646</v>
      </c>
      <c r="H41" s="17">
        <v>1295</v>
      </c>
      <c r="I41" s="116">
        <f t="shared" si="0"/>
        <v>129.5</v>
      </c>
    </row>
    <row r="42" spans="1:9" s="6" customFormat="1" x14ac:dyDescent="0.2">
      <c r="A42" s="79" t="s">
        <v>232</v>
      </c>
      <c r="B42" s="17">
        <v>435</v>
      </c>
      <c r="C42" s="17">
        <v>813</v>
      </c>
      <c r="D42" s="24">
        <v>518</v>
      </c>
      <c r="E42" s="24">
        <v>159</v>
      </c>
      <c r="F42" s="24">
        <v>77</v>
      </c>
      <c r="G42" s="17">
        <v>2002</v>
      </c>
      <c r="H42" s="17">
        <v>1026</v>
      </c>
      <c r="I42" s="116">
        <f t="shared" si="0"/>
        <v>102.6</v>
      </c>
    </row>
    <row r="43" spans="1:9" s="6" customFormat="1" x14ac:dyDescent="0.2">
      <c r="A43" s="79" t="s">
        <v>231</v>
      </c>
      <c r="B43" s="17">
        <v>183</v>
      </c>
      <c r="C43" s="17">
        <v>362</v>
      </c>
      <c r="D43" s="24">
        <v>329</v>
      </c>
      <c r="E43" s="24">
        <v>94</v>
      </c>
      <c r="F43" s="24">
        <v>54</v>
      </c>
      <c r="G43" s="17">
        <v>1022</v>
      </c>
      <c r="H43" s="17">
        <v>594</v>
      </c>
      <c r="I43" s="116">
        <f t="shared" si="0"/>
        <v>59.4</v>
      </c>
    </row>
    <row r="44" spans="1:9" s="6" customFormat="1" x14ac:dyDescent="0.2">
      <c r="A44" s="79" t="s">
        <v>230</v>
      </c>
      <c r="B44" s="17">
        <v>296</v>
      </c>
      <c r="C44" s="17">
        <v>666</v>
      </c>
      <c r="D44" s="24">
        <v>471</v>
      </c>
      <c r="E44" s="24">
        <v>203</v>
      </c>
      <c r="F44" s="24">
        <v>53</v>
      </c>
      <c r="G44" s="17">
        <v>1689</v>
      </c>
      <c r="H44" s="17">
        <v>868</v>
      </c>
      <c r="I44" s="116">
        <f t="shared" si="0"/>
        <v>86.8</v>
      </c>
    </row>
    <row r="45" spans="1:9" s="6" customFormat="1" x14ac:dyDescent="0.2">
      <c r="A45" s="108" t="s">
        <v>0</v>
      </c>
      <c r="B45" s="17">
        <v>298</v>
      </c>
      <c r="C45" s="17">
        <v>498</v>
      </c>
      <c r="D45" s="24">
        <v>431</v>
      </c>
      <c r="E45" s="24">
        <v>94</v>
      </c>
      <c r="F45" s="24">
        <v>42</v>
      </c>
      <c r="G45" s="17">
        <v>1363</v>
      </c>
      <c r="H45" s="17">
        <v>856</v>
      </c>
      <c r="I45" s="116">
        <f t="shared" si="0"/>
        <v>85.6</v>
      </c>
    </row>
  </sheetData>
  <mergeCells count="2">
    <mergeCell ref="A2:A3"/>
    <mergeCell ref="B2:I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C552-F467-479E-B412-8B841BB73C3D}">
  <dimension ref="A1:F33"/>
  <sheetViews>
    <sheetView zoomScaleNormal="100" workbookViewId="0"/>
  </sheetViews>
  <sheetFormatPr defaultRowHeight="11.25" x14ac:dyDescent="0.2"/>
  <cols>
    <col min="1" max="1" width="22.140625" style="2" customWidth="1"/>
    <col min="2" max="6" width="11.7109375" style="2" customWidth="1"/>
    <col min="7" max="16384" width="9.140625" style="2"/>
  </cols>
  <sheetData>
    <row r="1" spans="1:6" s="27" customFormat="1" x14ac:dyDescent="0.2">
      <c r="A1" s="44" t="s">
        <v>248</v>
      </c>
      <c r="B1" s="21"/>
      <c r="C1" s="21"/>
      <c r="D1" s="21"/>
      <c r="E1" s="21"/>
      <c r="F1" s="21"/>
    </row>
    <row r="2" spans="1:6" x14ac:dyDescent="0.2">
      <c r="A2" s="146" t="s">
        <v>215</v>
      </c>
      <c r="B2" s="142" t="s">
        <v>93</v>
      </c>
      <c r="C2" s="20" t="s">
        <v>92</v>
      </c>
      <c r="D2" s="20" t="s">
        <v>91</v>
      </c>
      <c r="E2" s="142" t="s">
        <v>47</v>
      </c>
      <c r="F2" s="144" t="s">
        <v>90</v>
      </c>
    </row>
    <row r="3" spans="1:6" x14ac:dyDescent="0.2">
      <c r="A3" s="150"/>
      <c r="B3" s="143"/>
      <c r="C3" s="139" t="s">
        <v>88</v>
      </c>
      <c r="D3" s="141"/>
      <c r="E3" s="143"/>
      <c r="F3" s="148"/>
    </row>
    <row r="4" spans="1:6" x14ac:dyDescent="0.2">
      <c r="A4" s="45" t="s">
        <v>0</v>
      </c>
      <c r="B4" s="47">
        <v>100</v>
      </c>
      <c r="C4" s="47">
        <v>2066</v>
      </c>
      <c r="D4" s="47">
        <v>119</v>
      </c>
      <c r="E4" s="47">
        <v>2285</v>
      </c>
      <c r="F4" s="47">
        <v>1100</v>
      </c>
    </row>
    <row r="5" spans="1:6" x14ac:dyDescent="0.2">
      <c r="A5" s="45" t="s">
        <v>210</v>
      </c>
      <c r="B5" s="37">
        <v>97</v>
      </c>
      <c r="C5" s="37">
        <v>1436</v>
      </c>
      <c r="D5" s="37">
        <v>110</v>
      </c>
      <c r="E5" s="37">
        <v>1643</v>
      </c>
      <c r="F5" s="37">
        <v>772</v>
      </c>
    </row>
    <row r="6" spans="1:6" s="27" customFormat="1" x14ac:dyDescent="0.2">
      <c r="A6" s="15" t="s">
        <v>56</v>
      </c>
      <c r="B6" s="88">
        <v>197</v>
      </c>
      <c r="C6" s="88">
        <v>3502</v>
      </c>
      <c r="D6" s="88">
        <v>229</v>
      </c>
      <c r="E6" s="88">
        <v>3928</v>
      </c>
      <c r="F6" s="88">
        <v>1872</v>
      </c>
    </row>
    <row r="7" spans="1:6" x14ac:dyDescent="0.2">
      <c r="A7" s="45" t="s">
        <v>209</v>
      </c>
      <c r="B7" s="47">
        <v>25</v>
      </c>
      <c r="C7" s="47">
        <v>581</v>
      </c>
      <c r="D7" s="47">
        <v>50</v>
      </c>
      <c r="E7" s="47">
        <v>656</v>
      </c>
      <c r="F7" s="47">
        <v>302</v>
      </c>
    </row>
    <row r="8" spans="1:6" x14ac:dyDescent="0.2">
      <c r="A8" s="45" t="s">
        <v>208</v>
      </c>
      <c r="B8" s="37">
        <v>32</v>
      </c>
      <c r="C8" s="37">
        <v>310</v>
      </c>
      <c r="D8" s="37">
        <v>74</v>
      </c>
      <c r="E8" s="37">
        <v>416</v>
      </c>
      <c r="F8" s="37">
        <v>181</v>
      </c>
    </row>
    <row r="9" spans="1:6" x14ac:dyDescent="0.2">
      <c r="A9" s="45" t="s">
        <v>207</v>
      </c>
      <c r="B9" s="47">
        <v>42</v>
      </c>
      <c r="C9" s="47">
        <v>354</v>
      </c>
      <c r="D9" s="47">
        <v>27</v>
      </c>
      <c r="E9" s="47">
        <v>423</v>
      </c>
      <c r="F9" s="47">
        <v>211</v>
      </c>
    </row>
    <row r="10" spans="1:6" s="27" customFormat="1" x14ac:dyDescent="0.2">
      <c r="A10" s="15" t="s">
        <v>55</v>
      </c>
      <c r="B10" s="71">
        <v>99</v>
      </c>
      <c r="C10" s="71">
        <v>1245</v>
      </c>
      <c r="D10" s="71">
        <v>151</v>
      </c>
      <c r="E10" s="71">
        <v>1495</v>
      </c>
      <c r="F10" s="71">
        <v>694</v>
      </c>
    </row>
    <row r="11" spans="1:6" x14ac:dyDescent="0.2">
      <c r="A11" s="45" t="s">
        <v>206</v>
      </c>
      <c r="B11" s="47">
        <v>34</v>
      </c>
      <c r="C11" s="47">
        <v>350</v>
      </c>
      <c r="D11" s="47">
        <v>36</v>
      </c>
      <c r="E11" s="47">
        <v>420</v>
      </c>
      <c r="F11" s="47">
        <v>186</v>
      </c>
    </row>
    <row r="12" spans="1:6" x14ac:dyDescent="0.2">
      <c r="A12" s="45" t="s">
        <v>205</v>
      </c>
      <c r="B12" s="37">
        <v>6</v>
      </c>
      <c r="C12" s="37">
        <v>334</v>
      </c>
      <c r="D12" s="37">
        <v>19</v>
      </c>
      <c r="E12" s="37">
        <v>359</v>
      </c>
      <c r="F12" s="37">
        <v>176</v>
      </c>
    </row>
    <row r="13" spans="1:6" x14ac:dyDescent="0.2">
      <c r="A13" s="45" t="s">
        <v>204</v>
      </c>
      <c r="B13" s="47">
        <v>18</v>
      </c>
      <c r="C13" s="47">
        <v>310</v>
      </c>
      <c r="D13" s="47">
        <v>76</v>
      </c>
      <c r="E13" s="47">
        <v>404</v>
      </c>
      <c r="F13" s="47">
        <v>201</v>
      </c>
    </row>
    <row r="14" spans="1:6" s="27" customFormat="1" x14ac:dyDescent="0.2">
      <c r="A14" s="15" t="s">
        <v>54</v>
      </c>
      <c r="B14" s="71">
        <v>58</v>
      </c>
      <c r="C14" s="71">
        <v>994</v>
      </c>
      <c r="D14" s="71">
        <v>131</v>
      </c>
      <c r="E14" s="71">
        <v>1183</v>
      </c>
      <c r="F14" s="71">
        <v>563</v>
      </c>
    </row>
    <row r="15" spans="1:6" x14ac:dyDescent="0.2">
      <c r="A15" s="45" t="s">
        <v>203</v>
      </c>
      <c r="B15" s="37">
        <v>18</v>
      </c>
      <c r="C15" s="37">
        <v>734</v>
      </c>
      <c r="D15" s="37">
        <v>41</v>
      </c>
      <c r="E15" s="37">
        <v>793</v>
      </c>
      <c r="F15" s="37">
        <v>389</v>
      </c>
    </row>
    <row r="16" spans="1:6" x14ac:dyDescent="0.2">
      <c r="A16" s="45" t="s">
        <v>202</v>
      </c>
      <c r="B16" s="47">
        <v>57</v>
      </c>
      <c r="C16" s="47">
        <v>756</v>
      </c>
      <c r="D16" s="47">
        <v>152</v>
      </c>
      <c r="E16" s="47">
        <v>965</v>
      </c>
      <c r="F16" s="47">
        <v>458</v>
      </c>
    </row>
    <row r="17" spans="1:6" x14ac:dyDescent="0.2">
      <c r="A17" s="45" t="s">
        <v>201</v>
      </c>
      <c r="B17" s="37">
        <v>18</v>
      </c>
      <c r="C17" s="37">
        <v>460</v>
      </c>
      <c r="D17" s="37">
        <v>23</v>
      </c>
      <c r="E17" s="37">
        <v>501</v>
      </c>
      <c r="F17" s="37">
        <v>249</v>
      </c>
    </row>
    <row r="18" spans="1:6" s="27" customFormat="1" x14ac:dyDescent="0.2">
      <c r="A18" s="15" t="s">
        <v>53</v>
      </c>
      <c r="B18" s="88">
        <v>93</v>
      </c>
      <c r="C18" s="88">
        <v>1950</v>
      </c>
      <c r="D18" s="88">
        <v>216</v>
      </c>
      <c r="E18" s="88">
        <v>2259</v>
      </c>
      <c r="F18" s="88">
        <v>1096</v>
      </c>
    </row>
    <row r="19" spans="1:6" s="27" customFormat="1" x14ac:dyDescent="0.2">
      <c r="A19" s="15" t="s">
        <v>52</v>
      </c>
      <c r="B19" s="88">
        <v>250</v>
      </c>
      <c r="C19" s="88">
        <v>4189</v>
      </c>
      <c r="D19" s="88">
        <v>498</v>
      </c>
      <c r="E19" s="88">
        <v>4937</v>
      </c>
      <c r="F19" s="88">
        <v>2353</v>
      </c>
    </row>
    <row r="20" spans="1:6" x14ac:dyDescent="0.2">
      <c r="A20" s="45" t="s">
        <v>200</v>
      </c>
      <c r="B20" s="47">
        <v>114</v>
      </c>
      <c r="C20" s="47">
        <v>1553</v>
      </c>
      <c r="D20" s="47">
        <v>117</v>
      </c>
      <c r="E20" s="47">
        <v>1784</v>
      </c>
      <c r="F20" s="47">
        <v>806</v>
      </c>
    </row>
    <row r="21" spans="1:6" x14ac:dyDescent="0.2">
      <c r="A21" s="45" t="s">
        <v>199</v>
      </c>
      <c r="B21" s="37">
        <v>18</v>
      </c>
      <c r="C21" s="37">
        <v>374</v>
      </c>
      <c r="D21" s="37">
        <v>26</v>
      </c>
      <c r="E21" s="37">
        <v>418</v>
      </c>
      <c r="F21" s="37">
        <v>189</v>
      </c>
    </row>
    <row r="22" spans="1:6" x14ac:dyDescent="0.2">
      <c r="A22" s="45" t="s">
        <v>198</v>
      </c>
      <c r="B22" s="37">
        <v>11</v>
      </c>
      <c r="C22" s="37">
        <v>207</v>
      </c>
      <c r="D22" s="37">
        <v>39</v>
      </c>
      <c r="E22" s="37">
        <v>257</v>
      </c>
      <c r="F22" s="37">
        <v>118</v>
      </c>
    </row>
    <row r="23" spans="1:6" s="27" customFormat="1" x14ac:dyDescent="0.2">
      <c r="A23" s="15" t="s">
        <v>51</v>
      </c>
      <c r="B23" s="88">
        <v>143</v>
      </c>
      <c r="C23" s="88">
        <v>2134</v>
      </c>
      <c r="D23" s="88">
        <v>182</v>
      </c>
      <c r="E23" s="88">
        <v>2459</v>
      </c>
      <c r="F23" s="88">
        <v>1113</v>
      </c>
    </row>
    <row r="24" spans="1:6" x14ac:dyDescent="0.2">
      <c r="A24" s="45" t="s">
        <v>197</v>
      </c>
      <c r="B24" s="47">
        <v>85</v>
      </c>
      <c r="C24" s="47">
        <v>1182</v>
      </c>
      <c r="D24" s="47">
        <v>64</v>
      </c>
      <c r="E24" s="47">
        <v>1331</v>
      </c>
      <c r="F24" s="47">
        <v>628</v>
      </c>
    </row>
    <row r="25" spans="1:6" x14ac:dyDescent="0.2">
      <c r="A25" s="45" t="s">
        <v>196</v>
      </c>
      <c r="B25" s="37">
        <v>14</v>
      </c>
      <c r="C25" s="37">
        <v>601</v>
      </c>
      <c r="D25" s="37">
        <v>95</v>
      </c>
      <c r="E25" s="37">
        <v>710</v>
      </c>
      <c r="F25" s="37">
        <v>316</v>
      </c>
    </row>
    <row r="26" spans="1:6" x14ac:dyDescent="0.2">
      <c r="A26" s="45" t="s">
        <v>195</v>
      </c>
      <c r="B26" s="47">
        <v>65</v>
      </c>
      <c r="C26" s="47">
        <v>1803</v>
      </c>
      <c r="D26" s="47">
        <v>120</v>
      </c>
      <c r="E26" s="47">
        <v>1988</v>
      </c>
      <c r="F26" s="47">
        <v>953</v>
      </c>
    </row>
    <row r="27" spans="1:6" s="27" customFormat="1" x14ac:dyDescent="0.2">
      <c r="A27" s="15" t="s">
        <v>50</v>
      </c>
      <c r="B27" s="71">
        <v>164</v>
      </c>
      <c r="C27" s="71">
        <v>3586</v>
      </c>
      <c r="D27" s="71">
        <v>279</v>
      </c>
      <c r="E27" s="71">
        <v>4029</v>
      </c>
      <c r="F27" s="71">
        <v>1897</v>
      </c>
    </row>
    <row r="28" spans="1:6" x14ac:dyDescent="0.2">
      <c r="A28" s="45" t="s">
        <v>194</v>
      </c>
      <c r="B28" s="47">
        <v>88</v>
      </c>
      <c r="C28" s="47">
        <v>783</v>
      </c>
      <c r="D28" s="47">
        <v>153</v>
      </c>
      <c r="E28" s="47">
        <v>1024</v>
      </c>
      <c r="F28" s="47">
        <v>449</v>
      </c>
    </row>
    <row r="29" spans="1:6" x14ac:dyDescent="0.2">
      <c r="A29" s="45" t="s">
        <v>193</v>
      </c>
      <c r="B29" s="37">
        <v>35</v>
      </c>
      <c r="C29" s="37">
        <v>486</v>
      </c>
      <c r="D29" s="37">
        <v>25</v>
      </c>
      <c r="E29" s="37">
        <v>546</v>
      </c>
      <c r="F29" s="37">
        <v>266</v>
      </c>
    </row>
    <row r="30" spans="1:6" x14ac:dyDescent="0.2">
      <c r="A30" s="45" t="s">
        <v>192</v>
      </c>
      <c r="B30" s="47">
        <v>55</v>
      </c>
      <c r="C30" s="47">
        <v>487</v>
      </c>
      <c r="D30" s="47">
        <v>67</v>
      </c>
      <c r="E30" s="47">
        <v>609</v>
      </c>
      <c r="F30" s="47">
        <v>270</v>
      </c>
    </row>
    <row r="31" spans="1:6" s="27" customFormat="1" x14ac:dyDescent="0.2">
      <c r="A31" s="15" t="s">
        <v>49</v>
      </c>
      <c r="B31" s="71">
        <v>178</v>
      </c>
      <c r="C31" s="71">
        <v>1756</v>
      </c>
      <c r="D31" s="71">
        <v>245</v>
      </c>
      <c r="E31" s="71">
        <v>2179</v>
      </c>
      <c r="F31" s="71">
        <v>985</v>
      </c>
    </row>
    <row r="32" spans="1:6" s="27" customFormat="1" x14ac:dyDescent="0.2">
      <c r="A32" s="15" t="s">
        <v>48</v>
      </c>
      <c r="B32" s="88">
        <v>485</v>
      </c>
      <c r="C32" s="88">
        <v>7476</v>
      </c>
      <c r="D32" s="88">
        <v>706</v>
      </c>
      <c r="E32" s="88">
        <v>8867</v>
      </c>
      <c r="F32" s="88">
        <v>3995</v>
      </c>
    </row>
    <row r="33" spans="1:6" x14ac:dyDescent="0.2">
      <c r="A33" s="15" t="s">
        <v>182</v>
      </c>
      <c r="B33" s="71">
        <v>932</v>
      </c>
      <c r="C33" s="71">
        <v>15167</v>
      </c>
      <c r="D33" s="71">
        <v>1433</v>
      </c>
      <c r="E33" s="71">
        <v>17532</v>
      </c>
      <c r="F33" s="71">
        <v>8220</v>
      </c>
    </row>
  </sheetData>
  <mergeCells count="5">
    <mergeCell ref="A2:A3"/>
    <mergeCell ref="E2:E3"/>
    <mergeCell ref="C3:D3"/>
    <mergeCell ref="F2:F3"/>
    <mergeCell ref="B2:B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96F3-BCD8-4C0C-B782-D10168E123BD}">
  <dimension ref="A1:G33"/>
  <sheetViews>
    <sheetView zoomScaleNormal="100" workbookViewId="0"/>
  </sheetViews>
  <sheetFormatPr defaultRowHeight="11.25" x14ac:dyDescent="0.2"/>
  <cols>
    <col min="1" max="1" width="16.7109375" style="2" customWidth="1"/>
    <col min="2" max="7" width="11.7109375" style="2" customWidth="1"/>
    <col min="8" max="16384" width="9.140625" style="2"/>
  </cols>
  <sheetData>
    <row r="1" spans="1:7" s="27" customFormat="1" x14ac:dyDescent="0.2">
      <c r="A1" s="66" t="s">
        <v>252</v>
      </c>
      <c r="B1" s="65"/>
      <c r="C1" s="65"/>
      <c r="D1" s="65"/>
      <c r="E1" s="65"/>
      <c r="F1" s="65"/>
      <c r="G1" s="65"/>
    </row>
    <row r="2" spans="1:7" x14ac:dyDescent="0.2">
      <c r="A2" s="146" t="s">
        <v>215</v>
      </c>
      <c r="B2" s="139" t="s">
        <v>74</v>
      </c>
      <c r="C2" s="141"/>
      <c r="D2" s="139" t="s">
        <v>251</v>
      </c>
      <c r="E2" s="141"/>
      <c r="F2" s="139" t="s">
        <v>73</v>
      </c>
      <c r="G2" s="140"/>
    </row>
    <row r="3" spans="1:7" ht="56.25" x14ac:dyDescent="0.2">
      <c r="A3" s="150"/>
      <c r="B3" s="20" t="s">
        <v>66</v>
      </c>
      <c r="C3" s="20" t="s">
        <v>67</v>
      </c>
      <c r="D3" s="20" t="s">
        <v>66</v>
      </c>
      <c r="E3" s="20" t="s">
        <v>250</v>
      </c>
      <c r="F3" s="20" t="s">
        <v>66</v>
      </c>
      <c r="G3" s="60" t="s">
        <v>249</v>
      </c>
    </row>
    <row r="4" spans="1:7" x14ac:dyDescent="0.2">
      <c r="A4" s="45" t="s">
        <v>0</v>
      </c>
      <c r="B4" s="47">
        <v>2285</v>
      </c>
      <c r="C4" s="55">
        <v>8.6999999999999993</v>
      </c>
      <c r="D4" s="47">
        <v>694</v>
      </c>
      <c r="E4" s="55">
        <v>30.4</v>
      </c>
      <c r="F4" s="47">
        <v>675</v>
      </c>
      <c r="G4" s="55">
        <v>5</v>
      </c>
    </row>
    <row r="5" spans="1:7" x14ac:dyDescent="0.2">
      <c r="A5" s="45" t="s">
        <v>210</v>
      </c>
      <c r="B5" s="47">
        <v>1643</v>
      </c>
      <c r="C5" s="55">
        <v>6.6</v>
      </c>
      <c r="D5" s="47">
        <v>1322</v>
      </c>
      <c r="E5" s="55">
        <v>80.5</v>
      </c>
      <c r="F5" s="47">
        <v>440</v>
      </c>
      <c r="G5" s="55">
        <v>4.2</v>
      </c>
    </row>
    <row r="6" spans="1:7" s="27" customFormat="1" x14ac:dyDescent="0.2">
      <c r="A6" s="15" t="s">
        <v>56</v>
      </c>
      <c r="B6" s="88">
        <v>3928</v>
      </c>
      <c r="C6" s="87">
        <v>7.7</v>
      </c>
      <c r="D6" s="88">
        <v>2016</v>
      </c>
      <c r="E6" s="87">
        <v>51.3</v>
      </c>
      <c r="F6" s="88">
        <v>1115</v>
      </c>
      <c r="G6" s="87">
        <v>4.7</v>
      </c>
    </row>
    <row r="7" spans="1:7" x14ac:dyDescent="0.2">
      <c r="A7" s="45" t="s">
        <v>209</v>
      </c>
      <c r="B7" s="37">
        <v>656</v>
      </c>
      <c r="C7" s="55">
        <v>8.1999999999999993</v>
      </c>
      <c r="D7" s="37">
        <v>357</v>
      </c>
      <c r="E7" s="55">
        <v>54.4</v>
      </c>
      <c r="F7" s="37">
        <v>147</v>
      </c>
      <c r="G7" s="55">
        <v>3.8</v>
      </c>
    </row>
    <row r="8" spans="1:7" x14ac:dyDescent="0.2">
      <c r="A8" s="45" t="s">
        <v>208</v>
      </c>
      <c r="B8" s="47">
        <v>416</v>
      </c>
      <c r="C8" s="55">
        <v>7.2</v>
      </c>
      <c r="D8" s="47">
        <v>141</v>
      </c>
      <c r="E8" s="55">
        <v>33.9</v>
      </c>
      <c r="F8" s="47">
        <v>100</v>
      </c>
      <c r="G8" s="55">
        <v>3.5</v>
      </c>
    </row>
    <row r="9" spans="1:7" x14ac:dyDescent="0.2">
      <c r="A9" s="45" t="s">
        <v>207</v>
      </c>
      <c r="B9" s="47">
        <v>423</v>
      </c>
      <c r="C9" s="55">
        <v>6.6</v>
      </c>
      <c r="D9" s="47">
        <v>275</v>
      </c>
      <c r="E9" s="55">
        <v>65</v>
      </c>
      <c r="F9" s="47">
        <v>107</v>
      </c>
      <c r="G9" s="55">
        <v>3.1</v>
      </c>
    </row>
    <row r="10" spans="1:7" s="27" customFormat="1" ht="22.5" x14ac:dyDescent="0.2">
      <c r="A10" s="15" t="s">
        <v>55</v>
      </c>
      <c r="B10" s="88">
        <v>1495</v>
      </c>
      <c r="C10" s="87">
        <v>7.4</v>
      </c>
      <c r="D10" s="88">
        <v>773</v>
      </c>
      <c r="E10" s="87">
        <v>51.7</v>
      </c>
      <c r="F10" s="88">
        <v>354</v>
      </c>
      <c r="G10" s="87">
        <v>3.5</v>
      </c>
    </row>
    <row r="11" spans="1:7" x14ac:dyDescent="0.2">
      <c r="A11" s="45" t="s">
        <v>206</v>
      </c>
      <c r="B11" s="47">
        <v>420</v>
      </c>
      <c r="C11" s="55">
        <v>5.2</v>
      </c>
      <c r="D11" s="47">
        <v>120</v>
      </c>
      <c r="E11" s="55">
        <v>28.6</v>
      </c>
      <c r="F11" s="47">
        <v>123</v>
      </c>
      <c r="G11" s="55">
        <v>3</v>
      </c>
    </row>
    <row r="12" spans="1:7" x14ac:dyDescent="0.2">
      <c r="A12" s="45" t="s">
        <v>205</v>
      </c>
      <c r="B12" s="37">
        <v>359</v>
      </c>
      <c r="C12" s="55">
        <v>7.9</v>
      </c>
      <c r="D12" s="37">
        <v>148</v>
      </c>
      <c r="E12" s="55">
        <v>41.2</v>
      </c>
      <c r="F12" s="37">
        <v>98</v>
      </c>
      <c r="G12" s="55">
        <v>4.4000000000000004</v>
      </c>
    </row>
    <row r="13" spans="1:7" x14ac:dyDescent="0.2">
      <c r="A13" s="45" t="s">
        <v>204</v>
      </c>
      <c r="B13" s="47">
        <v>404</v>
      </c>
      <c r="C13" s="55">
        <v>8.3000000000000007</v>
      </c>
      <c r="D13" s="47">
        <v>139</v>
      </c>
      <c r="E13" s="55">
        <v>34.4</v>
      </c>
      <c r="F13" s="47">
        <v>83</v>
      </c>
      <c r="G13" s="55">
        <v>3.3</v>
      </c>
    </row>
    <row r="14" spans="1:7" s="27" customFormat="1" ht="22.5" x14ac:dyDescent="0.2">
      <c r="A14" s="15" t="s">
        <v>54</v>
      </c>
      <c r="B14" s="88">
        <v>1183</v>
      </c>
      <c r="C14" s="87">
        <v>6.8</v>
      </c>
      <c r="D14" s="88">
        <v>407</v>
      </c>
      <c r="E14" s="87">
        <v>34.4</v>
      </c>
      <c r="F14" s="88">
        <v>304</v>
      </c>
      <c r="G14" s="87">
        <v>3.4</v>
      </c>
    </row>
    <row r="15" spans="1:7" x14ac:dyDescent="0.2">
      <c r="A15" s="45" t="s">
        <v>203</v>
      </c>
      <c r="B15" s="47">
        <v>793</v>
      </c>
      <c r="C15" s="55">
        <v>11.2</v>
      </c>
      <c r="D15" s="47">
        <v>550</v>
      </c>
      <c r="E15" s="55">
        <v>69.400000000000006</v>
      </c>
      <c r="F15" s="47">
        <v>171</v>
      </c>
      <c r="G15" s="55">
        <v>4.7</v>
      </c>
    </row>
    <row r="16" spans="1:7" x14ac:dyDescent="0.2">
      <c r="A16" s="45" t="s">
        <v>202</v>
      </c>
      <c r="B16" s="47">
        <v>965</v>
      </c>
      <c r="C16" s="55">
        <v>16.399999999999999</v>
      </c>
      <c r="D16" s="47">
        <v>506</v>
      </c>
      <c r="E16" s="55">
        <v>52.4</v>
      </c>
      <c r="F16" s="47">
        <v>238</v>
      </c>
      <c r="G16" s="55">
        <v>8.4</v>
      </c>
    </row>
    <row r="17" spans="1:7" x14ac:dyDescent="0.2">
      <c r="A17" s="45" t="s">
        <v>201</v>
      </c>
      <c r="B17" s="37">
        <v>501</v>
      </c>
      <c r="C17" s="55">
        <v>11.8</v>
      </c>
      <c r="D17" s="37">
        <v>290</v>
      </c>
      <c r="E17" s="55">
        <v>57.9</v>
      </c>
      <c r="F17" s="37">
        <v>83</v>
      </c>
      <c r="G17" s="55">
        <v>3.9</v>
      </c>
    </row>
    <row r="18" spans="1:7" s="27" customFormat="1" ht="22.5" x14ac:dyDescent="0.2">
      <c r="A18" s="15" t="s">
        <v>53</v>
      </c>
      <c r="B18" s="88">
        <v>2259</v>
      </c>
      <c r="C18" s="87">
        <v>13.1</v>
      </c>
      <c r="D18" s="88">
        <v>1346</v>
      </c>
      <c r="E18" s="87">
        <v>59.6</v>
      </c>
      <c r="F18" s="88">
        <v>492</v>
      </c>
      <c r="G18" s="87">
        <v>5.7</v>
      </c>
    </row>
    <row r="19" spans="1:7" s="27" customFormat="1" x14ac:dyDescent="0.2">
      <c r="A19" s="15" t="s">
        <v>52</v>
      </c>
      <c r="B19" s="88">
        <v>4937</v>
      </c>
      <c r="C19" s="87">
        <v>9</v>
      </c>
      <c r="D19" s="88">
        <v>2526</v>
      </c>
      <c r="E19" s="27">
        <v>51.2</v>
      </c>
      <c r="F19" s="88">
        <v>1150</v>
      </c>
      <c r="G19" s="87">
        <v>4.2</v>
      </c>
    </row>
    <row r="20" spans="1:7" ht="22.5" x14ac:dyDescent="0.2">
      <c r="A20" s="45" t="s">
        <v>200</v>
      </c>
      <c r="B20" s="47">
        <v>1784</v>
      </c>
      <c r="C20" s="55">
        <v>12.3</v>
      </c>
      <c r="D20" s="47">
        <v>1094</v>
      </c>
      <c r="E20" s="55">
        <v>61.3</v>
      </c>
      <c r="F20" s="47">
        <v>331</v>
      </c>
      <c r="G20" s="55">
        <v>4.8</v>
      </c>
    </row>
    <row r="21" spans="1:7" x14ac:dyDescent="0.2">
      <c r="A21" s="45" t="s">
        <v>199</v>
      </c>
      <c r="B21" s="47">
        <v>418</v>
      </c>
      <c r="C21" s="55">
        <v>7.2</v>
      </c>
      <c r="D21" s="47">
        <v>209</v>
      </c>
      <c r="E21" s="55">
        <v>50</v>
      </c>
      <c r="F21" s="47">
        <v>62</v>
      </c>
      <c r="G21" s="55">
        <v>2.2000000000000002</v>
      </c>
    </row>
    <row r="22" spans="1:7" x14ac:dyDescent="0.2">
      <c r="A22" s="45" t="s">
        <v>198</v>
      </c>
      <c r="B22" s="47">
        <v>257</v>
      </c>
      <c r="C22" s="55">
        <v>6.7</v>
      </c>
      <c r="D22" s="47">
        <v>95</v>
      </c>
      <c r="E22" s="55">
        <v>37</v>
      </c>
      <c r="F22" s="47">
        <v>82</v>
      </c>
      <c r="G22" s="55">
        <v>4.5999999999999996</v>
      </c>
    </row>
    <row r="23" spans="1:7" s="27" customFormat="1" x14ac:dyDescent="0.2">
      <c r="A23" s="15" t="s">
        <v>51</v>
      </c>
      <c r="B23" s="71">
        <v>2459</v>
      </c>
      <c r="C23" s="87">
        <v>10.199999999999999</v>
      </c>
      <c r="D23" s="71">
        <v>1398</v>
      </c>
      <c r="E23" s="87">
        <v>56.9</v>
      </c>
      <c r="F23" s="71">
        <v>475</v>
      </c>
      <c r="G23" s="87">
        <v>4.0999999999999996</v>
      </c>
    </row>
    <row r="24" spans="1:7" x14ac:dyDescent="0.2">
      <c r="A24" s="45" t="s">
        <v>197</v>
      </c>
      <c r="B24" s="47">
        <v>1331</v>
      </c>
      <c r="C24" s="55">
        <v>12.1</v>
      </c>
      <c r="D24" s="47">
        <v>649</v>
      </c>
      <c r="E24" s="55">
        <v>48.8</v>
      </c>
      <c r="F24" s="47">
        <v>196</v>
      </c>
      <c r="G24" s="55">
        <v>3.6</v>
      </c>
    </row>
    <row r="25" spans="1:7" ht="22.5" x14ac:dyDescent="0.2">
      <c r="A25" s="45" t="s">
        <v>196</v>
      </c>
      <c r="B25" s="47">
        <v>710</v>
      </c>
      <c r="C25" s="55">
        <v>5.7</v>
      </c>
      <c r="D25" s="47">
        <v>438</v>
      </c>
      <c r="E25" s="55">
        <v>61.7</v>
      </c>
      <c r="F25" s="47">
        <v>150</v>
      </c>
      <c r="G25" s="55">
        <v>2.6</v>
      </c>
    </row>
    <row r="26" spans="1:7" ht="22.5" x14ac:dyDescent="0.2">
      <c r="A26" s="45" t="s">
        <v>195</v>
      </c>
      <c r="B26" s="47">
        <v>1988</v>
      </c>
      <c r="C26" s="55">
        <v>26.3</v>
      </c>
      <c r="D26" s="47">
        <v>1326</v>
      </c>
      <c r="E26" s="55">
        <v>66.7</v>
      </c>
      <c r="F26" s="47">
        <v>340</v>
      </c>
      <c r="G26" s="55">
        <v>9.4</v>
      </c>
    </row>
    <row r="27" spans="1:7" s="27" customFormat="1" ht="22.5" x14ac:dyDescent="0.2">
      <c r="A27" s="15" t="s">
        <v>50</v>
      </c>
      <c r="B27" s="88">
        <v>4029</v>
      </c>
      <c r="C27" s="87">
        <v>13</v>
      </c>
      <c r="D27" s="88">
        <v>2413</v>
      </c>
      <c r="E27" s="87">
        <v>59.9</v>
      </c>
      <c r="F27" s="88">
        <v>686</v>
      </c>
      <c r="G27" s="87">
        <v>4.5999999999999996</v>
      </c>
    </row>
    <row r="28" spans="1:7" x14ac:dyDescent="0.2">
      <c r="A28" s="45" t="s">
        <v>194</v>
      </c>
      <c r="B28" s="37">
        <v>1024</v>
      </c>
      <c r="C28" s="55">
        <v>10.4</v>
      </c>
      <c r="D28" s="37">
        <v>793</v>
      </c>
      <c r="E28" s="55">
        <v>77.400000000000006</v>
      </c>
      <c r="F28" s="37">
        <v>190</v>
      </c>
      <c r="G28" s="55">
        <v>3.9</v>
      </c>
    </row>
    <row r="29" spans="1:7" x14ac:dyDescent="0.2">
      <c r="A29" s="45" t="s">
        <v>193</v>
      </c>
      <c r="B29" s="47">
        <v>546</v>
      </c>
      <c r="C29" s="55">
        <v>8.1999999999999993</v>
      </c>
      <c r="D29" s="47">
        <v>358</v>
      </c>
      <c r="E29" s="55">
        <v>65.599999999999994</v>
      </c>
      <c r="F29" s="47">
        <v>97</v>
      </c>
      <c r="G29" s="55">
        <v>2.9</v>
      </c>
    </row>
    <row r="30" spans="1:7" x14ac:dyDescent="0.2">
      <c r="A30" s="45" t="s">
        <v>192</v>
      </c>
      <c r="B30" s="47">
        <v>609</v>
      </c>
      <c r="C30" s="55">
        <v>8.1</v>
      </c>
      <c r="D30" s="47">
        <v>398</v>
      </c>
      <c r="E30" s="55">
        <v>65.400000000000006</v>
      </c>
      <c r="F30" s="47">
        <v>257</v>
      </c>
      <c r="G30" s="55">
        <v>6.5</v>
      </c>
    </row>
    <row r="31" spans="1:7" s="27" customFormat="1" ht="22.5" x14ac:dyDescent="0.2">
      <c r="A31" s="15" t="s">
        <v>49</v>
      </c>
      <c r="B31" s="88">
        <v>2179</v>
      </c>
      <c r="C31" s="87">
        <v>9.1</v>
      </c>
      <c r="D31" s="88">
        <v>1549</v>
      </c>
      <c r="E31" s="87">
        <v>71.099999999999994</v>
      </c>
      <c r="F31" s="88">
        <v>544</v>
      </c>
      <c r="G31" s="87">
        <v>4.5</v>
      </c>
    </row>
    <row r="32" spans="1:7" ht="22.5" x14ac:dyDescent="0.2">
      <c r="A32" s="15" t="s">
        <v>48</v>
      </c>
      <c r="B32" s="88">
        <v>8867</v>
      </c>
      <c r="C32" s="87">
        <v>11.2</v>
      </c>
      <c r="D32" s="88">
        <v>5360</v>
      </c>
      <c r="E32" s="87">
        <v>60.4</v>
      </c>
      <c r="F32" s="88">
        <v>1705</v>
      </c>
      <c r="G32" s="87">
        <v>4.5</v>
      </c>
    </row>
    <row r="33" spans="1:7" x14ac:dyDescent="0.2">
      <c r="A33" s="15" t="s">
        <v>182</v>
      </c>
      <c r="B33" s="88">
        <v>17532</v>
      </c>
      <c r="C33" s="27">
        <v>9.4</v>
      </c>
      <c r="D33" s="88">
        <v>9902</v>
      </c>
      <c r="E33" s="27">
        <v>56.5</v>
      </c>
      <c r="F33" s="88">
        <v>3970</v>
      </c>
      <c r="G33" s="27">
        <v>4.4000000000000004</v>
      </c>
    </row>
  </sheetData>
  <mergeCells count="4">
    <mergeCell ref="D2:E2"/>
    <mergeCell ref="F2:G2"/>
    <mergeCell ref="A2:A3"/>
    <mergeCell ref="B2:C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2A72-EF45-4C2D-9045-CC6AFE735C61}">
  <dimension ref="A1:I34"/>
  <sheetViews>
    <sheetView zoomScaleNormal="100" workbookViewId="0"/>
  </sheetViews>
  <sheetFormatPr defaultRowHeight="11.25" x14ac:dyDescent="0.2"/>
  <cols>
    <col min="1" max="1" width="16.7109375" style="2" customWidth="1"/>
    <col min="2" max="2" width="8.140625" style="2" customWidth="1"/>
    <col min="3" max="9" width="8.85546875" style="2" customWidth="1"/>
    <col min="10" max="16384" width="9.140625" style="2"/>
  </cols>
  <sheetData>
    <row r="1" spans="1:9" s="27" customFormat="1" x14ac:dyDescent="0.2">
      <c r="A1" s="44" t="s">
        <v>261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146" t="s">
        <v>215</v>
      </c>
      <c r="B2" s="139" t="s">
        <v>260</v>
      </c>
      <c r="C2" s="140"/>
      <c r="D2" s="140"/>
      <c r="E2" s="140"/>
      <c r="F2" s="140"/>
      <c r="G2" s="141"/>
      <c r="H2" s="139" t="s">
        <v>259</v>
      </c>
      <c r="I2" s="140"/>
    </row>
    <row r="3" spans="1:9" x14ac:dyDescent="0.2">
      <c r="A3" s="147"/>
      <c r="B3" s="142" t="s">
        <v>16</v>
      </c>
      <c r="C3" s="139" t="s">
        <v>258</v>
      </c>
      <c r="D3" s="140"/>
      <c r="E3" s="140"/>
      <c r="F3" s="140"/>
      <c r="G3" s="141"/>
      <c r="H3" s="142" t="s">
        <v>257</v>
      </c>
      <c r="I3" s="135" t="s">
        <v>256</v>
      </c>
    </row>
    <row r="4" spans="1:9" ht="33.75" x14ac:dyDescent="0.2">
      <c r="A4" s="150"/>
      <c r="B4" s="143"/>
      <c r="C4" s="20" t="s">
        <v>255</v>
      </c>
      <c r="D4" s="20" t="s">
        <v>254</v>
      </c>
      <c r="E4" s="20" t="s">
        <v>253</v>
      </c>
      <c r="F4" s="20" t="s">
        <v>16</v>
      </c>
      <c r="G4" s="20" t="s">
        <v>65</v>
      </c>
      <c r="H4" s="143"/>
      <c r="I4" s="157"/>
    </row>
    <row r="5" spans="1:9" x14ac:dyDescent="0.2">
      <c r="A5" s="45" t="s">
        <v>0</v>
      </c>
      <c r="B5" s="37">
        <v>66</v>
      </c>
      <c r="C5" s="37">
        <v>18</v>
      </c>
      <c r="D5" s="37">
        <v>28</v>
      </c>
      <c r="E5" s="37">
        <v>15</v>
      </c>
      <c r="F5" s="37">
        <v>61</v>
      </c>
      <c r="G5" s="55">
        <v>92.4</v>
      </c>
      <c r="H5" s="37">
        <v>61</v>
      </c>
      <c r="I5" s="37">
        <v>4</v>
      </c>
    </row>
    <row r="6" spans="1:9" x14ac:dyDescent="0.2">
      <c r="A6" s="45" t="s">
        <v>210</v>
      </c>
      <c r="B6" s="37">
        <v>69</v>
      </c>
      <c r="C6" s="37">
        <v>21</v>
      </c>
      <c r="D6" s="37">
        <v>10</v>
      </c>
      <c r="E6" s="37">
        <v>22</v>
      </c>
      <c r="F6" s="37">
        <v>53</v>
      </c>
      <c r="G6" s="55">
        <v>76.8</v>
      </c>
      <c r="H6" s="37">
        <v>35</v>
      </c>
      <c r="I6" s="37" t="s">
        <v>87</v>
      </c>
    </row>
    <row r="7" spans="1:9" s="27" customFormat="1" x14ac:dyDescent="0.2">
      <c r="A7" s="15" t="s">
        <v>56</v>
      </c>
      <c r="B7" s="71">
        <v>135</v>
      </c>
      <c r="C7" s="71">
        <v>39</v>
      </c>
      <c r="D7" s="71">
        <v>38</v>
      </c>
      <c r="E7" s="71">
        <v>37</v>
      </c>
      <c r="F7" s="71">
        <v>114</v>
      </c>
      <c r="G7" s="87">
        <v>84.4</v>
      </c>
      <c r="H7" s="71">
        <v>96</v>
      </c>
      <c r="I7" s="71">
        <v>4</v>
      </c>
    </row>
    <row r="8" spans="1:9" x14ac:dyDescent="0.2">
      <c r="A8" s="45" t="s">
        <v>209</v>
      </c>
      <c r="B8" s="37">
        <v>25</v>
      </c>
      <c r="C8" s="37">
        <v>10</v>
      </c>
      <c r="D8" s="37">
        <v>7</v>
      </c>
      <c r="E8" s="37">
        <v>5</v>
      </c>
      <c r="F8" s="37">
        <v>22</v>
      </c>
      <c r="G8" s="55">
        <v>88</v>
      </c>
      <c r="H8" s="37">
        <v>14</v>
      </c>
      <c r="I8" s="37" t="s">
        <v>87</v>
      </c>
    </row>
    <row r="9" spans="1:9" x14ac:dyDescent="0.2">
      <c r="A9" s="45" t="s">
        <v>208</v>
      </c>
      <c r="B9" s="37">
        <v>25</v>
      </c>
      <c r="C9" s="37">
        <v>7</v>
      </c>
      <c r="D9" s="37">
        <v>3</v>
      </c>
      <c r="E9" s="37">
        <v>11</v>
      </c>
      <c r="F9" s="37">
        <v>21</v>
      </c>
      <c r="G9" s="55">
        <v>84</v>
      </c>
      <c r="H9" s="37">
        <v>38</v>
      </c>
      <c r="I9" s="37" t="s">
        <v>87</v>
      </c>
    </row>
    <row r="10" spans="1:9" x14ac:dyDescent="0.2">
      <c r="A10" s="45" t="s">
        <v>207</v>
      </c>
      <c r="B10" s="37">
        <v>20</v>
      </c>
      <c r="C10" s="37">
        <v>4</v>
      </c>
      <c r="D10" s="37">
        <v>9</v>
      </c>
      <c r="E10" s="37">
        <v>5</v>
      </c>
      <c r="F10" s="37">
        <v>18</v>
      </c>
      <c r="G10" s="55">
        <v>90</v>
      </c>
      <c r="H10" s="37">
        <v>3</v>
      </c>
      <c r="I10" s="37" t="s">
        <v>87</v>
      </c>
    </row>
    <row r="11" spans="1:9" s="27" customFormat="1" ht="22.5" x14ac:dyDescent="0.2">
      <c r="A11" s="15" t="s">
        <v>55</v>
      </c>
      <c r="B11" s="71">
        <v>70</v>
      </c>
      <c r="C11" s="71">
        <v>21</v>
      </c>
      <c r="D11" s="71">
        <v>19</v>
      </c>
      <c r="E11" s="71">
        <v>21</v>
      </c>
      <c r="F11" s="71">
        <v>61</v>
      </c>
      <c r="G11" s="87">
        <v>87.1</v>
      </c>
      <c r="H11" s="71">
        <v>55</v>
      </c>
      <c r="I11" s="71" t="s">
        <v>87</v>
      </c>
    </row>
    <row r="12" spans="1:9" x14ac:dyDescent="0.2">
      <c r="A12" s="45" t="s">
        <v>206</v>
      </c>
      <c r="B12" s="37">
        <v>20</v>
      </c>
      <c r="C12" s="37">
        <v>10</v>
      </c>
      <c r="D12" s="37">
        <v>6</v>
      </c>
      <c r="E12" s="37" t="s">
        <v>87</v>
      </c>
      <c r="F12" s="37">
        <v>16</v>
      </c>
      <c r="G12" s="55">
        <v>80</v>
      </c>
      <c r="H12" s="37" t="s">
        <v>87</v>
      </c>
      <c r="I12" s="37" t="s">
        <v>87</v>
      </c>
    </row>
    <row r="13" spans="1:9" x14ac:dyDescent="0.2">
      <c r="A13" s="45" t="s">
        <v>205</v>
      </c>
      <c r="B13" s="37">
        <v>10</v>
      </c>
      <c r="C13" s="37">
        <v>4</v>
      </c>
      <c r="D13" s="37">
        <v>1</v>
      </c>
      <c r="E13" s="37">
        <v>2</v>
      </c>
      <c r="F13" s="37">
        <v>7</v>
      </c>
      <c r="G13" s="55">
        <v>70</v>
      </c>
      <c r="H13" s="37">
        <v>5</v>
      </c>
      <c r="I13" s="37" t="s">
        <v>87</v>
      </c>
    </row>
    <row r="14" spans="1:9" x14ac:dyDescent="0.2">
      <c r="A14" s="45" t="s">
        <v>204</v>
      </c>
      <c r="B14" s="37">
        <v>17</v>
      </c>
      <c r="C14" s="37">
        <v>7</v>
      </c>
      <c r="D14" s="37">
        <v>7</v>
      </c>
      <c r="E14" s="37">
        <v>2</v>
      </c>
      <c r="F14" s="37">
        <v>16</v>
      </c>
      <c r="G14" s="55">
        <v>94.1</v>
      </c>
      <c r="H14" s="37">
        <v>9</v>
      </c>
      <c r="I14" s="37" t="s">
        <v>87</v>
      </c>
    </row>
    <row r="15" spans="1:9" s="27" customFormat="1" ht="22.5" x14ac:dyDescent="0.2">
      <c r="A15" s="15" t="s">
        <v>54</v>
      </c>
      <c r="B15" s="71">
        <v>47</v>
      </c>
      <c r="C15" s="71">
        <v>21</v>
      </c>
      <c r="D15" s="71">
        <v>14</v>
      </c>
      <c r="E15" s="71">
        <v>4</v>
      </c>
      <c r="F15" s="71">
        <v>39</v>
      </c>
      <c r="G15" s="87">
        <v>83</v>
      </c>
      <c r="H15" s="71">
        <v>14</v>
      </c>
      <c r="I15" s="71" t="s">
        <v>87</v>
      </c>
    </row>
    <row r="16" spans="1:9" x14ac:dyDescent="0.2">
      <c r="A16" s="45" t="s">
        <v>203</v>
      </c>
      <c r="B16" s="37">
        <v>21</v>
      </c>
      <c r="C16" s="37" t="s">
        <v>87</v>
      </c>
      <c r="D16" s="37">
        <v>7</v>
      </c>
      <c r="E16" s="37">
        <v>10</v>
      </c>
      <c r="F16" s="37">
        <v>17</v>
      </c>
      <c r="G16" s="55">
        <v>81</v>
      </c>
      <c r="H16" s="37">
        <v>10</v>
      </c>
      <c r="I16" s="37">
        <v>3</v>
      </c>
    </row>
    <row r="17" spans="1:9" x14ac:dyDescent="0.2">
      <c r="A17" s="45" t="s">
        <v>202</v>
      </c>
      <c r="B17" s="37">
        <v>27</v>
      </c>
      <c r="C17" s="37">
        <v>10</v>
      </c>
      <c r="D17" s="37">
        <v>7</v>
      </c>
      <c r="E17" s="37">
        <v>6</v>
      </c>
      <c r="F17" s="37">
        <v>23</v>
      </c>
      <c r="G17" s="55">
        <v>85.2</v>
      </c>
      <c r="H17" s="37">
        <v>10</v>
      </c>
      <c r="I17" s="37" t="s">
        <v>87</v>
      </c>
    </row>
    <row r="18" spans="1:9" x14ac:dyDescent="0.2">
      <c r="A18" s="45" t="s">
        <v>201</v>
      </c>
      <c r="B18" s="37">
        <v>15</v>
      </c>
      <c r="C18" s="37">
        <v>4</v>
      </c>
      <c r="D18" s="37">
        <v>7</v>
      </c>
      <c r="E18" s="37">
        <v>4</v>
      </c>
      <c r="F18" s="37">
        <v>15</v>
      </c>
      <c r="G18" s="55">
        <v>100</v>
      </c>
      <c r="H18" s="37" t="s">
        <v>87</v>
      </c>
      <c r="I18" s="37" t="s">
        <v>87</v>
      </c>
    </row>
    <row r="19" spans="1:9" s="27" customFormat="1" ht="22.5" x14ac:dyDescent="0.2">
      <c r="A19" s="15" t="s">
        <v>53</v>
      </c>
      <c r="B19" s="71">
        <v>63</v>
      </c>
      <c r="C19" s="71">
        <v>14</v>
      </c>
      <c r="D19" s="71">
        <v>21</v>
      </c>
      <c r="E19" s="71">
        <v>20</v>
      </c>
      <c r="F19" s="71">
        <v>55</v>
      </c>
      <c r="G19" s="87">
        <v>87.3</v>
      </c>
      <c r="H19" s="71">
        <v>20</v>
      </c>
      <c r="I19" s="71">
        <v>3</v>
      </c>
    </row>
    <row r="20" spans="1:9" s="27" customFormat="1" x14ac:dyDescent="0.2">
      <c r="A20" s="15" t="s">
        <v>52</v>
      </c>
      <c r="B20" s="71">
        <v>180</v>
      </c>
      <c r="C20" s="71">
        <v>56</v>
      </c>
      <c r="D20" s="71">
        <v>54</v>
      </c>
      <c r="E20" s="71">
        <v>45</v>
      </c>
      <c r="F20" s="71">
        <v>155</v>
      </c>
      <c r="G20" s="87">
        <v>86.1</v>
      </c>
      <c r="H20" s="71">
        <v>89</v>
      </c>
      <c r="I20" s="71">
        <v>3</v>
      </c>
    </row>
    <row r="21" spans="1:9" ht="22.5" x14ac:dyDescent="0.2">
      <c r="A21" s="45" t="s">
        <v>200</v>
      </c>
      <c r="B21" s="37">
        <v>54</v>
      </c>
      <c r="C21" s="37">
        <v>33</v>
      </c>
      <c r="D21" s="37">
        <v>6</v>
      </c>
      <c r="E21" s="37">
        <v>10</v>
      </c>
      <c r="F21" s="37">
        <v>49</v>
      </c>
      <c r="G21" s="55">
        <v>90.7</v>
      </c>
      <c r="H21" s="37">
        <v>19</v>
      </c>
      <c r="I21" s="37">
        <v>1</v>
      </c>
    </row>
    <row r="22" spans="1:9" x14ac:dyDescent="0.2">
      <c r="A22" s="45" t="s">
        <v>199</v>
      </c>
      <c r="B22" s="37">
        <v>17</v>
      </c>
      <c r="C22" s="37">
        <v>7</v>
      </c>
      <c r="D22" s="37">
        <v>6</v>
      </c>
      <c r="E22" s="37">
        <v>2</v>
      </c>
      <c r="F22" s="37">
        <v>15</v>
      </c>
      <c r="G22" s="55">
        <v>88.2</v>
      </c>
      <c r="H22" s="37" t="s">
        <v>87</v>
      </c>
      <c r="I22" s="37" t="s">
        <v>87</v>
      </c>
    </row>
    <row r="23" spans="1:9" x14ac:dyDescent="0.2">
      <c r="A23" s="45" t="s">
        <v>198</v>
      </c>
      <c r="B23" s="37">
        <v>22</v>
      </c>
      <c r="C23" s="37">
        <v>9</v>
      </c>
      <c r="D23" s="37">
        <v>5</v>
      </c>
      <c r="E23" s="37">
        <v>3</v>
      </c>
      <c r="F23" s="37">
        <v>17</v>
      </c>
      <c r="G23" s="55">
        <v>77.3</v>
      </c>
      <c r="H23" s="37">
        <v>19</v>
      </c>
      <c r="I23" s="37" t="s">
        <v>87</v>
      </c>
    </row>
    <row r="24" spans="1:9" s="27" customFormat="1" x14ac:dyDescent="0.2">
      <c r="A24" s="15" t="s">
        <v>51</v>
      </c>
      <c r="B24" s="71">
        <v>93</v>
      </c>
      <c r="C24" s="71">
        <v>49</v>
      </c>
      <c r="D24" s="71">
        <v>17</v>
      </c>
      <c r="E24" s="71">
        <v>15</v>
      </c>
      <c r="F24" s="71">
        <v>81</v>
      </c>
      <c r="G24" s="87">
        <v>87.1</v>
      </c>
      <c r="H24" s="71">
        <v>38</v>
      </c>
      <c r="I24" s="71">
        <v>1</v>
      </c>
    </row>
    <row r="25" spans="1:9" x14ac:dyDescent="0.2">
      <c r="A25" s="45" t="s">
        <v>197</v>
      </c>
      <c r="B25" s="37">
        <v>70</v>
      </c>
      <c r="C25" s="37">
        <v>21</v>
      </c>
      <c r="D25" s="37">
        <v>32</v>
      </c>
      <c r="E25" s="37">
        <v>11</v>
      </c>
      <c r="F25" s="37">
        <v>64</v>
      </c>
      <c r="G25" s="55">
        <v>91.4</v>
      </c>
      <c r="H25" s="37">
        <v>4</v>
      </c>
      <c r="I25" s="37" t="s">
        <v>87</v>
      </c>
    </row>
    <row r="26" spans="1:9" ht="22.5" x14ac:dyDescent="0.2">
      <c r="A26" s="45" t="s">
        <v>196</v>
      </c>
      <c r="B26" s="37">
        <v>33</v>
      </c>
      <c r="C26" s="37">
        <v>18</v>
      </c>
      <c r="D26" s="37">
        <v>10</v>
      </c>
      <c r="E26" s="37">
        <v>4</v>
      </c>
      <c r="F26" s="37">
        <v>32</v>
      </c>
      <c r="G26" s="55">
        <v>97</v>
      </c>
      <c r="H26" s="37">
        <v>20</v>
      </c>
      <c r="I26" s="37">
        <v>3</v>
      </c>
    </row>
    <row r="27" spans="1:9" ht="22.5" x14ac:dyDescent="0.2">
      <c r="A27" s="45" t="s">
        <v>195</v>
      </c>
      <c r="B27" s="37">
        <v>36</v>
      </c>
      <c r="C27" s="37">
        <v>11</v>
      </c>
      <c r="D27" s="37">
        <v>20</v>
      </c>
      <c r="E27" s="37">
        <v>5</v>
      </c>
      <c r="F27" s="37">
        <v>36</v>
      </c>
      <c r="G27" s="55">
        <v>100</v>
      </c>
      <c r="H27" s="37">
        <v>18</v>
      </c>
      <c r="I27" s="37">
        <v>6</v>
      </c>
    </row>
    <row r="28" spans="1:9" s="27" customFormat="1" ht="22.5" x14ac:dyDescent="0.2">
      <c r="A28" s="15" t="s">
        <v>50</v>
      </c>
      <c r="B28" s="71">
        <v>139</v>
      </c>
      <c r="C28" s="71">
        <v>50</v>
      </c>
      <c r="D28" s="71">
        <v>62</v>
      </c>
      <c r="E28" s="71">
        <v>20</v>
      </c>
      <c r="F28" s="71">
        <v>132</v>
      </c>
      <c r="G28" s="87">
        <v>95</v>
      </c>
      <c r="H28" s="71">
        <v>42</v>
      </c>
      <c r="I28" s="71">
        <v>9</v>
      </c>
    </row>
    <row r="29" spans="1:9" x14ac:dyDescent="0.2">
      <c r="A29" s="45" t="s">
        <v>194</v>
      </c>
      <c r="B29" s="37">
        <v>27</v>
      </c>
      <c r="C29" s="37">
        <v>17</v>
      </c>
      <c r="D29" s="37">
        <v>2</v>
      </c>
      <c r="E29" s="37">
        <v>5</v>
      </c>
      <c r="F29" s="37">
        <v>24</v>
      </c>
      <c r="G29" s="55">
        <v>88.9</v>
      </c>
      <c r="H29" s="37">
        <v>6</v>
      </c>
      <c r="I29" s="37" t="s">
        <v>87</v>
      </c>
    </row>
    <row r="30" spans="1:9" x14ac:dyDescent="0.2">
      <c r="A30" s="45" t="s">
        <v>193</v>
      </c>
      <c r="B30" s="37">
        <v>29</v>
      </c>
      <c r="C30" s="37">
        <v>10</v>
      </c>
      <c r="D30" s="37">
        <v>6</v>
      </c>
      <c r="E30" s="37">
        <v>8</v>
      </c>
      <c r="F30" s="37">
        <v>24</v>
      </c>
      <c r="G30" s="55">
        <v>82.8</v>
      </c>
      <c r="H30" s="37" t="s">
        <v>87</v>
      </c>
      <c r="I30" s="37" t="s">
        <v>87</v>
      </c>
    </row>
    <row r="31" spans="1:9" x14ac:dyDescent="0.2">
      <c r="A31" s="45" t="s">
        <v>192</v>
      </c>
      <c r="B31" s="37">
        <v>25</v>
      </c>
      <c r="C31" s="37">
        <v>14</v>
      </c>
      <c r="D31" s="37">
        <v>2</v>
      </c>
      <c r="E31" s="37">
        <v>4</v>
      </c>
      <c r="F31" s="37">
        <v>20</v>
      </c>
      <c r="G31" s="55">
        <v>80</v>
      </c>
      <c r="H31" s="37">
        <v>16</v>
      </c>
      <c r="I31" s="37">
        <v>1</v>
      </c>
    </row>
    <row r="32" spans="1:9" s="27" customFormat="1" ht="22.5" x14ac:dyDescent="0.2">
      <c r="A32" s="15" t="s">
        <v>49</v>
      </c>
      <c r="B32" s="71">
        <v>81</v>
      </c>
      <c r="C32" s="71">
        <v>41</v>
      </c>
      <c r="D32" s="71">
        <v>10</v>
      </c>
      <c r="E32" s="71">
        <v>17</v>
      </c>
      <c r="F32" s="71">
        <v>68</v>
      </c>
      <c r="G32" s="87">
        <v>84</v>
      </c>
      <c r="H32" s="71">
        <v>22</v>
      </c>
      <c r="I32" s="71">
        <v>1</v>
      </c>
    </row>
    <row r="33" spans="1:9" ht="22.5" x14ac:dyDescent="0.2">
      <c r="A33" s="15" t="s">
        <v>48</v>
      </c>
      <c r="B33" s="88">
        <v>313</v>
      </c>
      <c r="C33" s="88">
        <v>140</v>
      </c>
      <c r="D33" s="88">
        <v>89</v>
      </c>
      <c r="E33" s="88">
        <v>52</v>
      </c>
      <c r="F33" s="88">
        <v>281</v>
      </c>
      <c r="G33" s="87">
        <v>89.8</v>
      </c>
      <c r="H33" s="88">
        <v>102</v>
      </c>
      <c r="I33" s="88">
        <v>11</v>
      </c>
    </row>
    <row r="34" spans="1:9" x14ac:dyDescent="0.2">
      <c r="A34" s="15" t="s">
        <v>182</v>
      </c>
      <c r="B34" s="27">
        <v>628</v>
      </c>
      <c r="C34" s="27">
        <v>235</v>
      </c>
      <c r="D34" s="27">
        <v>181</v>
      </c>
      <c r="E34" s="27">
        <v>134</v>
      </c>
      <c r="F34" s="27">
        <v>550</v>
      </c>
      <c r="G34" s="27">
        <v>87.6</v>
      </c>
      <c r="H34" s="27">
        <v>287</v>
      </c>
      <c r="I34" s="27">
        <v>18</v>
      </c>
    </row>
  </sheetData>
  <mergeCells count="7">
    <mergeCell ref="A2:A4"/>
    <mergeCell ref="H2:I2"/>
    <mergeCell ref="C3:G3"/>
    <mergeCell ref="B2:G2"/>
    <mergeCell ref="B3:B4"/>
    <mergeCell ref="H3:H4"/>
    <mergeCell ref="I3:I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882E-9310-4287-9DD3-7349200619C9}">
  <dimension ref="A1:I39"/>
  <sheetViews>
    <sheetView zoomScaleNormal="100" workbookViewId="0"/>
  </sheetViews>
  <sheetFormatPr defaultRowHeight="11.25" x14ac:dyDescent="0.2"/>
  <cols>
    <col min="1" max="1" width="28.42578125" style="2" customWidth="1"/>
    <col min="2" max="2" width="7.140625" style="2" customWidth="1"/>
    <col min="3" max="3" width="7" style="2" customWidth="1"/>
    <col min="4" max="4" width="7.140625" style="2" customWidth="1"/>
    <col min="5" max="7" width="7.42578125" style="2" customWidth="1"/>
    <col min="8" max="8" width="6.7109375" style="2" customWidth="1"/>
    <col min="9" max="9" width="7.42578125" style="2" customWidth="1"/>
    <col min="10" max="16384" width="9.140625" style="2"/>
  </cols>
  <sheetData>
    <row r="1" spans="1:9" s="27" customFormat="1" x14ac:dyDescent="0.2">
      <c r="A1" s="44" t="s">
        <v>269</v>
      </c>
      <c r="B1" s="21"/>
      <c r="C1" s="21"/>
      <c r="D1" s="21"/>
      <c r="E1" s="21"/>
      <c r="F1" s="21"/>
      <c r="G1" s="21"/>
      <c r="H1" s="21"/>
      <c r="I1" s="21"/>
    </row>
    <row r="2" spans="1:9" ht="90" x14ac:dyDescent="0.2">
      <c r="A2" s="63" t="s">
        <v>268</v>
      </c>
      <c r="B2" s="20" t="s">
        <v>117</v>
      </c>
      <c r="C2" s="20" t="s">
        <v>116</v>
      </c>
      <c r="D2" s="20" t="s">
        <v>115</v>
      </c>
      <c r="E2" s="20" t="s">
        <v>114</v>
      </c>
      <c r="F2" s="20" t="s">
        <v>113</v>
      </c>
      <c r="G2" s="20" t="s">
        <v>112</v>
      </c>
      <c r="H2" s="20" t="s">
        <v>111</v>
      </c>
      <c r="I2" s="60" t="s">
        <v>47</v>
      </c>
    </row>
    <row r="3" spans="1:9" x14ac:dyDescent="0.2">
      <c r="A3" s="45" t="s">
        <v>0</v>
      </c>
      <c r="B3" s="33">
        <v>1315</v>
      </c>
      <c r="C3" s="33">
        <v>476</v>
      </c>
      <c r="D3" s="33">
        <v>16</v>
      </c>
      <c r="E3" s="33">
        <v>200</v>
      </c>
      <c r="F3" s="33">
        <v>237</v>
      </c>
      <c r="G3" s="33">
        <v>269</v>
      </c>
      <c r="H3" s="33">
        <v>18</v>
      </c>
      <c r="I3" s="33">
        <v>2531</v>
      </c>
    </row>
    <row r="4" spans="1:9" x14ac:dyDescent="0.2">
      <c r="A4" s="45" t="s">
        <v>210</v>
      </c>
      <c r="B4" s="33">
        <v>38</v>
      </c>
      <c r="C4" s="33">
        <v>260</v>
      </c>
      <c r="D4" s="33">
        <v>32</v>
      </c>
      <c r="E4" s="33">
        <v>22</v>
      </c>
      <c r="F4" s="33">
        <v>47</v>
      </c>
      <c r="G4" s="33">
        <v>47</v>
      </c>
      <c r="H4" s="33">
        <v>158</v>
      </c>
      <c r="I4" s="33">
        <v>604</v>
      </c>
    </row>
    <row r="5" spans="1:9" s="27" customFormat="1" x14ac:dyDescent="0.2">
      <c r="A5" s="15" t="s">
        <v>56</v>
      </c>
      <c r="B5" s="35">
        <v>1353</v>
      </c>
      <c r="C5" s="35">
        <v>736</v>
      </c>
      <c r="D5" s="35">
        <v>48</v>
      </c>
      <c r="E5" s="35">
        <v>222</v>
      </c>
      <c r="F5" s="35">
        <v>284</v>
      </c>
      <c r="G5" s="35">
        <v>316</v>
      </c>
      <c r="H5" s="35">
        <v>176</v>
      </c>
      <c r="I5" s="35">
        <v>3135</v>
      </c>
    </row>
    <row r="6" spans="1:9" x14ac:dyDescent="0.2">
      <c r="A6" s="45" t="s">
        <v>209</v>
      </c>
      <c r="B6" s="33">
        <v>18</v>
      </c>
      <c r="C6" s="33">
        <v>202</v>
      </c>
      <c r="D6" s="37" t="s">
        <v>87</v>
      </c>
      <c r="E6" s="37" t="s">
        <v>87</v>
      </c>
      <c r="F6" s="33">
        <v>61</v>
      </c>
      <c r="G6" s="33">
        <v>172</v>
      </c>
      <c r="H6" s="37" t="s">
        <v>87</v>
      </c>
      <c r="I6" s="33">
        <v>453</v>
      </c>
    </row>
    <row r="7" spans="1:9" x14ac:dyDescent="0.2">
      <c r="A7" s="45" t="s">
        <v>208</v>
      </c>
      <c r="B7" s="33">
        <v>100</v>
      </c>
      <c r="C7" s="33">
        <v>144</v>
      </c>
      <c r="D7" s="33">
        <v>72</v>
      </c>
      <c r="E7" s="33">
        <v>72</v>
      </c>
      <c r="F7" s="37" t="s">
        <v>87</v>
      </c>
      <c r="G7" s="33">
        <v>24</v>
      </c>
      <c r="H7" s="33">
        <v>15</v>
      </c>
      <c r="I7" s="33">
        <v>427</v>
      </c>
    </row>
    <row r="8" spans="1:9" x14ac:dyDescent="0.2">
      <c r="A8" s="45" t="s">
        <v>207</v>
      </c>
      <c r="B8" s="33" t="s">
        <v>87</v>
      </c>
      <c r="C8" s="33">
        <v>149</v>
      </c>
      <c r="D8" s="37" t="s">
        <v>87</v>
      </c>
      <c r="E8" s="37" t="s">
        <v>87</v>
      </c>
      <c r="F8" s="33">
        <v>37</v>
      </c>
      <c r="G8" s="33">
        <v>40</v>
      </c>
      <c r="H8" s="37" t="s">
        <v>87</v>
      </c>
      <c r="I8" s="33">
        <v>226</v>
      </c>
    </row>
    <row r="9" spans="1:9" s="27" customFormat="1" x14ac:dyDescent="0.2">
      <c r="A9" s="15" t="s">
        <v>55</v>
      </c>
      <c r="B9" s="35">
        <v>118</v>
      </c>
      <c r="C9" s="35">
        <v>495</v>
      </c>
      <c r="D9" s="35">
        <v>72</v>
      </c>
      <c r="E9" s="35">
        <v>72</v>
      </c>
      <c r="F9" s="35">
        <v>98</v>
      </c>
      <c r="G9" s="35">
        <v>236</v>
      </c>
      <c r="H9" s="35">
        <v>15</v>
      </c>
      <c r="I9" s="35">
        <v>1106</v>
      </c>
    </row>
    <row r="10" spans="1:9" x14ac:dyDescent="0.2">
      <c r="A10" s="45" t="s">
        <v>206</v>
      </c>
      <c r="B10" s="33">
        <v>168</v>
      </c>
      <c r="C10" s="33">
        <v>100</v>
      </c>
      <c r="D10" s="33">
        <v>15</v>
      </c>
      <c r="E10" s="37" t="s">
        <v>87</v>
      </c>
      <c r="F10" s="33">
        <v>62</v>
      </c>
      <c r="G10" s="33">
        <v>48</v>
      </c>
      <c r="H10" s="37" t="s">
        <v>87</v>
      </c>
      <c r="I10" s="33">
        <v>393</v>
      </c>
    </row>
    <row r="11" spans="1:9" x14ac:dyDescent="0.2">
      <c r="A11" s="45" t="s">
        <v>205</v>
      </c>
      <c r="B11" s="33">
        <v>88</v>
      </c>
      <c r="C11" s="33">
        <v>84</v>
      </c>
      <c r="D11" s="33">
        <v>16</v>
      </c>
      <c r="E11" s="33">
        <v>24</v>
      </c>
      <c r="F11" s="33">
        <v>31</v>
      </c>
      <c r="G11" s="33">
        <v>18</v>
      </c>
      <c r="H11" s="33">
        <v>33</v>
      </c>
      <c r="I11" s="33">
        <v>294</v>
      </c>
    </row>
    <row r="12" spans="1:9" x14ac:dyDescent="0.2">
      <c r="A12" s="45" t="s">
        <v>204</v>
      </c>
      <c r="B12" s="33">
        <v>108</v>
      </c>
      <c r="C12" s="33">
        <v>157</v>
      </c>
      <c r="D12" s="33">
        <v>56</v>
      </c>
      <c r="E12" s="33">
        <v>10</v>
      </c>
      <c r="F12" s="33">
        <v>25</v>
      </c>
      <c r="G12" s="33">
        <v>20</v>
      </c>
      <c r="H12" s="33">
        <v>1</v>
      </c>
      <c r="I12" s="33">
        <v>377</v>
      </c>
    </row>
    <row r="13" spans="1:9" s="27" customFormat="1" x14ac:dyDescent="0.2">
      <c r="A13" s="15" t="s">
        <v>54</v>
      </c>
      <c r="B13" s="35">
        <v>364</v>
      </c>
      <c r="C13" s="35">
        <v>341</v>
      </c>
      <c r="D13" s="35">
        <v>87</v>
      </c>
      <c r="E13" s="35">
        <v>34</v>
      </c>
      <c r="F13" s="35">
        <v>118</v>
      </c>
      <c r="G13" s="35">
        <v>86</v>
      </c>
      <c r="H13" s="35">
        <v>34</v>
      </c>
      <c r="I13" s="35">
        <v>1064</v>
      </c>
    </row>
    <row r="14" spans="1:9" x14ac:dyDescent="0.2">
      <c r="A14" s="45" t="s">
        <v>203</v>
      </c>
      <c r="B14" s="33">
        <v>62</v>
      </c>
      <c r="C14" s="33">
        <v>238</v>
      </c>
      <c r="D14" s="37" t="s">
        <v>87</v>
      </c>
      <c r="E14" s="37" t="s">
        <v>87</v>
      </c>
      <c r="F14" s="33">
        <v>54</v>
      </c>
      <c r="G14" s="33">
        <v>29</v>
      </c>
      <c r="H14" s="33">
        <v>27</v>
      </c>
      <c r="I14" s="33">
        <v>410</v>
      </c>
    </row>
    <row r="15" spans="1:9" x14ac:dyDescent="0.2">
      <c r="A15" s="45" t="s">
        <v>202</v>
      </c>
      <c r="B15" s="33">
        <v>210</v>
      </c>
      <c r="C15" s="33">
        <v>191</v>
      </c>
      <c r="D15" s="37" t="s">
        <v>87</v>
      </c>
      <c r="E15" s="33">
        <v>100</v>
      </c>
      <c r="F15" s="37" t="s">
        <v>87</v>
      </c>
      <c r="G15" s="33">
        <v>23</v>
      </c>
      <c r="H15" s="33">
        <v>22</v>
      </c>
      <c r="I15" s="33">
        <v>546</v>
      </c>
    </row>
    <row r="16" spans="1:9" x14ac:dyDescent="0.2">
      <c r="A16" s="45" t="s">
        <v>201</v>
      </c>
      <c r="B16" s="33">
        <v>114</v>
      </c>
      <c r="C16" s="33">
        <v>51</v>
      </c>
      <c r="D16" s="33">
        <v>16</v>
      </c>
      <c r="E16" s="33" t="s">
        <v>87</v>
      </c>
      <c r="F16" s="33" t="s">
        <v>87</v>
      </c>
      <c r="G16" s="33">
        <v>78</v>
      </c>
      <c r="H16" s="33">
        <v>50</v>
      </c>
      <c r="I16" s="33">
        <v>309</v>
      </c>
    </row>
    <row r="17" spans="1:9" s="27" customFormat="1" x14ac:dyDescent="0.2">
      <c r="A17" s="15" t="s">
        <v>53</v>
      </c>
      <c r="B17" s="35">
        <v>386</v>
      </c>
      <c r="C17" s="35">
        <v>480</v>
      </c>
      <c r="D17" s="35">
        <v>16</v>
      </c>
      <c r="E17" s="35">
        <v>100</v>
      </c>
      <c r="F17" s="35">
        <v>54</v>
      </c>
      <c r="G17" s="35">
        <v>130</v>
      </c>
      <c r="H17" s="35">
        <v>99</v>
      </c>
      <c r="I17" s="35">
        <v>1265</v>
      </c>
    </row>
    <row r="18" spans="1:9" s="27" customFormat="1" x14ac:dyDescent="0.2">
      <c r="A18" s="15" t="s">
        <v>52</v>
      </c>
      <c r="B18" s="35">
        <v>868</v>
      </c>
      <c r="C18" s="35">
        <v>1316</v>
      </c>
      <c r="D18" s="35">
        <v>175</v>
      </c>
      <c r="E18" s="35">
        <v>206</v>
      </c>
      <c r="F18" s="35">
        <v>270</v>
      </c>
      <c r="G18" s="35">
        <v>452</v>
      </c>
      <c r="H18" s="35">
        <v>148</v>
      </c>
      <c r="I18" s="35">
        <v>3435</v>
      </c>
    </row>
    <row r="19" spans="1:9" x14ac:dyDescent="0.2">
      <c r="A19" s="45" t="s">
        <v>200</v>
      </c>
      <c r="B19" s="33">
        <v>260</v>
      </c>
      <c r="C19" s="33">
        <v>367</v>
      </c>
      <c r="D19" s="37" t="s">
        <v>87</v>
      </c>
      <c r="E19" s="37" t="s">
        <v>87</v>
      </c>
      <c r="F19" s="33">
        <v>18</v>
      </c>
      <c r="G19" s="33">
        <v>90</v>
      </c>
      <c r="H19" s="33">
        <v>21</v>
      </c>
      <c r="I19" s="33">
        <v>756</v>
      </c>
    </row>
    <row r="20" spans="1:9" x14ac:dyDescent="0.2">
      <c r="A20" s="45" t="s">
        <v>199</v>
      </c>
      <c r="B20" s="33">
        <v>55</v>
      </c>
      <c r="C20" s="33">
        <v>151</v>
      </c>
      <c r="D20" s="37" t="s">
        <v>87</v>
      </c>
      <c r="E20" s="37" t="s">
        <v>87</v>
      </c>
      <c r="F20" s="37" t="s">
        <v>87</v>
      </c>
      <c r="G20" s="37" t="s">
        <v>87</v>
      </c>
      <c r="H20" s="37" t="s">
        <v>87</v>
      </c>
      <c r="I20" s="33">
        <v>206</v>
      </c>
    </row>
    <row r="21" spans="1:9" x14ac:dyDescent="0.2">
      <c r="A21" s="45" t="s">
        <v>198</v>
      </c>
      <c r="B21" s="33">
        <v>68</v>
      </c>
      <c r="C21" s="33">
        <v>60</v>
      </c>
      <c r="D21" s="37" t="s">
        <v>87</v>
      </c>
      <c r="E21" s="37" t="s">
        <v>87</v>
      </c>
      <c r="F21" s="37" t="s">
        <v>87</v>
      </c>
      <c r="G21" s="33">
        <v>80</v>
      </c>
      <c r="H21" s="33">
        <v>13</v>
      </c>
      <c r="I21" s="33">
        <v>221</v>
      </c>
    </row>
    <row r="22" spans="1:9" s="27" customFormat="1" x14ac:dyDescent="0.2">
      <c r="A22" s="15" t="s">
        <v>51</v>
      </c>
      <c r="B22" s="35">
        <v>383</v>
      </c>
      <c r="C22" s="35">
        <v>578</v>
      </c>
      <c r="D22" s="37" t="s">
        <v>87</v>
      </c>
      <c r="E22" s="37" t="s">
        <v>87</v>
      </c>
      <c r="F22" s="35">
        <v>18</v>
      </c>
      <c r="G22" s="35">
        <v>170</v>
      </c>
      <c r="H22" s="35">
        <v>34</v>
      </c>
      <c r="I22" s="35">
        <v>1183</v>
      </c>
    </row>
    <row r="23" spans="1:9" x14ac:dyDescent="0.2">
      <c r="A23" s="45" t="s">
        <v>197</v>
      </c>
      <c r="B23" s="33">
        <v>176</v>
      </c>
      <c r="C23" s="33">
        <v>547</v>
      </c>
      <c r="D23" s="33">
        <v>24</v>
      </c>
      <c r="E23" s="33">
        <v>32</v>
      </c>
      <c r="F23" s="37" t="s">
        <v>87</v>
      </c>
      <c r="G23" s="37" t="s">
        <v>87</v>
      </c>
      <c r="H23" s="37" t="s">
        <v>87</v>
      </c>
      <c r="I23" s="33">
        <v>779</v>
      </c>
    </row>
    <row r="24" spans="1:9" x14ac:dyDescent="0.2">
      <c r="A24" s="45" t="s">
        <v>196</v>
      </c>
      <c r="B24" s="33">
        <v>15</v>
      </c>
      <c r="C24" s="33">
        <v>258</v>
      </c>
      <c r="D24" s="33">
        <v>32</v>
      </c>
      <c r="E24" s="37" t="s">
        <v>87</v>
      </c>
      <c r="F24" s="33">
        <v>30</v>
      </c>
      <c r="G24" s="33">
        <v>8</v>
      </c>
      <c r="H24" s="37" t="s">
        <v>87</v>
      </c>
      <c r="I24" s="33">
        <v>343</v>
      </c>
    </row>
    <row r="25" spans="1:9" x14ac:dyDescent="0.2">
      <c r="A25" s="45" t="s">
        <v>195</v>
      </c>
      <c r="B25" s="33">
        <v>340</v>
      </c>
      <c r="C25" s="33">
        <v>370</v>
      </c>
      <c r="D25" s="37" t="s">
        <v>87</v>
      </c>
      <c r="E25" s="37" t="s">
        <v>87</v>
      </c>
      <c r="F25" s="33">
        <v>27</v>
      </c>
      <c r="G25" s="33">
        <v>48</v>
      </c>
      <c r="H25" s="37" t="s">
        <v>87</v>
      </c>
      <c r="I25" s="33">
        <v>785</v>
      </c>
    </row>
    <row r="26" spans="1:9" s="27" customFormat="1" x14ac:dyDescent="0.2">
      <c r="A26" s="15" t="s">
        <v>50</v>
      </c>
      <c r="B26" s="35">
        <v>531</v>
      </c>
      <c r="C26" s="35">
        <v>1175</v>
      </c>
      <c r="D26" s="35">
        <v>56</v>
      </c>
      <c r="E26" s="35">
        <v>32</v>
      </c>
      <c r="F26" s="35">
        <v>57</v>
      </c>
      <c r="G26" s="35">
        <v>56</v>
      </c>
      <c r="H26" s="35" t="s">
        <v>87</v>
      </c>
      <c r="I26" s="35">
        <v>1907</v>
      </c>
    </row>
    <row r="27" spans="1:9" x14ac:dyDescent="0.2">
      <c r="A27" s="45" t="s">
        <v>194</v>
      </c>
      <c r="B27" s="33">
        <v>40</v>
      </c>
      <c r="C27" s="33">
        <v>132</v>
      </c>
      <c r="D27" s="33">
        <v>60</v>
      </c>
      <c r="E27" s="33">
        <v>24</v>
      </c>
      <c r="F27" s="33">
        <v>24</v>
      </c>
      <c r="G27" s="33">
        <v>74</v>
      </c>
      <c r="H27" s="33">
        <v>8</v>
      </c>
      <c r="I27" s="33">
        <v>362</v>
      </c>
    </row>
    <row r="28" spans="1:9" x14ac:dyDescent="0.2">
      <c r="A28" s="45" t="s">
        <v>193</v>
      </c>
      <c r="B28" s="33">
        <v>22</v>
      </c>
      <c r="C28" s="33">
        <v>145</v>
      </c>
      <c r="D28" s="33">
        <v>24</v>
      </c>
      <c r="E28" s="37" t="s">
        <v>87</v>
      </c>
      <c r="F28" s="33">
        <v>12</v>
      </c>
      <c r="G28" s="33">
        <v>12</v>
      </c>
      <c r="H28" s="37" t="s">
        <v>87</v>
      </c>
      <c r="I28" s="33">
        <v>215</v>
      </c>
    </row>
    <row r="29" spans="1:9" x14ac:dyDescent="0.2">
      <c r="A29" s="45" t="s">
        <v>192</v>
      </c>
      <c r="B29" s="33">
        <v>70</v>
      </c>
      <c r="C29" s="33">
        <v>100</v>
      </c>
      <c r="D29" s="33">
        <v>24</v>
      </c>
      <c r="E29" s="33">
        <v>20</v>
      </c>
      <c r="F29" s="33">
        <v>15</v>
      </c>
      <c r="G29" s="33">
        <v>46</v>
      </c>
      <c r="H29" s="33">
        <v>16</v>
      </c>
      <c r="I29" s="33">
        <v>291</v>
      </c>
    </row>
    <row r="30" spans="1:9" s="27" customFormat="1" x14ac:dyDescent="0.2">
      <c r="A30" s="15" t="s">
        <v>49</v>
      </c>
      <c r="B30" s="35">
        <v>132</v>
      </c>
      <c r="C30" s="35">
        <v>377</v>
      </c>
      <c r="D30" s="35">
        <v>108</v>
      </c>
      <c r="E30" s="35">
        <v>44</v>
      </c>
      <c r="F30" s="35">
        <v>51</v>
      </c>
      <c r="G30" s="35">
        <v>132</v>
      </c>
      <c r="H30" s="35">
        <v>24</v>
      </c>
      <c r="I30" s="35">
        <v>868</v>
      </c>
    </row>
    <row r="31" spans="1:9" s="27" customFormat="1" x14ac:dyDescent="0.2">
      <c r="A31" s="15" t="s">
        <v>48</v>
      </c>
      <c r="B31" s="35">
        <v>1046</v>
      </c>
      <c r="C31" s="35">
        <v>2130</v>
      </c>
      <c r="D31" s="35">
        <v>164</v>
      </c>
      <c r="E31" s="35">
        <v>76</v>
      </c>
      <c r="F31" s="35">
        <v>126</v>
      </c>
      <c r="G31" s="35">
        <v>358</v>
      </c>
      <c r="H31" s="35">
        <v>58</v>
      </c>
      <c r="I31" s="35">
        <v>3958</v>
      </c>
    </row>
    <row r="32" spans="1:9" s="27" customFormat="1" x14ac:dyDescent="0.2">
      <c r="A32" s="15" t="s">
        <v>182</v>
      </c>
      <c r="B32" s="35">
        <v>3267</v>
      </c>
      <c r="C32" s="35">
        <v>4182</v>
      </c>
      <c r="D32" s="35">
        <v>387</v>
      </c>
      <c r="E32" s="35">
        <v>504</v>
      </c>
      <c r="F32" s="35">
        <v>680</v>
      </c>
      <c r="G32" s="35">
        <v>1126</v>
      </c>
      <c r="H32" s="35">
        <v>382</v>
      </c>
      <c r="I32" s="35">
        <v>10528</v>
      </c>
    </row>
    <row r="33" spans="1:9" s="27" customFormat="1" x14ac:dyDescent="0.2">
      <c r="A33" s="112" t="s">
        <v>29</v>
      </c>
      <c r="B33" s="35"/>
      <c r="C33" s="35"/>
      <c r="D33" s="35"/>
      <c r="E33" s="35"/>
      <c r="F33" s="35"/>
      <c r="G33" s="35"/>
      <c r="H33" s="35"/>
      <c r="I33" s="35"/>
    </row>
    <row r="34" spans="1:9" x14ac:dyDescent="0.2">
      <c r="A34" s="45" t="s">
        <v>267</v>
      </c>
      <c r="B34" s="33"/>
      <c r="C34" s="33"/>
      <c r="D34" s="33"/>
      <c r="E34" s="33"/>
      <c r="F34" s="33"/>
      <c r="G34" s="33"/>
      <c r="H34" s="33"/>
      <c r="I34" s="33"/>
    </row>
    <row r="35" spans="1:9" x14ac:dyDescent="0.2">
      <c r="A35" s="34" t="s">
        <v>266</v>
      </c>
      <c r="B35" s="33">
        <v>3165</v>
      </c>
      <c r="C35" s="33">
        <v>4013</v>
      </c>
      <c r="D35" s="33">
        <v>175</v>
      </c>
      <c r="E35" s="33">
        <v>504</v>
      </c>
      <c r="F35" s="33">
        <v>588</v>
      </c>
      <c r="G35" s="33">
        <v>1081</v>
      </c>
      <c r="H35" s="33">
        <v>377</v>
      </c>
      <c r="I35" s="33">
        <v>9903</v>
      </c>
    </row>
    <row r="36" spans="1:9" x14ac:dyDescent="0.2">
      <c r="A36" s="34" t="s">
        <v>265</v>
      </c>
      <c r="B36" s="33" t="s">
        <v>87</v>
      </c>
      <c r="C36" s="33">
        <v>24</v>
      </c>
      <c r="D36" s="33">
        <v>16</v>
      </c>
      <c r="E36" s="37" t="s">
        <v>87</v>
      </c>
      <c r="F36" s="33" t="s">
        <v>87</v>
      </c>
      <c r="G36" s="33">
        <v>15</v>
      </c>
      <c r="H36" s="33">
        <v>5</v>
      </c>
      <c r="I36" s="33">
        <v>60</v>
      </c>
    </row>
    <row r="37" spans="1:9" x14ac:dyDescent="0.2">
      <c r="A37" s="34" t="s">
        <v>264</v>
      </c>
      <c r="B37" s="33">
        <v>102</v>
      </c>
      <c r="C37" s="33">
        <v>66</v>
      </c>
      <c r="D37" s="33">
        <v>16</v>
      </c>
      <c r="E37" s="37" t="s">
        <v>87</v>
      </c>
      <c r="F37" s="33">
        <v>67</v>
      </c>
      <c r="G37" s="37" t="s">
        <v>87</v>
      </c>
      <c r="H37" s="37" t="s">
        <v>87</v>
      </c>
      <c r="I37" s="33">
        <v>251</v>
      </c>
    </row>
    <row r="38" spans="1:9" x14ac:dyDescent="0.2">
      <c r="A38" s="34" t="s">
        <v>263</v>
      </c>
      <c r="B38" s="37" t="s">
        <v>87</v>
      </c>
      <c r="C38" s="37" t="s">
        <v>87</v>
      </c>
      <c r="D38" s="37" t="s">
        <v>87</v>
      </c>
      <c r="E38" s="37" t="s">
        <v>87</v>
      </c>
      <c r="F38" s="33">
        <v>4</v>
      </c>
      <c r="G38" s="33">
        <v>6</v>
      </c>
      <c r="H38" s="37" t="s">
        <v>87</v>
      </c>
      <c r="I38" s="33">
        <v>10</v>
      </c>
    </row>
    <row r="39" spans="1:9" x14ac:dyDescent="0.2">
      <c r="A39" s="34" t="s">
        <v>262</v>
      </c>
      <c r="B39" s="37" t="s">
        <v>87</v>
      </c>
      <c r="C39" s="33">
        <v>79</v>
      </c>
      <c r="D39" s="33">
        <v>180</v>
      </c>
      <c r="E39" s="37" t="s">
        <v>87</v>
      </c>
      <c r="F39" s="33">
        <v>21</v>
      </c>
      <c r="G39" s="33">
        <v>24</v>
      </c>
      <c r="H39" s="37" t="s">
        <v>87</v>
      </c>
      <c r="I39" s="33">
        <v>304</v>
      </c>
    </row>
  </sheetData>
  <pageMargins left="0.75" right="0.75" top="1" bottom="1" header="0.5" footer="0.5"/>
  <pageSetup paperSize="9" orientation="portrait" cellComments="atEnd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0EDA-256D-4CF3-B7B4-3DCC0AD383B4}">
  <dimension ref="A1:I34"/>
  <sheetViews>
    <sheetView zoomScaleNormal="100" workbookViewId="0"/>
  </sheetViews>
  <sheetFormatPr defaultRowHeight="11.25" x14ac:dyDescent="0.2"/>
  <cols>
    <col min="1" max="1" width="21.85546875" style="2" customWidth="1"/>
    <col min="2" max="9" width="8.140625" style="2" customWidth="1"/>
    <col min="10" max="16384" width="9.140625" style="2"/>
  </cols>
  <sheetData>
    <row r="1" spans="1:9" s="27" customFormat="1" x14ac:dyDescent="0.2">
      <c r="A1" s="44" t="s">
        <v>273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146" t="s">
        <v>215</v>
      </c>
      <c r="B2" s="139" t="s">
        <v>260</v>
      </c>
      <c r="C2" s="140"/>
      <c r="D2" s="140"/>
      <c r="E2" s="140"/>
      <c r="F2" s="140"/>
      <c r="G2" s="141"/>
      <c r="H2" s="139" t="s">
        <v>259</v>
      </c>
      <c r="I2" s="140"/>
    </row>
    <row r="3" spans="1:9" ht="22.5" x14ac:dyDescent="0.2">
      <c r="A3" s="147"/>
      <c r="B3" s="142" t="s">
        <v>16</v>
      </c>
      <c r="C3" s="139" t="s">
        <v>272</v>
      </c>
      <c r="D3" s="140"/>
      <c r="E3" s="140"/>
      <c r="F3" s="140"/>
      <c r="G3" s="141"/>
      <c r="H3" s="20" t="s">
        <v>257</v>
      </c>
      <c r="I3" s="60" t="s">
        <v>271</v>
      </c>
    </row>
    <row r="4" spans="1:9" ht="33.75" x14ac:dyDescent="0.2">
      <c r="A4" s="150"/>
      <c r="B4" s="143"/>
      <c r="C4" s="20" t="s">
        <v>255</v>
      </c>
      <c r="D4" s="20" t="s">
        <v>254</v>
      </c>
      <c r="E4" s="20" t="s">
        <v>253</v>
      </c>
      <c r="F4" s="20" t="s">
        <v>16</v>
      </c>
      <c r="G4" s="20" t="s">
        <v>65</v>
      </c>
      <c r="H4" s="139" t="s">
        <v>270</v>
      </c>
      <c r="I4" s="140"/>
    </row>
    <row r="5" spans="1:9" x14ac:dyDescent="0.2">
      <c r="A5" s="45" t="s">
        <v>0</v>
      </c>
      <c r="B5" s="95">
        <v>1622</v>
      </c>
      <c r="C5" s="95">
        <v>536</v>
      </c>
      <c r="D5" s="95">
        <v>147</v>
      </c>
      <c r="E5" s="95">
        <v>291</v>
      </c>
      <c r="F5" s="95">
        <v>974</v>
      </c>
      <c r="G5" s="120">
        <v>60.049321824907523</v>
      </c>
      <c r="H5" s="95">
        <v>446</v>
      </c>
      <c r="I5" s="95">
        <v>37</v>
      </c>
    </row>
    <row r="6" spans="1:9" x14ac:dyDescent="0.2">
      <c r="A6" s="45" t="s">
        <v>210</v>
      </c>
      <c r="B6" s="95">
        <v>358</v>
      </c>
      <c r="C6" s="95">
        <v>104</v>
      </c>
      <c r="D6" s="95">
        <v>17</v>
      </c>
      <c r="E6" s="95">
        <v>40</v>
      </c>
      <c r="F6" s="95">
        <v>161</v>
      </c>
      <c r="G6" s="120">
        <v>44.972067039106143</v>
      </c>
      <c r="H6" s="95">
        <v>72</v>
      </c>
      <c r="I6" s="95">
        <v>5</v>
      </c>
    </row>
    <row r="7" spans="1:9" s="27" customFormat="1" x14ac:dyDescent="0.2">
      <c r="A7" s="15" t="s">
        <v>56</v>
      </c>
      <c r="B7" s="98">
        <v>1980</v>
      </c>
      <c r="C7" s="98">
        <v>640</v>
      </c>
      <c r="D7" s="98">
        <v>164</v>
      </c>
      <c r="E7" s="98">
        <v>331</v>
      </c>
      <c r="F7" s="98">
        <v>1135</v>
      </c>
      <c r="G7" s="119">
        <v>57.323232323232318</v>
      </c>
      <c r="H7" s="98">
        <v>518</v>
      </c>
      <c r="I7" s="98">
        <v>42</v>
      </c>
    </row>
    <row r="8" spans="1:9" x14ac:dyDescent="0.2">
      <c r="A8" s="45" t="s">
        <v>209</v>
      </c>
      <c r="B8" s="95">
        <v>206</v>
      </c>
      <c r="C8" s="95">
        <v>49</v>
      </c>
      <c r="D8" s="95">
        <v>12</v>
      </c>
      <c r="E8" s="95">
        <v>9</v>
      </c>
      <c r="F8" s="95">
        <v>70</v>
      </c>
      <c r="G8" s="120">
        <v>33.980582524271846</v>
      </c>
      <c r="H8" s="95" t="s">
        <v>87</v>
      </c>
      <c r="I8" s="95" t="s">
        <v>87</v>
      </c>
    </row>
    <row r="9" spans="1:9" x14ac:dyDescent="0.2">
      <c r="A9" s="45" t="s">
        <v>208</v>
      </c>
      <c r="B9" s="95">
        <v>230</v>
      </c>
      <c r="C9" s="95">
        <v>51</v>
      </c>
      <c r="D9" s="95">
        <v>27</v>
      </c>
      <c r="E9" s="95">
        <v>60</v>
      </c>
      <c r="F9" s="95">
        <v>138</v>
      </c>
      <c r="G9" s="120">
        <v>60</v>
      </c>
      <c r="H9" s="95">
        <v>41</v>
      </c>
      <c r="I9" s="95" t="s">
        <v>87</v>
      </c>
    </row>
    <row r="10" spans="1:9" x14ac:dyDescent="0.2">
      <c r="A10" s="45" t="s">
        <v>207</v>
      </c>
      <c r="B10" s="95">
        <v>117</v>
      </c>
      <c r="C10" s="95">
        <v>27</v>
      </c>
      <c r="D10" s="95">
        <v>15</v>
      </c>
      <c r="E10" s="95">
        <v>30</v>
      </c>
      <c r="F10" s="95">
        <v>72</v>
      </c>
      <c r="G10" s="120">
        <v>61.53846153846154</v>
      </c>
      <c r="H10" s="95" t="s">
        <v>87</v>
      </c>
      <c r="I10" s="95" t="s">
        <v>87</v>
      </c>
    </row>
    <row r="11" spans="1:9" s="27" customFormat="1" x14ac:dyDescent="0.2">
      <c r="A11" s="15" t="s">
        <v>55</v>
      </c>
      <c r="B11" s="98">
        <v>553</v>
      </c>
      <c r="C11" s="98">
        <v>127</v>
      </c>
      <c r="D11" s="98">
        <v>54</v>
      </c>
      <c r="E11" s="98">
        <v>99</v>
      </c>
      <c r="F11" s="98">
        <v>280</v>
      </c>
      <c r="G11" s="119">
        <v>50.632911392405063</v>
      </c>
      <c r="H11" s="98">
        <v>41</v>
      </c>
      <c r="I11" s="98" t="s">
        <v>87</v>
      </c>
    </row>
    <row r="12" spans="1:9" x14ac:dyDescent="0.2">
      <c r="A12" s="45" t="s">
        <v>206</v>
      </c>
      <c r="B12" s="95">
        <v>225</v>
      </c>
      <c r="C12" s="95">
        <v>44</v>
      </c>
      <c r="D12" s="95">
        <v>49</v>
      </c>
      <c r="E12" s="95">
        <v>27</v>
      </c>
      <c r="F12" s="95">
        <v>120</v>
      </c>
      <c r="G12" s="120">
        <v>53.333333333333336</v>
      </c>
      <c r="H12" s="95">
        <v>54</v>
      </c>
      <c r="I12" s="95">
        <v>2</v>
      </c>
    </row>
    <row r="13" spans="1:9" x14ac:dyDescent="0.2">
      <c r="A13" s="45" t="s">
        <v>205</v>
      </c>
      <c r="B13" s="95">
        <v>135</v>
      </c>
      <c r="C13" s="95">
        <v>36</v>
      </c>
      <c r="D13" s="95">
        <v>13</v>
      </c>
      <c r="E13" s="95">
        <v>35</v>
      </c>
      <c r="F13" s="95">
        <v>84</v>
      </c>
      <c r="G13" s="120">
        <v>62.222222222222221</v>
      </c>
      <c r="H13" s="95">
        <v>11</v>
      </c>
      <c r="I13" s="95">
        <v>1</v>
      </c>
    </row>
    <row r="14" spans="1:9" x14ac:dyDescent="0.2">
      <c r="A14" s="45" t="s">
        <v>204</v>
      </c>
      <c r="B14" s="95">
        <v>235</v>
      </c>
      <c r="C14" s="95">
        <v>57</v>
      </c>
      <c r="D14" s="95">
        <v>18</v>
      </c>
      <c r="E14" s="95">
        <v>28</v>
      </c>
      <c r="F14" s="95">
        <v>103</v>
      </c>
      <c r="G14" s="120">
        <v>43.829787234042556</v>
      </c>
      <c r="H14" s="95">
        <v>47</v>
      </c>
      <c r="I14" s="95">
        <v>3</v>
      </c>
    </row>
    <row r="15" spans="1:9" s="27" customFormat="1" x14ac:dyDescent="0.2">
      <c r="A15" s="15" t="s">
        <v>54</v>
      </c>
      <c r="B15" s="98">
        <v>595</v>
      </c>
      <c r="C15" s="98">
        <v>137</v>
      </c>
      <c r="D15" s="98">
        <v>80</v>
      </c>
      <c r="E15" s="98">
        <v>90</v>
      </c>
      <c r="F15" s="98">
        <v>307</v>
      </c>
      <c r="G15" s="119">
        <v>51.596638655462193</v>
      </c>
      <c r="H15" s="98">
        <v>112</v>
      </c>
      <c r="I15" s="98">
        <v>6</v>
      </c>
    </row>
    <row r="16" spans="1:9" x14ac:dyDescent="0.2">
      <c r="A16" s="45" t="s">
        <v>203</v>
      </c>
      <c r="B16" s="95">
        <v>229</v>
      </c>
      <c r="C16" s="95">
        <v>18</v>
      </c>
      <c r="D16" s="95">
        <v>27</v>
      </c>
      <c r="E16" s="95">
        <v>55</v>
      </c>
      <c r="F16" s="95">
        <v>100</v>
      </c>
      <c r="G16" s="120">
        <v>43.668122270742359</v>
      </c>
      <c r="H16" s="95">
        <v>8</v>
      </c>
      <c r="I16" s="95">
        <v>2</v>
      </c>
    </row>
    <row r="17" spans="1:9" x14ac:dyDescent="0.2">
      <c r="A17" s="45" t="s">
        <v>202</v>
      </c>
      <c r="B17" s="95">
        <v>296</v>
      </c>
      <c r="C17" s="95">
        <v>71</v>
      </c>
      <c r="D17" s="95">
        <v>12</v>
      </c>
      <c r="E17" s="95">
        <v>63</v>
      </c>
      <c r="F17" s="95">
        <v>146</v>
      </c>
      <c r="G17" s="120">
        <v>49.324324324324323</v>
      </c>
      <c r="H17" s="95">
        <v>47</v>
      </c>
      <c r="I17" s="95" t="s">
        <v>87</v>
      </c>
    </row>
    <row r="18" spans="1:9" x14ac:dyDescent="0.2">
      <c r="A18" s="45" t="s">
        <v>201</v>
      </c>
      <c r="B18" s="2">
        <v>162</v>
      </c>
      <c r="C18" s="95">
        <v>39</v>
      </c>
      <c r="D18" s="95">
        <v>17</v>
      </c>
      <c r="E18" s="95">
        <v>38</v>
      </c>
      <c r="F18" s="95">
        <v>94</v>
      </c>
      <c r="G18" s="120">
        <v>58.024691358024697</v>
      </c>
      <c r="H18" s="95" t="s">
        <v>87</v>
      </c>
      <c r="I18" s="95" t="s">
        <v>87</v>
      </c>
    </row>
    <row r="19" spans="1:9" s="27" customFormat="1" x14ac:dyDescent="0.2">
      <c r="A19" s="15" t="s">
        <v>53</v>
      </c>
      <c r="B19" s="98">
        <v>687</v>
      </c>
      <c r="C19" s="98">
        <v>128</v>
      </c>
      <c r="D19" s="98">
        <v>56</v>
      </c>
      <c r="E19" s="98">
        <v>156</v>
      </c>
      <c r="F19" s="98">
        <v>340</v>
      </c>
      <c r="G19" s="119">
        <v>49.490538573508012</v>
      </c>
      <c r="H19" s="98">
        <v>55</v>
      </c>
      <c r="I19" s="98">
        <v>2</v>
      </c>
    </row>
    <row r="20" spans="1:9" s="27" customFormat="1" x14ac:dyDescent="0.2">
      <c r="A20" s="15" t="s">
        <v>52</v>
      </c>
      <c r="B20" s="98">
        <v>1835</v>
      </c>
      <c r="C20" s="98">
        <v>392</v>
      </c>
      <c r="D20" s="98">
        <v>190</v>
      </c>
      <c r="E20" s="98">
        <v>345</v>
      </c>
      <c r="F20" s="98">
        <v>927</v>
      </c>
      <c r="G20" s="119">
        <v>50.517711171662128</v>
      </c>
      <c r="H20" s="98">
        <v>208</v>
      </c>
      <c r="I20" s="98">
        <v>8</v>
      </c>
    </row>
    <row r="21" spans="1:9" x14ac:dyDescent="0.2">
      <c r="A21" s="45" t="s">
        <v>200</v>
      </c>
      <c r="B21" s="95">
        <v>463</v>
      </c>
      <c r="C21" s="95">
        <v>140</v>
      </c>
      <c r="D21" s="95">
        <v>19</v>
      </c>
      <c r="E21" s="95">
        <v>28</v>
      </c>
      <c r="F21" s="95">
        <v>187</v>
      </c>
      <c r="G21" s="120">
        <v>40.388768898488117</v>
      </c>
      <c r="H21" s="95">
        <v>101</v>
      </c>
      <c r="I21" s="95">
        <v>6</v>
      </c>
    </row>
    <row r="22" spans="1:9" x14ac:dyDescent="0.2">
      <c r="A22" s="45" t="s">
        <v>199</v>
      </c>
      <c r="B22" s="95">
        <v>141</v>
      </c>
      <c r="C22" s="95">
        <v>40</v>
      </c>
      <c r="D22" s="95">
        <v>7</v>
      </c>
      <c r="E22" s="95">
        <v>9</v>
      </c>
      <c r="F22" s="95">
        <v>56</v>
      </c>
      <c r="G22" s="120">
        <v>39.716312056737593</v>
      </c>
      <c r="H22" s="95">
        <v>9</v>
      </c>
      <c r="I22" s="95" t="s">
        <v>87</v>
      </c>
    </row>
    <row r="23" spans="1:9" x14ac:dyDescent="0.2">
      <c r="A23" s="45" t="s">
        <v>198</v>
      </c>
      <c r="B23" s="95">
        <v>124</v>
      </c>
      <c r="C23" s="95">
        <v>32</v>
      </c>
      <c r="D23" s="95">
        <v>10</v>
      </c>
      <c r="E23" s="95">
        <v>14</v>
      </c>
      <c r="F23" s="95">
        <v>56</v>
      </c>
      <c r="G23" s="120">
        <v>45.161290322580641</v>
      </c>
      <c r="H23" s="95">
        <v>1</v>
      </c>
      <c r="I23" s="95" t="s">
        <v>87</v>
      </c>
    </row>
    <row r="24" spans="1:9" s="27" customFormat="1" x14ac:dyDescent="0.2">
      <c r="A24" s="15" t="s">
        <v>51</v>
      </c>
      <c r="B24" s="98">
        <v>728</v>
      </c>
      <c r="C24" s="98">
        <v>212</v>
      </c>
      <c r="D24" s="98">
        <v>36</v>
      </c>
      <c r="E24" s="98">
        <v>51</v>
      </c>
      <c r="F24" s="98">
        <v>299</v>
      </c>
      <c r="G24" s="119">
        <v>41.071428571428569</v>
      </c>
      <c r="H24" s="98">
        <v>111</v>
      </c>
      <c r="I24" s="98">
        <v>6</v>
      </c>
    </row>
    <row r="25" spans="1:9" x14ac:dyDescent="0.2">
      <c r="A25" s="45" t="s">
        <v>197</v>
      </c>
      <c r="B25" s="95">
        <v>479</v>
      </c>
      <c r="C25" s="95">
        <v>83</v>
      </c>
      <c r="D25" s="95">
        <v>48</v>
      </c>
      <c r="E25" s="95">
        <v>91</v>
      </c>
      <c r="F25" s="95">
        <v>222</v>
      </c>
      <c r="G25" s="120">
        <v>46.346555323590813</v>
      </c>
      <c r="H25" s="95">
        <v>68</v>
      </c>
      <c r="I25" s="95">
        <v>2</v>
      </c>
    </row>
    <row r="26" spans="1:9" x14ac:dyDescent="0.2">
      <c r="A26" s="45" t="s">
        <v>196</v>
      </c>
      <c r="B26" s="95">
        <v>211</v>
      </c>
      <c r="C26" s="95">
        <v>40</v>
      </c>
      <c r="D26" s="95">
        <v>23</v>
      </c>
      <c r="E26" s="95">
        <v>29</v>
      </c>
      <c r="F26" s="95">
        <v>92</v>
      </c>
      <c r="G26" s="120">
        <v>43.601895734597157</v>
      </c>
      <c r="H26" s="95">
        <v>10</v>
      </c>
      <c r="I26" s="95" t="s">
        <v>87</v>
      </c>
    </row>
    <row r="27" spans="1:9" x14ac:dyDescent="0.2">
      <c r="A27" s="45" t="s">
        <v>195</v>
      </c>
      <c r="B27" s="95">
        <v>368</v>
      </c>
      <c r="C27" s="95">
        <v>57</v>
      </c>
      <c r="D27" s="95">
        <v>48</v>
      </c>
      <c r="E27" s="95">
        <v>62</v>
      </c>
      <c r="F27" s="95">
        <v>167</v>
      </c>
      <c r="G27" s="120">
        <v>45.380434782608695</v>
      </c>
      <c r="H27" s="95">
        <v>73</v>
      </c>
      <c r="I27" s="95">
        <v>2</v>
      </c>
    </row>
    <row r="28" spans="1:9" s="27" customFormat="1" x14ac:dyDescent="0.2">
      <c r="A28" s="15" t="s">
        <v>50</v>
      </c>
      <c r="B28" s="98">
        <v>1058</v>
      </c>
      <c r="C28" s="98">
        <v>180</v>
      </c>
      <c r="D28" s="98">
        <v>119</v>
      </c>
      <c r="E28" s="98">
        <v>182</v>
      </c>
      <c r="F28" s="98">
        <v>481</v>
      </c>
      <c r="G28" s="119">
        <v>45.463137996219281</v>
      </c>
      <c r="H28" s="98">
        <v>151</v>
      </c>
      <c r="I28" s="98">
        <v>4</v>
      </c>
    </row>
    <row r="29" spans="1:9" x14ac:dyDescent="0.2">
      <c r="A29" s="45" t="s">
        <v>194</v>
      </c>
      <c r="B29" s="95">
        <v>215</v>
      </c>
      <c r="C29" s="95">
        <v>74</v>
      </c>
      <c r="D29" s="95">
        <v>6</v>
      </c>
      <c r="E29" s="95">
        <v>52</v>
      </c>
      <c r="F29" s="95">
        <v>132</v>
      </c>
      <c r="G29" s="120">
        <v>61.395348837209305</v>
      </c>
      <c r="H29" s="95">
        <v>27</v>
      </c>
      <c r="I29" s="95">
        <v>1</v>
      </c>
    </row>
    <row r="30" spans="1:9" x14ac:dyDescent="0.2">
      <c r="A30" s="45" t="s">
        <v>193</v>
      </c>
      <c r="B30" s="95">
        <v>97</v>
      </c>
      <c r="C30" s="95">
        <v>23</v>
      </c>
      <c r="D30" s="95">
        <v>2</v>
      </c>
      <c r="E30" s="95">
        <v>27</v>
      </c>
      <c r="F30" s="95">
        <v>52</v>
      </c>
      <c r="G30" s="120">
        <v>53.608247422680414</v>
      </c>
      <c r="H30" s="95" t="s">
        <v>87</v>
      </c>
      <c r="I30" s="95" t="s">
        <v>87</v>
      </c>
    </row>
    <row r="31" spans="1:9" x14ac:dyDescent="0.2">
      <c r="A31" s="45" t="s">
        <v>192</v>
      </c>
      <c r="B31" s="95">
        <v>167</v>
      </c>
      <c r="C31" s="95">
        <v>54</v>
      </c>
      <c r="D31" s="95">
        <v>7</v>
      </c>
      <c r="E31" s="95">
        <v>38</v>
      </c>
      <c r="F31" s="95">
        <v>99</v>
      </c>
      <c r="G31" s="120">
        <v>59.281437125748504</v>
      </c>
      <c r="H31" s="95">
        <v>13</v>
      </c>
      <c r="I31" s="95">
        <v>1</v>
      </c>
    </row>
    <row r="32" spans="1:9" s="27" customFormat="1" x14ac:dyDescent="0.2">
      <c r="A32" s="15" t="s">
        <v>49</v>
      </c>
      <c r="B32" s="98">
        <v>479</v>
      </c>
      <c r="C32" s="98">
        <v>151</v>
      </c>
      <c r="D32" s="98">
        <v>15</v>
      </c>
      <c r="E32" s="98">
        <v>117</v>
      </c>
      <c r="F32" s="98">
        <v>283</v>
      </c>
      <c r="G32" s="119">
        <v>59.081419624217126</v>
      </c>
      <c r="H32" s="98">
        <v>40</v>
      </c>
      <c r="I32" s="98">
        <v>2</v>
      </c>
    </row>
    <row r="33" spans="1:9" x14ac:dyDescent="0.2">
      <c r="A33" s="15" t="s">
        <v>48</v>
      </c>
      <c r="B33" s="88">
        <v>2265</v>
      </c>
      <c r="C33" s="88">
        <v>543</v>
      </c>
      <c r="D33" s="88">
        <v>170</v>
      </c>
      <c r="E33" s="88">
        <v>350</v>
      </c>
      <c r="F33" s="88">
        <v>1063</v>
      </c>
      <c r="G33" s="119">
        <v>46.93156732891832</v>
      </c>
      <c r="H33" s="88">
        <v>302</v>
      </c>
      <c r="I33" s="88">
        <v>12</v>
      </c>
    </row>
    <row r="34" spans="1:9" x14ac:dyDescent="0.2">
      <c r="A34" s="15" t="s">
        <v>182</v>
      </c>
      <c r="B34" s="88">
        <v>6079</v>
      </c>
      <c r="C34" s="88">
        <v>1575</v>
      </c>
      <c r="D34" s="88">
        <v>524</v>
      </c>
      <c r="E34" s="88">
        <v>1026</v>
      </c>
      <c r="F34" s="88">
        <v>3125</v>
      </c>
      <c r="G34" s="119">
        <v>51.406481329165977</v>
      </c>
      <c r="H34" s="88">
        <v>1028</v>
      </c>
      <c r="I34" s="88">
        <v>62</v>
      </c>
    </row>
  </sheetData>
  <mergeCells count="6">
    <mergeCell ref="C3:G3"/>
    <mergeCell ref="B2:G2"/>
    <mergeCell ref="A2:A4"/>
    <mergeCell ref="H2:I2"/>
    <mergeCell ref="B3:B4"/>
    <mergeCell ref="H4:I4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691F-7BFA-4946-A8E6-687F3EA6C3B4}">
  <dimension ref="A1:G33"/>
  <sheetViews>
    <sheetView zoomScaleNormal="100" workbookViewId="0"/>
  </sheetViews>
  <sheetFormatPr defaultRowHeight="11.25" x14ac:dyDescent="0.2"/>
  <cols>
    <col min="1" max="1" width="27.140625" style="89" customWidth="1"/>
    <col min="2" max="7" width="9.7109375" style="89" customWidth="1"/>
    <col min="8" max="16384" width="9.140625" style="121"/>
  </cols>
  <sheetData>
    <row r="1" spans="1:7" s="127" customFormat="1" x14ac:dyDescent="0.2">
      <c r="A1" s="102" t="s">
        <v>275</v>
      </c>
      <c r="B1" s="101"/>
      <c r="C1" s="101"/>
      <c r="D1" s="101"/>
      <c r="E1" s="101"/>
      <c r="F1" s="101"/>
      <c r="G1" s="101"/>
    </row>
    <row r="2" spans="1:7" x14ac:dyDescent="0.2">
      <c r="A2" s="146" t="s">
        <v>215</v>
      </c>
      <c r="B2" s="139" t="s">
        <v>274</v>
      </c>
      <c r="C2" s="141"/>
      <c r="D2" s="139" t="s">
        <v>130</v>
      </c>
      <c r="E2" s="140"/>
      <c r="F2" s="165" t="s">
        <v>47</v>
      </c>
      <c r="G2" s="165" t="s">
        <v>126</v>
      </c>
    </row>
    <row r="3" spans="1:7" ht="22.5" x14ac:dyDescent="0.2">
      <c r="A3" s="150"/>
      <c r="B3" s="126" t="s">
        <v>16</v>
      </c>
      <c r="C3" s="99" t="s">
        <v>126</v>
      </c>
      <c r="D3" s="126" t="s">
        <v>16</v>
      </c>
      <c r="E3" s="99" t="s">
        <v>126</v>
      </c>
      <c r="F3" s="166"/>
      <c r="G3" s="166"/>
    </row>
    <row r="4" spans="1:7" s="124" customFormat="1" x14ac:dyDescent="0.2">
      <c r="A4" s="104" t="s">
        <v>0</v>
      </c>
      <c r="B4" s="125">
        <v>552</v>
      </c>
      <c r="C4" s="125">
        <v>203</v>
      </c>
      <c r="D4" s="91">
        <v>120</v>
      </c>
      <c r="E4" s="97">
        <v>60</v>
      </c>
      <c r="F4" s="94">
        <v>672</v>
      </c>
      <c r="G4" s="97">
        <v>263</v>
      </c>
    </row>
    <row r="5" spans="1:7" s="125" customFormat="1" x14ac:dyDescent="0.2">
      <c r="A5" s="104" t="s">
        <v>210</v>
      </c>
      <c r="B5" s="97">
        <v>86</v>
      </c>
      <c r="C5" s="97">
        <v>34</v>
      </c>
      <c r="D5" s="97">
        <v>247</v>
      </c>
      <c r="E5" s="97">
        <v>80</v>
      </c>
      <c r="F5" s="94">
        <v>333</v>
      </c>
      <c r="G5" s="97">
        <v>114</v>
      </c>
    </row>
    <row r="6" spans="1:7" s="125" customFormat="1" x14ac:dyDescent="0.2">
      <c r="A6" s="15" t="s">
        <v>56</v>
      </c>
      <c r="B6" s="122">
        <v>638</v>
      </c>
      <c r="C6" s="122">
        <v>237</v>
      </c>
      <c r="D6" s="122">
        <v>367</v>
      </c>
      <c r="E6" s="122">
        <v>140</v>
      </c>
      <c r="F6" s="122">
        <v>1005</v>
      </c>
      <c r="G6" s="122">
        <v>377</v>
      </c>
    </row>
    <row r="7" spans="1:7" x14ac:dyDescent="0.2">
      <c r="A7" s="104" t="s">
        <v>209</v>
      </c>
      <c r="B7" s="89">
        <v>128</v>
      </c>
      <c r="C7" s="89">
        <v>53</v>
      </c>
      <c r="D7" s="89">
        <v>24</v>
      </c>
      <c r="E7" s="89">
        <v>11</v>
      </c>
      <c r="F7" s="94">
        <v>152</v>
      </c>
      <c r="G7" s="97">
        <v>64</v>
      </c>
    </row>
    <row r="8" spans="1:7" s="124" customFormat="1" x14ac:dyDescent="0.2">
      <c r="A8" s="104" t="s">
        <v>208</v>
      </c>
      <c r="B8" s="97">
        <v>101</v>
      </c>
      <c r="C8" s="97">
        <v>51</v>
      </c>
      <c r="D8" s="97" t="s">
        <v>87</v>
      </c>
      <c r="E8" s="97" t="s">
        <v>87</v>
      </c>
      <c r="F8" s="94">
        <v>101</v>
      </c>
      <c r="G8" s="97">
        <v>51</v>
      </c>
    </row>
    <row r="9" spans="1:7" s="125" customFormat="1" x14ac:dyDescent="0.2">
      <c r="A9" s="104" t="s">
        <v>207</v>
      </c>
      <c r="B9" s="97">
        <v>33</v>
      </c>
      <c r="C9" s="97">
        <v>13</v>
      </c>
      <c r="D9" s="97">
        <v>50</v>
      </c>
      <c r="E9" s="97">
        <v>29</v>
      </c>
      <c r="F9" s="94">
        <v>83</v>
      </c>
      <c r="G9" s="97">
        <v>42</v>
      </c>
    </row>
    <row r="10" spans="1:7" s="125" customFormat="1" x14ac:dyDescent="0.2">
      <c r="A10" s="15" t="s">
        <v>55</v>
      </c>
      <c r="B10" s="122">
        <v>262</v>
      </c>
      <c r="C10" s="122">
        <v>117</v>
      </c>
      <c r="D10" s="122">
        <v>74</v>
      </c>
      <c r="E10" s="122">
        <v>40</v>
      </c>
      <c r="F10" s="122">
        <v>336</v>
      </c>
      <c r="G10" s="122">
        <v>157</v>
      </c>
    </row>
    <row r="11" spans="1:7" x14ac:dyDescent="0.2">
      <c r="A11" s="104" t="s">
        <v>206</v>
      </c>
      <c r="B11" s="89">
        <v>111</v>
      </c>
      <c r="C11" s="89">
        <v>38</v>
      </c>
      <c r="D11" s="89">
        <v>23</v>
      </c>
      <c r="E11" s="89">
        <v>7</v>
      </c>
      <c r="F11" s="94">
        <v>134</v>
      </c>
      <c r="G11" s="97">
        <v>45</v>
      </c>
    </row>
    <row r="12" spans="1:7" s="124" customFormat="1" x14ac:dyDescent="0.2">
      <c r="A12" s="104" t="s">
        <v>205</v>
      </c>
      <c r="B12" s="97">
        <v>72</v>
      </c>
      <c r="C12" s="97">
        <v>25</v>
      </c>
      <c r="D12" s="97">
        <v>18</v>
      </c>
      <c r="E12" s="97">
        <v>7</v>
      </c>
      <c r="F12" s="94">
        <v>90</v>
      </c>
      <c r="G12" s="97">
        <v>32</v>
      </c>
    </row>
    <row r="13" spans="1:7" x14ac:dyDescent="0.2">
      <c r="A13" s="104" t="s">
        <v>204</v>
      </c>
      <c r="B13" s="94">
        <v>89</v>
      </c>
      <c r="C13" s="94">
        <v>38</v>
      </c>
      <c r="D13" s="94">
        <v>28</v>
      </c>
      <c r="E13" s="94">
        <v>16</v>
      </c>
      <c r="F13" s="94">
        <v>117</v>
      </c>
      <c r="G13" s="97">
        <v>54</v>
      </c>
    </row>
    <row r="14" spans="1:7" x14ac:dyDescent="0.2">
      <c r="A14" s="15" t="s">
        <v>54</v>
      </c>
      <c r="B14" s="122">
        <v>272</v>
      </c>
      <c r="C14" s="122">
        <v>101</v>
      </c>
      <c r="D14" s="122">
        <v>69</v>
      </c>
      <c r="E14" s="122">
        <v>30</v>
      </c>
      <c r="F14" s="122">
        <v>341</v>
      </c>
      <c r="G14" s="122">
        <v>131</v>
      </c>
    </row>
    <row r="15" spans="1:7" x14ac:dyDescent="0.2">
      <c r="A15" s="104" t="s">
        <v>203</v>
      </c>
      <c r="B15" s="89">
        <v>64</v>
      </c>
      <c r="C15" s="89">
        <v>25</v>
      </c>
      <c r="D15" s="89">
        <v>99</v>
      </c>
      <c r="E15" s="89">
        <v>41</v>
      </c>
      <c r="F15" s="94">
        <v>163</v>
      </c>
      <c r="G15" s="97">
        <v>66</v>
      </c>
    </row>
    <row r="16" spans="1:7" x14ac:dyDescent="0.2">
      <c r="A16" s="104" t="s">
        <v>202</v>
      </c>
      <c r="B16" s="89">
        <v>139</v>
      </c>
      <c r="C16" s="89">
        <v>46</v>
      </c>
      <c r="D16" s="89">
        <v>92</v>
      </c>
      <c r="E16" s="89">
        <v>40</v>
      </c>
      <c r="F16" s="94">
        <v>231</v>
      </c>
      <c r="G16" s="97">
        <v>86</v>
      </c>
    </row>
    <row r="17" spans="1:7" x14ac:dyDescent="0.2">
      <c r="A17" s="104" t="s">
        <v>201</v>
      </c>
      <c r="B17" s="89">
        <v>52</v>
      </c>
      <c r="C17" s="89">
        <v>27</v>
      </c>
      <c r="D17" s="89">
        <v>34</v>
      </c>
      <c r="E17" s="89">
        <v>17</v>
      </c>
      <c r="F17" s="94">
        <v>86</v>
      </c>
      <c r="G17" s="97">
        <v>44</v>
      </c>
    </row>
    <row r="18" spans="1:7" x14ac:dyDescent="0.2">
      <c r="A18" s="15" t="s">
        <v>53</v>
      </c>
      <c r="B18" s="123">
        <v>255</v>
      </c>
      <c r="C18" s="123">
        <v>98</v>
      </c>
      <c r="D18" s="123">
        <v>225</v>
      </c>
      <c r="E18" s="123">
        <v>98</v>
      </c>
      <c r="F18" s="123">
        <v>480</v>
      </c>
      <c r="G18" s="123">
        <v>196</v>
      </c>
    </row>
    <row r="19" spans="1:7" x14ac:dyDescent="0.2">
      <c r="A19" s="15" t="s">
        <v>52</v>
      </c>
      <c r="B19" s="122">
        <v>789</v>
      </c>
      <c r="C19" s="122">
        <v>316</v>
      </c>
      <c r="D19" s="122">
        <v>368</v>
      </c>
      <c r="E19" s="122">
        <v>168</v>
      </c>
      <c r="F19" s="122">
        <v>1157</v>
      </c>
      <c r="G19" s="122">
        <v>484</v>
      </c>
    </row>
    <row r="20" spans="1:7" x14ac:dyDescent="0.2">
      <c r="A20" s="104" t="s">
        <v>200</v>
      </c>
      <c r="B20" s="89">
        <v>163</v>
      </c>
      <c r="C20" s="89">
        <v>63</v>
      </c>
      <c r="D20" s="89">
        <v>298</v>
      </c>
      <c r="E20" s="89">
        <v>128</v>
      </c>
      <c r="F20" s="94">
        <v>461</v>
      </c>
      <c r="G20" s="97">
        <v>191</v>
      </c>
    </row>
    <row r="21" spans="1:7" x14ac:dyDescent="0.2">
      <c r="A21" s="104" t="s">
        <v>199</v>
      </c>
      <c r="B21" s="89">
        <v>51</v>
      </c>
      <c r="C21" s="89">
        <v>24</v>
      </c>
      <c r="D21" s="89">
        <v>30</v>
      </c>
      <c r="E21" s="89">
        <v>12</v>
      </c>
      <c r="F21" s="94">
        <v>81</v>
      </c>
      <c r="G21" s="97">
        <v>36</v>
      </c>
    </row>
    <row r="22" spans="1:7" x14ac:dyDescent="0.2">
      <c r="A22" s="104" t="s">
        <v>198</v>
      </c>
      <c r="B22" s="89">
        <v>76</v>
      </c>
      <c r="C22" s="89">
        <v>31</v>
      </c>
      <c r="D22" s="89">
        <v>30</v>
      </c>
      <c r="E22" s="89">
        <v>15</v>
      </c>
      <c r="F22" s="94">
        <v>106</v>
      </c>
      <c r="G22" s="97">
        <v>46</v>
      </c>
    </row>
    <row r="23" spans="1:7" x14ac:dyDescent="0.2">
      <c r="A23" s="15" t="s">
        <v>51</v>
      </c>
      <c r="B23" s="122">
        <v>290</v>
      </c>
      <c r="C23" s="122">
        <v>118</v>
      </c>
      <c r="D23" s="122">
        <v>358</v>
      </c>
      <c r="E23" s="122">
        <v>155</v>
      </c>
      <c r="F23" s="122">
        <v>648</v>
      </c>
      <c r="G23" s="122">
        <v>273</v>
      </c>
    </row>
    <row r="24" spans="1:7" x14ac:dyDescent="0.2">
      <c r="A24" s="104" t="s">
        <v>197</v>
      </c>
      <c r="B24" s="89">
        <v>225</v>
      </c>
      <c r="C24" s="89">
        <v>100</v>
      </c>
      <c r="D24" s="89">
        <v>54</v>
      </c>
      <c r="E24" s="89">
        <v>26</v>
      </c>
      <c r="F24" s="94">
        <v>279</v>
      </c>
      <c r="G24" s="97">
        <v>126</v>
      </c>
    </row>
    <row r="25" spans="1:7" x14ac:dyDescent="0.2">
      <c r="A25" s="104" t="s">
        <v>196</v>
      </c>
      <c r="B25" s="89">
        <v>80</v>
      </c>
      <c r="C25" s="89">
        <v>32</v>
      </c>
      <c r="D25" s="89">
        <v>17</v>
      </c>
      <c r="E25" s="89">
        <v>1</v>
      </c>
      <c r="F25" s="94">
        <v>97</v>
      </c>
      <c r="G25" s="97">
        <v>33</v>
      </c>
    </row>
    <row r="26" spans="1:7" x14ac:dyDescent="0.2">
      <c r="A26" s="104" t="s">
        <v>195</v>
      </c>
      <c r="B26" s="89">
        <v>148</v>
      </c>
      <c r="C26" s="89">
        <v>43</v>
      </c>
      <c r="D26" s="89">
        <v>121</v>
      </c>
      <c r="E26" s="89">
        <v>52</v>
      </c>
      <c r="F26" s="94">
        <v>269</v>
      </c>
      <c r="G26" s="97">
        <v>95</v>
      </c>
    </row>
    <row r="27" spans="1:7" x14ac:dyDescent="0.2">
      <c r="A27" s="15" t="s">
        <v>50</v>
      </c>
      <c r="B27" s="123">
        <v>453</v>
      </c>
      <c r="C27" s="123">
        <v>175</v>
      </c>
      <c r="D27" s="123">
        <v>192</v>
      </c>
      <c r="E27" s="123">
        <v>79</v>
      </c>
      <c r="F27" s="94">
        <v>645</v>
      </c>
      <c r="G27" s="97">
        <v>254</v>
      </c>
    </row>
    <row r="28" spans="1:7" x14ac:dyDescent="0.2">
      <c r="A28" s="104" t="s">
        <v>194</v>
      </c>
      <c r="B28" s="89">
        <v>61</v>
      </c>
      <c r="C28" s="89">
        <v>16</v>
      </c>
      <c r="D28" s="89">
        <v>171</v>
      </c>
      <c r="E28" s="89">
        <v>91</v>
      </c>
      <c r="F28" s="94">
        <v>232</v>
      </c>
      <c r="G28" s="97">
        <v>107</v>
      </c>
    </row>
    <row r="29" spans="1:7" x14ac:dyDescent="0.2">
      <c r="A29" s="104" t="s">
        <v>193</v>
      </c>
      <c r="B29" s="89">
        <v>62</v>
      </c>
      <c r="C29" s="89">
        <v>29</v>
      </c>
      <c r="D29" s="89">
        <v>40</v>
      </c>
      <c r="E29" s="89">
        <v>20</v>
      </c>
      <c r="F29" s="94">
        <v>102</v>
      </c>
      <c r="G29" s="97">
        <v>49</v>
      </c>
    </row>
    <row r="30" spans="1:7" x14ac:dyDescent="0.2">
      <c r="A30" s="104" t="s">
        <v>192</v>
      </c>
      <c r="B30" s="89">
        <v>51</v>
      </c>
      <c r="C30" s="89">
        <v>31</v>
      </c>
      <c r="D30" s="89">
        <v>63</v>
      </c>
      <c r="E30" s="89">
        <v>34</v>
      </c>
      <c r="F30" s="94">
        <v>114</v>
      </c>
      <c r="G30" s="97">
        <v>65</v>
      </c>
    </row>
    <row r="31" spans="1:7" x14ac:dyDescent="0.2">
      <c r="A31" s="15" t="s">
        <v>49</v>
      </c>
      <c r="B31" s="123">
        <v>174</v>
      </c>
      <c r="C31" s="123">
        <v>76</v>
      </c>
      <c r="D31" s="123">
        <v>274</v>
      </c>
      <c r="E31" s="123">
        <v>145</v>
      </c>
      <c r="F31" s="94">
        <v>448</v>
      </c>
      <c r="G31" s="97">
        <v>221</v>
      </c>
    </row>
    <row r="32" spans="1:7" x14ac:dyDescent="0.2">
      <c r="A32" s="15" t="s">
        <v>48</v>
      </c>
      <c r="B32" s="122">
        <v>917</v>
      </c>
      <c r="C32" s="122">
        <v>369</v>
      </c>
      <c r="D32" s="122">
        <v>824</v>
      </c>
      <c r="E32" s="122">
        <v>379</v>
      </c>
      <c r="F32" s="122">
        <v>1741</v>
      </c>
      <c r="G32" s="122">
        <v>748</v>
      </c>
    </row>
    <row r="33" spans="1:7" x14ac:dyDescent="0.2">
      <c r="A33" s="15" t="s">
        <v>182</v>
      </c>
      <c r="B33" s="122">
        <v>2344</v>
      </c>
      <c r="C33" s="122">
        <v>922</v>
      </c>
      <c r="D33" s="122">
        <v>1559</v>
      </c>
      <c r="E33" s="122">
        <v>687</v>
      </c>
      <c r="F33" s="122">
        <v>3903</v>
      </c>
      <c r="G33" s="122">
        <v>1609</v>
      </c>
    </row>
  </sheetData>
  <mergeCells count="5">
    <mergeCell ref="G2:G3"/>
    <mergeCell ref="A2:A3"/>
    <mergeCell ref="B2:C2"/>
    <mergeCell ref="D2:E2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0753F-3BE5-427E-81DC-D0B504C3C6D7}">
  <dimension ref="A1:H33"/>
  <sheetViews>
    <sheetView zoomScaleNormal="100" workbookViewId="0"/>
  </sheetViews>
  <sheetFormatPr defaultRowHeight="11.25" x14ac:dyDescent="0.2"/>
  <cols>
    <col min="1" max="1" width="22.7109375" style="2" customWidth="1"/>
    <col min="2" max="16384" width="9.140625" style="2"/>
  </cols>
  <sheetData>
    <row r="1" spans="1:8" s="27" customFormat="1" x14ac:dyDescent="0.2">
      <c r="A1" s="44" t="s">
        <v>276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215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90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45" t="s">
        <v>0</v>
      </c>
      <c r="B4" s="24">
        <v>92</v>
      </c>
      <c r="C4" s="24">
        <v>1985</v>
      </c>
      <c r="D4" s="24">
        <v>134</v>
      </c>
      <c r="E4" s="24">
        <v>727</v>
      </c>
      <c r="F4" s="24">
        <v>57</v>
      </c>
      <c r="G4" s="24">
        <v>2995</v>
      </c>
      <c r="H4" s="24">
        <v>1465</v>
      </c>
    </row>
    <row r="5" spans="1:8" x14ac:dyDescent="0.2">
      <c r="A5" s="45" t="s">
        <v>210</v>
      </c>
      <c r="B5" s="24">
        <v>120</v>
      </c>
      <c r="C5" s="24">
        <v>2165</v>
      </c>
      <c r="D5" s="24">
        <v>182</v>
      </c>
      <c r="E5" s="24">
        <v>566</v>
      </c>
      <c r="F5" s="37">
        <v>6</v>
      </c>
      <c r="G5" s="24">
        <v>3039</v>
      </c>
      <c r="H5" s="24">
        <v>1440</v>
      </c>
    </row>
    <row r="6" spans="1:8" s="27" customFormat="1" x14ac:dyDescent="0.2">
      <c r="A6" s="15" t="s">
        <v>56</v>
      </c>
      <c r="B6" s="52">
        <v>212</v>
      </c>
      <c r="C6" s="52">
        <v>4150</v>
      </c>
      <c r="D6" s="52">
        <v>316</v>
      </c>
      <c r="E6" s="52">
        <v>1293</v>
      </c>
      <c r="F6" s="52">
        <v>63</v>
      </c>
      <c r="G6" s="52">
        <v>6034</v>
      </c>
      <c r="H6" s="52">
        <v>2905</v>
      </c>
    </row>
    <row r="7" spans="1:8" x14ac:dyDescent="0.2">
      <c r="A7" s="45" t="s">
        <v>209</v>
      </c>
      <c r="B7" s="24">
        <v>24</v>
      </c>
      <c r="C7" s="24">
        <v>557</v>
      </c>
      <c r="D7" s="24">
        <v>43</v>
      </c>
      <c r="E7" s="24">
        <v>142</v>
      </c>
      <c r="F7" s="37" t="s">
        <v>87</v>
      </c>
      <c r="G7" s="24">
        <v>766</v>
      </c>
      <c r="H7" s="24">
        <v>359</v>
      </c>
    </row>
    <row r="8" spans="1:8" x14ac:dyDescent="0.2">
      <c r="A8" s="45" t="s">
        <v>208</v>
      </c>
      <c r="B8" s="24">
        <v>30</v>
      </c>
      <c r="C8" s="24">
        <v>243</v>
      </c>
      <c r="D8" s="24">
        <v>29</v>
      </c>
      <c r="E8" s="24">
        <v>64</v>
      </c>
      <c r="F8" s="37" t="s">
        <v>87</v>
      </c>
      <c r="G8" s="24">
        <v>366</v>
      </c>
      <c r="H8" s="24">
        <v>195</v>
      </c>
    </row>
    <row r="9" spans="1:8" x14ac:dyDescent="0.2">
      <c r="A9" s="45" t="s">
        <v>207</v>
      </c>
      <c r="B9" s="24">
        <v>41</v>
      </c>
      <c r="C9" s="24">
        <v>321</v>
      </c>
      <c r="D9" s="24">
        <v>25</v>
      </c>
      <c r="E9" s="24">
        <v>97</v>
      </c>
      <c r="F9" s="37" t="s">
        <v>87</v>
      </c>
      <c r="G9" s="24">
        <v>484</v>
      </c>
      <c r="H9" s="24">
        <v>239</v>
      </c>
    </row>
    <row r="10" spans="1:8" s="27" customFormat="1" x14ac:dyDescent="0.2">
      <c r="A10" s="15" t="s">
        <v>55</v>
      </c>
      <c r="B10" s="52">
        <v>95</v>
      </c>
      <c r="C10" s="52">
        <v>1121</v>
      </c>
      <c r="D10" s="52">
        <v>97</v>
      </c>
      <c r="E10" s="52">
        <v>303</v>
      </c>
      <c r="F10" s="52" t="s">
        <v>87</v>
      </c>
      <c r="G10" s="52">
        <v>1616</v>
      </c>
      <c r="H10" s="52">
        <v>793</v>
      </c>
    </row>
    <row r="11" spans="1:8" x14ac:dyDescent="0.2">
      <c r="A11" s="45" t="s">
        <v>206</v>
      </c>
      <c r="B11" s="24">
        <v>33</v>
      </c>
      <c r="C11" s="24">
        <v>333</v>
      </c>
      <c r="D11" s="24">
        <v>27</v>
      </c>
      <c r="E11" s="24">
        <v>123</v>
      </c>
      <c r="F11" s="37" t="s">
        <v>87</v>
      </c>
      <c r="G11" s="24">
        <v>516</v>
      </c>
      <c r="H11" s="24">
        <v>225</v>
      </c>
    </row>
    <row r="12" spans="1:8" x14ac:dyDescent="0.2">
      <c r="A12" s="45" t="s">
        <v>205</v>
      </c>
      <c r="B12" s="24">
        <v>6</v>
      </c>
      <c r="C12" s="24">
        <v>261</v>
      </c>
      <c r="D12" s="24">
        <v>12</v>
      </c>
      <c r="E12" s="24">
        <v>86</v>
      </c>
      <c r="F12" s="37" t="s">
        <v>87</v>
      </c>
      <c r="G12" s="24">
        <v>365</v>
      </c>
      <c r="H12" s="24">
        <v>175</v>
      </c>
    </row>
    <row r="13" spans="1:8" x14ac:dyDescent="0.2">
      <c r="A13" s="45" t="s">
        <v>204</v>
      </c>
      <c r="B13" s="24">
        <v>14</v>
      </c>
      <c r="C13" s="24">
        <v>328</v>
      </c>
      <c r="D13" s="24">
        <v>72</v>
      </c>
      <c r="E13" s="24">
        <v>84</v>
      </c>
      <c r="F13" s="37">
        <v>1</v>
      </c>
      <c r="G13" s="24">
        <v>499</v>
      </c>
      <c r="H13" s="24">
        <v>221</v>
      </c>
    </row>
    <row r="14" spans="1:8" s="27" customFormat="1" x14ac:dyDescent="0.2">
      <c r="A14" s="15" t="s">
        <v>54</v>
      </c>
      <c r="B14" s="52">
        <v>53</v>
      </c>
      <c r="C14" s="52">
        <v>922</v>
      </c>
      <c r="D14" s="52">
        <v>111</v>
      </c>
      <c r="E14" s="52">
        <v>293</v>
      </c>
      <c r="F14" s="52">
        <v>1</v>
      </c>
      <c r="G14" s="52">
        <v>1380</v>
      </c>
      <c r="H14" s="52">
        <v>621</v>
      </c>
    </row>
    <row r="15" spans="1:8" x14ac:dyDescent="0.2">
      <c r="A15" s="45" t="s">
        <v>203</v>
      </c>
      <c r="B15" s="24">
        <v>17</v>
      </c>
      <c r="C15" s="24">
        <v>702</v>
      </c>
      <c r="D15" s="24">
        <v>36</v>
      </c>
      <c r="E15" s="24">
        <v>170</v>
      </c>
      <c r="F15" s="37" t="s">
        <v>87</v>
      </c>
      <c r="G15" s="24">
        <v>925</v>
      </c>
      <c r="H15" s="24">
        <v>454</v>
      </c>
    </row>
    <row r="16" spans="1:8" x14ac:dyDescent="0.2">
      <c r="A16" s="45" t="s">
        <v>202</v>
      </c>
      <c r="B16" s="24">
        <v>52</v>
      </c>
      <c r="C16" s="24">
        <v>754</v>
      </c>
      <c r="D16" s="24">
        <v>140</v>
      </c>
      <c r="E16" s="24">
        <v>251</v>
      </c>
      <c r="F16" s="37" t="s">
        <v>87</v>
      </c>
      <c r="G16" s="24">
        <v>1197</v>
      </c>
      <c r="H16" s="24">
        <v>573</v>
      </c>
    </row>
    <row r="17" spans="1:8" x14ac:dyDescent="0.2">
      <c r="A17" s="45" t="s">
        <v>201</v>
      </c>
      <c r="B17" s="24">
        <v>18</v>
      </c>
      <c r="C17" s="24">
        <v>450</v>
      </c>
      <c r="D17" s="24">
        <v>21</v>
      </c>
      <c r="E17" s="24">
        <v>83</v>
      </c>
      <c r="F17" s="37" t="s">
        <v>87</v>
      </c>
      <c r="G17" s="24">
        <v>572</v>
      </c>
      <c r="H17" s="24">
        <v>269</v>
      </c>
    </row>
    <row r="18" spans="1:8" s="27" customFormat="1" x14ac:dyDescent="0.2">
      <c r="A18" s="15" t="s">
        <v>53</v>
      </c>
      <c r="B18" s="52">
        <v>87</v>
      </c>
      <c r="C18" s="52">
        <v>1906</v>
      </c>
      <c r="D18" s="52">
        <v>197</v>
      </c>
      <c r="E18" s="52">
        <v>504</v>
      </c>
      <c r="F18" s="71" t="s">
        <v>87</v>
      </c>
      <c r="G18" s="52">
        <v>2694</v>
      </c>
      <c r="H18" s="52">
        <v>1296</v>
      </c>
    </row>
    <row r="19" spans="1:8" s="27" customFormat="1" x14ac:dyDescent="0.2">
      <c r="A19" s="15" t="s">
        <v>52</v>
      </c>
      <c r="B19" s="52">
        <v>235</v>
      </c>
      <c r="C19" s="52">
        <v>3949</v>
      </c>
      <c r="D19" s="52">
        <v>405</v>
      </c>
      <c r="E19" s="52">
        <v>1100</v>
      </c>
      <c r="F19" s="52">
        <v>1</v>
      </c>
      <c r="G19" s="52">
        <v>5690</v>
      </c>
      <c r="H19" s="52">
        <v>2710</v>
      </c>
    </row>
    <row r="20" spans="1:8" x14ac:dyDescent="0.2">
      <c r="A20" s="45" t="s">
        <v>200</v>
      </c>
      <c r="B20" s="24">
        <v>115</v>
      </c>
      <c r="C20" s="24">
        <v>1497</v>
      </c>
      <c r="D20" s="24">
        <v>114</v>
      </c>
      <c r="E20" s="24">
        <v>328</v>
      </c>
      <c r="F20" s="37" t="s">
        <v>87</v>
      </c>
      <c r="G20" s="24">
        <v>2054</v>
      </c>
      <c r="H20" s="24">
        <v>921</v>
      </c>
    </row>
    <row r="21" spans="1:8" x14ac:dyDescent="0.2">
      <c r="A21" s="45" t="s">
        <v>199</v>
      </c>
      <c r="B21" s="24">
        <v>24</v>
      </c>
      <c r="C21" s="24">
        <v>350</v>
      </c>
      <c r="D21" s="24">
        <v>21</v>
      </c>
      <c r="E21" s="24">
        <v>47</v>
      </c>
      <c r="F21" s="37" t="s">
        <v>87</v>
      </c>
      <c r="G21" s="24">
        <v>442</v>
      </c>
      <c r="H21" s="24">
        <v>192</v>
      </c>
    </row>
    <row r="22" spans="1:8" x14ac:dyDescent="0.2">
      <c r="A22" s="45" t="s">
        <v>198</v>
      </c>
      <c r="B22" s="24">
        <v>11</v>
      </c>
      <c r="C22" s="24">
        <v>191</v>
      </c>
      <c r="D22" s="24">
        <v>33</v>
      </c>
      <c r="E22" s="24">
        <v>81</v>
      </c>
      <c r="F22" s="24">
        <v>3</v>
      </c>
      <c r="G22" s="24">
        <v>319</v>
      </c>
      <c r="H22" s="24">
        <v>153</v>
      </c>
    </row>
    <row r="23" spans="1:8" s="27" customFormat="1" x14ac:dyDescent="0.2">
      <c r="A23" s="15" t="s">
        <v>51</v>
      </c>
      <c r="B23" s="52">
        <v>150</v>
      </c>
      <c r="C23" s="52">
        <v>2038</v>
      </c>
      <c r="D23" s="52">
        <v>168</v>
      </c>
      <c r="E23" s="52">
        <v>456</v>
      </c>
      <c r="F23" s="52">
        <v>3</v>
      </c>
      <c r="G23" s="52">
        <v>2815</v>
      </c>
      <c r="H23" s="52">
        <v>1266</v>
      </c>
    </row>
    <row r="24" spans="1:8" x14ac:dyDescent="0.2">
      <c r="A24" s="45" t="s">
        <v>197</v>
      </c>
      <c r="B24" s="24">
        <v>81</v>
      </c>
      <c r="C24" s="24">
        <v>1153</v>
      </c>
      <c r="D24" s="24">
        <v>53</v>
      </c>
      <c r="E24" s="24">
        <v>195</v>
      </c>
      <c r="F24" s="37" t="s">
        <v>87</v>
      </c>
      <c r="G24" s="24">
        <v>1482</v>
      </c>
      <c r="H24" s="24">
        <v>695</v>
      </c>
    </row>
    <row r="25" spans="1:8" x14ac:dyDescent="0.2">
      <c r="A25" s="45" t="s">
        <v>196</v>
      </c>
      <c r="B25" s="24">
        <v>14</v>
      </c>
      <c r="C25" s="24">
        <v>564</v>
      </c>
      <c r="D25" s="24">
        <v>91</v>
      </c>
      <c r="E25" s="24">
        <v>142</v>
      </c>
      <c r="F25" s="37" t="s">
        <v>87</v>
      </c>
      <c r="G25" s="24">
        <v>811</v>
      </c>
      <c r="H25" s="24">
        <v>367</v>
      </c>
    </row>
    <row r="26" spans="1:8" x14ac:dyDescent="0.2">
      <c r="A26" s="45" t="s">
        <v>195</v>
      </c>
      <c r="B26" s="24">
        <v>75</v>
      </c>
      <c r="C26" s="24">
        <v>1744</v>
      </c>
      <c r="D26" s="24">
        <v>102</v>
      </c>
      <c r="E26" s="24">
        <v>311</v>
      </c>
      <c r="F26" s="37" t="s">
        <v>87</v>
      </c>
      <c r="G26" s="24">
        <v>2232</v>
      </c>
      <c r="H26" s="24">
        <v>1066</v>
      </c>
    </row>
    <row r="27" spans="1:8" s="27" customFormat="1" x14ac:dyDescent="0.2">
      <c r="A27" s="15" t="s">
        <v>50</v>
      </c>
      <c r="B27" s="52">
        <v>170</v>
      </c>
      <c r="C27" s="52">
        <v>3461</v>
      </c>
      <c r="D27" s="52">
        <v>246</v>
      </c>
      <c r="E27" s="52">
        <v>648</v>
      </c>
      <c r="F27" s="71" t="s">
        <v>87</v>
      </c>
      <c r="G27" s="52">
        <v>4525</v>
      </c>
      <c r="H27" s="52">
        <v>2128</v>
      </c>
    </row>
    <row r="28" spans="1:8" x14ac:dyDescent="0.2">
      <c r="A28" s="45" t="s">
        <v>194</v>
      </c>
      <c r="B28" s="24">
        <v>82</v>
      </c>
      <c r="C28" s="24">
        <v>752</v>
      </c>
      <c r="D28" s="24">
        <v>127</v>
      </c>
      <c r="E28" s="24">
        <v>165</v>
      </c>
      <c r="F28" s="37" t="s">
        <v>87</v>
      </c>
      <c r="G28" s="24">
        <v>1126</v>
      </c>
      <c r="H28" s="24">
        <v>478</v>
      </c>
    </row>
    <row r="29" spans="1:8" x14ac:dyDescent="0.2">
      <c r="A29" s="45" t="s">
        <v>193</v>
      </c>
      <c r="B29" s="24">
        <v>35</v>
      </c>
      <c r="C29" s="24">
        <v>424</v>
      </c>
      <c r="D29" s="24">
        <v>23</v>
      </c>
      <c r="E29" s="24">
        <v>82</v>
      </c>
      <c r="F29" s="37" t="s">
        <v>87</v>
      </c>
      <c r="G29" s="24">
        <v>564</v>
      </c>
      <c r="H29" s="24">
        <v>273</v>
      </c>
    </row>
    <row r="30" spans="1:8" x14ac:dyDescent="0.2">
      <c r="A30" s="45" t="s">
        <v>192</v>
      </c>
      <c r="B30" s="24">
        <v>55</v>
      </c>
      <c r="C30" s="24">
        <v>477</v>
      </c>
      <c r="D30" s="24">
        <v>64</v>
      </c>
      <c r="E30" s="24">
        <v>188</v>
      </c>
      <c r="F30" s="37" t="s">
        <v>87</v>
      </c>
      <c r="G30" s="24">
        <v>784</v>
      </c>
      <c r="H30" s="24">
        <v>346</v>
      </c>
    </row>
    <row r="31" spans="1:8" s="27" customFormat="1" x14ac:dyDescent="0.2">
      <c r="A31" s="15" t="s">
        <v>49</v>
      </c>
      <c r="B31" s="52">
        <v>172</v>
      </c>
      <c r="C31" s="52">
        <v>1653</v>
      </c>
      <c r="D31" s="52">
        <v>214</v>
      </c>
      <c r="E31" s="52">
        <v>435</v>
      </c>
      <c r="F31" s="71" t="s">
        <v>87</v>
      </c>
      <c r="G31" s="52">
        <v>2474</v>
      </c>
      <c r="H31" s="52">
        <v>1097</v>
      </c>
    </row>
    <row r="32" spans="1:8" x14ac:dyDescent="0.2">
      <c r="A32" s="15" t="s">
        <v>48</v>
      </c>
      <c r="B32" s="88">
        <v>492</v>
      </c>
      <c r="C32" s="88">
        <v>7152</v>
      </c>
      <c r="D32" s="88">
        <v>628</v>
      </c>
      <c r="E32" s="88">
        <v>1539</v>
      </c>
      <c r="F32" s="88">
        <v>3</v>
      </c>
      <c r="G32" s="88">
        <v>9814</v>
      </c>
      <c r="H32" s="88">
        <v>4491</v>
      </c>
    </row>
    <row r="33" spans="1:8" s="27" customFormat="1" x14ac:dyDescent="0.2">
      <c r="A33" s="15" t="s">
        <v>182</v>
      </c>
      <c r="B33" s="88">
        <v>939</v>
      </c>
      <c r="C33" s="88">
        <v>15251</v>
      </c>
      <c r="D33" s="88">
        <v>1349</v>
      </c>
      <c r="E33" s="88">
        <v>3932</v>
      </c>
      <c r="F33" s="88">
        <v>67</v>
      </c>
      <c r="G33" s="88">
        <v>21538</v>
      </c>
      <c r="H33" s="88">
        <v>10106</v>
      </c>
    </row>
  </sheetData>
  <mergeCells count="7">
    <mergeCell ref="G2:G3"/>
    <mergeCell ref="H2:H3"/>
    <mergeCell ref="E2:E3"/>
    <mergeCell ref="A2:A3"/>
    <mergeCell ref="B2:B3"/>
    <mergeCell ref="C3:D3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A8A7-628D-4857-AEDB-38509D2E5602}">
  <dimension ref="A1:H33"/>
  <sheetViews>
    <sheetView zoomScaleNormal="100" workbookViewId="0"/>
  </sheetViews>
  <sheetFormatPr defaultRowHeight="11.25" x14ac:dyDescent="0.2"/>
  <cols>
    <col min="1" max="1" width="16.85546875" style="2" customWidth="1"/>
    <col min="2" max="8" width="10" style="2" customWidth="1"/>
    <col min="9" max="16384" width="9.140625" style="2"/>
  </cols>
  <sheetData>
    <row r="1" spans="1:8" s="27" customFormat="1" x14ac:dyDescent="0.2">
      <c r="A1" s="44" t="s">
        <v>277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215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90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45" t="s">
        <v>0</v>
      </c>
      <c r="B4" s="37">
        <v>81</v>
      </c>
      <c r="C4" s="37">
        <v>1383</v>
      </c>
      <c r="D4" s="37">
        <v>65</v>
      </c>
      <c r="E4" s="37">
        <v>559</v>
      </c>
      <c r="F4" s="37">
        <v>54</v>
      </c>
      <c r="G4" s="37">
        <v>2142</v>
      </c>
      <c r="H4" s="37">
        <v>1011</v>
      </c>
    </row>
    <row r="5" spans="1:8" x14ac:dyDescent="0.2">
      <c r="A5" s="45" t="s">
        <v>210</v>
      </c>
      <c r="B5" s="37">
        <v>20</v>
      </c>
      <c r="C5" s="37">
        <v>239</v>
      </c>
      <c r="D5" s="37">
        <v>21</v>
      </c>
      <c r="E5" s="37">
        <v>168</v>
      </c>
      <c r="F5" s="37" t="s">
        <v>87</v>
      </c>
      <c r="G5" s="37">
        <v>448</v>
      </c>
      <c r="H5" s="37">
        <v>195</v>
      </c>
    </row>
    <row r="6" spans="1:8" s="27" customFormat="1" x14ac:dyDescent="0.2">
      <c r="A6" s="15" t="s">
        <v>56</v>
      </c>
      <c r="B6" s="71">
        <v>101</v>
      </c>
      <c r="C6" s="71">
        <v>1622</v>
      </c>
      <c r="D6" s="71">
        <v>86</v>
      </c>
      <c r="E6" s="71">
        <v>727</v>
      </c>
      <c r="F6" s="71">
        <v>54</v>
      </c>
      <c r="G6" s="71">
        <v>2590</v>
      </c>
      <c r="H6" s="71">
        <v>1206</v>
      </c>
    </row>
    <row r="7" spans="1:8" x14ac:dyDescent="0.2">
      <c r="A7" s="45" t="s">
        <v>209</v>
      </c>
      <c r="B7" s="37">
        <v>12</v>
      </c>
      <c r="C7" s="37">
        <v>234</v>
      </c>
      <c r="D7" s="37">
        <v>22</v>
      </c>
      <c r="E7" s="37">
        <v>92</v>
      </c>
      <c r="F7" s="37" t="s">
        <v>87</v>
      </c>
      <c r="G7" s="37">
        <v>360</v>
      </c>
      <c r="H7" s="37">
        <v>172</v>
      </c>
    </row>
    <row r="8" spans="1:8" x14ac:dyDescent="0.2">
      <c r="A8" s="45" t="s">
        <v>208</v>
      </c>
      <c r="B8" s="37">
        <v>30</v>
      </c>
      <c r="C8" s="37">
        <v>243</v>
      </c>
      <c r="D8" s="37">
        <v>28</v>
      </c>
      <c r="E8" s="37">
        <v>63</v>
      </c>
      <c r="F8" s="37" t="s">
        <v>87</v>
      </c>
      <c r="G8" s="37">
        <v>364</v>
      </c>
      <c r="H8" s="37">
        <v>193</v>
      </c>
    </row>
    <row r="9" spans="1:8" x14ac:dyDescent="0.2">
      <c r="A9" s="45" t="s">
        <v>207</v>
      </c>
      <c r="B9" s="37">
        <v>28</v>
      </c>
      <c r="C9" s="37">
        <v>90</v>
      </c>
      <c r="D9" s="37">
        <v>6</v>
      </c>
      <c r="E9" s="37">
        <v>53</v>
      </c>
      <c r="F9" s="37" t="s">
        <v>87</v>
      </c>
      <c r="G9" s="37">
        <v>177</v>
      </c>
      <c r="H9" s="37">
        <v>83</v>
      </c>
    </row>
    <row r="10" spans="1:8" s="27" customFormat="1" ht="22.5" x14ac:dyDescent="0.2">
      <c r="A10" s="15" t="s">
        <v>55</v>
      </c>
      <c r="B10" s="71">
        <v>70</v>
      </c>
      <c r="C10" s="71">
        <v>567</v>
      </c>
      <c r="D10" s="71">
        <v>56</v>
      </c>
      <c r="E10" s="71">
        <v>208</v>
      </c>
      <c r="F10" s="71" t="s">
        <v>87</v>
      </c>
      <c r="G10" s="71">
        <v>901</v>
      </c>
      <c r="H10" s="71">
        <v>448</v>
      </c>
    </row>
    <row r="11" spans="1:8" x14ac:dyDescent="0.2">
      <c r="A11" s="45" t="s">
        <v>206</v>
      </c>
      <c r="B11" s="37">
        <v>23</v>
      </c>
      <c r="C11" s="37">
        <v>239</v>
      </c>
      <c r="D11" s="37">
        <v>11</v>
      </c>
      <c r="E11" s="37">
        <v>85</v>
      </c>
      <c r="F11" s="37" t="s">
        <v>87</v>
      </c>
      <c r="G11" s="37">
        <v>358</v>
      </c>
      <c r="H11" s="37">
        <v>153</v>
      </c>
    </row>
    <row r="12" spans="1:8" x14ac:dyDescent="0.2">
      <c r="A12" s="45" t="s">
        <v>205</v>
      </c>
      <c r="B12" s="37">
        <v>6</v>
      </c>
      <c r="C12" s="37">
        <v>188</v>
      </c>
      <c r="D12" s="37">
        <v>4</v>
      </c>
      <c r="E12" s="37">
        <v>49</v>
      </c>
      <c r="F12" s="37" t="s">
        <v>87</v>
      </c>
      <c r="G12" s="37">
        <v>247</v>
      </c>
      <c r="H12" s="37">
        <v>108</v>
      </c>
    </row>
    <row r="13" spans="1:8" x14ac:dyDescent="0.2">
      <c r="A13" s="45" t="s">
        <v>204</v>
      </c>
      <c r="B13" s="37">
        <v>14</v>
      </c>
      <c r="C13" s="37">
        <v>219</v>
      </c>
      <c r="D13" s="37">
        <v>47</v>
      </c>
      <c r="E13" s="37">
        <v>57</v>
      </c>
      <c r="F13" s="37" t="s">
        <v>87</v>
      </c>
      <c r="G13" s="37">
        <v>337</v>
      </c>
      <c r="H13" s="37">
        <v>131</v>
      </c>
    </row>
    <row r="14" spans="1:8" s="27" customFormat="1" ht="22.5" x14ac:dyDescent="0.2">
      <c r="A14" s="15" t="s">
        <v>54</v>
      </c>
      <c r="B14" s="71">
        <v>43</v>
      </c>
      <c r="C14" s="71">
        <v>646</v>
      </c>
      <c r="D14" s="71">
        <v>62</v>
      </c>
      <c r="E14" s="71">
        <v>191</v>
      </c>
      <c r="F14" s="71" t="s">
        <v>87</v>
      </c>
      <c r="G14" s="71">
        <v>942</v>
      </c>
      <c r="H14" s="71">
        <v>392</v>
      </c>
    </row>
    <row r="15" spans="1:8" x14ac:dyDescent="0.2">
      <c r="A15" s="45" t="s">
        <v>203</v>
      </c>
      <c r="B15" s="37">
        <v>10</v>
      </c>
      <c r="C15" s="37">
        <v>191</v>
      </c>
      <c r="D15" s="37">
        <v>7</v>
      </c>
      <c r="E15" s="37">
        <v>87</v>
      </c>
      <c r="F15" s="37" t="s">
        <v>87</v>
      </c>
      <c r="G15" s="37">
        <v>295</v>
      </c>
      <c r="H15" s="37">
        <v>138</v>
      </c>
    </row>
    <row r="16" spans="1:8" x14ac:dyDescent="0.2">
      <c r="A16" s="45" t="s">
        <v>202</v>
      </c>
      <c r="B16" s="37">
        <v>40</v>
      </c>
      <c r="C16" s="37">
        <v>353</v>
      </c>
      <c r="D16" s="37">
        <v>40</v>
      </c>
      <c r="E16" s="37">
        <v>96</v>
      </c>
      <c r="F16" s="37" t="s">
        <v>87</v>
      </c>
      <c r="G16" s="37">
        <v>529</v>
      </c>
      <c r="H16" s="37">
        <v>243</v>
      </c>
    </row>
    <row r="17" spans="1:8" x14ac:dyDescent="0.2">
      <c r="A17" s="45" t="s">
        <v>201</v>
      </c>
      <c r="B17" s="37">
        <v>18</v>
      </c>
      <c r="C17" s="37">
        <v>175</v>
      </c>
      <c r="D17" s="37">
        <v>6</v>
      </c>
      <c r="E17" s="37">
        <v>39</v>
      </c>
      <c r="F17" s="37" t="s">
        <v>87</v>
      </c>
      <c r="G17" s="37">
        <v>238</v>
      </c>
      <c r="H17" s="37">
        <v>126</v>
      </c>
    </row>
    <row r="18" spans="1:8" s="27" customFormat="1" ht="22.5" x14ac:dyDescent="0.2">
      <c r="A18" s="15" t="s">
        <v>53</v>
      </c>
      <c r="B18" s="71">
        <v>68</v>
      </c>
      <c r="C18" s="71">
        <v>719</v>
      </c>
      <c r="D18" s="71">
        <v>53</v>
      </c>
      <c r="E18" s="71">
        <v>222</v>
      </c>
      <c r="F18" s="71" t="s">
        <v>87</v>
      </c>
      <c r="G18" s="71">
        <v>1062</v>
      </c>
      <c r="H18" s="71">
        <v>507</v>
      </c>
    </row>
    <row r="19" spans="1:8" s="27" customFormat="1" x14ac:dyDescent="0.2">
      <c r="A19" s="15" t="s">
        <v>52</v>
      </c>
      <c r="B19" s="71">
        <v>181</v>
      </c>
      <c r="C19" s="71">
        <v>1932</v>
      </c>
      <c r="D19" s="71">
        <v>171</v>
      </c>
      <c r="E19" s="71">
        <v>621</v>
      </c>
      <c r="F19" s="71" t="s">
        <v>87</v>
      </c>
      <c r="G19" s="71">
        <v>2905</v>
      </c>
      <c r="H19" s="71">
        <v>1347</v>
      </c>
    </row>
    <row r="20" spans="1:8" ht="22.5" x14ac:dyDescent="0.2">
      <c r="A20" s="45" t="s">
        <v>200</v>
      </c>
      <c r="B20" s="37">
        <v>93</v>
      </c>
      <c r="C20" s="37">
        <v>501</v>
      </c>
      <c r="D20" s="37">
        <v>48</v>
      </c>
      <c r="E20" s="37">
        <v>105</v>
      </c>
      <c r="F20" s="37" t="s">
        <v>87</v>
      </c>
      <c r="G20" s="37">
        <v>747</v>
      </c>
      <c r="H20" s="37">
        <v>328</v>
      </c>
    </row>
    <row r="21" spans="1:8" x14ac:dyDescent="0.2">
      <c r="A21" s="45" t="s">
        <v>199</v>
      </c>
      <c r="B21" s="37">
        <v>24</v>
      </c>
      <c r="C21" s="37">
        <v>160</v>
      </c>
      <c r="D21" s="37">
        <v>4</v>
      </c>
      <c r="E21" s="37">
        <v>14</v>
      </c>
      <c r="F21" s="37" t="s">
        <v>87</v>
      </c>
      <c r="G21" s="37">
        <v>202</v>
      </c>
      <c r="H21" s="37">
        <v>100</v>
      </c>
    </row>
    <row r="22" spans="1:8" x14ac:dyDescent="0.2">
      <c r="A22" s="45" t="s">
        <v>198</v>
      </c>
      <c r="B22" s="37">
        <v>11</v>
      </c>
      <c r="C22" s="37">
        <v>118</v>
      </c>
      <c r="D22" s="37">
        <v>11</v>
      </c>
      <c r="E22" s="37">
        <v>49</v>
      </c>
      <c r="F22" s="37">
        <v>3</v>
      </c>
      <c r="G22" s="37">
        <v>192</v>
      </c>
      <c r="H22" s="37">
        <v>86</v>
      </c>
    </row>
    <row r="23" spans="1:8" s="27" customFormat="1" x14ac:dyDescent="0.2">
      <c r="A23" s="15" t="s">
        <v>51</v>
      </c>
      <c r="B23" s="71">
        <v>128</v>
      </c>
      <c r="C23" s="71">
        <v>779</v>
      </c>
      <c r="D23" s="71">
        <v>63</v>
      </c>
      <c r="E23" s="71">
        <v>168</v>
      </c>
      <c r="F23" s="71">
        <v>3</v>
      </c>
      <c r="G23" s="71">
        <v>1141</v>
      </c>
      <c r="H23" s="71">
        <v>514</v>
      </c>
    </row>
    <row r="24" spans="1:8" x14ac:dyDescent="0.2">
      <c r="A24" s="45" t="s">
        <v>197</v>
      </c>
      <c r="B24" s="37">
        <v>54</v>
      </c>
      <c r="C24" s="37">
        <v>560</v>
      </c>
      <c r="D24" s="37">
        <v>25</v>
      </c>
      <c r="E24" s="37">
        <v>110</v>
      </c>
      <c r="F24" s="37" t="s">
        <v>87</v>
      </c>
      <c r="G24" s="37">
        <v>749</v>
      </c>
      <c r="H24" s="37">
        <v>335</v>
      </c>
    </row>
    <row r="25" spans="1:8" ht="22.5" x14ac:dyDescent="0.2">
      <c r="A25" s="45" t="s">
        <v>196</v>
      </c>
      <c r="B25" s="37">
        <v>12</v>
      </c>
      <c r="C25" s="37">
        <v>189</v>
      </c>
      <c r="D25" s="37">
        <v>37</v>
      </c>
      <c r="E25" s="37">
        <v>64</v>
      </c>
      <c r="F25" s="37" t="s">
        <v>87</v>
      </c>
      <c r="G25" s="37">
        <v>302</v>
      </c>
      <c r="H25" s="37">
        <v>120</v>
      </c>
    </row>
    <row r="26" spans="1:8" ht="22.5" x14ac:dyDescent="0.2">
      <c r="A26" s="45" t="s">
        <v>195</v>
      </c>
      <c r="B26" s="37">
        <v>23</v>
      </c>
      <c r="C26" s="37">
        <v>549</v>
      </c>
      <c r="D26" s="37">
        <v>34</v>
      </c>
      <c r="E26" s="37">
        <v>115</v>
      </c>
      <c r="F26" s="37" t="s">
        <v>87</v>
      </c>
      <c r="G26" s="37">
        <v>721</v>
      </c>
      <c r="H26" s="37">
        <v>330</v>
      </c>
    </row>
    <row r="27" spans="1:8" s="27" customFormat="1" ht="22.5" x14ac:dyDescent="0.2">
      <c r="A27" s="15" t="s">
        <v>50</v>
      </c>
      <c r="B27" s="71">
        <v>89</v>
      </c>
      <c r="C27" s="71">
        <v>1298</v>
      </c>
      <c r="D27" s="71">
        <v>96</v>
      </c>
      <c r="E27" s="71">
        <v>289</v>
      </c>
      <c r="F27" s="71" t="s">
        <v>87</v>
      </c>
      <c r="G27" s="71">
        <v>1772</v>
      </c>
      <c r="H27" s="71">
        <v>785</v>
      </c>
    </row>
    <row r="28" spans="1:8" x14ac:dyDescent="0.2">
      <c r="A28" s="45" t="s">
        <v>194</v>
      </c>
      <c r="B28" s="37">
        <v>24</v>
      </c>
      <c r="C28" s="37">
        <v>186</v>
      </c>
      <c r="D28" s="37">
        <v>21</v>
      </c>
      <c r="E28" s="37">
        <v>75</v>
      </c>
      <c r="F28" s="37" t="s">
        <v>87</v>
      </c>
      <c r="G28" s="37">
        <v>306</v>
      </c>
      <c r="H28" s="37">
        <v>80</v>
      </c>
    </row>
    <row r="29" spans="1:8" x14ac:dyDescent="0.2">
      <c r="A29" s="45" t="s">
        <v>193</v>
      </c>
      <c r="B29" s="37">
        <v>4</v>
      </c>
      <c r="C29" s="37">
        <v>160</v>
      </c>
      <c r="D29" s="37">
        <v>9</v>
      </c>
      <c r="E29" s="37">
        <v>47</v>
      </c>
      <c r="F29" s="37" t="s">
        <v>87</v>
      </c>
      <c r="G29" s="37">
        <v>220</v>
      </c>
      <c r="H29" s="37">
        <v>105</v>
      </c>
    </row>
    <row r="30" spans="1:8" x14ac:dyDescent="0.2">
      <c r="A30" s="45" t="s">
        <v>192</v>
      </c>
      <c r="B30" s="37">
        <v>25</v>
      </c>
      <c r="C30" s="37">
        <v>153</v>
      </c>
      <c r="D30" s="37">
        <v>20</v>
      </c>
      <c r="E30" s="37">
        <v>66</v>
      </c>
      <c r="F30" s="37" t="s">
        <v>87</v>
      </c>
      <c r="G30" s="37">
        <v>264</v>
      </c>
      <c r="H30" s="37">
        <v>110</v>
      </c>
    </row>
    <row r="31" spans="1:8" s="27" customFormat="1" ht="22.5" x14ac:dyDescent="0.2">
      <c r="A31" s="15" t="s">
        <v>49</v>
      </c>
      <c r="B31" s="71">
        <v>53</v>
      </c>
      <c r="C31" s="71">
        <v>499</v>
      </c>
      <c r="D31" s="71">
        <v>50</v>
      </c>
      <c r="E31" s="71">
        <v>188</v>
      </c>
      <c r="F31" s="71" t="s">
        <v>87</v>
      </c>
      <c r="G31" s="71">
        <v>790</v>
      </c>
      <c r="H31" s="71">
        <v>295</v>
      </c>
    </row>
    <row r="32" spans="1:8" ht="22.5" x14ac:dyDescent="0.2">
      <c r="A32" s="15" t="s">
        <v>48</v>
      </c>
      <c r="B32" s="88">
        <v>270</v>
      </c>
      <c r="C32" s="88">
        <v>2576</v>
      </c>
      <c r="D32" s="88">
        <v>209</v>
      </c>
      <c r="E32" s="88">
        <v>645</v>
      </c>
      <c r="F32" s="88">
        <v>3</v>
      </c>
      <c r="G32" s="88">
        <v>3703</v>
      </c>
      <c r="H32" s="88">
        <v>1594</v>
      </c>
    </row>
    <row r="33" spans="1:8" s="27" customFormat="1" x14ac:dyDescent="0.2">
      <c r="A33" s="15" t="s">
        <v>182</v>
      </c>
      <c r="B33" s="88">
        <v>552</v>
      </c>
      <c r="C33" s="88">
        <v>6130</v>
      </c>
      <c r="D33" s="88">
        <v>466</v>
      </c>
      <c r="E33" s="88">
        <v>1993</v>
      </c>
      <c r="F33" s="88">
        <v>57</v>
      </c>
      <c r="G33" s="88">
        <v>9198</v>
      </c>
      <c r="H33" s="88">
        <v>4147</v>
      </c>
    </row>
  </sheetData>
  <mergeCells count="7">
    <mergeCell ref="G2:G3"/>
    <mergeCell ref="H2:H3"/>
    <mergeCell ref="E2:E3"/>
    <mergeCell ref="A2:A3"/>
    <mergeCell ref="B2:B3"/>
    <mergeCell ref="C3:D3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217BE-EE58-41CC-82FE-CFB3FA2FD787}">
  <dimension ref="A1:H33"/>
  <sheetViews>
    <sheetView zoomScaleNormal="100" workbookViewId="0"/>
  </sheetViews>
  <sheetFormatPr defaultRowHeight="11.25" x14ac:dyDescent="0.2"/>
  <cols>
    <col min="1" max="1" width="16.7109375" style="2" customWidth="1"/>
    <col min="2" max="8" width="9.7109375" style="2" customWidth="1"/>
    <col min="9" max="16384" width="9.140625" style="2"/>
  </cols>
  <sheetData>
    <row r="1" spans="1:8" s="27" customFormat="1" x14ac:dyDescent="0.2">
      <c r="A1" s="44" t="s">
        <v>278</v>
      </c>
      <c r="B1" s="21"/>
      <c r="C1" s="21"/>
      <c r="D1" s="21"/>
      <c r="E1" s="21"/>
      <c r="F1" s="21"/>
      <c r="G1" s="21"/>
      <c r="H1" s="21"/>
    </row>
    <row r="2" spans="1:8" x14ac:dyDescent="0.2">
      <c r="A2" s="146" t="s">
        <v>215</v>
      </c>
      <c r="B2" s="142" t="s">
        <v>93</v>
      </c>
      <c r="C2" s="20" t="s">
        <v>92</v>
      </c>
      <c r="D2" s="20" t="s">
        <v>91</v>
      </c>
      <c r="E2" s="142" t="s">
        <v>96</v>
      </c>
      <c r="F2" s="142" t="s">
        <v>127</v>
      </c>
      <c r="G2" s="142" t="s">
        <v>47</v>
      </c>
      <c r="H2" s="144" t="s">
        <v>90</v>
      </c>
    </row>
    <row r="3" spans="1:8" x14ac:dyDescent="0.2">
      <c r="A3" s="150"/>
      <c r="B3" s="143"/>
      <c r="C3" s="139" t="s">
        <v>88</v>
      </c>
      <c r="D3" s="141"/>
      <c r="E3" s="143"/>
      <c r="F3" s="143"/>
      <c r="G3" s="143"/>
      <c r="H3" s="148"/>
    </row>
    <row r="4" spans="1:8" x14ac:dyDescent="0.2">
      <c r="A4" s="45" t="s">
        <v>0</v>
      </c>
      <c r="B4" s="37">
        <v>11</v>
      </c>
      <c r="C4" s="37">
        <v>602</v>
      </c>
      <c r="D4" s="37">
        <v>69</v>
      </c>
      <c r="E4" s="37">
        <v>168</v>
      </c>
      <c r="F4" s="37">
        <v>3</v>
      </c>
      <c r="G4" s="37">
        <v>853</v>
      </c>
      <c r="H4" s="37">
        <v>454</v>
      </c>
    </row>
    <row r="5" spans="1:8" x14ac:dyDescent="0.2">
      <c r="A5" s="45" t="s">
        <v>210</v>
      </c>
      <c r="B5" s="37">
        <v>100</v>
      </c>
      <c r="C5" s="37">
        <v>1926</v>
      </c>
      <c r="D5" s="37">
        <v>161</v>
      </c>
      <c r="E5" s="37">
        <v>398</v>
      </c>
      <c r="F5" s="37">
        <v>6</v>
      </c>
      <c r="G5" s="37">
        <v>2591</v>
      </c>
      <c r="H5" s="37">
        <v>1245</v>
      </c>
    </row>
    <row r="6" spans="1:8" s="27" customFormat="1" x14ac:dyDescent="0.2">
      <c r="A6" s="15" t="s">
        <v>56</v>
      </c>
      <c r="B6" s="71">
        <v>111</v>
      </c>
      <c r="C6" s="71">
        <v>2528</v>
      </c>
      <c r="D6" s="71">
        <v>230</v>
      </c>
      <c r="E6" s="71">
        <v>566</v>
      </c>
      <c r="F6" s="71">
        <v>9</v>
      </c>
      <c r="G6" s="71">
        <v>3444</v>
      </c>
      <c r="H6" s="71">
        <v>1699</v>
      </c>
    </row>
    <row r="7" spans="1:8" x14ac:dyDescent="0.2">
      <c r="A7" s="45" t="s">
        <v>209</v>
      </c>
      <c r="B7" s="37">
        <v>12</v>
      </c>
      <c r="C7" s="37">
        <v>323</v>
      </c>
      <c r="D7" s="37">
        <v>21</v>
      </c>
      <c r="E7" s="37">
        <v>50</v>
      </c>
      <c r="F7" s="37" t="s">
        <v>87</v>
      </c>
      <c r="G7" s="37">
        <v>406</v>
      </c>
      <c r="H7" s="37">
        <v>187</v>
      </c>
    </row>
    <row r="8" spans="1:8" x14ac:dyDescent="0.2">
      <c r="A8" s="45" t="s">
        <v>208</v>
      </c>
      <c r="B8" s="128" t="s">
        <v>87</v>
      </c>
      <c r="C8" s="128" t="s">
        <v>87</v>
      </c>
      <c r="D8" s="37">
        <v>1</v>
      </c>
      <c r="E8" s="37">
        <v>1</v>
      </c>
      <c r="F8" s="37" t="s">
        <v>87</v>
      </c>
      <c r="G8" s="37">
        <v>2</v>
      </c>
      <c r="H8" s="37">
        <v>2</v>
      </c>
    </row>
    <row r="9" spans="1:8" x14ac:dyDescent="0.2">
      <c r="A9" s="45" t="s">
        <v>207</v>
      </c>
      <c r="B9" s="37">
        <v>13</v>
      </c>
      <c r="C9" s="37">
        <v>231</v>
      </c>
      <c r="D9" s="37">
        <v>19</v>
      </c>
      <c r="E9" s="37">
        <v>44</v>
      </c>
      <c r="F9" s="37" t="s">
        <v>87</v>
      </c>
      <c r="G9" s="37">
        <v>307</v>
      </c>
      <c r="H9" s="37">
        <v>156</v>
      </c>
    </row>
    <row r="10" spans="1:8" s="27" customFormat="1" ht="22.5" x14ac:dyDescent="0.2">
      <c r="A10" s="15" t="s">
        <v>55</v>
      </c>
      <c r="B10" s="71">
        <v>25</v>
      </c>
      <c r="C10" s="71">
        <v>554</v>
      </c>
      <c r="D10" s="71">
        <v>41</v>
      </c>
      <c r="E10" s="71">
        <v>95</v>
      </c>
      <c r="F10" s="128" t="s">
        <v>87</v>
      </c>
      <c r="G10" s="71">
        <v>715</v>
      </c>
      <c r="H10" s="71">
        <v>345</v>
      </c>
    </row>
    <row r="11" spans="1:8" x14ac:dyDescent="0.2">
      <c r="A11" s="45" t="s">
        <v>206</v>
      </c>
      <c r="B11" s="37">
        <v>10</v>
      </c>
      <c r="C11" s="37">
        <v>94</v>
      </c>
      <c r="D11" s="37">
        <v>16</v>
      </c>
      <c r="E11" s="37">
        <v>38</v>
      </c>
      <c r="F11" s="37" t="s">
        <v>87</v>
      </c>
      <c r="G11" s="37">
        <v>158</v>
      </c>
      <c r="H11" s="37">
        <v>72</v>
      </c>
    </row>
    <row r="12" spans="1:8" x14ac:dyDescent="0.2">
      <c r="A12" s="45" t="s">
        <v>205</v>
      </c>
      <c r="B12" s="128" t="s">
        <v>87</v>
      </c>
      <c r="C12" s="37">
        <v>73</v>
      </c>
      <c r="D12" s="37">
        <v>8</v>
      </c>
      <c r="E12" s="37">
        <v>37</v>
      </c>
      <c r="F12" s="37" t="s">
        <v>87</v>
      </c>
      <c r="G12" s="37">
        <v>118</v>
      </c>
      <c r="H12" s="37">
        <v>67</v>
      </c>
    </row>
    <row r="13" spans="1:8" x14ac:dyDescent="0.2">
      <c r="A13" s="45" t="s">
        <v>204</v>
      </c>
      <c r="B13" s="128" t="s">
        <v>87</v>
      </c>
      <c r="C13" s="37">
        <v>109</v>
      </c>
      <c r="D13" s="37">
        <v>25</v>
      </c>
      <c r="E13" s="37">
        <v>27</v>
      </c>
      <c r="F13" s="37">
        <v>1</v>
      </c>
      <c r="G13" s="37">
        <v>162</v>
      </c>
      <c r="H13" s="37">
        <v>90</v>
      </c>
    </row>
    <row r="14" spans="1:8" s="27" customFormat="1" ht="22.5" x14ac:dyDescent="0.2">
      <c r="A14" s="15" t="s">
        <v>54</v>
      </c>
      <c r="B14" s="71">
        <v>10</v>
      </c>
      <c r="C14" s="71">
        <v>276</v>
      </c>
      <c r="D14" s="71">
        <v>49</v>
      </c>
      <c r="E14" s="71">
        <v>102</v>
      </c>
      <c r="F14" s="71">
        <v>1</v>
      </c>
      <c r="G14" s="71">
        <v>438</v>
      </c>
      <c r="H14" s="71">
        <v>229</v>
      </c>
    </row>
    <row r="15" spans="1:8" x14ac:dyDescent="0.2">
      <c r="A15" s="45" t="s">
        <v>203</v>
      </c>
      <c r="B15" s="37">
        <v>7</v>
      </c>
      <c r="C15" s="37">
        <v>511</v>
      </c>
      <c r="D15" s="37">
        <v>29</v>
      </c>
      <c r="E15" s="37">
        <v>83</v>
      </c>
      <c r="F15" s="37" t="s">
        <v>87</v>
      </c>
      <c r="G15" s="37">
        <v>630</v>
      </c>
      <c r="H15" s="37">
        <v>316</v>
      </c>
    </row>
    <row r="16" spans="1:8" x14ac:dyDescent="0.2">
      <c r="A16" s="45" t="s">
        <v>202</v>
      </c>
      <c r="B16" s="37">
        <v>12</v>
      </c>
      <c r="C16" s="37">
        <v>401</v>
      </c>
      <c r="D16" s="37">
        <v>100</v>
      </c>
      <c r="E16" s="37">
        <v>155</v>
      </c>
      <c r="F16" s="37" t="s">
        <v>87</v>
      </c>
      <c r="G16" s="37">
        <v>668</v>
      </c>
      <c r="H16" s="37">
        <v>330</v>
      </c>
    </row>
    <row r="17" spans="1:8" x14ac:dyDescent="0.2">
      <c r="A17" s="45" t="s">
        <v>201</v>
      </c>
      <c r="B17" s="128" t="s">
        <v>87</v>
      </c>
      <c r="C17" s="37">
        <v>275</v>
      </c>
      <c r="D17" s="37">
        <v>15</v>
      </c>
      <c r="E17" s="37">
        <v>44</v>
      </c>
      <c r="F17" s="37" t="s">
        <v>87</v>
      </c>
      <c r="G17" s="37">
        <v>334</v>
      </c>
      <c r="H17" s="37">
        <v>143</v>
      </c>
    </row>
    <row r="18" spans="1:8" s="27" customFormat="1" ht="22.5" x14ac:dyDescent="0.2">
      <c r="A18" s="15" t="s">
        <v>53</v>
      </c>
      <c r="B18" s="71">
        <v>19</v>
      </c>
      <c r="C18" s="71">
        <v>1187</v>
      </c>
      <c r="D18" s="71">
        <v>144</v>
      </c>
      <c r="E18" s="71">
        <v>282</v>
      </c>
      <c r="F18" s="71" t="s">
        <v>87</v>
      </c>
      <c r="G18" s="71">
        <v>1632</v>
      </c>
      <c r="H18" s="71">
        <v>789</v>
      </c>
    </row>
    <row r="19" spans="1:8" s="27" customFormat="1" x14ac:dyDescent="0.2">
      <c r="A19" s="15" t="s">
        <v>52</v>
      </c>
      <c r="B19" s="71">
        <v>54</v>
      </c>
      <c r="C19" s="71">
        <v>2017</v>
      </c>
      <c r="D19" s="71">
        <v>234</v>
      </c>
      <c r="E19" s="71">
        <v>479</v>
      </c>
      <c r="F19" s="71">
        <v>1</v>
      </c>
      <c r="G19" s="71">
        <v>2785</v>
      </c>
      <c r="H19" s="71">
        <v>1363</v>
      </c>
    </row>
    <row r="20" spans="1:8" ht="22.5" x14ac:dyDescent="0.2">
      <c r="A20" s="45" t="s">
        <v>200</v>
      </c>
      <c r="B20" s="37">
        <v>22</v>
      </c>
      <c r="C20" s="37">
        <v>996</v>
      </c>
      <c r="D20" s="37">
        <v>66</v>
      </c>
      <c r="E20" s="37">
        <v>223</v>
      </c>
      <c r="F20" s="37" t="s">
        <v>87</v>
      </c>
      <c r="G20" s="37">
        <v>1307</v>
      </c>
      <c r="H20" s="37">
        <v>593</v>
      </c>
    </row>
    <row r="21" spans="1:8" x14ac:dyDescent="0.2">
      <c r="A21" s="45" t="s">
        <v>199</v>
      </c>
      <c r="B21" s="128" t="s">
        <v>87</v>
      </c>
      <c r="C21" s="37">
        <v>190</v>
      </c>
      <c r="D21" s="37">
        <v>17</v>
      </c>
      <c r="E21" s="37">
        <v>33</v>
      </c>
      <c r="F21" s="37" t="s">
        <v>87</v>
      </c>
      <c r="G21" s="37">
        <v>240</v>
      </c>
      <c r="H21" s="37">
        <v>92</v>
      </c>
    </row>
    <row r="22" spans="1:8" x14ac:dyDescent="0.2">
      <c r="A22" s="45" t="s">
        <v>198</v>
      </c>
      <c r="B22" s="128" t="s">
        <v>87</v>
      </c>
      <c r="C22" s="37">
        <v>73</v>
      </c>
      <c r="D22" s="37">
        <v>22</v>
      </c>
      <c r="E22" s="37">
        <v>32</v>
      </c>
      <c r="F22" s="37" t="s">
        <v>87</v>
      </c>
      <c r="G22" s="37">
        <v>127</v>
      </c>
      <c r="H22" s="37">
        <v>67</v>
      </c>
    </row>
    <row r="23" spans="1:8" s="27" customFormat="1" x14ac:dyDescent="0.2">
      <c r="A23" s="15" t="s">
        <v>51</v>
      </c>
      <c r="B23" s="71">
        <v>22</v>
      </c>
      <c r="C23" s="71">
        <v>1259</v>
      </c>
      <c r="D23" s="71">
        <v>105</v>
      </c>
      <c r="E23" s="71">
        <v>288</v>
      </c>
      <c r="F23" s="128" t="s">
        <v>87</v>
      </c>
      <c r="G23" s="71">
        <v>1674</v>
      </c>
      <c r="H23" s="71">
        <v>752</v>
      </c>
    </row>
    <row r="24" spans="1:8" x14ac:dyDescent="0.2">
      <c r="A24" s="45" t="s">
        <v>197</v>
      </c>
      <c r="B24" s="37">
        <v>27</v>
      </c>
      <c r="C24" s="37">
        <v>593</v>
      </c>
      <c r="D24" s="37">
        <v>28</v>
      </c>
      <c r="E24" s="37">
        <v>85</v>
      </c>
      <c r="F24" s="37" t="s">
        <v>87</v>
      </c>
      <c r="G24" s="37">
        <v>733</v>
      </c>
      <c r="H24" s="37">
        <v>360</v>
      </c>
    </row>
    <row r="25" spans="1:8" ht="22.5" x14ac:dyDescent="0.2">
      <c r="A25" s="45" t="s">
        <v>196</v>
      </c>
      <c r="B25" s="37">
        <v>2</v>
      </c>
      <c r="C25" s="37">
        <v>375</v>
      </c>
      <c r="D25" s="37">
        <v>54</v>
      </c>
      <c r="E25" s="37">
        <v>78</v>
      </c>
      <c r="F25" s="37" t="s">
        <v>87</v>
      </c>
      <c r="G25" s="37">
        <v>509</v>
      </c>
      <c r="H25" s="37">
        <v>247</v>
      </c>
    </row>
    <row r="26" spans="1:8" ht="22.5" x14ac:dyDescent="0.2">
      <c r="A26" s="45" t="s">
        <v>195</v>
      </c>
      <c r="B26" s="37">
        <v>52</v>
      </c>
      <c r="C26" s="37">
        <v>1195</v>
      </c>
      <c r="D26" s="37">
        <v>68</v>
      </c>
      <c r="E26" s="37">
        <v>196</v>
      </c>
      <c r="F26" s="37" t="s">
        <v>87</v>
      </c>
      <c r="G26" s="37">
        <v>1511</v>
      </c>
      <c r="H26" s="37">
        <v>736</v>
      </c>
    </row>
    <row r="27" spans="1:8" s="27" customFormat="1" ht="22.5" x14ac:dyDescent="0.2">
      <c r="A27" s="15" t="s">
        <v>50</v>
      </c>
      <c r="B27" s="71">
        <v>81</v>
      </c>
      <c r="C27" s="71">
        <v>2163</v>
      </c>
      <c r="D27" s="71">
        <v>150</v>
      </c>
      <c r="E27" s="71">
        <v>359</v>
      </c>
      <c r="F27" s="128" t="s">
        <v>87</v>
      </c>
      <c r="G27" s="71">
        <v>2753</v>
      </c>
      <c r="H27" s="71">
        <v>1343</v>
      </c>
    </row>
    <row r="28" spans="1:8" x14ac:dyDescent="0.2">
      <c r="A28" s="45" t="s">
        <v>194</v>
      </c>
      <c r="B28" s="37">
        <v>58</v>
      </c>
      <c r="C28" s="37">
        <v>566</v>
      </c>
      <c r="D28" s="37">
        <v>106</v>
      </c>
      <c r="E28" s="37">
        <v>90</v>
      </c>
      <c r="F28" s="37" t="s">
        <v>87</v>
      </c>
      <c r="G28" s="37">
        <v>820</v>
      </c>
      <c r="H28" s="37">
        <v>398</v>
      </c>
    </row>
    <row r="29" spans="1:8" x14ac:dyDescent="0.2">
      <c r="A29" s="45" t="s">
        <v>193</v>
      </c>
      <c r="B29" s="37">
        <v>31</v>
      </c>
      <c r="C29" s="37">
        <v>264</v>
      </c>
      <c r="D29" s="37">
        <v>14</v>
      </c>
      <c r="E29" s="37">
        <v>35</v>
      </c>
      <c r="F29" s="37" t="s">
        <v>87</v>
      </c>
      <c r="G29" s="37">
        <v>344</v>
      </c>
      <c r="H29" s="37">
        <v>168</v>
      </c>
    </row>
    <row r="30" spans="1:8" x14ac:dyDescent="0.2">
      <c r="A30" s="45" t="s">
        <v>192</v>
      </c>
      <c r="B30" s="37">
        <v>30</v>
      </c>
      <c r="C30" s="37">
        <v>324</v>
      </c>
      <c r="D30" s="37">
        <v>44</v>
      </c>
      <c r="E30" s="37">
        <v>122</v>
      </c>
      <c r="F30" s="37" t="s">
        <v>87</v>
      </c>
      <c r="G30" s="37">
        <v>520</v>
      </c>
      <c r="H30" s="37">
        <v>236</v>
      </c>
    </row>
    <row r="31" spans="1:8" s="27" customFormat="1" ht="22.5" x14ac:dyDescent="0.2">
      <c r="A31" s="15" t="s">
        <v>49</v>
      </c>
      <c r="B31" s="71">
        <v>119</v>
      </c>
      <c r="C31" s="71">
        <v>1154</v>
      </c>
      <c r="D31" s="71">
        <v>164</v>
      </c>
      <c r="E31" s="71">
        <v>247</v>
      </c>
      <c r="F31" s="128" t="s">
        <v>87</v>
      </c>
      <c r="G31" s="71">
        <v>1684</v>
      </c>
      <c r="H31" s="71">
        <v>802</v>
      </c>
    </row>
    <row r="32" spans="1:8" ht="22.5" x14ac:dyDescent="0.2">
      <c r="A32" s="15" t="s">
        <v>48</v>
      </c>
      <c r="B32" s="71">
        <v>222</v>
      </c>
      <c r="C32" s="71">
        <v>4576</v>
      </c>
      <c r="D32" s="71">
        <v>419</v>
      </c>
      <c r="E32" s="71">
        <v>894</v>
      </c>
      <c r="F32" s="128" t="s">
        <v>87</v>
      </c>
      <c r="G32" s="71">
        <v>6111</v>
      </c>
      <c r="H32" s="71">
        <v>2897</v>
      </c>
    </row>
    <row r="33" spans="1:8" x14ac:dyDescent="0.2">
      <c r="A33" s="15" t="s">
        <v>182</v>
      </c>
      <c r="B33" s="71">
        <v>387</v>
      </c>
      <c r="C33" s="71">
        <v>9121</v>
      </c>
      <c r="D33" s="71">
        <v>883</v>
      </c>
      <c r="E33" s="71">
        <v>1939</v>
      </c>
      <c r="F33" s="71">
        <v>10</v>
      </c>
      <c r="G33" s="71">
        <v>12340</v>
      </c>
      <c r="H33" s="71">
        <v>5959</v>
      </c>
    </row>
  </sheetData>
  <mergeCells count="7">
    <mergeCell ref="C3:D3"/>
    <mergeCell ref="G2:G3"/>
    <mergeCell ref="H2:H3"/>
    <mergeCell ref="A2:A3"/>
    <mergeCell ref="B2:B3"/>
    <mergeCell ref="E2:E3"/>
    <mergeCell ref="F2:F3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F5EE-3772-4B5A-912C-C3BD275175C8}">
  <dimension ref="A1:F36"/>
  <sheetViews>
    <sheetView zoomScaleNormal="100" workbookViewId="0"/>
  </sheetViews>
  <sheetFormatPr defaultRowHeight="11.25" x14ac:dyDescent="0.2"/>
  <cols>
    <col min="1" max="1" width="19.5703125" style="2" customWidth="1"/>
    <col min="2" max="6" width="12.7109375" style="2" customWidth="1"/>
    <col min="7" max="16384" width="9.140625" style="2"/>
  </cols>
  <sheetData>
    <row r="1" spans="1:6" s="27" customFormat="1" x14ac:dyDescent="0.2">
      <c r="A1" s="44" t="s">
        <v>287</v>
      </c>
      <c r="B1" s="21"/>
      <c r="C1" s="21"/>
      <c r="D1" s="21"/>
      <c r="E1" s="21"/>
      <c r="F1" s="21"/>
    </row>
    <row r="2" spans="1:6" x14ac:dyDescent="0.2">
      <c r="A2" s="146" t="s">
        <v>286</v>
      </c>
      <c r="B2" s="142" t="s">
        <v>47</v>
      </c>
      <c r="C2" s="139" t="s">
        <v>285</v>
      </c>
      <c r="D2" s="141"/>
      <c r="E2" s="142" t="s">
        <v>284</v>
      </c>
      <c r="F2" s="144" t="s">
        <v>283</v>
      </c>
    </row>
    <row r="3" spans="1:6" x14ac:dyDescent="0.2">
      <c r="A3" s="150"/>
      <c r="B3" s="143"/>
      <c r="C3" s="20" t="s">
        <v>282</v>
      </c>
      <c r="D3" s="20" t="s">
        <v>281</v>
      </c>
      <c r="E3" s="143"/>
      <c r="F3" s="148"/>
    </row>
    <row r="4" spans="1:6" x14ac:dyDescent="0.2">
      <c r="A4" s="45" t="s">
        <v>0</v>
      </c>
      <c r="B4" s="37">
        <v>1274</v>
      </c>
      <c r="C4" s="37">
        <v>670</v>
      </c>
      <c r="D4" s="37">
        <v>604</v>
      </c>
      <c r="E4" s="37">
        <v>47.409733124018835</v>
      </c>
      <c r="F4" s="37">
        <v>167</v>
      </c>
    </row>
    <row r="5" spans="1:6" x14ac:dyDescent="0.2">
      <c r="A5" s="45" t="s">
        <v>210</v>
      </c>
      <c r="B5" s="37">
        <v>1060</v>
      </c>
      <c r="C5" s="37">
        <v>630</v>
      </c>
      <c r="D5" s="37">
        <v>430</v>
      </c>
      <c r="E5" s="37">
        <v>40.566037735849058</v>
      </c>
      <c r="F5" s="37">
        <v>285</v>
      </c>
    </row>
    <row r="6" spans="1:6" s="27" customFormat="1" x14ac:dyDescent="0.2">
      <c r="A6" s="15" t="s">
        <v>56</v>
      </c>
      <c r="B6" s="128">
        <v>2334</v>
      </c>
      <c r="C6" s="128">
        <v>1300</v>
      </c>
      <c r="D6" s="128">
        <v>1034</v>
      </c>
      <c r="E6" s="128">
        <v>44.30162810625535</v>
      </c>
      <c r="F6" s="128">
        <v>452</v>
      </c>
    </row>
    <row r="7" spans="1:6" x14ac:dyDescent="0.2">
      <c r="A7" s="45" t="s">
        <v>209</v>
      </c>
      <c r="B7" s="37">
        <v>327</v>
      </c>
      <c r="C7" s="37">
        <v>207</v>
      </c>
      <c r="D7" s="37">
        <v>120</v>
      </c>
      <c r="E7" s="37">
        <v>36.697247706422019</v>
      </c>
      <c r="F7" s="37">
        <v>76</v>
      </c>
    </row>
    <row r="8" spans="1:6" x14ac:dyDescent="0.2">
      <c r="A8" s="45" t="s">
        <v>208</v>
      </c>
      <c r="B8" s="37">
        <v>207</v>
      </c>
      <c r="C8" s="37">
        <v>88</v>
      </c>
      <c r="D8" s="37">
        <v>119</v>
      </c>
      <c r="E8" s="37">
        <v>57.487922705314013</v>
      </c>
      <c r="F8" s="37">
        <v>70</v>
      </c>
    </row>
    <row r="9" spans="1:6" x14ac:dyDescent="0.2">
      <c r="A9" s="45" t="s">
        <v>207</v>
      </c>
      <c r="B9" s="37">
        <v>236</v>
      </c>
      <c r="C9" s="37">
        <v>118</v>
      </c>
      <c r="D9" s="37">
        <v>118</v>
      </c>
      <c r="E9" s="37">
        <v>50</v>
      </c>
      <c r="F9" s="37">
        <v>24</v>
      </c>
    </row>
    <row r="10" spans="1:6" s="27" customFormat="1" x14ac:dyDescent="0.2">
      <c r="A10" s="15" t="s">
        <v>55</v>
      </c>
      <c r="B10" s="128">
        <v>770</v>
      </c>
      <c r="C10" s="128">
        <v>413</v>
      </c>
      <c r="D10" s="128">
        <v>357</v>
      </c>
      <c r="E10" s="128">
        <v>46.36363636363636</v>
      </c>
      <c r="F10" s="128">
        <v>170</v>
      </c>
    </row>
    <row r="11" spans="1:6" x14ac:dyDescent="0.2">
      <c r="A11" s="45" t="s">
        <v>206</v>
      </c>
      <c r="B11" s="37">
        <v>227</v>
      </c>
      <c r="C11" s="37">
        <v>118</v>
      </c>
      <c r="D11" s="37">
        <v>109</v>
      </c>
      <c r="E11" s="37">
        <v>48.017621145374449</v>
      </c>
      <c r="F11" s="37">
        <v>80</v>
      </c>
    </row>
    <row r="12" spans="1:6" x14ac:dyDescent="0.2">
      <c r="A12" s="45" t="s">
        <v>205</v>
      </c>
      <c r="B12" s="37">
        <v>160</v>
      </c>
      <c r="C12" s="37">
        <v>90</v>
      </c>
      <c r="D12" s="37">
        <v>70</v>
      </c>
      <c r="E12" s="37">
        <v>43.75</v>
      </c>
      <c r="F12" s="37">
        <v>54</v>
      </c>
    </row>
    <row r="13" spans="1:6" x14ac:dyDescent="0.2">
      <c r="A13" s="45" t="s">
        <v>204</v>
      </c>
      <c r="B13" s="37">
        <v>239</v>
      </c>
      <c r="C13" s="37">
        <v>126</v>
      </c>
      <c r="D13" s="37">
        <v>113</v>
      </c>
      <c r="E13" s="37">
        <v>47.280334728033473</v>
      </c>
      <c r="F13" s="37">
        <v>75</v>
      </c>
    </row>
    <row r="14" spans="1:6" s="27" customFormat="1" x14ac:dyDescent="0.2">
      <c r="A14" s="15" t="s">
        <v>54</v>
      </c>
      <c r="B14" s="128">
        <v>626</v>
      </c>
      <c r="C14" s="128">
        <v>334</v>
      </c>
      <c r="D14" s="128">
        <v>292</v>
      </c>
      <c r="E14" s="128">
        <v>46.645367412140573</v>
      </c>
      <c r="F14" s="128">
        <v>209</v>
      </c>
    </row>
    <row r="15" spans="1:6" x14ac:dyDescent="0.2">
      <c r="A15" s="45" t="s">
        <v>203</v>
      </c>
      <c r="B15" s="37">
        <v>427</v>
      </c>
      <c r="C15" s="37">
        <v>224</v>
      </c>
      <c r="D15" s="37">
        <v>203</v>
      </c>
      <c r="E15" s="37">
        <v>47.540983606557376</v>
      </c>
      <c r="F15" s="37">
        <v>145</v>
      </c>
    </row>
    <row r="16" spans="1:6" x14ac:dyDescent="0.2">
      <c r="A16" s="45" t="s">
        <v>202</v>
      </c>
      <c r="B16" s="37">
        <v>510</v>
      </c>
      <c r="C16" s="37">
        <v>351</v>
      </c>
      <c r="D16" s="37">
        <v>159</v>
      </c>
      <c r="E16" s="37">
        <v>31.176470588235293</v>
      </c>
      <c r="F16" s="37">
        <v>66</v>
      </c>
    </row>
    <row r="17" spans="1:6" x14ac:dyDescent="0.2">
      <c r="A17" s="45" t="s">
        <v>201</v>
      </c>
      <c r="B17" s="37">
        <v>245</v>
      </c>
      <c r="C17" s="37">
        <v>82</v>
      </c>
      <c r="D17" s="37">
        <v>163</v>
      </c>
      <c r="E17" s="37">
        <v>66.530612244897952</v>
      </c>
      <c r="F17" s="37">
        <v>45</v>
      </c>
    </row>
    <row r="18" spans="1:6" s="27" customFormat="1" ht="12" customHeight="1" x14ac:dyDescent="0.2">
      <c r="A18" s="15" t="s">
        <v>53</v>
      </c>
      <c r="B18" s="128">
        <v>1182</v>
      </c>
      <c r="C18" s="128">
        <v>657</v>
      </c>
      <c r="D18" s="128">
        <v>525</v>
      </c>
      <c r="E18" s="128">
        <v>44.416243654822338</v>
      </c>
      <c r="F18" s="128">
        <v>256</v>
      </c>
    </row>
    <row r="19" spans="1:6" s="27" customFormat="1" x14ac:dyDescent="0.2">
      <c r="A19" s="15" t="s">
        <v>52</v>
      </c>
      <c r="B19" s="128">
        <v>2578</v>
      </c>
      <c r="C19" s="128">
        <v>1404</v>
      </c>
      <c r="D19" s="128">
        <v>1174</v>
      </c>
      <c r="E19" s="128">
        <v>45.539177657098527</v>
      </c>
      <c r="F19" s="128">
        <v>635</v>
      </c>
    </row>
    <row r="20" spans="1:6" x14ac:dyDescent="0.2">
      <c r="A20" s="45" t="s">
        <v>200</v>
      </c>
      <c r="B20" s="37">
        <v>1016</v>
      </c>
      <c r="C20" s="37">
        <v>498</v>
      </c>
      <c r="D20" s="37">
        <v>518</v>
      </c>
      <c r="E20" s="37">
        <v>50.984251968503933</v>
      </c>
      <c r="F20" s="37">
        <v>284</v>
      </c>
    </row>
    <row r="21" spans="1:6" x14ac:dyDescent="0.2">
      <c r="A21" s="45" t="s">
        <v>199</v>
      </c>
      <c r="B21" s="37">
        <v>205</v>
      </c>
      <c r="C21" s="37">
        <v>131</v>
      </c>
      <c r="D21" s="37">
        <v>74</v>
      </c>
      <c r="E21" s="37">
        <v>36.097560975609753</v>
      </c>
      <c r="F21" s="37">
        <v>22</v>
      </c>
    </row>
    <row r="22" spans="1:6" x14ac:dyDescent="0.2">
      <c r="A22" s="45" t="s">
        <v>198</v>
      </c>
      <c r="B22" s="37">
        <v>130</v>
      </c>
      <c r="C22" s="37">
        <v>51</v>
      </c>
      <c r="D22" s="37">
        <v>79</v>
      </c>
      <c r="E22" s="37">
        <v>60.769230769230766</v>
      </c>
      <c r="F22" s="37">
        <v>40</v>
      </c>
    </row>
    <row r="23" spans="1:6" s="27" customFormat="1" x14ac:dyDescent="0.2">
      <c r="A23" s="15" t="s">
        <v>51</v>
      </c>
      <c r="B23" s="128">
        <v>1351</v>
      </c>
      <c r="C23" s="128">
        <v>680</v>
      </c>
      <c r="D23" s="128">
        <v>671</v>
      </c>
      <c r="E23" s="128">
        <v>49.666913397483349</v>
      </c>
      <c r="F23" s="128">
        <v>346</v>
      </c>
    </row>
    <row r="24" spans="1:6" x14ac:dyDescent="0.2">
      <c r="A24" s="45" t="s">
        <v>197</v>
      </c>
      <c r="B24" s="37">
        <v>781</v>
      </c>
      <c r="C24" s="37">
        <v>432</v>
      </c>
      <c r="D24" s="37">
        <v>349</v>
      </c>
      <c r="E24" s="37">
        <v>44.686299615877076</v>
      </c>
      <c r="F24" s="37">
        <v>116</v>
      </c>
    </row>
    <row r="25" spans="1:6" x14ac:dyDescent="0.2">
      <c r="A25" s="45" t="s">
        <v>196</v>
      </c>
      <c r="B25" s="37">
        <v>382</v>
      </c>
      <c r="C25" s="37">
        <v>218</v>
      </c>
      <c r="D25" s="37">
        <v>164</v>
      </c>
      <c r="E25" s="37">
        <v>42.931937172774873</v>
      </c>
      <c r="F25" s="37">
        <v>59</v>
      </c>
    </row>
    <row r="26" spans="1:6" x14ac:dyDescent="0.2">
      <c r="A26" s="45" t="s">
        <v>195</v>
      </c>
      <c r="B26" s="37">
        <v>1015</v>
      </c>
      <c r="C26" s="37">
        <v>637</v>
      </c>
      <c r="D26" s="37">
        <v>378</v>
      </c>
      <c r="E26" s="37">
        <v>37.241379310344833</v>
      </c>
      <c r="F26" s="37">
        <v>170</v>
      </c>
    </row>
    <row r="27" spans="1:6" s="27" customFormat="1" x14ac:dyDescent="0.2">
      <c r="A27" s="15" t="s">
        <v>50</v>
      </c>
      <c r="B27" s="128">
        <v>2178</v>
      </c>
      <c r="C27" s="128">
        <v>1287</v>
      </c>
      <c r="D27" s="128">
        <v>891</v>
      </c>
      <c r="E27" s="128">
        <v>40.909090909090914</v>
      </c>
      <c r="F27" s="128">
        <v>345</v>
      </c>
    </row>
    <row r="28" spans="1:6" x14ac:dyDescent="0.2">
      <c r="A28" s="45" t="s">
        <v>194</v>
      </c>
      <c r="B28" s="37">
        <v>546</v>
      </c>
      <c r="C28" s="37">
        <v>282</v>
      </c>
      <c r="D28" s="37">
        <v>264</v>
      </c>
      <c r="E28" s="37">
        <v>48.35164835164835</v>
      </c>
      <c r="F28" s="37">
        <v>131</v>
      </c>
    </row>
    <row r="29" spans="1:6" x14ac:dyDescent="0.2">
      <c r="A29" s="45" t="s">
        <v>193</v>
      </c>
      <c r="B29" s="37">
        <v>169</v>
      </c>
      <c r="C29" s="37">
        <v>104</v>
      </c>
      <c r="D29" s="37">
        <v>65</v>
      </c>
      <c r="E29" s="37">
        <v>38.461538461538467</v>
      </c>
      <c r="F29" s="37">
        <v>32</v>
      </c>
    </row>
    <row r="30" spans="1:6" x14ac:dyDescent="0.2">
      <c r="A30" s="45" t="s">
        <v>192</v>
      </c>
      <c r="B30" s="37">
        <v>315</v>
      </c>
      <c r="C30" s="37">
        <v>161</v>
      </c>
      <c r="D30" s="37">
        <v>154</v>
      </c>
      <c r="E30" s="37">
        <v>48.888888888888886</v>
      </c>
      <c r="F30" s="37">
        <v>73</v>
      </c>
    </row>
    <row r="31" spans="1:6" s="27" customFormat="1" x14ac:dyDescent="0.2">
      <c r="A31" s="15" t="s">
        <v>49</v>
      </c>
      <c r="B31" s="128">
        <v>1030</v>
      </c>
      <c r="C31" s="128">
        <v>547</v>
      </c>
      <c r="D31" s="128">
        <v>483</v>
      </c>
      <c r="E31" s="128">
        <v>46.893203883495147</v>
      </c>
      <c r="F31" s="128">
        <v>236</v>
      </c>
    </row>
    <row r="32" spans="1:6" s="27" customFormat="1" x14ac:dyDescent="0.2">
      <c r="A32" s="15" t="s">
        <v>48</v>
      </c>
      <c r="B32" s="128">
        <v>4559</v>
      </c>
      <c r="C32" s="128">
        <v>2514</v>
      </c>
      <c r="D32" s="128">
        <v>2045</v>
      </c>
      <c r="E32" s="128">
        <v>44.856328142136434</v>
      </c>
      <c r="F32" s="128">
        <v>927</v>
      </c>
    </row>
    <row r="33" spans="1:6" s="27" customFormat="1" x14ac:dyDescent="0.2">
      <c r="A33" s="15" t="s">
        <v>182</v>
      </c>
      <c r="B33" s="128">
        <v>9471</v>
      </c>
      <c r="C33" s="128">
        <v>5218</v>
      </c>
      <c r="D33" s="128">
        <v>4253</v>
      </c>
      <c r="E33" s="128">
        <v>44.905501003061978</v>
      </c>
      <c r="F33" s="128">
        <v>2014</v>
      </c>
    </row>
    <row r="34" spans="1:6" x14ac:dyDescent="0.2">
      <c r="A34" s="45" t="s">
        <v>128</v>
      </c>
      <c r="B34" s="37"/>
      <c r="C34" s="37"/>
      <c r="D34" s="37"/>
      <c r="E34" s="37"/>
      <c r="F34" s="37"/>
    </row>
    <row r="35" spans="1:6" x14ac:dyDescent="0.2">
      <c r="A35" s="34" t="s">
        <v>280</v>
      </c>
      <c r="B35" s="37">
        <v>4260</v>
      </c>
      <c r="C35" s="37">
        <v>1795</v>
      </c>
      <c r="D35" s="37">
        <v>2465</v>
      </c>
      <c r="E35" s="37">
        <v>57.863849765258216</v>
      </c>
      <c r="F35" s="37">
        <v>1109</v>
      </c>
    </row>
    <row r="36" spans="1:6" x14ac:dyDescent="0.2">
      <c r="A36" s="34" t="s">
        <v>279</v>
      </c>
      <c r="B36" s="37">
        <v>5211</v>
      </c>
      <c r="C36" s="37">
        <v>3423</v>
      </c>
      <c r="D36" s="37">
        <v>1788</v>
      </c>
      <c r="E36" s="37">
        <v>34.312032239493377</v>
      </c>
      <c r="F36" s="37">
        <v>905</v>
      </c>
    </row>
  </sheetData>
  <mergeCells count="5">
    <mergeCell ref="A2:A3"/>
    <mergeCell ref="E2:E3"/>
    <mergeCell ref="F2:F3"/>
    <mergeCell ref="B2:B3"/>
    <mergeCell ref="C2:D2"/>
  </mergeCells>
  <pageMargins left="0.75" right="0.75" top="1" bottom="1" header="0.5" footer="0.5"/>
  <pageSetup paperSize="9" orientation="portrait" cellComments="atEnd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22E68-5B3B-4C52-AAE7-9A8142B0A7E1}">
  <dimension ref="A1:G33"/>
  <sheetViews>
    <sheetView zoomScaleNormal="100" workbookViewId="0"/>
  </sheetViews>
  <sheetFormatPr defaultRowHeight="11.25" x14ac:dyDescent="0.2"/>
  <cols>
    <col min="1" max="1" width="27" style="89" customWidth="1"/>
    <col min="2" max="6" width="9.7109375" style="89" customWidth="1"/>
    <col min="7" max="7" width="9.7109375" style="121" customWidth="1"/>
    <col min="8" max="16384" width="9.140625" style="121"/>
  </cols>
  <sheetData>
    <row r="1" spans="1:7" s="127" customFormat="1" x14ac:dyDescent="0.2">
      <c r="A1" s="102" t="s">
        <v>291</v>
      </c>
      <c r="B1" s="101"/>
      <c r="C1" s="101"/>
      <c r="D1" s="101"/>
      <c r="E1" s="101"/>
      <c r="F1" s="101"/>
      <c r="G1" s="101"/>
    </row>
    <row r="2" spans="1:7" x14ac:dyDescent="0.2">
      <c r="A2" s="146" t="s">
        <v>215</v>
      </c>
      <c r="B2" s="139" t="s">
        <v>274</v>
      </c>
      <c r="C2" s="140"/>
      <c r="D2" s="167"/>
      <c r="E2" s="148" t="s">
        <v>130</v>
      </c>
      <c r="F2" s="157"/>
      <c r="G2" s="168"/>
    </row>
    <row r="3" spans="1:7" ht="56.25" x14ac:dyDescent="0.2">
      <c r="A3" s="150"/>
      <c r="B3" s="99" t="s">
        <v>290</v>
      </c>
      <c r="C3" s="131" t="s">
        <v>289</v>
      </c>
      <c r="D3" s="99" t="s">
        <v>288</v>
      </c>
      <c r="E3" s="99" t="s">
        <v>290</v>
      </c>
      <c r="F3" s="131" t="s">
        <v>289</v>
      </c>
      <c r="G3" s="131" t="s">
        <v>288</v>
      </c>
    </row>
    <row r="4" spans="1:7" s="124" customFormat="1" x14ac:dyDescent="0.2">
      <c r="A4" s="130" t="s">
        <v>0</v>
      </c>
      <c r="B4" s="95">
        <v>195</v>
      </c>
      <c r="C4" s="95">
        <v>1</v>
      </c>
      <c r="D4" s="95">
        <v>363</v>
      </c>
      <c r="E4" s="95">
        <v>36</v>
      </c>
      <c r="F4" s="95" t="s">
        <v>87</v>
      </c>
      <c r="G4" s="95">
        <v>132</v>
      </c>
    </row>
    <row r="5" spans="1:7" s="125" customFormat="1" x14ac:dyDescent="0.2">
      <c r="A5" s="130" t="s">
        <v>210</v>
      </c>
      <c r="B5" s="95">
        <v>139</v>
      </c>
      <c r="C5" s="95">
        <v>5</v>
      </c>
      <c r="D5" s="95">
        <v>24</v>
      </c>
      <c r="E5" s="95">
        <v>278</v>
      </c>
      <c r="F5" s="95">
        <v>41</v>
      </c>
      <c r="G5" s="95">
        <v>79</v>
      </c>
    </row>
    <row r="6" spans="1:7" s="125" customFormat="1" x14ac:dyDescent="0.2">
      <c r="A6" s="129" t="s">
        <v>56</v>
      </c>
      <c r="B6" s="114">
        <v>334</v>
      </c>
      <c r="C6" s="114">
        <v>6</v>
      </c>
      <c r="D6" s="114">
        <v>387</v>
      </c>
      <c r="E6" s="114">
        <v>314</v>
      </c>
      <c r="F6" s="114">
        <v>41</v>
      </c>
      <c r="G6" s="114">
        <v>211</v>
      </c>
    </row>
    <row r="7" spans="1:7" x14ac:dyDescent="0.2">
      <c r="A7" s="130" t="s">
        <v>209</v>
      </c>
      <c r="B7" s="95">
        <v>10</v>
      </c>
      <c r="C7" s="95" t="s">
        <v>87</v>
      </c>
      <c r="D7" s="95">
        <v>82</v>
      </c>
      <c r="E7" s="95">
        <v>8</v>
      </c>
      <c r="F7" s="95">
        <v>2</v>
      </c>
      <c r="G7" s="95">
        <v>40</v>
      </c>
    </row>
    <row r="8" spans="1:7" s="124" customFormat="1" x14ac:dyDescent="0.2">
      <c r="A8" s="130" t="s">
        <v>208</v>
      </c>
      <c r="B8" s="95">
        <v>25</v>
      </c>
      <c r="C8" s="95">
        <v>1</v>
      </c>
      <c r="D8" s="95">
        <v>37</v>
      </c>
      <c r="E8" s="95" t="s">
        <v>87</v>
      </c>
      <c r="F8" s="95" t="s">
        <v>87</v>
      </c>
      <c r="G8" s="95">
        <v>1</v>
      </c>
    </row>
    <row r="9" spans="1:7" s="125" customFormat="1" x14ac:dyDescent="0.2">
      <c r="A9" s="130" t="s">
        <v>207</v>
      </c>
      <c r="B9" s="95">
        <v>17</v>
      </c>
      <c r="C9" s="95">
        <v>1</v>
      </c>
      <c r="D9" s="95">
        <v>35</v>
      </c>
      <c r="E9" s="95">
        <v>6</v>
      </c>
      <c r="F9" s="95" t="s">
        <v>87</v>
      </c>
      <c r="G9" s="95">
        <v>38</v>
      </c>
    </row>
    <row r="10" spans="1:7" s="125" customFormat="1" x14ac:dyDescent="0.2">
      <c r="A10" s="129" t="s">
        <v>55</v>
      </c>
      <c r="B10" s="114">
        <v>52</v>
      </c>
      <c r="C10" s="114">
        <v>2</v>
      </c>
      <c r="D10" s="114">
        <v>154</v>
      </c>
      <c r="E10" s="114">
        <v>14</v>
      </c>
      <c r="F10" s="114">
        <v>2</v>
      </c>
      <c r="G10" s="114">
        <v>79</v>
      </c>
    </row>
    <row r="11" spans="1:7" x14ac:dyDescent="0.2">
      <c r="A11" s="130" t="s">
        <v>206</v>
      </c>
      <c r="B11" s="95">
        <v>21</v>
      </c>
      <c r="C11" s="95">
        <v>5</v>
      </c>
      <c r="D11" s="95">
        <v>59</v>
      </c>
      <c r="E11" s="95">
        <v>16</v>
      </c>
      <c r="F11" s="95" t="s">
        <v>87</v>
      </c>
      <c r="G11" s="95">
        <v>22</v>
      </c>
    </row>
    <row r="12" spans="1:7" s="124" customFormat="1" x14ac:dyDescent="0.2">
      <c r="A12" s="130" t="s">
        <v>205</v>
      </c>
      <c r="B12" s="95">
        <v>23</v>
      </c>
      <c r="C12" s="95" t="s">
        <v>87</v>
      </c>
      <c r="D12" s="95">
        <v>26</v>
      </c>
      <c r="E12" s="95">
        <v>18</v>
      </c>
      <c r="F12" s="95" t="s">
        <v>87</v>
      </c>
      <c r="G12" s="95">
        <v>19</v>
      </c>
    </row>
    <row r="13" spans="1:7" x14ac:dyDescent="0.2">
      <c r="A13" s="130" t="s">
        <v>204</v>
      </c>
      <c r="B13" s="95">
        <v>17</v>
      </c>
      <c r="C13" s="95">
        <v>3</v>
      </c>
      <c r="D13" s="95">
        <v>37</v>
      </c>
      <c r="E13" s="95">
        <v>8</v>
      </c>
      <c r="F13" s="95" t="s">
        <v>87</v>
      </c>
      <c r="G13" s="95">
        <v>19</v>
      </c>
    </row>
    <row r="14" spans="1:7" x14ac:dyDescent="0.2">
      <c r="A14" s="129" t="s">
        <v>54</v>
      </c>
      <c r="B14" s="114">
        <v>61</v>
      </c>
      <c r="C14" s="114">
        <v>8</v>
      </c>
      <c r="D14" s="114">
        <v>122</v>
      </c>
      <c r="E14" s="114">
        <v>42</v>
      </c>
      <c r="F14" s="114" t="s">
        <v>87</v>
      </c>
      <c r="G14" s="114">
        <v>60</v>
      </c>
    </row>
    <row r="15" spans="1:7" x14ac:dyDescent="0.2">
      <c r="A15" s="130" t="s">
        <v>203</v>
      </c>
      <c r="B15" s="95">
        <v>40</v>
      </c>
      <c r="C15" s="95" t="s">
        <v>87</v>
      </c>
      <c r="D15" s="95">
        <v>47</v>
      </c>
      <c r="E15" s="95">
        <v>22</v>
      </c>
      <c r="F15" s="95">
        <v>1</v>
      </c>
      <c r="G15" s="95">
        <v>60</v>
      </c>
    </row>
    <row r="16" spans="1:7" x14ac:dyDescent="0.2">
      <c r="A16" s="130" t="s">
        <v>202</v>
      </c>
      <c r="B16" s="95">
        <v>11</v>
      </c>
      <c r="C16" s="95">
        <v>14</v>
      </c>
      <c r="D16" s="95">
        <v>71</v>
      </c>
      <c r="E16" s="95">
        <v>53</v>
      </c>
      <c r="F16" s="95">
        <v>3</v>
      </c>
      <c r="G16" s="95">
        <v>99</v>
      </c>
    </row>
    <row r="17" spans="1:7" x14ac:dyDescent="0.2">
      <c r="A17" s="130" t="s">
        <v>201</v>
      </c>
      <c r="B17" s="95">
        <v>22</v>
      </c>
      <c r="C17" s="95">
        <v>1</v>
      </c>
      <c r="D17" s="95">
        <v>16</v>
      </c>
      <c r="E17" s="95">
        <v>10</v>
      </c>
      <c r="F17" s="95" t="s">
        <v>87</v>
      </c>
      <c r="G17" s="95">
        <v>34</v>
      </c>
    </row>
    <row r="18" spans="1:7" x14ac:dyDescent="0.2">
      <c r="A18" s="129" t="s">
        <v>53</v>
      </c>
      <c r="B18" s="114">
        <v>73</v>
      </c>
      <c r="C18" s="114">
        <v>15</v>
      </c>
      <c r="D18" s="114">
        <v>134</v>
      </c>
      <c r="E18" s="114">
        <v>85</v>
      </c>
      <c r="F18" s="114">
        <v>4</v>
      </c>
      <c r="G18" s="114">
        <v>193</v>
      </c>
    </row>
    <row r="19" spans="1:7" x14ac:dyDescent="0.2">
      <c r="A19" s="129" t="s">
        <v>52</v>
      </c>
      <c r="B19" s="114">
        <v>186</v>
      </c>
      <c r="C19" s="114">
        <v>25</v>
      </c>
      <c r="D19" s="114">
        <v>410</v>
      </c>
      <c r="E19" s="114">
        <v>141</v>
      </c>
      <c r="F19" s="114">
        <v>6</v>
      </c>
      <c r="G19" s="114">
        <v>332</v>
      </c>
    </row>
    <row r="20" spans="1:7" x14ac:dyDescent="0.2">
      <c r="A20" s="130" t="s">
        <v>200</v>
      </c>
      <c r="B20" s="95">
        <v>27</v>
      </c>
      <c r="C20" s="95">
        <v>2</v>
      </c>
      <c r="D20" s="95">
        <v>76</v>
      </c>
      <c r="E20" s="95">
        <v>80</v>
      </c>
      <c r="F20" s="95">
        <v>7</v>
      </c>
      <c r="G20" s="95">
        <v>136</v>
      </c>
    </row>
    <row r="21" spans="1:7" x14ac:dyDescent="0.2">
      <c r="A21" s="130" t="s">
        <v>199</v>
      </c>
      <c r="B21" s="95">
        <v>14</v>
      </c>
      <c r="C21" s="95" t="s">
        <v>87</v>
      </c>
      <c r="D21" s="95" t="s">
        <v>87</v>
      </c>
      <c r="E21" s="95">
        <v>10</v>
      </c>
      <c r="F21" s="95">
        <v>1</v>
      </c>
      <c r="G21" s="95">
        <v>22</v>
      </c>
    </row>
    <row r="22" spans="1:7" x14ac:dyDescent="0.2">
      <c r="A22" s="130" t="s">
        <v>198</v>
      </c>
      <c r="B22" s="95">
        <v>19</v>
      </c>
      <c r="C22" s="95" t="s">
        <v>87</v>
      </c>
      <c r="D22" s="95">
        <v>30</v>
      </c>
      <c r="E22" s="95">
        <v>13</v>
      </c>
      <c r="F22" s="95" t="s">
        <v>87</v>
      </c>
      <c r="G22" s="95">
        <v>19</v>
      </c>
    </row>
    <row r="23" spans="1:7" x14ac:dyDescent="0.2">
      <c r="A23" s="129" t="s">
        <v>51</v>
      </c>
      <c r="B23" s="114">
        <v>60</v>
      </c>
      <c r="C23" s="114">
        <v>2</v>
      </c>
      <c r="D23" s="114">
        <v>106</v>
      </c>
      <c r="E23" s="114">
        <v>103</v>
      </c>
      <c r="F23" s="114">
        <v>8</v>
      </c>
      <c r="G23" s="114">
        <v>177</v>
      </c>
    </row>
    <row r="24" spans="1:7" x14ac:dyDescent="0.2">
      <c r="A24" s="130" t="s">
        <v>197</v>
      </c>
      <c r="B24" s="95">
        <v>7</v>
      </c>
      <c r="C24" s="95">
        <v>7</v>
      </c>
      <c r="D24" s="95">
        <v>96</v>
      </c>
      <c r="E24" s="95">
        <v>28</v>
      </c>
      <c r="F24" s="95" t="s">
        <v>87</v>
      </c>
      <c r="G24" s="95">
        <v>57</v>
      </c>
    </row>
    <row r="25" spans="1:7" x14ac:dyDescent="0.2">
      <c r="A25" s="130" t="s">
        <v>196</v>
      </c>
      <c r="B25" s="95">
        <v>1</v>
      </c>
      <c r="C25" s="95">
        <v>0</v>
      </c>
      <c r="D25" s="95">
        <v>63</v>
      </c>
      <c r="E25" s="95">
        <v>16</v>
      </c>
      <c r="F25" s="95" t="s">
        <v>87</v>
      </c>
      <c r="G25" s="95">
        <v>62</v>
      </c>
    </row>
    <row r="26" spans="1:7" x14ac:dyDescent="0.2">
      <c r="A26" s="130" t="s">
        <v>195</v>
      </c>
      <c r="B26" s="95">
        <v>19</v>
      </c>
      <c r="C26" s="95">
        <v>11</v>
      </c>
      <c r="D26" s="95">
        <v>85</v>
      </c>
      <c r="E26" s="95">
        <v>64</v>
      </c>
      <c r="F26" s="95" t="s">
        <v>87</v>
      </c>
      <c r="G26" s="95">
        <v>132</v>
      </c>
    </row>
    <row r="27" spans="1:7" x14ac:dyDescent="0.2">
      <c r="A27" s="129" t="s">
        <v>50</v>
      </c>
      <c r="B27" s="114">
        <v>27</v>
      </c>
      <c r="C27" s="114">
        <v>18</v>
      </c>
      <c r="D27" s="114">
        <v>244</v>
      </c>
      <c r="E27" s="114">
        <v>108</v>
      </c>
      <c r="F27" s="114" t="s">
        <v>87</v>
      </c>
      <c r="G27" s="114">
        <v>251</v>
      </c>
    </row>
    <row r="28" spans="1:7" x14ac:dyDescent="0.2">
      <c r="A28" s="130" t="s">
        <v>194</v>
      </c>
      <c r="B28" s="95">
        <v>31</v>
      </c>
      <c r="C28" s="95">
        <v>2</v>
      </c>
      <c r="D28" s="95">
        <v>42</v>
      </c>
      <c r="E28" s="95">
        <v>13</v>
      </c>
      <c r="F28" s="95" t="s">
        <v>87</v>
      </c>
      <c r="G28" s="95">
        <v>77</v>
      </c>
    </row>
    <row r="29" spans="1:7" x14ac:dyDescent="0.2">
      <c r="A29" s="130" t="s">
        <v>193</v>
      </c>
      <c r="B29" s="95">
        <v>12</v>
      </c>
      <c r="C29" s="95" t="s">
        <v>87</v>
      </c>
      <c r="D29" s="95">
        <v>35</v>
      </c>
      <c r="E29" s="95">
        <v>21</v>
      </c>
      <c r="F29" s="95" t="s">
        <v>87</v>
      </c>
      <c r="G29" s="95">
        <v>14</v>
      </c>
    </row>
    <row r="30" spans="1:7" x14ac:dyDescent="0.2">
      <c r="A30" s="130" t="s">
        <v>192</v>
      </c>
      <c r="B30" s="95">
        <v>24</v>
      </c>
      <c r="C30" s="95">
        <v>3</v>
      </c>
      <c r="D30" s="95">
        <v>39</v>
      </c>
      <c r="E30" s="95">
        <v>15</v>
      </c>
      <c r="F30" s="95" t="s">
        <v>87</v>
      </c>
      <c r="G30" s="95">
        <v>107</v>
      </c>
    </row>
    <row r="31" spans="1:7" x14ac:dyDescent="0.2">
      <c r="A31" s="129" t="s">
        <v>49</v>
      </c>
      <c r="B31" s="114">
        <v>67</v>
      </c>
      <c r="C31" s="114">
        <v>5</v>
      </c>
      <c r="D31" s="114">
        <v>116</v>
      </c>
      <c r="E31" s="114">
        <v>49</v>
      </c>
      <c r="F31" s="114" t="s">
        <v>87</v>
      </c>
      <c r="G31" s="114">
        <v>198</v>
      </c>
    </row>
    <row r="32" spans="1:7" x14ac:dyDescent="0.2">
      <c r="A32" s="129" t="s">
        <v>48</v>
      </c>
      <c r="B32" s="114">
        <v>154</v>
      </c>
      <c r="C32" s="114">
        <v>25</v>
      </c>
      <c r="D32" s="114">
        <v>466</v>
      </c>
      <c r="E32" s="114">
        <v>260</v>
      </c>
      <c r="F32" s="114">
        <v>8</v>
      </c>
      <c r="G32" s="114">
        <v>626</v>
      </c>
    </row>
    <row r="33" spans="1:7" x14ac:dyDescent="0.2">
      <c r="A33" s="129" t="s">
        <v>182</v>
      </c>
      <c r="B33" s="114">
        <v>674</v>
      </c>
      <c r="C33" s="114">
        <v>56</v>
      </c>
      <c r="D33" s="114">
        <v>1263</v>
      </c>
      <c r="E33" s="114">
        <v>715</v>
      </c>
      <c r="F33" s="114">
        <v>55</v>
      </c>
      <c r="G33" s="114">
        <v>1169</v>
      </c>
    </row>
  </sheetData>
  <mergeCells count="3">
    <mergeCell ref="B2:D2"/>
    <mergeCell ref="E2:G2"/>
    <mergeCell ref="A2:A3"/>
  </mergeCells>
  <pageMargins left="0.75" right="0.75" top="1" bottom="1" header="0.5" footer="0.5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38</vt:i4>
      </vt:variant>
    </vt:vector>
  </HeadingPairs>
  <TitlesOfParts>
    <vt:vector size="38" baseType="lpstr">
      <vt:lpstr>Table of Contents</vt:lpstr>
      <vt:lpstr>5.1.</vt:lpstr>
      <vt:lpstr>5.2.</vt:lpstr>
      <vt:lpstr>5.3.</vt:lpstr>
      <vt:lpstr>5.4.</vt:lpstr>
      <vt:lpstr>5.5.</vt:lpstr>
      <vt:lpstr>5.6.</vt:lpstr>
      <vt:lpstr>5.7.</vt:lpstr>
      <vt:lpstr>5.8.</vt:lpstr>
      <vt:lpstr>5.9.</vt:lpstr>
      <vt:lpstr>5.10.</vt:lpstr>
      <vt:lpstr>5.11.</vt:lpstr>
      <vt:lpstr>5.12.</vt:lpstr>
      <vt:lpstr>5.13.</vt:lpstr>
      <vt:lpstr>5.14.</vt:lpstr>
      <vt:lpstr>5.15.</vt:lpstr>
      <vt:lpstr>5.16.</vt:lpstr>
      <vt:lpstr>5.17.</vt:lpstr>
      <vt:lpstr>5.18.</vt:lpstr>
      <vt:lpstr>5.19.</vt:lpstr>
      <vt:lpstr>5.20.</vt:lpstr>
      <vt:lpstr>5.21.</vt:lpstr>
      <vt:lpstr>5.22.</vt:lpstr>
      <vt:lpstr>5.23.</vt:lpstr>
      <vt:lpstr>5.24.</vt:lpstr>
      <vt:lpstr>5.25.</vt:lpstr>
      <vt:lpstr>5.26.</vt:lpstr>
      <vt:lpstr>5.27.</vt:lpstr>
      <vt:lpstr>5.28.</vt:lpstr>
      <vt:lpstr>5.29.</vt:lpstr>
      <vt:lpstr>5.30.</vt:lpstr>
      <vt:lpstr>5.31.</vt:lpstr>
      <vt:lpstr>5.32.</vt:lpstr>
      <vt:lpstr>5.33.</vt:lpstr>
      <vt:lpstr>5.34.</vt:lpstr>
      <vt:lpstr>5.35.</vt:lpstr>
      <vt:lpstr>5.36.</vt:lpstr>
      <vt:lpstr>5.37.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2025-03-06T10:48:58Z</dcterms:created>
  <dcterms:modified xsi:type="dcterms:W3CDTF">2025-03-06T10:52:50Z</dcterms:modified>
</cp:coreProperties>
</file>