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1D1E3273-4CDE-4439-A735-9BD211350328}" xr6:coauthVersionLast="36" xr6:coauthVersionMax="36" xr10:uidLastSave="{00000000-0000-0000-0000-000000000000}"/>
  <bookViews>
    <workbookView xWindow="0" yWindow="0" windowWidth="28800" windowHeight="13425" xr2:uid="{51250713-5CD3-4C84-9502-98E2CEEF6D10}"/>
  </bookViews>
  <sheets>
    <sheet name="Table of Contents" sheetId="47" r:id="rId1"/>
    <sheet name="6.01." sheetId="2" r:id="rId2"/>
    <sheet name="6.02." sheetId="3" r:id="rId3"/>
    <sheet name="6.03." sheetId="4" r:id="rId4"/>
    <sheet name="6.04." sheetId="5" r:id="rId5"/>
    <sheet name="6.05." sheetId="6" r:id="rId6"/>
    <sheet name="6.06." sheetId="7" r:id="rId7"/>
    <sheet name="6.07." sheetId="8" r:id="rId8"/>
    <sheet name="6.08." sheetId="9" r:id="rId9"/>
    <sheet name="6.09." sheetId="10" r:id="rId10"/>
    <sheet name="6.10." sheetId="11" r:id="rId11"/>
    <sheet name="6.11." sheetId="12" r:id="rId12"/>
    <sheet name="6.12." sheetId="13" r:id="rId13"/>
    <sheet name="6.13." sheetId="14" r:id="rId14"/>
    <sheet name="6.14." sheetId="15" r:id="rId15"/>
    <sheet name="6.15." sheetId="16" r:id="rId16"/>
    <sheet name="6.16." sheetId="17" r:id="rId17"/>
    <sheet name="6.17." sheetId="18" r:id="rId18"/>
    <sheet name="6.18." sheetId="19" r:id="rId19"/>
    <sheet name="6.19." sheetId="20" r:id="rId20"/>
    <sheet name="6.20." sheetId="21" r:id="rId21"/>
    <sheet name="6.21." sheetId="22" r:id="rId22"/>
    <sheet name="6.22." sheetId="23" r:id="rId23"/>
    <sheet name="6.23." sheetId="24" r:id="rId24"/>
    <sheet name="6.24." sheetId="25" r:id="rId25"/>
    <sheet name="6.25." sheetId="26" r:id="rId26"/>
    <sheet name="6.26." sheetId="27" r:id="rId27"/>
    <sheet name="6.27." sheetId="28" r:id="rId28"/>
    <sheet name="6.28." sheetId="29" r:id="rId29"/>
    <sheet name="6.29." sheetId="30" r:id="rId30"/>
    <sheet name="6.30." sheetId="31" r:id="rId31"/>
    <sheet name="6.31." sheetId="32" r:id="rId32"/>
    <sheet name="6.32." sheetId="33" r:id="rId33"/>
    <sheet name="6.33." sheetId="34" r:id="rId34"/>
    <sheet name="6.34." sheetId="35" r:id="rId35"/>
    <sheet name="6.35." sheetId="36" r:id="rId36"/>
    <sheet name="6.36." sheetId="37" r:id="rId37"/>
    <sheet name="6.37." sheetId="38" r:id="rId38"/>
    <sheet name="6.38." sheetId="39" r:id="rId39"/>
    <sheet name="6.39." sheetId="40" r:id="rId40"/>
    <sheet name="6.40." sheetId="41" r:id="rId41"/>
    <sheet name="6.41." sheetId="42" r:id="rId42"/>
    <sheet name="6.42." sheetId="43" r:id="rId43"/>
    <sheet name="6.43." sheetId="44" r:id="rId44"/>
    <sheet name="6.44." sheetId="45" r:id="rId45"/>
    <sheet name="6.45." sheetId="46" r:id="rId4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5" l="1"/>
  <c r="B34" i="45" s="1"/>
  <c r="C19" i="45"/>
  <c r="D19" i="45"/>
  <c r="F19" i="45"/>
  <c r="G19" i="45"/>
  <c r="G34" i="45" s="1"/>
  <c r="B32" i="45"/>
  <c r="C32" i="45"/>
  <c r="D32" i="45"/>
  <c r="D34" i="45" s="1"/>
  <c r="E32" i="45"/>
  <c r="E34" i="45" s="1"/>
  <c r="F32" i="45"/>
  <c r="G32" i="45"/>
  <c r="C34" i="45"/>
  <c r="F34" i="45"/>
  <c r="E18" i="33"/>
  <c r="G8" i="21"/>
  <c r="G1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13" authorId="0" shapeId="0" xr:uid="{D7C38927-28A6-40F2-9BDC-DB33DF3DE1EB}">
      <text>
        <r>
          <rPr>
            <sz val="8"/>
            <color indexed="8"/>
            <rFont val="Tahoma"/>
            <family val="2"/>
            <charset val="238"/>
          </rPr>
          <t>Methodology contains the major changes regarding benefit.</t>
        </r>
      </text>
    </comment>
    <comment ref="D13" authorId="0" shapeId="0" xr:uid="{91E82AB1-39CA-4F6D-9211-6E681628E5DE}">
      <text>
        <r>
          <rPr>
            <sz val="8"/>
            <color indexed="8"/>
            <rFont val="Tahoma"/>
            <family val="2"/>
            <charset val="238"/>
          </rPr>
          <t>Methodology contains the major changes regarding benefit.</t>
        </r>
      </text>
    </comment>
    <comment ref="F13" authorId="0" shapeId="0" xr:uid="{920F200C-7D33-40BF-8D2F-8C3CCEA9014D}">
      <text>
        <r>
          <rPr>
            <sz val="8"/>
            <color indexed="8"/>
            <rFont val="Tahoma"/>
            <family val="2"/>
            <charset val="238"/>
          </rPr>
          <t>Methodology contains the major changes regarding benefit.</t>
        </r>
      </text>
    </comment>
    <comment ref="B14" authorId="0" shapeId="0" xr:uid="{30E25672-8823-4556-B6E0-E2C3BCCC9128}">
      <text>
        <r>
          <rPr>
            <sz val="8"/>
            <color indexed="81"/>
            <rFont val="Tahoma"/>
            <family val="2"/>
            <charset val="238"/>
          </rPr>
          <t>Corrected data.</t>
        </r>
      </text>
    </comment>
    <comment ref="C14" authorId="0" shapeId="0" xr:uid="{8AC7C408-61C0-4C74-8C0E-06C6306D7330}">
      <text>
        <r>
          <rPr>
            <sz val="8"/>
            <color indexed="81"/>
            <rFont val="Tahoma"/>
            <family val="2"/>
            <charset val="238"/>
          </rPr>
          <t>Corrected data.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5" authorId="0" shapeId="0" xr:uid="{B3B1A205-73C9-45D5-9AA4-34B3C2187B46}">
      <text>
        <r>
          <rPr>
            <sz val="8"/>
            <color indexed="81"/>
            <rFont val="Tahoma"/>
            <family val="2"/>
            <charset val="238"/>
          </rPr>
          <t>Corrected data.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4" authorId="0" shapeId="0" xr:uid="{2A5BC05D-CE0B-4777-9D1C-41035189E1A1}">
      <text>
        <r>
          <rPr>
            <sz val="8"/>
            <color indexed="8"/>
            <rFont val="Tahoma"/>
            <family val="2"/>
            <charset val="238"/>
          </rPr>
          <t>Corrected data.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EC14A40B-ECDF-4DF4-AAFA-89ED24AFCDE4}">
      <text>
        <r>
          <rPr>
            <sz val="8"/>
            <color indexed="8"/>
            <rFont val="Tahoma"/>
            <family val="2"/>
            <charset val="238"/>
          </rPr>
          <t>Excluding the recipients non-means tested.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3" authorId="0" shapeId="0" xr:uid="{8834CE46-BD76-4AB9-9121-7940B47B3E9E}">
      <text>
        <r>
          <rPr>
            <sz val="8"/>
            <color indexed="8"/>
            <rFont val="Tahoma"/>
            <family val="2"/>
            <charset val="238"/>
          </rPr>
          <t>At first new reform of system of home maintenance support defined stricter conditions at support given on normative basis but from 2005 these conditions have eased. The results of changing of regulation are that number of claimants and total amount – mainly – in cash were grown significantly.</t>
        </r>
      </text>
    </comment>
    <comment ref="B18" authorId="0" shapeId="0" xr:uid="{490F3BE6-ACD9-46A0-85DA-6C5ACA629692}">
      <text>
        <r>
          <rPr>
            <sz val="8"/>
            <color indexed="81"/>
            <rFont val="Tahoma"/>
            <family val="2"/>
            <charset val="238"/>
          </rPr>
          <t>Corrected data.</t>
        </r>
      </text>
    </comment>
    <comment ref="D18" authorId="0" shapeId="0" xr:uid="{27AB77B4-F7D1-4E17-BAAA-1C81AC43DFC6}">
      <text>
        <r>
          <rPr>
            <sz val="8"/>
            <color indexed="81"/>
            <rFont val="Tahoma"/>
            <family val="2"/>
            <charset val="238"/>
          </rPr>
          <t>Corrected data.</t>
        </r>
      </text>
    </comment>
    <comment ref="A21" authorId="0" shapeId="0" xr:uid="{50A57566-77E5-47C1-8BDF-4B1B759851DA}">
      <text>
        <r>
          <rPr>
            <sz val="8"/>
            <color indexed="8"/>
            <rFont val="Tahoma"/>
            <family val="2"/>
            <charset val="238"/>
          </rPr>
          <t>Due to changes of regulation these data are comparable only with data from 2004.</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3" authorId="0" shapeId="0" xr:uid="{49B31D33-7B69-4614-9AA0-20A0D9304C36}">
      <text>
        <r>
          <rPr>
            <sz val="8"/>
            <color indexed="8"/>
            <rFont val="Tahoma"/>
            <family val="2"/>
            <charset val="238"/>
          </rPr>
          <t>At first new reform of system of home maintenance support defined stricter conditions at support given on normative basis but from 2005 these conditions have eased. The results of changing of regulation are that number of claimants and total amount – mainly – in cash were grown significantly.</t>
        </r>
      </text>
    </comment>
    <comment ref="E18" authorId="0" shapeId="0" xr:uid="{1FDCCEEE-C9F8-4E7F-B859-96957C73FBD0}">
      <text>
        <r>
          <rPr>
            <sz val="8"/>
            <color indexed="81"/>
            <rFont val="Tahoma"/>
            <family val="2"/>
            <charset val="238"/>
          </rPr>
          <t>Corrected data.</t>
        </r>
      </text>
    </comment>
    <comment ref="G18" authorId="0" shapeId="0" xr:uid="{FC30DADD-B14F-4194-9E8C-B89AF42371CF}">
      <text>
        <r>
          <rPr>
            <sz val="8"/>
            <color indexed="81"/>
            <rFont val="Tahoma"/>
            <family val="2"/>
            <charset val="238"/>
          </rPr>
          <t>Corrected data.</t>
        </r>
      </text>
    </comment>
    <comment ref="A21" authorId="0" shapeId="0" xr:uid="{A5E5CFAA-30A2-4530-8CD1-9C54195E39D1}">
      <text>
        <r>
          <rPr>
            <sz val="8"/>
            <color indexed="8"/>
            <rFont val="Tahoma"/>
            <family val="2"/>
            <charset val="238"/>
          </rPr>
          <t>Due to changes of regulation these data are comparable only with data from 2004.</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4" authorId="0" shapeId="0" xr:uid="{FB33FE7B-DD55-448E-B21C-1068A264263B}">
      <text>
        <r>
          <rPr>
            <sz val="8"/>
            <color indexed="81"/>
            <rFont val="Tahoma"/>
            <family val="2"/>
            <charset val="238"/>
          </rPr>
          <t>Corrected data.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566432F5-2C39-4493-BB55-E71C4A28248E}">
      <text>
        <r>
          <rPr>
            <sz val="8"/>
            <color indexed="8"/>
            <rFont val="Tahoma"/>
            <family val="2"/>
            <charset val="238"/>
          </rPr>
          <t>Excluding the recipients non-means tested.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4" authorId="0" shapeId="0" xr:uid="{69B26DCF-A007-4FBA-AA72-4A5DC1BDE63D}">
      <text>
        <r>
          <rPr>
            <sz val="8"/>
            <color indexed="81"/>
            <rFont val="Tahoma"/>
            <family val="2"/>
            <charset val="238"/>
          </rPr>
          <t>Corrected data.</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1F578AFF-EE1A-44DB-B586-6369D418B538}">
      <text>
        <r>
          <rPr>
            <sz val="8"/>
            <color indexed="8"/>
            <rFont val="Tahoma"/>
            <family val="2"/>
            <charset val="238"/>
          </rPr>
          <t>Excluding the recipients non-means tested.</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27A05C2A-CBDB-4C37-8C1C-CED7E7EE8AC9}">
      <text>
        <r>
          <rPr>
            <sz val="8"/>
            <color indexed="8"/>
            <rFont val="Tahoma"/>
            <family val="2"/>
            <charset val="238"/>
          </rPr>
          <t>Excluding the recipients non-means tested.</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AE7FE3D-C2A8-4BBE-8375-E16F8FA40D6D}">
      <text>
        <r>
          <rPr>
            <sz val="8"/>
            <color indexed="8"/>
            <rFont val="Tahoma"/>
            <family val="2"/>
            <charset val="238"/>
          </rPr>
          <t xml:space="preserve">Methodology contains the major changes regarding benefit.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3C254D9-4AF7-416E-BC81-CD1B3FABB8CE}">
      <text>
        <r>
          <rPr>
            <sz val="8"/>
            <color indexed="81"/>
            <rFont val="Tahoma"/>
            <family val="2"/>
          </rPr>
          <t>Payed out by Central Administration of National Pension Insurance. See Chapter 10.
Source: Central Administration of National Pension Insurance.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3685B46-4FBE-44D3-BFEE-9845BD8D5A98}">
      <text>
        <r>
          <rPr>
            <sz val="8"/>
            <color indexed="81"/>
            <rFont val="Tahoma"/>
            <family val="2"/>
            <charset val="238"/>
          </rPr>
          <t xml:space="preserve">Source: Central Administration of National Pension Insurance. See chapter 10.
</t>
        </r>
      </text>
    </comment>
    <comment ref="A17" authorId="0" shapeId="0" xr:uid="{A37A1BCE-E37F-4AAB-AEFE-342FBA40BE93}">
      <text>
        <r>
          <rPr>
            <sz val="8"/>
            <color indexed="81"/>
            <rFont val="Tahoma"/>
            <family val="2"/>
            <charset val="238"/>
          </rPr>
          <t>Central Hungary region contains the data of international pension cases between 2000 and 2007.</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7960E2E-C227-4D89-B4EA-77B70FF6C42C}">
      <text>
        <r>
          <rPr>
            <sz val="8"/>
            <color indexed="81"/>
            <rFont val="Tahoma"/>
            <family val="2"/>
            <charset val="238"/>
          </rPr>
          <t xml:space="preserve">Source: Hungarian Treasury.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0DCBEB6-A97F-42C0-8E4F-14B42A10A7BD}">
      <text>
        <r>
          <rPr>
            <sz val="8"/>
            <color indexed="81"/>
            <rFont val="Tahoma"/>
            <family val="2"/>
            <charset val="238"/>
          </rPr>
          <t xml:space="preserve">Source: Hungarian Treasury.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C5EB399-C534-4119-B68C-489E8A0CBAF4}">
      <text>
        <r>
          <rPr>
            <sz val="8"/>
            <color indexed="8"/>
            <rFont val="Tahoma"/>
            <family val="2"/>
            <charset val="238"/>
          </rPr>
          <t xml:space="preserve">Methodology contains the major changes regarding benefit.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02CB2E1-0194-4FE5-BC74-F939C8614DB5}">
      <text>
        <r>
          <rPr>
            <sz val="8"/>
            <color indexed="8"/>
            <rFont val="Tahoma"/>
            <family val="2"/>
            <charset val="238"/>
          </rPr>
          <t xml:space="preserve">Methodology contains the major changes regarding benefit.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184280B-ECB7-48AF-8483-0FB6F1CC8682}">
      <text>
        <r>
          <rPr>
            <sz val="8"/>
            <color indexed="8"/>
            <rFont val="Tahoma"/>
            <family val="2"/>
            <charset val="238"/>
          </rPr>
          <t xml:space="preserve">Methodology contains the major changes regarding benefit.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A51F974-CE6F-43D7-BA4D-23046AA4DFA7}">
      <text>
        <r>
          <rPr>
            <sz val="8"/>
            <color indexed="8"/>
            <rFont val="Tahoma"/>
            <family val="2"/>
            <charset val="238"/>
          </rPr>
          <t xml:space="preserve">Methodology contains the major changes regarding benefit.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F4ADD7E-1566-49BB-89BB-A89DCD459004}">
      <text>
        <r>
          <rPr>
            <sz val="8"/>
            <color indexed="81"/>
            <rFont val="Tahoma"/>
            <family val="2"/>
            <charset val="238"/>
          </rPr>
          <t xml:space="preserve">Source: Central Administration of National Pension Insurance. See chapter 10.
</t>
        </r>
      </text>
    </comment>
    <comment ref="A33" authorId="0" shapeId="0" xr:uid="{7E4D45C1-899F-43D0-BDAC-17734AD5AD86}">
      <text>
        <r>
          <rPr>
            <sz val="8"/>
            <color indexed="81"/>
            <rFont val="Tahoma"/>
            <family val="2"/>
            <charset val="238"/>
          </rPr>
          <t>Central Hungary region contains the data of international pension cases between 2000 and 2007.</t>
        </r>
      </text>
    </comment>
  </commentList>
</comments>
</file>

<file path=xl/sharedStrings.xml><?xml version="1.0" encoding="utf-8"?>
<sst xmlns="http://schemas.openxmlformats.org/spreadsheetml/2006/main" count="1624" uniqueCount="258">
  <si>
    <t>–</t>
  </si>
  <si>
    <t>..</t>
  </si>
  <si>
    <t>real value, previous year = 100.0</t>
  </si>
  <si>
    <t>HUF/month</t>
  </si>
  <si>
    <t>amount per capita</t>
  </si>
  <si>
    <t>Regular child protection benefit</t>
  </si>
  <si>
    <t>Old age allowance</t>
  </si>
  <si>
    <t>Regular social assistance</t>
  </si>
  <si>
    <t>Year</t>
  </si>
  <si>
    <t>6.1. Main regular benefits granted by local governments</t>
  </si>
  <si>
    <t>HUF</t>
  </si>
  <si>
    <t>amount per case</t>
  </si>
  <si>
    <t>Funeral support</t>
  </si>
  <si>
    <t>Home maintenance support</t>
  </si>
  <si>
    <t>Temporary support</t>
  </si>
  <si>
    <t>6.2. Main irregular benefits granted by local governments</t>
  </si>
  <si>
    <t>Budapest</t>
  </si>
  <si>
    <t>100 000–</t>
  </si>
  <si>
    <t xml:space="preserve">  50 000–99 999</t>
  </si>
  <si>
    <t xml:space="preserve">  20 000–49 999</t>
  </si>
  <si>
    <t xml:space="preserve">  10 000–19 999</t>
  </si>
  <si>
    <t xml:space="preserve">    5 000–  9 999</t>
  </si>
  <si>
    <t xml:space="preserve">    2 000–  4 999</t>
  </si>
  <si>
    <t xml:space="preserve">    1 000–  1 999</t>
  </si>
  <si>
    <t xml:space="preserve">       500–     999</t>
  </si>
  <si>
    <t xml:space="preserve">             –     499</t>
  </si>
  <si>
    <t>Settlement population</t>
  </si>
  <si>
    <t>Great Plain and North</t>
  </si>
  <si>
    <t>Southern Great Plain</t>
  </si>
  <si>
    <t>Northern Great Plain</t>
  </si>
  <si>
    <t>Northern Hungary</t>
  </si>
  <si>
    <t>Transdanubia</t>
  </si>
  <si>
    <t>Southern Transdanubia</t>
  </si>
  <si>
    <t>Western Transdanubia</t>
  </si>
  <si>
    <t>Central Transdanubia</t>
  </si>
  <si>
    <t>Central Hungary</t>
  </si>
  <si>
    <t>Of which:</t>
  </si>
  <si>
    <t>supported job seeker</t>
  </si>
  <si>
    <t>non-working of active age</t>
  </si>
  <si>
    <t>health deteriorated</t>
  </si>
  <si>
    <t>Of which</t>
  </si>
  <si>
    <t>Together</t>
  </si>
  <si>
    <t>Female</t>
  </si>
  <si>
    <t>Male</t>
  </si>
  <si>
    <t>Year, region, settlement population</t>
  </si>
  <si>
    <t>6.3. Number of recipients of regular social assistance by sex and eligibility, December 2008</t>
  </si>
  <si>
    <t>previous year = 100.0</t>
  </si>
  <si>
    <t>during year</t>
  </si>
  <si>
    <t>refusals</t>
  </si>
  <si>
    <t>claimants</t>
  </si>
  <si>
    <t>Average monthly amount  per capita</t>
  </si>
  <si>
    <t>Total amount, thousand HUF</t>
  </si>
  <si>
    <t>Recipients per ten thousand inhabitants</t>
  </si>
  <si>
    <t>Average number of benefit recipients</t>
  </si>
  <si>
    <t>Annual number of</t>
  </si>
  <si>
    <t>6.4. Main data on regular social assistance</t>
  </si>
  <si>
    <t>Total amount, thousand  HUF</t>
  </si>
  <si>
    <t>Recipients per ten thousand  of over–60 population</t>
  </si>
  <si>
    <t>Average monthly number of benefit  recipients</t>
  </si>
  <si>
    <t>Annual  number of claimants  during year</t>
  </si>
  <si>
    <t>6.5. Main data on old age allowance</t>
  </si>
  <si>
    <t>average monthly amount  per capita, HUF</t>
  </si>
  <si>
    <t>total amount  thousand HUF</t>
  </si>
  <si>
    <t>average number of benefit recipients</t>
  </si>
  <si>
    <t>recipients  per ten thousand under 24 population</t>
  </si>
  <si>
    <t>Complementary child protection benefit</t>
  </si>
  <si>
    <t>Regular child protection allowance</t>
  </si>
  <si>
    <t>6.6. Main data on regular child protection allowance and complementary child protection benefit</t>
  </si>
  <si>
    <t>in form of interest-free loan</t>
  </si>
  <si>
    <t>regularly</t>
  </si>
  <si>
    <t>three times or more</t>
  </si>
  <si>
    <t>twice</t>
  </si>
  <si>
    <t>once</t>
  </si>
  <si>
    <t>together</t>
  </si>
  <si>
    <t>in kind</t>
  </si>
  <si>
    <t>in cash</t>
  </si>
  <si>
    <t>Number of cases of benefit</t>
  </si>
  <si>
    <t>Number of benefit recipients</t>
  </si>
  <si>
    <t>Year, form of benefit</t>
  </si>
  <si>
    <t>6.7. Temporary assistance</t>
  </si>
  <si>
    <t>Average amount per case, HUF</t>
  </si>
  <si>
    <t>Average amount per capita, HUF</t>
  </si>
  <si>
    <t>6.8. Total payments in temporary assistance</t>
  </si>
  <si>
    <t>per ten thousand inhabitants</t>
  </si>
  <si>
    <t>number</t>
  </si>
  <si>
    <t>Number of cases per recipient</t>
  </si>
  <si>
    <t>Number of cases  of benefit</t>
  </si>
  <si>
    <t>Benefit recipients</t>
  </si>
  <si>
    <t>6.9. Main data on temporary assistance</t>
  </si>
  <si>
    <t>reaches or above</t>
  </si>
  <si>
    <t>half or more than half, but less than minimum pension</t>
  </si>
  <si>
    <t>less than half</t>
  </si>
  <si>
    <t>Total number of recipients</t>
  </si>
  <si>
    <t>Per capita income compared to minimum pension</t>
  </si>
  <si>
    <t>6.10. Number of recipients of temporary assistance by family per capita income, December 2008</t>
  </si>
  <si>
    <t>Country total</t>
  </si>
  <si>
    <t>6.11. Number of recipients of temporary assistance by sex, December 2008</t>
  </si>
  <si>
    <t>In kind</t>
  </si>
  <si>
    <t>In cash</t>
  </si>
  <si>
    <t>awards during year</t>
  </si>
  <si>
    <t>Total</t>
  </si>
  <si>
    <t>Regularly</t>
  </si>
  <si>
    <t>Three and more</t>
  </si>
  <si>
    <t>Two</t>
  </si>
  <si>
    <t>One</t>
  </si>
  <si>
    <t>6.12. Distribution of recipients of temporary assistance by frequency of award, 2008 [percentage]</t>
  </si>
  <si>
    <t>support calculated for the basis of debt reducing</t>
  </si>
  <si>
    <t>calculated for heating period</t>
  </si>
  <si>
    <t>of which:</t>
  </si>
  <si>
    <t>support provided by special claim</t>
  </si>
  <si>
    <t>support given on normative basis</t>
  </si>
  <si>
    <t>6.13. Home maintenance support</t>
  </si>
  <si>
    <t>6.14. Total payments in home maintenance support</t>
  </si>
  <si>
    <t>previous  year = 100.0</t>
  </si>
  <si>
    <t>Average amount  per capita</t>
  </si>
  <si>
    <t>Total amount  thousand HUF</t>
  </si>
  <si>
    <t>Number of benefits per thousand dwellings</t>
  </si>
  <si>
    <t>6.15. Main data on home maintenance support</t>
  </si>
  <si>
    <t>6.16. Number of recipients of home maintenance support by family per capita income, December 2008</t>
  </si>
  <si>
    <t>6.17. Number of recipients of home maintenance support by sex, December 2008</t>
  </si>
  <si>
    <t>monthly amount  per capita, HUF</t>
  </si>
  <si>
    <t>number of recipients</t>
  </si>
  <si>
    <t>Monthly</t>
  </si>
  <si>
    <t>Once a year</t>
  </si>
  <si>
    <t>Average amount  per capita, HUF</t>
  </si>
  <si>
    <t>6.18. Main data on debt reducing assistance</t>
  </si>
  <si>
    <t>interest-free loan</t>
  </si>
  <si>
    <t>outright  payment</t>
  </si>
  <si>
    <t>6.19. Main data on housing subsidies</t>
  </si>
  <si>
    <t>Year, number of awards</t>
  </si>
  <si>
    <t>6.20. Extraordinary child protection benefit</t>
  </si>
  <si>
    <t>6.21. Total paid in extraordinary child protection benefit</t>
  </si>
  <si>
    <t>per case</t>
  </si>
  <si>
    <t>per capita</t>
  </si>
  <si>
    <t>per ten thousand under 24 population</t>
  </si>
  <si>
    <t>Average amount</t>
  </si>
  <si>
    <t>Total amount,  thousand HUF</t>
  </si>
  <si>
    <t>6.22. Main data on extraordinary child protection benefit</t>
  </si>
  <si>
    <t>half or more than a half, but less than the minimum pension</t>
  </si>
  <si>
    <t>less than a half</t>
  </si>
  <si>
    <t>6.23. Number of recipients of extraordinary child protection benefit by family per capita income, December 2008</t>
  </si>
  <si>
    <t>average amount per case, HUF</t>
  </si>
  <si>
    <t>total amount,  thousand HUF</t>
  </si>
  <si>
    <t>number of  cases</t>
  </si>
  <si>
    <t>Public funeral</t>
  </si>
  <si>
    <t>6.24. Main data on financial support related to funeral arrangements</t>
  </si>
  <si>
    <t>6.25. Number of funeral support recipients by family per capita income, December 2008</t>
  </si>
  <si>
    <t>average number of recipients</t>
  </si>
  <si>
    <t>previous year = 100,0</t>
  </si>
  <si>
    <t>average number</t>
  </si>
  <si>
    <t>By special claim</t>
  </si>
  <si>
    <t>By own right</t>
  </si>
  <si>
    <t>6.26. Main data on nursing allowance</t>
  </si>
  <si>
    <t>total</t>
  </si>
  <si>
    <t>by normative allocation</t>
  </si>
  <si>
    <t>by special claim</t>
  </si>
  <si>
    <t>by own right</t>
  </si>
  <si>
    <t>Recipients  per ten thousand inhabitants</t>
  </si>
  <si>
    <t>Number of public medicine services</t>
  </si>
  <si>
    <t>6.27. Main data on public medicine service</t>
  </si>
  <si>
    <t>over 62</t>
  </si>
  <si>
    <t>aged 1–62</t>
  </si>
  <si>
    <t>private car</t>
  </si>
  <si>
    <t>of which</t>
  </si>
  <si>
    <t>average amount  per capita, HUF</t>
  </si>
  <si>
    <t>total amount, thousand HUF</t>
  </si>
  <si>
    <t>recipients per ten thousand inhabitants</t>
  </si>
  <si>
    <t>convert</t>
  </si>
  <si>
    <t>purchase</t>
  </si>
  <si>
    <t>Transport allowance</t>
  </si>
  <si>
    <t>Number of person eligible for support to</t>
  </si>
  <si>
    <t>6.28. Main data on transport allowance for the severely disabled persons</t>
  </si>
  <si>
    <t>regular social allowance</t>
  </si>
  <si>
    <t>temporary allowance</t>
  </si>
  <si>
    <t>health deterioration allowance</t>
  </si>
  <si>
    <t>war-widowhood benefits</t>
  </si>
  <si>
    <t>disability benefit</t>
  </si>
  <si>
    <t>Regular benefits provided in pension form</t>
  </si>
  <si>
    <t>Average monthly benefit, HUF</t>
  </si>
  <si>
    <t>Average number of recipients, thousands</t>
  </si>
  <si>
    <t>Type of provision</t>
  </si>
  <si>
    <t>6.29. Regular benefits provided in pension form</t>
  </si>
  <si>
    <t>-</t>
  </si>
  <si>
    <t>International pension cases</t>
  </si>
  <si>
    <t>approval decision</t>
  </si>
  <si>
    <t>annuity</t>
  </si>
  <si>
    <t>Number of refusals</t>
  </si>
  <si>
    <t>Health deterioration</t>
  </si>
  <si>
    <t>Regular  social</t>
  </si>
  <si>
    <t>Temporary</t>
  </si>
  <si>
    <t>Number of claims</t>
  </si>
  <si>
    <t>Year, region</t>
  </si>
  <si>
    <t>6.30. Number of provisions awarded to employees with health deterioration</t>
  </si>
  <si>
    <t>With cumulated disability</t>
  </si>
  <si>
    <t>Autist</t>
  </si>
  <si>
    <t>Motor disabled</t>
  </si>
  <si>
    <t>Mentally retarded</t>
  </si>
  <si>
    <t>Hearing impaired</t>
  </si>
  <si>
    <t>Sight impaired</t>
  </si>
  <si>
    <t>of the old-age minimum pension</t>
  </si>
  <si>
    <t>Number of recipients receiving</t>
  </si>
  <si>
    <t>Number of recipients</t>
  </si>
  <si>
    <t>Nature of disability</t>
  </si>
  <si>
    <t>6.31. Number of recipients of disability support by nature of disability and percentage of support, December 2008</t>
  </si>
  <si>
    <t>years of age</t>
  </si>
  <si>
    <t>62–</t>
  </si>
  <si>
    <t>30–61</t>
  </si>
  <si>
    <t>18–29</t>
  </si>
  <si>
    <t>Sex</t>
  </si>
  <si>
    <t>6.32. Number of recipients of disability support by age-group and sex, December</t>
  </si>
  <si>
    <t>Csongrád</t>
  </si>
  <si>
    <t>Békés</t>
  </si>
  <si>
    <t>Bács-Kiskun</t>
  </si>
  <si>
    <t>Szabolcs-Szatmár-Bereg</t>
  </si>
  <si>
    <t>Jász-Nagykun-Szolnok</t>
  </si>
  <si>
    <t>Hajdú-Bihar</t>
  </si>
  <si>
    <t>Nógrád</t>
  </si>
  <si>
    <t>Heves</t>
  </si>
  <si>
    <t>Borsod-Abaúj-Zemplén</t>
  </si>
  <si>
    <t>Tolna</t>
  </si>
  <si>
    <t>Somogy</t>
  </si>
  <si>
    <t>Baranya</t>
  </si>
  <si>
    <t>Zala</t>
  </si>
  <si>
    <t>Vas</t>
  </si>
  <si>
    <t>Győr-Moson-Sopron</t>
  </si>
  <si>
    <t>Veszprém</t>
  </si>
  <si>
    <t>Komárom-Esztergom</t>
  </si>
  <si>
    <t>Fejér</t>
  </si>
  <si>
    <t>Pest</t>
  </si>
  <si>
    <t>Region, county, settlement population</t>
  </si>
  <si>
    <t>6.33. Main data on regular social assistance by region, county and settlement population, 2008</t>
  </si>
  <si>
    <t>6.34. Main data on old age allowance by region, county and settlement population, 2008</t>
  </si>
  <si>
    <t>6.35. Main data on regular child protection allowance and complementary child protection benefit by region, county and settlement population, 2008</t>
  </si>
  <si>
    <t>6.36. Main data on temporary assistance by region, county and settlement population, 2008</t>
  </si>
  <si>
    <t>6.37. Main data on home maintenance support by region, county and settlement population, 2008</t>
  </si>
  <si>
    <t>Region, settlement population</t>
  </si>
  <si>
    <t>6.38. Main data on housing subsidies by region, county and settlement population, 2008</t>
  </si>
  <si>
    <t>6.39. Main data on extraordinary child protection benefit by region, county and settlement population, 2008</t>
  </si>
  <si>
    <t>6.40. Main data on financial support related to funeral arrangements by region, county and settlement population, 2008</t>
  </si>
  <si>
    <t>Region, county settlement population</t>
  </si>
  <si>
    <t>6.41. Main data on nursing allowance by region, county and settlement population, 2008</t>
  </si>
  <si>
    <t>6.42. Main data on public medicine service by region, county and settlement population, 2008</t>
  </si>
  <si>
    <t>Number of persons eligible for support to</t>
  </si>
  <si>
    <t>6.43. Main data on transport allowance for the severely disabled persons by region, county and settlement population, 2008</t>
  </si>
  <si>
    <t>…</t>
  </si>
  <si>
    <t>Budapest – Pest</t>
  </si>
  <si>
    <t>Region, county</t>
  </si>
  <si>
    <t>6.44. Number of provisions awarded to employees with health deterioration by region and county, 2008</t>
  </si>
  <si>
    <t>amount paid  per capita,  thousand HUF</t>
  </si>
  <si>
    <t>total financial  support paid,  thousand HUF</t>
  </si>
  <si>
    <t>number of young adults receiving financial support</t>
  </si>
  <si>
    <t>average monthly amount per capita HUF</t>
  </si>
  <si>
    <t>amount paid in advance,  thousand HUF</t>
  </si>
  <si>
    <t>number of children  covered  by advance</t>
  </si>
  <si>
    <t>Housing benefit</t>
  </si>
  <si>
    <t>Child alimony</t>
  </si>
  <si>
    <t>6.45. Financial support granted by guardianship authorities by region and county, 2008</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</si>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</sst>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_-* #,##0\ _F_t_-;\-* #,##0\ _F_t_-;_-* \-??\ _F_t_-;_-@_-"/>
    <numFmt numFmtId="167" formatCode="#,##0____"/>
    <numFmt numFmtId="168" formatCode="#,##0.0________"/>
  </numFmts>
  <fonts count="12" x14ac:knownFonts="1">
    <font>
      <sz val="11"/>
      <color theme="1"/>
      <name val="Calibri"/>
      <family val="2"/>
      <charset val="238"/>
      <scheme val="minor"/>
    </font>
    <font>
      <sz val="8"/>
      <name val="Arial"/>
      <family val="2"/>
      <charset val="238"/>
    </font>
    <font>
      <b/>
      <sz val="8"/>
      <name val="Arial"/>
      <family val="2"/>
      <charset val="238"/>
    </font>
    <font>
      <sz val="8"/>
      <color indexed="81"/>
      <name val="Tahoma"/>
      <family val="2"/>
      <charset val="238"/>
    </font>
    <font>
      <sz val="8"/>
      <color indexed="8"/>
      <name val="Tahoma"/>
      <family val="2"/>
      <charset val="238"/>
    </font>
    <font>
      <sz val="8"/>
      <color indexed="81"/>
      <name val="Tahoma"/>
      <family val="2"/>
    </font>
    <font>
      <sz val="8"/>
      <color indexed="8"/>
      <name val="Arial"/>
      <family val="2"/>
      <charset val="238"/>
    </font>
    <font>
      <b/>
      <sz val="8"/>
      <color indexed="8"/>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5">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indexed="8"/>
      </left>
      <right/>
      <top/>
      <bottom style="thin">
        <color indexed="8"/>
      </bottom>
      <diagonal/>
    </border>
    <border>
      <left/>
      <right/>
      <top style="thin">
        <color indexed="8"/>
      </top>
      <bottom/>
      <diagonal/>
    </border>
    <border>
      <left style="thin">
        <color indexed="8"/>
      </left>
      <right/>
      <top style="thin">
        <color indexed="8"/>
      </top>
      <bottom/>
      <diagonal/>
    </border>
    <border>
      <left/>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196">
    <xf numFmtId="0" fontId="0" fillId="0" borderId="0" xfId="0"/>
    <xf numFmtId="0" fontId="1" fillId="0" borderId="0" xfId="0" applyFont="1" applyFill="1"/>
    <xf numFmtId="164" fontId="1" fillId="0" borderId="0" xfId="0" applyNumberFormat="1" applyFont="1" applyFill="1" applyAlignment="1">
      <alignment horizontal="right"/>
    </xf>
    <xf numFmtId="164" fontId="1" fillId="0" borderId="0" xfId="0" applyNumberFormat="1" applyFont="1" applyFill="1"/>
    <xf numFmtId="3" fontId="1" fillId="0" borderId="0" xfId="0" applyNumberFormat="1" applyFont="1" applyFill="1" applyBorder="1" applyAlignment="1" applyProtection="1">
      <alignment wrapText="1"/>
    </xf>
    <xf numFmtId="3" fontId="1" fillId="0" borderId="0" xfId="0" applyNumberFormat="1" applyFont="1" applyFill="1" applyBorder="1" applyAlignment="1" applyProtection="1"/>
    <xf numFmtId="0" fontId="1" fillId="0" borderId="0" xfId="0" applyFont="1" applyFill="1" applyAlignment="1">
      <alignment horizontal="center"/>
    </xf>
    <xf numFmtId="3" fontId="1" fillId="0" borderId="0" xfId="0" applyNumberFormat="1" applyFont="1" applyFill="1"/>
    <xf numFmtId="3" fontId="1" fillId="0" borderId="0" xfId="0" applyNumberFormat="1" applyFont="1" applyFill="1" applyAlignment="1">
      <alignment horizontal="right"/>
    </xf>
    <xf numFmtId="0" fontId="1" fillId="0" borderId="0" xfId="0" applyFont="1" applyFill="1" applyAlignment="1">
      <alignmen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0" xfId="0" applyFont="1" applyFill="1"/>
    <xf numFmtId="0" fontId="2" fillId="0" borderId="4" xfId="0" applyFont="1" applyFill="1" applyBorder="1"/>
    <xf numFmtId="0" fontId="2" fillId="0" borderId="4" xfId="0" applyFont="1" applyFill="1" applyBorder="1" applyAlignment="1"/>
    <xf numFmtId="3" fontId="1" fillId="0" borderId="0" xfId="0" applyNumberFormat="1" applyFont="1" applyFill="1" applyBorder="1" applyAlignment="1" applyProtection="1">
      <alignment horizontal="right"/>
    </xf>
    <xf numFmtId="0" fontId="1" fillId="0" borderId="0" xfId="0" applyFont="1" applyFill="1" applyAlignment="1">
      <alignment vertical="center"/>
    </xf>
    <xf numFmtId="3" fontId="1" fillId="0" borderId="0" xfId="0" applyNumberFormat="1" applyFont="1" applyFill="1" applyAlignment="1">
      <alignment horizontal="left"/>
    </xf>
    <xf numFmtId="3" fontId="1" fillId="0" borderId="0" xfId="0" applyNumberFormat="1" applyFont="1" applyFill="1" applyAlignment="1">
      <alignment horizontal="left"/>
    </xf>
    <xf numFmtId="49" fontId="1" fillId="0" borderId="0" xfId="0" applyNumberFormat="1" applyFont="1" applyFill="1" applyAlignment="1">
      <alignment horizontal="left"/>
    </xf>
    <xf numFmtId="3" fontId="1" fillId="0" borderId="0" xfId="0" applyNumberFormat="1" applyFont="1" applyFill="1" applyAlignment="1">
      <alignment vertical="center"/>
    </xf>
    <xf numFmtId="3" fontId="1" fillId="0" borderId="0" xfId="0" applyNumberFormat="1" applyFont="1" applyFill="1" applyBorder="1"/>
    <xf numFmtId="0" fontId="1" fillId="0" borderId="0" xfId="0" applyFont="1" applyFill="1" applyBorder="1" applyAlignment="1">
      <alignment horizontal="left" vertical="center" wrapText="1"/>
    </xf>
    <xf numFmtId="0" fontId="1" fillId="0" borderId="0" xfId="0" applyFont="1" applyFill="1" applyBorder="1"/>
    <xf numFmtId="0" fontId="2" fillId="0" borderId="0" xfId="0" applyFont="1" applyFill="1" applyAlignment="1">
      <alignment horizontal="left" vertical="center"/>
    </xf>
    <xf numFmtId="3" fontId="2" fillId="0" borderId="0" xfId="0" applyNumberFormat="1" applyFont="1" applyFill="1" applyBorder="1" applyAlignment="1" applyProtection="1"/>
    <xf numFmtId="0" fontId="2" fillId="0" borderId="0" xfId="0" applyFont="1" applyFill="1" applyAlignment="1">
      <alignment horizontal="left" wrapText="1" indent="1"/>
    </xf>
    <xf numFmtId="0" fontId="1" fillId="0" borderId="0" xfId="0" applyFont="1" applyFill="1" applyAlignment="1">
      <alignment horizontal="left" wrapText="1" indent="1"/>
    </xf>
    <xf numFmtId="3" fontId="2" fillId="0" borderId="0" xfId="0" applyNumberFormat="1" applyFont="1" applyFill="1"/>
    <xf numFmtId="3" fontId="2" fillId="0" borderId="0" xfId="0" applyNumberFormat="1" applyFont="1" applyFill="1" applyBorder="1" applyAlignment="1" applyProtection="1">
      <alignment horizontal="right"/>
    </xf>
    <xf numFmtId="0" fontId="1" fillId="0" borderId="0" xfId="0" applyFont="1" applyFill="1" applyAlignment="1">
      <alignment horizontal="left" vertical="center"/>
    </xf>
    <xf numFmtId="0" fontId="1" fillId="0" borderId="0" xfId="0" applyFont="1" applyFill="1" applyAlignment="1">
      <alignment horizontal="center" vertical="center"/>
    </xf>
    <xf numFmtId="3" fontId="2" fillId="0" borderId="0" xfId="0" applyNumberFormat="1" applyFont="1" applyFill="1" applyAlignment="1">
      <alignment horizontal="right"/>
    </xf>
    <xf numFmtId="164" fontId="2" fillId="0" borderId="0" xfId="0" applyNumberFormat="1" applyFont="1" applyFill="1" applyAlignment="1">
      <alignment horizontal="right"/>
    </xf>
    <xf numFmtId="164" fontId="1" fillId="0" borderId="0" xfId="0" applyNumberFormat="1" applyFont="1" applyFill="1" applyAlignment="1">
      <alignment horizontal="right" vertical="center"/>
    </xf>
    <xf numFmtId="0" fontId="1" fillId="0" borderId="2" xfId="0" applyFont="1" applyFill="1" applyBorder="1" applyAlignment="1">
      <alignment horizontal="center" vertical="center"/>
    </xf>
    <xf numFmtId="164" fontId="1" fillId="0" borderId="0" xfId="0" applyNumberFormat="1" applyFont="1" applyFill="1" applyAlignment="1">
      <alignment horizontal="right" wrapText="1"/>
    </xf>
    <xf numFmtId="3" fontId="1" fillId="0" borderId="0" xfId="0" applyNumberFormat="1" applyFont="1" applyFill="1" applyBorder="1" applyAlignment="1" applyProtection="1">
      <alignment horizontal="right" wrapText="1"/>
    </xf>
    <xf numFmtId="3" fontId="2" fillId="0" borderId="0" xfId="0" applyNumberFormat="1" applyFont="1" applyFill="1" applyAlignment="1">
      <alignment horizontal="right" wrapText="1"/>
    </xf>
    <xf numFmtId="3" fontId="1" fillId="0" borderId="0" xfId="0" applyNumberFormat="1" applyFont="1" applyFill="1" applyAlignment="1">
      <alignment horizontal="right" wrapText="1"/>
    </xf>
    <xf numFmtId="3" fontId="1" fillId="0" borderId="0" xfId="0" applyNumberFormat="1" applyFont="1" applyFill="1" applyAlignment="1">
      <alignment wrapText="1"/>
    </xf>
    <xf numFmtId="0" fontId="2" fillId="0" borderId="0" xfId="0" applyFont="1" applyFill="1" applyAlignment="1">
      <alignment wrapText="1"/>
    </xf>
    <xf numFmtId="164" fontId="2" fillId="0" borderId="0" xfId="0" applyNumberFormat="1" applyFont="1" applyFill="1" applyAlignment="1">
      <alignment horizontal="right" wrapText="1"/>
    </xf>
    <xf numFmtId="3" fontId="2" fillId="0" borderId="0" xfId="0" applyNumberFormat="1" applyFont="1" applyFill="1" applyBorder="1" applyAlignment="1" applyProtection="1">
      <alignment wrapText="1"/>
    </xf>
    <xf numFmtId="165" fontId="2" fillId="0" borderId="0" xfId="0" applyNumberFormat="1" applyFont="1" applyFill="1" applyBorder="1" applyAlignment="1" applyProtection="1">
      <alignment wrapText="1"/>
    </xf>
    <xf numFmtId="3" fontId="2" fillId="0" borderId="0" xfId="0" applyNumberFormat="1" applyFont="1" applyFill="1" applyBorder="1" applyAlignment="1" applyProtection="1">
      <alignment horizontal="right" wrapText="1"/>
    </xf>
    <xf numFmtId="0" fontId="1" fillId="0" borderId="0" xfId="0" applyFont="1" applyFill="1" applyAlignment="1">
      <alignment horizontal="left" vertical="center" wrapText="1"/>
    </xf>
    <xf numFmtId="166" fontId="1" fillId="0" borderId="0" xfId="0" applyNumberFormat="1" applyFont="1" applyFill="1"/>
    <xf numFmtId="166" fontId="2" fillId="0" borderId="0" xfId="0" applyNumberFormat="1" applyFont="1" applyFill="1" applyAlignment="1">
      <alignment wrapText="1"/>
    </xf>
    <xf numFmtId="3" fontId="2" fillId="0" borderId="0" xfId="0" applyNumberFormat="1" applyFont="1" applyFill="1" applyAlignment="1">
      <alignment wrapText="1"/>
    </xf>
    <xf numFmtId="166" fontId="1" fillId="0" borderId="0" xfId="0" applyNumberFormat="1" applyFont="1" applyFill="1" applyAlignment="1">
      <alignment wrapText="1"/>
    </xf>
    <xf numFmtId="0" fontId="1" fillId="0" borderId="0" xfId="0" applyFont="1" applyFill="1" applyAlignment="1">
      <alignment horizontal="left" wrapText="1"/>
    </xf>
    <xf numFmtId="3" fontId="1" fillId="0" borderId="0" xfId="0" applyNumberFormat="1" applyFont="1" applyFill="1" applyAlignment="1"/>
    <xf numFmtId="3" fontId="1" fillId="0" borderId="6" xfId="0" applyNumberFormat="1" applyFont="1" applyFill="1" applyBorder="1" applyAlignment="1"/>
    <xf numFmtId="3" fontId="1" fillId="0" borderId="6" xfId="0" applyNumberFormat="1" applyFont="1" applyFill="1" applyBorder="1" applyAlignment="1">
      <alignment horizontal="right"/>
    </xf>
    <xf numFmtId="0" fontId="1" fillId="0" borderId="6" xfId="0" applyFont="1" applyFill="1" applyBorder="1" applyAlignment="1">
      <alignment horizontal="center"/>
    </xf>
    <xf numFmtId="165" fontId="1" fillId="0" borderId="0" xfId="0" applyNumberFormat="1" applyFont="1" applyFill="1" applyAlignment="1"/>
    <xf numFmtId="164" fontId="2" fillId="0" borderId="0" xfId="0" applyNumberFormat="1" applyFont="1" applyFill="1" applyAlignment="1">
      <alignment wrapText="1"/>
    </xf>
    <xf numFmtId="165" fontId="2" fillId="0" borderId="0" xfId="0" applyNumberFormat="1" applyFont="1" applyFill="1" applyAlignment="1">
      <alignment wrapText="1"/>
    </xf>
    <xf numFmtId="164" fontId="1" fillId="0" borderId="0" xfId="0" applyNumberFormat="1" applyFont="1" applyFill="1" applyAlignment="1">
      <alignment wrapText="1"/>
    </xf>
    <xf numFmtId="165" fontId="1" fillId="0" borderId="0" xfId="0" applyNumberFormat="1" applyFont="1" applyFill="1" applyAlignment="1">
      <alignment wrapText="1"/>
    </xf>
    <xf numFmtId="0" fontId="1" fillId="0" borderId="0" xfId="0" applyFont="1" applyFill="1" applyAlignment="1"/>
    <xf numFmtId="3" fontId="1" fillId="0" borderId="0" xfId="0" applyNumberFormat="1" applyFont="1" applyFill="1" applyBorder="1" applyAlignment="1">
      <alignment horizontal="right"/>
    </xf>
    <xf numFmtId="0" fontId="2" fillId="0" borderId="0" xfId="0" applyFont="1" applyFill="1" applyAlignment="1"/>
    <xf numFmtId="0" fontId="1" fillId="0" borderId="0" xfId="0" applyFont="1" applyFill="1" applyAlignment="1">
      <alignment horizontal="left"/>
    </xf>
    <xf numFmtId="0" fontId="1" fillId="0" borderId="3" xfId="0" applyFont="1" applyFill="1" applyBorder="1" applyAlignment="1">
      <alignment horizontal="center" vertical="center" wrapText="1"/>
    </xf>
    <xf numFmtId="164" fontId="2" fillId="0" borderId="0" xfId="0" applyNumberFormat="1" applyFont="1" applyFill="1"/>
    <xf numFmtId="164" fontId="1" fillId="0" borderId="0" xfId="0" applyNumberFormat="1" applyFont="1" applyFill="1" applyAlignment="1">
      <alignment vertical="center"/>
    </xf>
    <xf numFmtId="164" fontId="1" fillId="0" borderId="0" xfId="0" applyNumberFormat="1" applyFont="1" applyFill="1" applyAlignment="1">
      <alignment horizontal="center" vertical="center"/>
    </xf>
    <xf numFmtId="0" fontId="1" fillId="0" borderId="0" xfId="0" applyFont="1" applyFill="1" applyAlignment="1">
      <alignment vertical="center" wrapText="1"/>
    </xf>
    <xf numFmtId="0" fontId="1" fillId="0" borderId="0" xfId="0" applyFont="1" applyFill="1" applyAlignment="1">
      <alignment horizontal="left" vertical="center" wrapText="1" indent="2"/>
    </xf>
    <xf numFmtId="0" fontId="1" fillId="0" borderId="0" xfId="0" applyFont="1" applyFill="1" applyAlignment="1">
      <alignment horizontal="left" vertical="center" wrapText="1" indent="1"/>
    </xf>
    <xf numFmtId="3" fontId="1" fillId="0" borderId="8" xfId="0" applyNumberFormat="1" applyFont="1" applyFill="1" applyBorder="1" applyAlignment="1"/>
    <xf numFmtId="0" fontId="1" fillId="0" borderId="8" xfId="0" applyFont="1" applyFill="1" applyBorder="1" applyAlignment="1">
      <alignment horizontal="center" vertical="center"/>
    </xf>
    <xf numFmtId="0" fontId="1" fillId="0" borderId="6" xfId="0" applyFont="1" applyFill="1" applyBorder="1" applyAlignment="1">
      <alignment horizontal="center" vertical="center"/>
    </xf>
    <xf numFmtId="3" fontId="1" fillId="0" borderId="0" xfId="0" applyNumberFormat="1" applyFont="1" applyFill="1" applyAlignment="1">
      <alignment horizontal="right" vertical="center"/>
    </xf>
    <xf numFmtId="3" fontId="1" fillId="0" borderId="0" xfId="0" applyNumberFormat="1" applyFont="1" applyFill="1" applyAlignment="1">
      <alignment horizontal="center" vertical="center"/>
    </xf>
    <xf numFmtId="3" fontId="1" fillId="0" borderId="8" xfId="0" applyNumberFormat="1" applyFont="1" applyFill="1" applyBorder="1" applyAlignment="1">
      <alignment horizontal="right" vertical="center"/>
    </xf>
    <xf numFmtId="3" fontId="1" fillId="0" borderId="0" xfId="0" applyNumberFormat="1" applyFont="1" applyFill="1" applyAlignment="1">
      <alignment vertical="center"/>
    </xf>
    <xf numFmtId="3" fontId="1" fillId="0" borderId="6" xfId="0" applyNumberFormat="1" applyFont="1" applyFill="1" applyBorder="1" applyAlignment="1">
      <alignment vertical="center"/>
    </xf>
    <xf numFmtId="3" fontId="1" fillId="0" borderId="6" xfId="0" applyNumberFormat="1" applyFont="1" applyFill="1" applyBorder="1" applyAlignment="1">
      <alignment horizontal="right" vertical="center"/>
    </xf>
    <xf numFmtId="0" fontId="1" fillId="0" borderId="0" xfId="0" applyFont="1" applyFill="1" applyAlignment="1">
      <alignment horizontal="right"/>
    </xf>
    <xf numFmtId="164" fontId="1" fillId="0" borderId="0" xfId="0" applyNumberFormat="1" applyFont="1" applyFill="1" applyBorder="1"/>
    <xf numFmtId="3" fontId="1" fillId="0" borderId="6" xfId="0" applyNumberFormat="1" applyFont="1" applyFill="1" applyBorder="1"/>
    <xf numFmtId="164" fontId="1" fillId="0" borderId="0" xfId="0" applyNumberFormat="1" applyFont="1" applyFill="1" applyAlignment="1"/>
    <xf numFmtId="167" fontId="1" fillId="0" borderId="0" xfId="0" applyNumberFormat="1" applyFont="1" applyFill="1" applyAlignment="1">
      <alignment horizontal="right"/>
    </xf>
    <xf numFmtId="168" fontId="1" fillId="0" borderId="0" xfId="0" applyNumberFormat="1" applyFont="1" applyFill="1" applyAlignment="1">
      <alignment horizontal="right"/>
    </xf>
    <xf numFmtId="165" fontId="1" fillId="0" borderId="0" xfId="0" applyNumberFormat="1" applyFont="1" applyFill="1" applyAlignment="1">
      <alignment horizontal="right"/>
    </xf>
    <xf numFmtId="165" fontId="2" fillId="0" borderId="0" xfId="0" applyNumberFormat="1" applyFont="1" applyFill="1" applyAlignment="1">
      <alignment horizontal="right"/>
    </xf>
    <xf numFmtId="0" fontId="1" fillId="0" borderId="0" xfId="0" applyFont="1" applyFill="1" applyAlignment="1">
      <alignment horizontal="right" vertical="center"/>
    </xf>
    <xf numFmtId="0" fontId="2" fillId="0" borderId="0" xfId="0" applyFont="1" applyFill="1" applyAlignment="1">
      <alignment vertical="center"/>
    </xf>
    <xf numFmtId="165" fontId="2" fillId="0" borderId="0" xfId="0" applyNumberFormat="1" applyFont="1" applyFill="1"/>
    <xf numFmtId="165" fontId="1" fillId="0" borderId="0" xfId="0" applyNumberFormat="1" applyFont="1" applyFill="1"/>
    <xf numFmtId="165" fontId="1" fillId="0" borderId="0" xfId="0" applyNumberFormat="1" applyFont="1" applyFill="1" applyAlignment="1">
      <alignment horizontal="right" vertical="center"/>
    </xf>
    <xf numFmtId="0" fontId="1" fillId="0" borderId="0" xfId="0" applyFont="1" applyFill="1"/>
    <xf numFmtId="0" fontId="1" fillId="0" borderId="0" xfId="0" applyFont="1" applyFill="1" applyAlignment="1">
      <alignment wrapText="1"/>
    </xf>
    <xf numFmtId="3" fontId="1" fillId="0" borderId="0" xfId="0" applyNumberFormat="1" applyFont="1" applyFill="1" applyAlignment="1">
      <alignment wrapText="1"/>
    </xf>
    <xf numFmtId="0" fontId="1" fillId="0" borderId="0" xfId="0" applyFont="1" applyFill="1" applyAlignment="1">
      <alignment horizontal="left" wrapText="1" indent="1"/>
    </xf>
    <xf numFmtId="0" fontId="1" fillId="0" borderId="0" xfId="0" applyFont="1" applyFill="1" applyAlignment="1">
      <alignment horizontal="left" indent="1"/>
    </xf>
    <xf numFmtId="1" fontId="1" fillId="0" borderId="0" xfId="0" applyNumberFormat="1" applyFont="1" applyFill="1" applyAlignment="1">
      <alignment horizontal="right" wrapText="1"/>
    </xf>
    <xf numFmtId="1" fontId="1" fillId="0" borderId="0" xfId="0" applyNumberFormat="1" applyFont="1" applyFill="1" applyAlignment="1">
      <alignment wrapText="1"/>
    </xf>
    <xf numFmtId="0" fontId="1" fillId="0" borderId="0" xfId="0" applyFont="1" applyFill="1" applyAlignment="1"/>
    <xf numFmtId="1" fontId="1" fillId="0" borderId="0" xfId="0" applyNumberFormat="1" applyFont="1" applyFill="1" applyAlignment="1">
      <alignment horizontal="right"/>
    </xf>
    <xf numFmtId="1" fontId="1" fillId="0" borderId="0" xfId="0" applyNumberFormat="1" applyFont="1" applyFill="1" applyAlignment="1"/>
    <xf numFmtId="0" fontId="2" fillId="0" borderId="0" xfId="0" applyFont="1" applyFill="1" applyAlignment="1">
      <alignment vertical="center"/>
    </xf>
    <xf numFmtId="0" fontId="2" fillId="0" borderId="8" xfId="0" applyFont="1" applyFill="1" applyBorder="1" applyAlignment="1">
      <alignment vertical="center"/>
    </xf>
    <xf numFmtId="3" fontId="2" fillId="0" borderId="0" xfId="0" applyNumberFormat="1" applyFont="1" applyFill="1" applyAlignment="1">
      <alignment horizontal="right"/>
    </xf>
    <xf numFmtId="0" fontId="2" fillId="0" borderId="0" xfId="0" applyFont="1" applyFill="1" applyAlignment="1">
      <alignment horizontal="left" wrapText="1" indent="1"/>
    </xf>
    <xf numFmtId="0" fontId="2" fillId="0" borderId="0" xfId="0" applyFont="1" applyFill="1"/>
    <xf numFmtId="3" fontId="1" fillId="0" borderId="0" xfId="0" applyNumberFormat="1" applyFont="1" applyFill="1" applyAlignment="1">
      <alignment horizontal="right"/>
    </xf>
    <xf numFmtId="3" fontId="2" fillId="0" borderId="0" xfId="0" applyNumberFormat="1" applyFont="1" applyFill="1"/>
    <xf numFmtId="3" fontId="1" fillId="0" borderId="0" xfId="0" applyNumberFormat="1" applyFont="1" applyFill="1"/>
    <xf numFmtId="0" fontId="1" fillId="0" borderId="0" xfId="0" applyFont="1" applyFill="1" applyAlignment="1">
      <alignment horizontal="left"/>
    </xf>
    <xf numFmtId="0" fontId="1" fillId="0" borderId="24" xfId="0" applyFont="1" applyFill="1" applyBorder="1" applyAlignment="1">
      <alignment horizontal="center" vertical="center" wrapText="1"/>
    </xf>
    <xf numFmtId="0" fontId="2" fillId="0" borderId="0" xfId="0" applyFont="1" applyFill="1" applyAlignment="1">
      <alignment wrapText="1"/>
    </xf>
    <xf numFmtId="3" fontId="1" fillId="0" borderId="11" xfId="0" applyNumberFormat="1" applyFont="1" applyFill="1" applyBorder="1" applyAlignment="1">
      <alignment horizontal="right"/>
    </xf>
    <xf numFmtId="0" fontId="1" fillId="0" borderId="11" xfId="0" applyFont="1" applyFill="1" applyBorder="1" applyAlignment="1">
      <alignment wrapText="1"/>
    </xf>
    <xf numFmtId="0" fontId="1" fillId="0" borderId="0" xfId="0" applyFont="1" applyFill="1" applyAlignment="1">
      <alignment horizontal="center" vertical="center"/>
    </xf>
    <xf numFmtId="9" fontId="1" fillId="0" borderId="20" xfId="0" applyNumberFormat="1" applyFont="1" applyFill="1" applyBorder="1" applyAlignment="1">
      <alignment horizontal="center" vertical="center" wrapText="1"/>
    </xf>
    <xf numFmtId="9" fontId="1" fillId="0" borderId="24" xfId="0" applyNumberFormat="1" applyFont="1" applyFill="1" applyBorder="1" applyAlignment="1">
      <alignment horizontal="center" vertical="center" wrapText="1"/>
    </xf>
    <xf numFmtId="0" fontId="1" fillId="0" borderId="8" xfId="0" applyFont="1" applyFill="1" applyBorder="1"/>
    <xf numFmtId="0" fontId="2" fillId="0" borderId="8" xfId="0" applyFont="1" applyFill="1" applyBorder="1" applyAlignment="1"/>
    <xf numFmtId="0" fontId="7" fillId="0" borderId="0" xfId="0" applyFont="1" applyFill="1" applyAlignment="1"/>
    <xf numFmtId="0" fontId="6" fillId="0" borderId="0" xfId="0" applyFont="1" applyFill="1" applyAlignment="1"/>
    <xf numFmtId="3" fontId="1" fillId="0" borderId="0" xfId="0" applyNumberFormat="1" applyFont="1" applyFill="1" applyAlignment="1"/>
    <xf numFmtId="0" fontId="6" fillId="0" borderId="24" xfId="0" applyFont="1" applyFill="1" applyBorder="1" applyAlignment="1">
      <alignment horizontal="center" vertical="center" wrapText="1"/>
    </xf>
    <xf numFmtId="0" fontId="1" fillId="0" borderId="0" xfId="0" applyFont="1" applyFill="1" applyAlignment="1">
      <alignment horizontal="left" vertical="center" indent="1"/>
    </xf>
    <xf numFmtId="0" fontId="1" fillId="0" borderId="0" xfId="0" applyFont="1" applyFill="1"/>
    <xf numFmtId="3" fontId="2" fillId="0" borderId="0" xfId="0" applyNumberFormat="1" applyFont="1" applyFill="1" applyAlignment="1">
      <alignment horizontal="right"/>
    </xf>
    <xf numFmtId="49" fontId="2" fillId="0" borderId="0" xfId="0" applyNumberFormat="1" applyFont="1" applyFill="1" applyAlignment="1">
      <alignment horizontal="right"/>
    </xf>
    <xf numFmtId="49" fontId="1" fillId="0" borderId="0" xfId="0" applyNumberFormat="1" applyFont="1" applyFill="1" applyAlignment="1">
      <alignment horizontal="right"/>
    </xf>
    <xf numFmtId="0" fontId="2" fillId="0" borderId="0" xfId="0" applyFont="1" applyFill="1"/>
    <xf numFmtId="0" fontId="2" fillId="0" borderId="0" xfId="0" applyFont="1" applyFill="1" applyAlignment="1">
      <alignment horizontal="left" wrapText="1" indent="1"/>
    </xf>
    <xf numFmtId="3" fontId="1" fillId="0" borderId="0" xfId="0" applyNumberFormat="1" applyFont="1" applyFill="1" applyAlignment="1">
      <alignment horizontal="right"/>
    </xf>
    <xf numFmtId="0" fontId="1" fillId="0" borderId="0" xfId="0" applyFont="1" applyFill="1" applyAlignment="1">
      <alignment horizontal="left" vertical="center" indent="1"/>
    </xf>
    <xf numFmtId="0" fontId="1" fillId="0" borderId="0" xfId="0" applyFont="1" applyFill="1" applyAlignment="1">
      <alignment horizontal="left" vertical="center" wrapText="1" indent="1"/>
    </xf>
    <xf numFmtId="3" fontId="2" fillId="0" borderId="0" xfId="0" applyNumberFormat="1" applyFont="1" applyFill="1"/>
    <xf numFmtId="3" fontId="1" fillId="0" borderId="0" xfId="0" applyNumberFormat="1" applyFont="1" applyFill="1"/>
    <xf numFmtId="0" fontId="1" fillId="0" borderId="0" xfId="0" applyFont="1" applyFill="1" applyAlignment="1">
      <alignment horizontal="left" indent="1"/>
    </xf>
    <xf numFmtId="0" fontId="1" fillId="0" borderId="24" xfId="0" applyFont="1" applyFill="1" applyBorder="1" applyAlignment="1">
      <alignment horizontal="center" vertical="center" wrapText="1"/>
    </xf>
    <xf numFmtId="0" fontId="2" fillId="0" borderId="0" xfId="0" applyFont="1" applyFill="1" applyAlignment="1">
      <alignment vertical="center"/>
    </xf>
    <xf numFmtId="0" fontId="2" fillId="0" borderId="8" xfId="0" applyFont="1" applyFill="1" applyBorder="1" applyAlignment="1">
      <alignment vertical="center"/>
    </xf>
    <xf numFmtId="3" fontId="2" fillId="0" borderId="0" xfId="0" applyNumberFormat="1" applyFont="1" applyFill="1" applyBorder="1" applyAlignment="1"/>
    <xf numFmtId="3" fontId="1" fillId="0" borderId="0" xfId="0" applyNumberFormat="1" applyFont="1" applyFill="1" applyBorder="1" applyAlignment="1"/>
    <xf numFmtId="0" fontId="1" fillId="0" borderId="0" xfId="0" applyFont="1" applyFill="1" applyAlignment="1">
      <alignment horizontal="left" vertical="center" indent="1"/>
    </xf>
    <xf numFmtId="0" fontId="1" fillId="0" borderId="0" xfId="0" applyFont="1" applyFill="1" applyAlignment="1">
      <alignment horizontal="left" vertical="center" wrapText="1" indent="1"/>
    </xf>
    <xf numFmtId="0" fontId="1" fillId="0" borderId="20" xfId="0" applyFont="1" applyFill="1" applyBorder="1" applyAlignment="1">
      <alignment horizontal="center" vertical="center" wrapText="1"/>
    </xf>
    <xf numFmtId="0" fontId="9" fillId="0" borderId="0" xfId="0" applyFont="1" applyAlignment="1">
      <alignment horizontal="center"/>
    </xf>
    <xf numFmtId="0" fontId="10" fillId="0" borderId="0" xfId="0" applyFont="1"/>
    <xf numFmtId="0" fontId="11" fillId="0" borderId="0" xfId="1" applyFont="1"/>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10"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2" fillId="0" borderId="0" xfId="0" applyFont="1" applyFill="1" applyAlignment="1">
      <alignment horizontal="center" vertical="center"/>
    </xf>
    <xf numFmtId="0" fontId="1" fillId="0" borderId="16"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5"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7"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2" fillId="0" borderId="11" xfId="0" applyFont="1" applyFill="1" applyBorder="1" applyAlignment="1">
      <alignment horizontal="center" vertical="center"/>
    </xf>
    <xf numFmtId="0" fontId="1" fillId="0" borderId="15"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18" xfId="0" applyFont="1" applyFill="1" applyBorder="1" applyAlignment="1">
      <alignment horizontal="center" vertical="center"/>
    </xf>
    <xf numFmtId="0" fontId="1" fillId="0" borderId="18"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7" fillId="0" borderId="11" xfId="0" applyNumberFormat="1" applyFont="1" applyFill="1" applyBorder="1" applyAlignment="1">
      <alignment horizontal="center" vertical="center"/>
    </xf>
    <xf numFmtId="1"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1" fillId="0" borderId="20" xfId="0" applyFont="1" applyFill="1" applyBorder="1" applyAlignment="1">
      <alignment horizontal="center" vertical="center"/>
    </xf>
    <xf numFmtId="0" fontId="1" fillId="0" borderId="19" xfId="0" applyFont="1" applyFill="1" applyBorder="1" applyAlignment="1">
      <alignment horizontal="center" vertical="center"/>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C4BE6-9E7D-4A25-848E-E15706330C17}">
  <dimension ref="A1:A46"/>
  <sheetViews>
    <sheetView tabSelected="1" zoomScaleNormal="100" workbookViewId="0"/>
  </sheetViews>
  <sheetFormatPr defaultRowHeight="12.75" x14ac:dyDescent="0.2"/>
  <cols>
    <col min="1" max="1" width="126.28515625" style="148" bestFit="1" customWidth="1"/>
    <col min="2" max="16384" width="9.140625" style="148"/>
  </cols>
  <sheetData>
    <row r="1" spans="1:1" x14ac:dyDescent="0.2">
      <c r="A1" s="147" t="s">
        <v>257</v>
      </c>
    </row>
    <row r="2" spans="1:1" x14ac:dyDescent="0.2">
      <c r="A2" s="149" t="s">
        <v>9</v>
      </c>
    </row>
    <row r="3" spans="1:1" x14ac:dyDescent="0.2">
      <c r="A3" s="149" t="s">
        <v>15</v>
      </c>
    </row>
    <row r="4" spans="1:1" x14ac:dyDescent="0.2">
      <c r="A4" s="149" t="s">
        <v>45</v>
      </c>
    </row>
    <row r="5" spans="1:1" x14ac:dyDescent="0.2">
      <c r="A5" s="149" t="s">
        <v>55</v>
      </c>
    </row>
    <row r="6" spans="1:1" x14ac:dyDescent="0.2">
      <c r="A6" s="149" t="s">
        <v>60</v>
      </c>
    </row>
    <row r="7" spans="1:1" x14ac:dyDescent="0.2">
      <c r="A7" s="149" t="s">
        <v>67</v>
      </c>
    </row>
    <row r="8" spans="1:1" x14ac:dyDescent="0.2">
      <c r="A8" s="149" t="s">
        <v>79</v>
      </c>
    </row>
    <row r="9" spans="1:1" x14ac:dyDescent="0.2">
      <c r="A9" s="149" t="s">
        <v>82</v>
      </c>
    </row>
    <row r="10" spans="1:1" x14ac:dyDescent="0.2">
      <c r="A10" s="149" t="s">
        <v>88</v>
      </c>
    </row>
    <row r="11" spans="1:1" x14ac:dyDescent="0.2">
      <c r="A11" s="149" t="s">
        <v>94</v>
      </c>
    </row>
    <row r="12" spans="1:1" x14ac:dyDescent="0.2">
      <c r="A12" s="149" t="s">
        <v>96</v>
      </c>
    </row>
    <row r="13" spans="1:1" x14ac:dyDescent="0.2">
      <c r="A13" s="149" t="s">
        <v>105</v>
      </c>
    </row>
    <row r="14" spans="1:1" x14ac:dyDescent="0.2">
      <c r="A14" s="149" t="s">
        <v>111</v>
      </c>
    </row>
    <row r="15" spans="1:1" x14ac:dyDescent="0.2">
      <c r="A15" s="149" t="s">
        <v>112</v>
      </c>
    </row>
    <row r="16" spans="1:1" x14ac:dyDescent="0.2">
      <c r="A16" s="149" t="s">
        <v>117</v>
      </c>
    </row>
    <row r="17" spans="1:1" x14ac:dyDescent="0.2">
      <c r="A17" s="149" t="s">
        <v>118</v>
      </c>
    </row>
    <row r="18" spans="1:1" x14ac:dyDescent="0.2">
      <c r="A18" s="149" t="s">
        <v>119</v>
      </c>
    </row>
    <row r="19" spans="1:1" x14ac:dyDescent="0.2">
      <c r="A19" s="149" t="s">
        <v>125</v>
      </c>
    </row>
    <row r="20" spans="1:1" x14ac:dyDescent="0.2">
      <c r="A20" s="149" t="s">
        <v>128</v>
      </c>
    </row>
    <row r="21" spans="1:1" x14ac:dyDescent="0.2">
      <c r="A21" s="149" t="s">
        <v>130</v>
      </c>
    </row>
    <row r="22" spans="1:1" x14ac:dyDescent="0.2">
      <c r="A22" s="149" t="s">
        <v>131</v>
      </c>
    </row>
    <row r="23" spans="1:1" x14ac:dyDescent="0.2">
      <c r="A23" s="149" t="s">
        <v>137</v>
      </c>
    </row>
    <row r="24" spans="1:1" x14ac:dyDescent="0.2">
      <c r="A24" s="149" t="s">
        <v>140</v>
      </c>
    </row>
    <row r="25" spans="1:1" x14ac:dyDescent="0.2">
      <c r="A25" s="149" t="s">
        <v>145</v>
      </c>
    </row>
    <row r="26" spans="1:1" x14ac:dyDescent="0.2">
      <c r="A26" s="149" t="s">
        <v>146</v>
      </c>
    </row>
    <row r="27" spans="1:1" x14ac:dyDescent="0.2">
      <c r="A27" s="149" t="s">
        <v>152</v>
      </c>
    </row>
    <row r="28" spans="1:1" x14ac:dyDescent="0.2">
      <c r="A28" s="149" t="s">
        <v>159</v>
      </c>
    </row>
    <row r="29" spans="1:1" x14ac:dyDescent="0.2">
      <c r="A29" s="149" t="s">
        <v>171</v>
      </c>
    </row>
    <row r="30" spans="1:1" x14ac:dyDescent="0.2">
      <c r="A30" s="149" t="s">
        <v>181</v>
      </c>
    </row>
    <row r="31" spans="1:1" x14ac:dyDescent="0.2">
      <c r="A31" s="149" t="s">
        <v>192</v>
      </c>
    </row>
    <row r="32" spans="1:1" x14ac:dyDescent="0.2">
      <c r="A32" s="149" t="s">
        <v>203</v>
      </c>
    </row>
    <row r="33" spans="1:1" x14ac:dyDescent="0.2">
      <c r="A33" s="149" t="s">
        <v>209</v>
      </c>
    </row>
    <row r="34" spans="1:1" x14ac:dyDescent="0.2">
      <c r="A34" s="149" t="s">
        <v>230</v>
      </c>
    </row>
    <row r="35" spans="1:1" x14ac:dyDescent="0.2">
      <c r="A35" s="149" t="s">
        <v>231</v>
      </c>
    </row>
    <row r="36" spans="1:1" x14ac:dyDescent="0.2">
      <c r="A36" s="149" t="s">
        <v>232</v>
      </c>
    </row>
    <row r="37" spans="1:1" x14ac:dyDescent="0.2">
      <c r="A37" s="149" t="s">
        <v>233</v>
      </c>
    </row>
    <row r="38" spans="1:1" x14ac:dyDescent="0.2">
      <c r="A38" s="149" t="s">
        <v>234</v>
      </c>
    </row>
    <row r="39" spans="1:1" x14ac:dyDescent="0.2">
      <c r="A39" s="149" t="s">
        <v>236</v>
      </c>
    </row>
    <row r="40" spans="1:1" x14ac:dyDescent="0.2">
      <c r="A40" s="149" t="s">
        <v>237</v>
      </c>
    </row>
    <row r="41" spans="1:1" x14ac:dyDescent="0.2">
      <c r="A41" s="149" t="s">
        <v>238</v>
      </c>
    </row>
    <row r="42" spans="1:1" x14ac:dyDescent="0.2">
      <c r="A42" s="149" t="s">
        <v>240</v>
      </c>
    </row>
    <row r="43" spans="1:1" x14ac:dyDescent="0.2">
      <c r="A43" s="149" t="s">
        <v>241</v>
      </c>
    </row>
    <row r="44" spans="1:1" x14ac:dyDescent="0.2">
      <c r="A44" s="149" t="s">
        <v>243</v>
      </c>
    </row>
    <row r="45" spans="1:1" x14ac:dyDescent="0.2">
      <c r="A45" s="149" t="s">
        <v>247</v>
      </c>
    </row>
    <row r="46" spans="1:1" x14ac:dyDescent="0.2">
      <c r="A46" s="149" t="s">
        <v>256</v>
      </c>
    </row>
  </sheetData>
  <hyperlinks>
    <hyperlink ref="A2" location="6.01.!A1" display="6.1. Main regular benefits granted by local governments" xr:uid="{B751A8ED-4E24-4A76-BE5B-8A89E60234E1}"/>
    <hyperlink ref="A3" location="6.02.!A1" display="6.2. Main irregular benefits granted by local governments" xr:uid="{1D5D0748-54FF-4ADB-A34D-FC3B2CC77AE1}"/>
    <hyperlink ref="A4" location="6.03.!A1" display="6.3. Number of recipients of regular social assistance by sex and eligibility, December 2008" xr:uid="{A2BE4C6F-74A8-4A26-97C8-7B6D2333443B}"/>
    <hyperlink ref="A5" location="6.04.!A1" display="6.4. Main data on regular social assistance" xr:uid="{1A90948A-BDF3-4B5A-8EDE-BB0D5E222AD3}"/>
    <hyperlink ref="A6" location="6.05.!A1" display="6.5. Main data on old age allowance" xr:uid="{1A249792-F0BF-4272-94D2-F096B3CA0B84}"/>
    <hyperlink ref="A7" location="6.06.!A1" display="6.6. Main data on regular child protection allowance and complementary child protection benefit" xr:uid="{F455130D-4A28-44CA-82A8-13A77571D284}"/>
    <hyperlink ref="A8" location="6.07.!A1" display="6.7. Temporary assistance" xr:uid="{9E132313-6337-4729-A6E8-3DB629EBF8C6}"/>
    <hyperlink ref="A9" location="6.08.!A1" display="6.8. Total payments in temporary assistance" xr:uid="{A6250A9F-1A50-40D0-A375-C8B062ED5EC6}"/>
    <hyperlink ref="A10" location="6.09.!A1" display="6.9. Main data on temporary assistance" xr:uid="{D05EA717-9493-45A6-AED5-71891C08C95D}"/>
    <hyperlink ref="A11" location="6.10.!A1" display="6.10. Number of recipients of temporary assistance by family per capita income, December 2008" xr:uid="{98B15DFF-B3F9-4E64-B127-C78C8C11DE69}"/>
    <hyperlink ref="A12" location="6.11.!A1" display="6.11. Number of recipients of temporary assistance by sex, December 2008" xr:uid="{3EC8ACBD-85A4-40F5-9192-0FE30AE633FC}"/>
    <hyperlink ref="A13" location="6.12.!A1" display="6.12. Distribution of recipients of temporary assistance by frequency of award, 2008 [percentage]" xr:uid="{8965D9C5-A275-4D76-B9F4-A9775E117CAB}"/>
    <hyperlink ref="A14" location="6.13.!A1" display="6.13. Home maintenance support" xr:uid="{B21BD5CE-2360-40EC-94DF-C44CD66FC7C8}"/>
    <hyperlink ref="A15" location="6.14.!A1" display="6.14. Total payments in home maintenance support" xr:uid="{4E7B3C7D-26BD-42F2-81BC-EF9F141CA000}"/>
    <hyperlink ref="A16" location="6.15.!A1" display="6.15. Main data on home maintenance support" xr:uid="{F84B0D4A-154A-45C2-B2F0-582384E1EC6D}"/>
    <hyperlink ref="A17" location="6.16.!A1" display="6.16. Number of recipients of home maintenance support by family per capita income, December 2008" xr:uid="{BC05DA68-0D3B-4643-AB7E-F7D4BFB1D966}"/>
    <hyperlink ref="A18" location="6.17.!A1" display="6.17. Number of recipients of home maintenance support by sex, December 2008" xr:uid="{0552A396-D929-4DE1-A97C-15C7D3AE8259}"/>
    <hyperlink ref="A19" location="6.18.!A1" display="6.18. Main data on debt reducing assistance" xr:uid="{F02A5004-719B-4786-B339-3C871CEF1106}"/>
    <hyperlink ref="A20" location="6.19.!A1" display="6.19. Main data on housing subsidies" xr:uid="{EFCA5D81-74BE-4695-B2EA-576BC6A6B778}"/>
    <hyperlink ref="A21" location="6.20.!A1" display="6.20. Extraordinary child protection benefit" xr:uid="{2CD12948-7011-40A6-BC9D-F6DC85B676C1}"/>
    <hyperlink ref="A22" location="6.21.!A1" display="6.21. Total paid in extraordinary child protection benefit" xr:uid="{BE553907-EC53-4140-87E0-ABF38890C484}"/>
    <hyperlink ref="A23" location="6.22.!A1" display="6.22. Main data on extraordinary child protection benefit" xr:uid="{5C1699A2-1770-4863-BBC7-96D6F12C7BF4}"/>
    <hyperlink ref="A24" location="6.23.!A1" display="6.23. Number of recipients of extraordinary child protection benefit by family per capita income, December 2008" xr:uid="{FE43FEB5-80A3-46E7-BD19-2DB05F2EBAC8}"/>
    <hyperlink ref="A25" location="6.24.!A1" display="6.24. Main data on financial support related to funeral arrangements" xr:uid="{B46B2EED-F73F-4091-88AC-F3B69713AA78}"/>
    <hyperlink ref="A26" location="6.25.!A1" display="6.25. Number of funeral support recipients by family per capita income, December 2008" xr:uid="{742181E2-0A4D-44DF-AACC-B9ADAC5DC929}"/>
    <hyperlink ref="A27" location="6.26.!A1" display="6.26. Main data on nursing allowance" xr:uid="{B9C064CF-ED78-4866-9917-E67FB2EB7F90}"/>
    <hyperlink ref="A28" location="6.27.!A1" display="6.27. Main data on public medicine service" xr:uid="{7AC62C18-9195-4BF8-A977-D2D6787EFD0C}"/>
    <hyperlink ref="A29" location="6.28.!A1" display="6.28. Main data on transport allowance for the severely disabled persons" xr:uid="{F745A0A3-68A5-4750-B10B-93C0044E2228}"/>
    <hyperlink ref="A30" location="6.29.!A1" display="6.29. Regular benefits provided in pension form" xr:uid="{A3DD9D59-9A60-49E1-94BE-B30E7F013983}"/>
    <hyperlink ref="A31" location="6.30.!A1" display="6.30. Number of provisions awarded to employees with health deterioration" xr:uid="{A2148665-22FC-47DE-8D00-D16D4465A108}"/>
    <hyperlink ref="A32" location="6.31.!A1" display="6.31. Number of recipients of disability support by nature of disability and percentage of support, December 2008" xr:uid="{4C9878EC-B174-42DD-8F8A-AA3A5376042E}"/>
    <hyperlink ref="A33" location="6.32.!A1" display="6.32. Number of recipients of disability support by age-group and sex, December" xr:uid="{9A6C6BFA-656D-475A-AE4A-4ADBE359A1CC}"/>
    <hyperlink ref="A34" location="6.33.!A1" display="6.33. Main data on regular social assistance by region, county and settlement population, 2008" xr:uid="{F2164539-4F34-429A-9351-9C9ADB0C2092}"/>
    <hyperlink ref="A35" location="6.34.!A1" display="6.34. Main data on old age allowance by region, county and settlement population, 2008" xr:uid="{E2C775C6-A91E-49C3-957F-5CB24294F55B}"/>
    <hyperlink ref="A36" location="6.35.!A1" display="6.35. Main data on regular child protection allowance and complementary child protection benefit by region, county and settlement population, 2008" xr:uid="{E95F815F-C836-4483-AC63-7BB954F2A36D}"/>
    <hyperlink ref="A37" location="6.36.!A1" display="6.36. Main data on temporary assistance by region, county and settlement population, 2008" xr:uid="{F47F73EA-C6B2-4BF1-9F4C-B6327BCA6DF4}"/>
    <hyperlink ref="A38" location="6.37.!A1" display="6.37. Main data on home maintenance support by region, county and settlement population, 2008" xr:uid="{2DF619DE-E810-43F7-9667-54301E3B06D0}"/>
    <hyperlink ref="A39" location="6.38.!A1" display="6.38. Main data on housing subsidies by region, county and settlement population, 2008" xr:uid="{131DE253-02A1-4DA3-A072-F9ED66CE6B19}"/>
    <hyperlink ref="A40" location="6.39.!A1" display="6.39. Main data on extraordinary child protection benefit by region, county and settlement population, 2008" xr:uid="{6B6A1684-97AF-4D8C-B2FF-FDECC61B4A69}"/>
    <hyperlink ref="A41" location="6.40.!A1" display="6.40. Main data on financial support related to funeral arrangements by region, county and settlement population, 2008" xr:uid="{C614776B-9BB0-490F-AB4A-54DC4EDA1C13}"/>
    <hyperlink ref="A42" location="6.41.!A1" display="6.41. Main data on nursing allowance by region, county and settlement population, 2008" xr:uid="{AB20D938-5A73-444A-B81C-85DB71CD72D1}"/>
    <hyperlink ref="A43" location="6.42.!A1" display="6.42. Main data on public medicine service by region, county and settlement population, 2008" xr:uid="{102943A0-8E2A-4E51-844F-39EFF2D9512F}"/>
    <hyperlink ref="A44" location="6.43.!A1" display="6.43. Main data on transport allowance for the severely disabled persons by region, county and settlement population, 2008" xr:uid="{C87B7CC3-FB01-43DE-BF65-59DA31B00FC3}"/>
    <hyperlink ref="A45" location="6.44.!A1" display="6.44. Number of provisions awarded to employees with health deterioration by region and county, 2008" xr:uid="{354C8CFA-1631-492C-AA77-85CF464A19D9}"/>
    <hyperlink ref="A46" location="6.45.!A1" display="6.45. Financial support granted by guardianship authorities by region and county, 2008" xr:uid="{59EFF18A-E13E-452A-A5F9-976B79EA677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6367F-6248-4DCC-8FF3-88BFC71BB7A9}">
  <dimension ref="A1:G15"/>
  <sheetViews>
    <sheetView zoomScaleNormal="100" workbookViewId="0"/>
  </sheetViews>
  <sheetFormatPr defaultRowHeight="11.25" x14ac:dyDescent="0.2"/>
  <cols>
    <col min="1" max="1" width="10.85546875" style="1" customWidth="1"/>
    <col min="2" max="2" width="12.7109375" style="1" customWidth="1"/>
    <col min="3" max="3" width="11" style="1" customWidth="1"/>
    <col min="4" max="7" width="12.7109375" style="1" customWidth="1"/>
    <col min="8" max="16384" width="9.140625" style="1"/>
  </cols>
  <sheetData>
    <row r="1" spans="1:7" s="12" customFormat="1" x14ac:dyDescent="0.2">
      <c r="A1" s="14" t="s">
        <v>9</v>
      </c>
      <c r="B1" s="13"/>
      <c r="C1" s="13"/>
      <c r="D1" s="13"/>
      <c r="E1" s="13"/>
      <c r="F1" s="13"/>
      <c r="G1" s="13"/>
    </row>
    <row r="2" spans="1:7" s="9" customFormat="1" x14ac:dyDescent="0.2">
      <c r="A2" s="150" t="s">
        <v>8</v>
      </c>
      <c r="B2" s="151" t="s">
        <v>7</v>
      </c>
      <c r="C2" s="151"/>
      <c r="D2" s="151" t="s">
        <v>6</v>
      </c>
      <c r="E2" s="151"/>
      <c r="F2" s="152" t="s">
        <v>5</v>
      </c>
      <c r="G2" s="152"/>
    </row>
    <row r="3" spans="1:7" s="9" customFormat="1" x14ac:dyDescent="0.2">
      <c r="A3" s="150"/>
      <c r="B3" s="152" t="s">
        <v>4</v>
      </c>
      <c r="C3" s="152"/>
      <c r="D3" s="152"/>
      <c r="E3" s="152"/>
      <c r="F3" s="152"/>
      <c r="G3" s="152"/>
    </row>
    <row r="4" spans="1:7" s="9" customFormat="1" ht="33.75" x14ac:dyDescent="0.2">
      <c r="A4" s="150"/>
      <c r="B4" s="11" t="s">
        <v>3</v>
      </c>
      <c r="C4" s="11" t="s">
        <v>2</v>
      </c>
      <c r="D4" s="11" t="s">
        <v>3</v>
      </c>
      <c r="E4" s="11" t="s">
        <v>2</v>
      </c>
      <c r="F4" s="11" t="s">
        <v>3</v>
      </c>
      <c r="G4" s="10" t="s">
        <v>2</v>
      </c>
    </row>
    <row r="5" spans="1:7" x14ac:dyDescent="0.2">
      <c r="A5" s="6">
        <v>1998</v>
      </c>
      <c r="B5" s="7">
        <v>9444</v>
      </c>
      <c r="C5" s="3">
        <v>99.5</v>
      </c>
      <c r="D5" s="7">
        <v>11651</v>
      </c>
      <c r="E5" s="2" t="s">
        <v>0</v>
      </c>
      <c r="F5" s="7">
        <v>2777</v>
      </c>
      <c r="G5" s="2" t="s">
        <v>0</v>
      </c>
    </row>
    <row r="6" spans="1:7" x14ac:dyDescent="0.2">
      <c r="A6" s="6">
        <v>1999</v>
      </c>
      <c r="B6" s="7">
        <v>10588</v>
      </c>
      <c r="C6" s="3">
        <v>101.9</v>
      </c>
      <c r="D6" s="7">
        <v>13698</v>
      </c>
      <c r="E6" s="3">
        <v>106.9</v>
      </c>
      <c r="F6" s="7">
        <v>3119</v>
      </c>
      <c r="G6" s="3">
        <v>102.1</v>
      </c>
    </row>
    <row r="7" spans="1:7" x14ac:dyDescent="0.2">
      <c r="A7" s="6">
        <v>2000</v>
      </c>
      <c r="B7" s="7">
        <v>11056</v>
      </c>
      <c r="C7" s="3">
        <v>95.1</v>
      </c>
      <c r="D7" s="7">
        <v>14604</v>
      </c>
      <c r="E7" s="3">
        <v>97.1</v>
      </c>
      <c r="F7" s="7">
        <v>3436</v>
      </c>
      <c r="G7" s="3">
        <v>100.3</v>
      </c>
    </row>
    <row r="8" spans="1:7" x14ac:dyDescent="0.2">
      <c r="A8" s="6">
        <v>2001</v>
      </c>
      <c r="B8" s="7">
        <v>13019</v>
      </c>
      <c r="C8" s="3">
        <v>107.8</v>
      </c>
      <c r="D8" s="7">
        <v>16314</v>
      </c>
      <c r="E8" s="3">
        <v>102.3</v>
      </c>
      <c r="F8" s="7">
        <v>4193</v>
      </c>
      <c r="G8" s="3">
        <v>111.8</v>
      </c>
    </row>
    <row r="9" spans="1:7" x14ac:dyDescent="0.2">
      <c r="A9" s="6">
        <v>2002</v>
      </c>
      <c r="B9" s="7">
        <v>14650</v>
      </c>
      <c r="C9" s="3">
        <v>106.86404930714529</v>
      </c>
      <c r="D9" s="7">
        <v>18159</v>
      </c>
      <c r="E9" s="3">
        <v>105.70684225214079</v>
      </c>
      <c r="F9" s="7">
        <v>4338</v>
      </c>
      <c r="G9" s="3">
        <v>98.250849502936333</v>
      </c>
    </row>
    <row r="10" spans="1:7" x14ac:dyDescent="0.2">
      <c r="A10" s="6">
        <v>2003</v>
      </c>
      <c r="B10" s="7">
        <v>15010</v>
      </c>
      <c r="C10" s="3">
        <v>97.858011350486208</v>
      </c>
      <c r="D10" s="7">
        <v>19166</v>
      </c>
      <c r="E10" s="3">
        <v>100.80750673518379</v>
      </c>
      <c r="F10" s="7">
        <v>4705</v>
      </c>
      <c r="G10" s="3">
        <v>103.59132747937751</v>
      </c>
    </row>
    <row r="11" spans="1:7" x14ac:dyDescent="0.2">
      <c r="A11" s="6">
        <v>2004</v>
      </c>
      <c r="B11" s="7">
        <v>15864</v>
      </c>
      <c r="C11" s="3">
        <v>98.960243732642667</v>
      </c>
      <c r="D11" s="7">
        <v>20313</v>
      </c>
      <c r="E11" s="3">
        <v>99.236475640970028</v>
      </c>
      <c r="F11" s="7">
        <v>5236</v>
      </c>
      <c r="G11" s="3">
        <v>104.20024915720387</v>
      </c>
    </row>
    <row r="12" spans="1:7" x14ac:dyDescent="0.2">
      <c r="A12" s="6">
        <v>2005</v>
      </c>
      <c r="B12" s="7">
        <v>16991</v>
      </c>
      <c r="C12" s="3">
        <v>103.38236983471477</v>
      </c>
      <c r="D12" s="7">
        <v>21390</v>
      </c>
      <c r="E12" s="3">
        <v>101.64763155458769</v>
      </c>
      <c r="F12" s="7">
        <v>5619</v>
      </c>
      <c r="G12" s="3">
        <v>103.58566030834939</v>
      </c>
    </row>
    <row r="13" spans="1:7" x14ac:dyDescent="0.2">
      <c r="A13" s="6">
        <v>2006</v>
      </c>
      <c r="B13" s="8">
        <v>23771</v>
      </c>
      <c r="C13" s="3">
        <v>134.65327439062204</v>
      </c>
      <c r="D13" s="8">
        <v>24081</v>
      </c>
      <c r="E13" s="3">
        <v>108.35480766245458</v>
      </c>
      <c r="F13" s="8" t="s">
        <v>1</v>
      </c>
      <c r="G13" s="2" t="s">
        <v>0</v>
      </c>
    </row>
    <row r="14" spans="1:7" x14ac:dyDescent="0.2">
      <c r="A14" s="6">
        <v>2007</v>
      </c>
      <c r="B14" s="7">
        <v>25694.362585288967</v>
      </c>
      <c r="C14" s="3">
        <v>100.1</v>
      </c>
      <c r="D14" s="7">
        <v>25638</v>
      </c>
      <c r="E14" s="3">
        <v>98.6</v>
      </c>
      <c r="F14" s="2" t="s">
        <v>0</v>
      </c>
      <c r="G14" s="2" t="s">
        <v>0</v>
      </c>
    </row>
    <row r="15" spans="1:7" x14ac:dyDescent="0.2">
      <c r="A15" s="6">
        <v>2008</v>
      </c>
      <c r="B15" s="5">
        <v>27346.833037194658</v>
      </c>
      <c r="C15" s="3">
        <v>100.27850230296782</v>
      </c>
      <c r="D15" s="4">
        <v>26876.473024277391</v>
      </c>
      <c r="E15" s="3">
        <v>98.803595482779542</v>
      </c>
      <c r="F15" s="2" t="s">
        <v>0</v>
      </c>
      <c r="G15" s="2" t="s">
        <v>0</v>
      </c>
    </row>
  </sheetData>
  <sheetProtection selectLockedCells="1" selectUnlockedCells="1"/>
  <mergeCells count="5">
    <mergeCell ref="A2:A4"/>
    <mergeCell ref="B2:C2"/>
    <mergeCell ref="D2:E2"/>
    <mergeCell ref="F2:G2"/>
    <mergeCell ref="B3:G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BB4C8-D877-4C87-85B0-2A7B4ADD8777}">
  <dimension ref="A1:I15"/>
  <sheetViews>
    <sheetView zoomScaleNormal="100" workbookViewId="0"/>
  </sheetViews>
  <sheetFormatPr defaultRowHeight="11.25" x14ac:dyDescent="0.2"/>
  <cols>
    <col min="1" max="1" width="9" style="1" customWidth="1"/>
    <col min="2" max="2" width="9.5703125" style="1" customWidth="1"/>
    <col min="3" max="3" width="11" style="1" customWidth="1"/>
    <col min="4" max="9" width="9.5703125" style="1" customWidth="1"/>
    <col min="10" max="16384" width="9.140625" style="1"/>
  </cols>
  <sheetData>
    <row r="1" spans="1:9" s="12" customFormat="1" x14ac:dyDescent="0.2">
      <c r="A1" s="14" t="s">
        <v>15</v>
      </c>
      <c r="B1" s="13"/>
      <c r="C1" s="13"/>
      <c r="D1" s="13"/>
      <c r="E1" s="13"/>
      <c r="F1" s="13"/>
      <c r="G1" s="13"/>
      <c r="H1" s="13"/>
      <c r="I1" s="13"/>
    </row>
    <row r="2" spans="1:9" x14ac:dyDescent="0.2">
      <c r="A2" s="150" t="s">
        <v>8</v>
      </c>
      <c r="B2" s="151" t="s">
        <v>14</v>
      </c>
      <c r="C2" s="151"/>
      <c r="D2" s="151" t="s">
        <v>13</v>
      </c>
      <c r="E2" s="151"/>
      <c r="F2" s="151" t="s">
        <v>5</v>
      </c>
      <c r="G2" s="151"/>
      <c r="H2" s="152" t="s">
        <v>12</v>
      </c>
      <c r="I2" s="152"/>
    </row>
    <row r="3" spans="1:9" x14ac:dyDescent="0.2">
      <c r="A3" s="150"/>
      <c r="B3" s="152" t="s">
        <v>11</v>
      </c>
      <c r="C3" s="152"/>
      <c r="D3" s="152"/>
      <c r="E3" s="152"/>
      <c r="F3" s="152"/>
      <c r="G3" s="152"/>
      <c r="H3" s="152"/>
      <c r="I3" s="152"/>
    </row>
    <row r="4" spans="1:9" ht="45" x14ac:dyDescent="0.2">
      <c r="A4" s="150"/>
      <c r="B4" s="11" t="s">
        <v>10</v>
      </c>
      <c r="C4" s="11" t="s">
        <v>2</v>
      </c>
      <c r="D4" s="11" t="s">
        <v>10</v>
      </c>
      <c r="E4" s="11" t="s">
        <v>2</v>
      </c>
      <c r="F4" s="11" t="s">
        <v>10</v>
      </c>
      <c r="G4" s="11" t="s">
        <v>2</v>
      </c>
      <c r="H4" s="11" t="s">
        <v>10</v>
      </c>
      <c r="I4" s="10" t="s">
        <v>2</v>
      </c>
    </row>
    <row r="5" spans="1:9" x14ac:dyDescent="0.2">
      <c r="A5" s="6">
        <v>1998</v>
      </c>
      <c r="B5" s="7">
        <v>3343</v>
      </c>
      <c r="C5" s="3">
        <v>102.8</v>
      </c>
      <c r="D5" s="7">
        <v>3258</v>
      </c>
      <c r="E5" s="3">
        <v>78.3</v>
      </c>
      <c r="F5" s="7">
        <v>2924</v>
      </c>
      <c r="G5" s="2" t="s">
        <v>0</v>
      </c>
      <c r="H5" s="7">
        <v>10270</v>
      </c>
      <c r="I5" s="3">
        <v>104.3</v>
      </c>
    </row>
    <row r="6" spans="1:9" x14ac:dyDescent="0.2">
      <c r="A6" s="6">
        <v>1999</v>
      </c>
      <c r="B6" s="7">
        <v>3658</v>
      </c>
      <c r="C6" s="3">
        <v>99.5</v>
      </c>
      <c r="D6" s="7">
        <v>3485</v>
      </c>
      <c r="E6" s="3">
        <v>97.2</v>
      </c>
      <c r="F6" s="7">
        <v>2761</v>
      </c>
      <c r="G6" s="3">
        <v>85.8</v>
      </c>
      <c r="H6" s="7">
        <v>11117</v>
      </c>
      <c r="I6" s="3">
        <v>98.4</v>
      </c>
    </row>
    <row r="7" spans="1:9" x14ac:dyDescent="0.2">
      <c r="A7" s="6">
        <v>2000</v>
      </c>
      <c r="B7" s="7">
        <v>4163</v>
      </c>
      <c r="C7" s="3">
        <v>103.6</v>
      </c>
      <c r="D7" s="7">
        <v>3695</v>
      </c>
      <c r="E7" s="3">
        <v>96.6</v>
      </c>
      <c r="F7" s="7">
        <v>3043</v>
      </c>
      <c r="G7" s="3">
        <v>100.4</v>
      </c>
      <c r="H7" s="7">
        <v>12155</v>
      </c>
      <c r="I7" s="3">
        <v>99.6</v>
      </c>
    </row>
    <row r="8" spans="1:9" x14ac:dyDescent="0.2">
      <c r="A8" s="6">
        <v>2001</v>
      </c>
      <c r="B8" s="7">
        <v>4368</v>
      </c>
      <c r="C8" s="3">
        <v>96.1</v>
      </c>
      <c r="D8" s="7">
        <v>3747</v>
      </c>
      <c r="E8" s="3">
        <v>92.9</v>
      </c>
      <c r="F8" s="7">
        <v>3226</v>
      </c>
      <c r="G8" s="3">
        <v>97.1</v>
      </c>
      <c r="H8" s="7">
        <v>13355</v>
      </c>
      <c r="I8" s="3">
        <v>100.6</v>
      </c>
    </row>
    <row r="9" spans="1:9" x14ac:dyDescent="0.2">
      <c r="A9" s="6">
        <v>2002</v>
      </c>
      <c r="B9" s="7">
        <v>4633</v>
      </c>
      <c r="C9" s="3">
        <v>100.72825243765415</v>
      </c>
      <c r="D9" s="7">
        <v>4461</v>
      </c>
      <c r="E9" s="3">
        <v>113.0629099671</v>
      </c>
      <c r="F9" s="7">
        <v>3738</v>
      </c>
      <c r="G9" s="3">
        <v>110.03898170668165</v>
      </c>
      <c r="H9" s="7">
        <v>13711</v>
      </c>
      <c r="I9" s="3">
        <v>97.498260483409624</v>
      </c>
    </row>
    <row r="10" spans="1:9" x14ac:dyDescent="0.2">
      <c r="A10" s="6">
        <v>2003</v>
      </c>
      <c r="B10" s="7">
        <v>4968</v>
      </c>
      <c r="C10" s="3">
        <v>102.41713087313697</v>
      </c>
      <c r="D10" s="7">
        <v>4696</v>
      </c>
      <c r="E10" s="3">
        <v>100.54238505977841</v>
      </c>
      <c r="F10" s="7">
        <v>4147</v>
      </c>
      <c r="G10" s="3">
        <v>105.96149001222891</v>
      </c>
      <c r="H10" s="7">
        <v>15394</v>
      </c>
      <c r="I10" s="3">
        <v>107.23478112826677</v>
      </c>
    </row>
    <row r="11" spans="1:9" x14ac:dyDescent="0.2">
      <c r="A11" s="6">
        <v>2004</v>
      </c>
      <c r="B11" s="7">
        <v>5590</v>
      </c>
      <c r="C11" s="3">
        <v>105.35592586561484</v>
      </c>
      <c r="D11" s="7">
        <v>4851</v>
      </c>
      <c r="E11" s="3">
        <v>96.72348448595983</v>
      </c>
      <c r="F11" s="7">
        <v>4564</v>
      </c>
      <c r="G11" s="3">
        <v>103.04818518689112</v>
      </c>
      <c r="H11" s="7">
        <v>17773</v>
      </c>
      <c r="I11" s="3">
        <v>108.10306462121777</v>
      </c>
    </row>
    <row r="12" spans="1:9" x14ac:dyDescent="0.2">
      <c r="A12" s="6">
        <v>2005</v>
      </c>
      <c r="B12" s="7">
        <v>5754</v>
      </c>
      <c r="C12" s="3">
        <v>99.4</v>
      </c>
      <c r="D12" s="7">
        <v>5630</v>
      </c>
      <c r="E12" s="3">
        <v>112.02562222970387</v>
      </c>
      <c r="F12" s="7">
        <v>4712</v>
      </c>
      <c r="G12" s="3">
        <v>99.7</v>
      </c>
      <c r="H12" s="7">
        <v>19074</v>
      </c>
      <c r="I12" s="3">
        <v>103.62340863663093</v>
      </c>
    </row>
    <row r="13" spans="1:9" x14ac:dyDescent="0.2">
      <c r="A13" s="6">
        <v>2006</v>
      </c>
      <c r="B13" s="7">
        <v>5976</v>
      </c>
      <c r="C13" s="3">
        <v>99.959755158816591</v>
      </c>
      <c r="D13" s="7">
        <v>5665</v>
      </c>
      <c r="E13" s="3">
        <v>96.844725338785594</v>
      </c>
      <c r="F13" s="7">
        <v>4612</v>
      </c>
      <c r="G13" s="3">
        <v>94.2</v>
      </c>
      <c r="H13" s="7">
        <v>20226</v>
      </c>
      <c r="I13" s="3">
        <v>102.05932156436867</v>
      </c>
    </row>
    <row r="14" spans="1:9" x14ac:dyDescent="0.2">
      <c r="A14" s="6">
        <v>2007</v>
      </c>
      <c r="B14" s="7">
        <v>6140</v>
      </c>
      <c r="C14" s="3">
        <v>95.133620903366548</v>
      </c>
      <c r="D14" s="7">
        <v>5843</v>
      </c>
      <c r="E14" s="3">
        <v>95.5</v>
      </c>
      <c r="F14" s="7">
        <v>5013.852304338101</v>
      </c>
      <c r="G14" s="3">
        <f>(F14/F13*100)/108*100</f>
        <v>100.66036074046171</v>
      </c>
      <c r="H14" s="7">
        <v>20717</v>
      </c>
      <c r="I14" s="3">
        <v>94.8</v>
      </c>
    </row>
    <row r="15" spans="1:9" x14ac:dyDescent="0.2">
      <c r="A15" s="6">
        <v>2008</v>
      </c>
      <c r="B15" s="7">
        <v>6822.060925508752</v>
      </c>
      <c r="C15" s="3">
        <v>104.72053169538833</v>
      </c>
      <c r="D15" s="7">
        <v>5710.7632228953071</v>
      </c>
      <c r="E15" s="3">
        <v>92.117657125434221</v>
      </c>
      <c r="F15" s="7">
        <v>5670</v>
      </c>
      <c r="G15" s="3">
        <v>106.58501199744828</v>
      </c>
      <c r="H15" s="5">
        <v>21651.864468641645</v>
      </c>
      <c r="I15" s="3">
        <v>98.503814811312495</v>
      </c>
    </row>
  </sheetData>
  <sheetProtection selectLockedCells="1" selectUnlockedCells="1"/>
  <mergeCells count="6">
    <mergeCell ref="H2:I2"/>
    <mergeCell ref="B3:I3"/>
    <mergeCell ref="A2:A4"/>
    <mergeCell ref="B2:C2"/>
    <mergeCell ref="D2:E2"/>
    <mergeCell ref="F2:G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9200F-8EDA-4783-8701-7E681B86D172}">
  <dimension ref="A1:G26"/>
  <sheetViews>
    <sheetView zoomScaleNormal="100" workbookViewId="0"/>
  </sheetViews>
  <sheetFormatPr defaultRowHeight="11.25" x14ac:dyDescent="0.2"/>
  <cols>
    <col min="1" max="1" width="12.42578125" style="1" customWidth="1"/>
    <col min="2" max="2" width="10.7109375" style="1" customWidth="1"/>
    <col min="3" max="3" width="11" style="1" customWidth="1"/>
    <col min="4" max="7" width="10.7109375" style="1" customWidth="1"/>
    <col min="8" max="16384" width="9.140625" style="1"/>
  </cols>
  <sheetData>
    <row r="1" spans="1:7" s="12" customFormat="1" x14ac:dyDescent="0.2">
      <c r="A1" s="14" t="s">
        <v>45</v>
      </c>
      <c r="B1" s="13"/>
      <c r="C1" s="13"/>
      <c r="D1" s="13"/>
      <c r="E1" s="13"/>
      <c r="F1" s="13"/>
      <c r="G1" s="13"/>
    </row>
    <row r="2" spans="1:7" s="31" customFormat="1" x14ac:dyDescent="0.25">
      <c r="A2" s="150" t="s">
        <v>44</v>
      </c>
      <c r="B2" s="154" t="s">
        <v>43</v>
      </c>
      <c r="C2" s="154" t="s">
        <v>42</v>
      </c>
      <c r="D2" s="151" t="s">
        <v>41</v>
      </c>
      <c r="E2" s="153" t="s">
        <v>40</v>
      </c>
      <c r="F2" s="153"/>
      <c r="G2" s="153"/>
    </row>
    <row r="3" spans="1:7" s="31" customFormat="1" ht="22.5" x14ac:dyDescent="0.25">
      <c r="A3" s="150"/>
      <c r="B3" s="154"/>
      <c r="C3" s="154"/>
      <c r="D3" s="151"/>
      <c r="E3" s="11" t="s">
        <v>39</v>
      </c>
      <c r="F3" s="11" t="s">
        <v>38</v>
      </c>
      <c r="G3" s="10" t="s">
        <v>37</v>
      </c>
    </row>
    <row r="4" spans="1:7" x14ac:dyDescent="0.2">
      <c r="A4" s="30">
        <v>2007</v>
      </c>
      <c r="B4" s="8">
        <v>114015</v>
      </c>
      <c r="C4" s="5">
        <v>94892</v>
      </c>
      <c r="D4" s="5">
        <v>208907</v>
      </c>
      <c r="E4" s="5">
        <v>8940</v>
      </c>
      <c r="F4" s="5">
        <v>195334</v>
      </c>
      <c r="G4" s="5">
        <v>4633</v>
      </c>
    </row>
    <row r="5" spans="1:7" s="12" customFormat="1" x14ac:dyDescent="0.2">
      <c r="A5" s="30">
        <v>2008</v>
      </c>
      <c r="B5" s="8">
        <v>121251</v>
      </c>
      <c r="C5" s="5">
        <v>100823</v>
      </c>
      <c r="D5" s="5">
        <v>222074</v>
      </c>
      <c r="E5" s="5">
        <v>9706</v>
      </c>
      <c r="F5" s="5">
        <v>206715</v>
      </c>
      <c r="G5" s="5">
        <v>5653</v>
      </c>
    </row>
    <row r="6" spans="1:7" x14ac:dyDescent="0.2">
      <c r="A6" s="1" t="s">
        <v>36</v>
      </c>
      <c r="B6" s="8"/>
      <c r="C6" s="8"/>
      <c r="D6" s="8"/>
      <c r="E6" s="8"/>
      <c r="F6" s="8"/>
      <c r="G6" s="8"/>
    </row>
    <row r="7" spans="1:7" ht="22.5" x14ac:dyDescent="0.2">
      <c r="A7" s="26" t="s">
        <v>35</v>
      </c>
      <c r="B7" s="25">
        <v>7245</v>
      </c>
      <c r="C7" s="25">
        <v>8887</v>
      </c>
      <c r="D7" s="29">
        <v>16132</v>
      </c>
      <c r="E7" s="25">
        <v>1839</v>
      </c>
      <c r="F7" s="25">
        <v>14049</v>
      </c>
      <c r="G7" s="28">
        <v>244</v>
      </c>
    </row>
    <row r="8" spans="1:7" ht="22.5" x14ac:dyDescent="0.2">
      <c r="A8" s="27" t="s">
        <v>34</v>
      </c>
      <c r="B8" s="5">
        <v>5208</v>
      </c>
      <c r="C8" s="5">
        <v>4600</v>
      </c>
      <c r="D8" s="15">
        <v>9808</v>
      </c>
      <c r="E8" s="5">
        <v>509</v>
      </c>
      <c r="F8" s="5">
        <v>8965</v>
      </c>
      <c r="G8" s="7">
        <v>334</v>
      </c>
    </row>
    <row r="9" spans="1:7" ht="22.5" x14ac:dyDescent="0.2">
      <c r="A9" s="27" t="s">
        <v>33</v>
      </c>
      <c r="B9" s="5">
        <v>4627</v>
      </c>
      <c r="C9" s="5">
        <v>3866</v>
      </c>
      <c r="D9" s="15">
        <v>8493</v>
      </c>
      <c r="E9" s="5">
        <v>427</v>
      </c>
      <c r="F9" s="5">
        <v>7732</v>
      </c>
      <c r="G9" s="7">
        <v>334</v>
      </c>
    </row>
    <row r="10" spans="1:7" ht="22.5" x14ac:dyDescent="0.2">
      <c r="A10" s="27" t="s">
        <v>32</v>
      </c>
      <c r="B10" s="5">
        <v>17531</v>
      </c>
      <c r="C10" s="5">
        <v>14411</v>
      </c>
      <c r="D10" s="15">
        <v>31942</v>
      </c>
      <c r="E10" s="5">
        <v>1227</v>
      </c>
      <c r="F10" s="5">
        <v>29959</v>
      </c>
      <c r="G10" s="7">
        <v>756</v>
      </c>
    </row>
    <row r="11" spans="1:7" ht="22.5" x14ac:dyDescent="0.2">
      <c r="A11" s="26" t="s">
        <v>31</v>
      </c>
      <c r="B11" s="25">
        <v>27366</v>
      </c>
      <c r="C11" s="25">
        <v>22877</v>
      </c>
      <c r="D11" s="25">
        <v>50243</v>
      </c>
      <c r="E11" s="25">
        <v>2163</v>
      </c>
      <c r="F11" s="25">
        <v>46656</v>
      </c>
      <c r="G11" s="25">
        <v>1424</v>
      </c>
    </row>
    <row r="12" spans="1:7" ht="22.5" x14ac:dyDescent="0.2">
      <c r="A12" s="27" t="s">
        <v>30</v>
      </c>
      <c r="B12" s="5">
        <v>34471</v>
      </c>
      <c r="C12" s="5">
        <v>25593</v>
      </c>
      <c r="D12" s="15">
        <v>60064</v>
      </c>
      <c r="E12" s="5">
        <v>1392</v>
      </c>
      <c r="F12" s="5">
        <v>57309</v>
      </c>
      <c r="G12" s="7">
        <v>1363</v>
      </c>
    </row>
    <row r="13" spans="1:7" ht="22.5" x14ac:dyDescent="0.2">
      <c r="A13" s="27" t="s">
        <v>29</v>
      </c>
      <c r="B13" s="5">
        <v>37498</v>
      </c>
      <c r="C13" s="5">
        <v>28544</v>
      </c>
      <c r="D13" s="15">
        <v>66042</v>
      </c>
      <c r="E13" s="5">
        <v>2823</v>
      </c>
      <c r="F13" s="5">
        <v>61421</v>
      </c>
      <c r="G13" s="7">
        <v>1798</v>
      </c>
    </row>
    <row r="14" spans="1:7" ht="22.5" x14ac:dyDescent="0.2">
      <c r="A14" s="27" t="s">
        <v>28</v>
      </c>
      <c r="B14" s="5">
        <v>14671</v>
      </c>
      <c r="C14" s="5">
        <v>14922</v>
      </c>
      <c r="D14" s="15">
        <v>29593</v>
      </c>
      <c r="E14" s="5">
        <v>1489</v>
      </c>
      <c r="F14" s="5">
        <v>27280</v>
      </c>
      <c r="G14" s="7">
        <v>824</v>
      </c>
    </row>
    <row r="15" spans="1:7" ht="22.5" x14ac:dyDescent="0.2">
      <c r="A15" s="26" t="s">
        <v>27</v>
      </c>
      <c r="B15" s="25">
        <v>86640</v>
      </c>
      <c r="C15" s="25">
        <v>69059</v>
      </c>
      <c r="D15" s="25">
        <v>155699</v>
      </c>
      <c r="E15" s="25">
        <v>5704</v>
      </c>
      <c r="F15" s="25">
        <v>146010</v>
      </c>
      <c r="G15" s="25">
        <v>3985</v>
      </c>
    </row>
    <row r="16" spans="1:7" x14ac:dyDescent="0.2">
      <c r="A16" s="24" t="s">
        <v>26</v>
      </c>
      <c r="B16" s="23"/>
      <c r="C16" s="23"/>
      <c r="D16" s="23"/>
      <c r="E16" s="23"/>
      <c r="F16" s="23"/>
      <c r="G16" s="23"/>
    </row>
    <row r="17" spans="1:7" x14ac:dyDescent="0.2">
      <c r="A17" s="22" t="s">
        <v>25</v>
      </c>
      <c r="B17" s="5">
        <v>8780</v>
      </c>
      <c r="C17" s="5">
        <v>6099</v>
      </c>
      <c r="D17" s="5">
        <v>14879</v>
      </c>
      <c r="E17" s="5">
        <v>463</v>
      </c>
      <c r="F17" s="5">
        <v>13977</v>
      </c>
      <c r="G17" s="21">
        <v>439</v>
      </c>
    </row>
    <row r="18" spans="1:7" x14ac:dyDescent="0.2">
      <c r="A18" s="20" t="s">
        <v>24</v>
      </c>
      <c r="B18" s="5">
        <v>12620</v>
      </c>
      <c r="C18" s="5">
        <v>9049</v>
      </c>
      <c r="D18" s="5">
        <v>21669</v>
      </c>
      <c r="E18" s="5">
        <v>624</v>
      </c>
      <c r="F18" s="5">
        <v>20297</v>
      </c>
      <c r="G18" s="7">
        <v>748</v>
      </c>
    </row>
    <row r="19" spans="1:7" x14ac:dyDescent="0.2">
      <c r="A19" s="19" t="s">
        <v>23</v>
      </c>
      <c r="B19" s="5">
        <v>20920</v>
      </c>
      <c r="C19" s="5">
        <v>14910</v>
      </c>
      <c r="D19" s="15">
        <v>35830</v>
      </c>
      <c r="E19" s="5">
        <v>1185</v>
      </c>
      <c r="F19" s="5">
        <v>33658</v>
      </c>
      <c r="G19" s="7">
        <v>987</v>
      </c>
    </row>
    <row r="20" spans="1:7" x14ac:dyDescent="0.2">
      <c r="A20" s="18" t="s">
        <v>22</v>
      </c>
      <c r="B20" s="5">
        <v>25141</v>
      </c>
      <c r="C20" s="5">
        <v>18963</v>
      </c>
      <c r="D20" s="15">
        <v>44104</v>
      </c>
      <c r="E20" s="5">
        <v>1776</v>
      </c>
      <c r="F20" s="5">
        <v>41173</v>
      </c>
      <c r="G20" s="7">
        <v>1155</v>
      </c>
    </row>
    <row r="21" spans="1:7" x14ac:dyDescent="0.2">
      <c r="A21" s="18" t="s">
        <v>21</v>
      </c>
      <c r="B21" s="5">
        <v>13318</v>
      </c>
      <c r="C21" s="5">
        <v>11265</v>
      </c>
      <c r="D21" s="15">
        <v>24583</v>
      </c>
      <c r="E21" s="5">
        <v>1052</v>
      </c>
      <c r="F21" s="5">
        <v>22907</v>
      </c>
      <c r="G21" s="7">
        <v>624</v>
      </c>
    </row>
    <row r="22" spans="1:7" x14ac:dyDescent="0.2">
      <c r="A22" s="18" t="s">
        <v>20</v>
      </c>
      <c r="B22" s="5">
        <v>13635</v>
      </c>
      <c r="C22" s="5">
        <v>11335</v>
      </c>
      <c r="D22" s="15">
        <v>24970</v>
      </c>
      <c r="E22" s="5">
        <v>1188</v>
      </c>
      <c r="F22" s="5">
        <v>23015</v>
      </c>
      <c r="G22" s="7">
        <v>767</v>
      </c>
    </row>
    <row r="23" spans="1:7" x14ac:dyDescent="0.2">
      <c r="A23" s="18" t="s">
        <v>19</v>
      </c>
      <c r="B23" s="5">
        <v>11211</v>
      </c>
      <c r="C23" s="5">
        <v>11463</v>
      </c>
      <c r="D23" s="15">
        <v>22674</v>
      </c>
      <c r="E23" s="5">
        <v>998</v>
      </c>
      <c r="F23" s="5">
        <v>21308</v>
      </c>
      <c r="G23" s="7">
        <v>368</v>
      </c>
    </row>
    <row r="24" spans="1:7" x14ac:dyDescent="0.2">
      <c r="A24" s="18" t="s">
        <v>18</v>
      </c>
      <c r="B24" s="5">
        <v>3399</v>
      </c>
      <c r="C24" s="5">
        <v>3829</v>
      </c>
      <c r="D24" s="15">
        <v>7228</v>
      </c>
      <c r="E24" s="5">
        <v>423</v>
      </c>
      <c r="F24" s="5">
        <v>6594</v>
      </c>
      <c r="G24" s="7">
        <v>211</v>
      </c>
    </row>
    <row r="25" spans="1:7" x14ac:dyDescent="0.2">
      <c r="A25" s="17" t="s">
        <v>17</v>
      </c>
      <c r="B25" s="5">
        <v>7882</v>
      </c>
      <c r="C25" s="5">
        <v>8548</v>
      </c>
      <c r="D25" s="15">
        <v>16430</v>
      </c>
      <c r="E25" s="5">
        <v>810</v>
      </c>
      <c r="F25" s="5">
        <v>15445</v>
      </c>
      <c r="G25" s="7">
        <v>175</v>
      </c>
    </row>
    <row r="26" spans="1:7" x14ac:dyDescent="0.2">
      <c r="A26" s="16" t="s">
        <v>16</v>
      </c>
      <c r="B26" s="15">
        <v>4345</v>
      </c>
      <c r="C26" s="15">
        <v>5362</v>
      </c>
      <c r="D26" s="15">
        <v>9707</v>
      </c>
      <c r="E26" s="5">
        <v>1187</v>
      </c>
      <c r="F26" s="5">
        <v>8341</v>
      </c>
      <c r="G26" s="7">
        <v>179</v>
      </c>
    </row>
  </sheetData>
  <sheetProtection selectLockedCells="1" selectUnlockedCells="1"/>
  <mergeCells count="5">
    <mergeCell ref="E2:G2"/>
    <mergeCell ref="A2:A3"/>
    <mergeCell ref="B2:B3"/>
    <mergeCell ref="C2:C3"/>
    <mergeCell ref="D2:D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1F525-0725-45CB-B174-45391DDD96EA}">
  <dimension ref="A1:H27"/>
  <sheetViews>
    <sheetView zoomScaleNormal="100" workbookViewId="0"/>
  </sheetViews>
  <sheetFormatPr defaultRowHeight="11.25" x14ac:dyDescent="0.2"/>
  <cols>
    <col min="1" max="1" width="12.42578125" style="1" customWidth="1"/>
    <col min="2" max="2" width="9.7109375" style="1" customWidth="1"/>
    <col min="3" max="3" width="11" style="1" customWidth="1"/>
    <col min="4" max="8" width="9.7109375" style="1" customWidth="1"/>
    <col min="9" max="16384" width="9.140625" style="1"/>
  </cols>
  <sheetData>
    <row r="1" spans="1:8" s="12" customFormat="1" x14ac:dyDescent="0.2">
      <c r="A1" s="14" t="s">
        <v>55</v>
      </c>
      <c r="B1" s="13"/>
      <c r="C1" s="13"/>
      <c r="D1" s="13"/>
      <c r="E1" s="13"/>
      <c r="F1" s="13"/>
      <c r="G1" s="13"/>
      <c r="H1" s="13"/>
    </row>
    <row r="2" spans="1:8" x14ac:dyDescent="0.2">
      <c r="A2" s="150" t="s">
        <v>44</v>
      </c>
      <c r="B2" s="152" t="s">
        <v>54</v>
      </c>
      <c r="C2" s="150"/>
      <c r="D2" s="151" t="s">
        <v>53</v>
      </c>
      <c r="E2" s="151" t="s">
        <v>52</v>
      </c>
      <c r="F2" s="151" t="s">
        <v>51</v>
      </c>
      <c r="G2" s="155" t="s">
        <v>50</v>
      </c>
      <c r="H2" s="156"/>
    </row>
    <row r="3" spans="1:8" x14ac:dyDescent="0.2">
      <c r="A3" s="150"/>
      <c r="B3" s="11" t="s">
        <v>49</v>
      </c>
      <c r="C3" s="11" t="s">
        <v>48</v>
      </c>
      <c r="D3" s="151"/>
      <c r="E3" s="151"/>
      <c r="F3" s="151"/>
      <c r="G3" s="157"/>
      <c r="H3" s="158"/>
    </row>
    <row r="4" spans="1:8" ht="22.5" x14ac:dyDescent="0.2">
      <c r="A4" s="150"/>
      <c r="B4" s="152" t="s">
        <v>47</v>
      </c>
      <c r="C4" s="150"/>
      <c r="D4" s="151"/>
      <c r="E4" s="151"/>
      <c r="F4" s="151"/>
      <c r="G4" s="35" t="s">
        <v>10</v>
      </c>
      <c r="H4" s="10" t="s">
        <v>46</v>
      </c>
    </row>
    <row r="5" spans="1:8" s="16" customFormat="1" x14ac:dyDescent="0.2">
      <c r="A5" s="30">
        <v>2007</v>
      </c>
      <c r="B5" s="8">
        <v>158431</v>
      </c>
      <c r="C5" s="5">
        <v>14453</v>
      </c>
      <c r="D5" s="5">
        <v>194779</v>
      </c>
      <c r="E5" s="34">
        <v>193.69855912214464</v>
      </c>
      <c r="F5" s="5">
        <v>60056667</v>
      </c>
      <c r="G5" s="5">
        <v>25694.362585288967</v>
      </c>
      <c r="H5" s="34">
        <v>108.09121444318272</v>
      </c>
    </row>
    <row r="6" spans="1:8" s="16" customFormat="1" x14ac:dyDescent="0.2">
      <c r="A6" s="30">
        <v>2008</v>
      </c>
      <c r="B6" s="8">
        <v>153368</v>
      </c>
      <c r="C6" s="5">
        <v>13163</v>
      </c>
      <c r="D6" s="5">
        <v>213436.04</v>
      </c>
      <c r="E6" s="34">
        <v>212.62407119691323</v>
      </c>
      <c r="F6" s="5">
        <v>70041597</v>
      </c>
      <c r="G6" s="5">
        <v>27346.833037194658</v>
      </c>
      <c r="H6" s="34">
        <v>106.43125684250987</v>
      </c>
    </row>
    <row r="7" spans="1:8" x14ac:dyDescent="0.2">
      <c r="A7" s="30" t="s">
        <v>36</v>
      </c>
      <c r="B7" s="8"/>
      <c r="C7" s="8"/>
      <c r="D7" s="8"/>
      <c r="E7" s="2"/>
      <c r="F7" s="8"/>
      <c r="G7" s="8"/>
      <c r="H7" s="2"/>
    </row>
    <row r="8" spans="1:8" s="12" customFormat="1" ht="22.5" x14ac:dyDescent="0.2">
      <c r="A8" s="26" t="s">
        <v>35</v>
      </c>
      <c r="B8" s="32">
        <v>12935</v>
      </c>
      <c r="C8" s="32">
        <v>1758</v>
      </c>
      <c r="D8" s="32">
        <v>14889.27</v>
      </c>
      <c r="E8" s="33">
        <v>51.141122930705194</v>
      </c>
      <c r="F8" s="25">
        <v>4665606</v>
      </c>
      <c r="G8" s="25">
        <v>26112.798008230086</v>
      </c>
      <c r="H8" s="33">
        <v>105.5674093458357</v>
      </c>
    </row>
    <row r="9" spans="1:8" ht="22.5" x14ac:dyDescent="0.2">
      <c r="A9" s="27" t="s">
        <v>34</v>
      </c>
      <c r="B9" s="8">
        <v>8817</v>
      </c>
      <c r="C9" s="8">
        <v>941</v>
      </c>
      <c r="D9" s="8">
        <v>9409.24</v>
      </c>
      <c r="E9" s="2">
        <v>85.229665398988118</v>
      </c>
      <c r="F9" s="5">
        <v>2807838</v>
      </c>
      <c r="G9" s="5">
        <v>24867.736395288037</v>
      </c>
      <c r="H9" s="2">
        <v>105.16802061301583</v>
      </c>
    </row>
    <row r="10" spans="1:8" ht="22.5" x14ac:dyDescent="0.2">
      <c r="A10" s="27" t="s">
        <v>33</v>
      </c>
      <c r="B10" s="8">
        <v>6407</v>
      </c>
      <c r="C10" s="8">
        <v>540</v>
      </c>
      <c r="D10" s="8">
        <v>8363.06</v>
      </c>
      <c r="E10" s="2">
        <v>83.792906860588957</v>
      </c>
      <c r="F10" s="5">
        <v>2527953</v>
      </c>
      <c r="G10" s="5">
        <v>25189.673397058017</v>
      </c>
      <c r="H10" s="2">
        <v>105.88003813144789</v>
      </c>
    </row>
    <row r="11" spans="1:8" ht="22.5" x14ac:dyDescent="0.2">
      <c r="A11" s="27" t="s">
        <v>32</v>
      </c>
      <c r="B11" s="8">
        <v>22648</v>
      </c>
      <c r="C11" s="8">
        <v>1650</v>
      </c>
      <c r="D11" s="8">
        <v>30528.38</v>
      </c>
      <c r="E11" s="2">
        <v>319.15591170213327</v>
      </c>
      <c r="F11" s="5">
        <v>9538610</v>
      </c>
      <c r="G11" s="5">
        <v>26037.548231077661</v>
      </c>
      <c r="H11" s="2">
        <v>104.93609399824746</v>
      </c>
    </row>
    <row r="12" spans="1:8" s="12" customFormat="1" ht="22.5" x14ac:dyDescent="0.2">
      <c r="A12" s="26" t="s">
        <v>31</v>
      </c>
      <c r="B12" s="32">
        <v>37872</v>
      </c>
      <c r="C12" s="32">
        <v>3131</v>
      </c>
      <c r="D12" s="32">
        <v>48300.68</v>
      </c>
      <c r="E12" s="33">
        <v>157.91840964341512</v>
      </c>
      <c r="F12" s="32">
        <v>14874401</v>
      </c>
      <c r="G12" s="25">
        <v>25662.856437355884</v>
      </c>
      <c r="H12" s="33">
        <v>105.118821404382</v>
      </c>
    </row>
    <row r="13" spans="1:8" ht="22.5" x14ac:dyDescent="0.2">
      <c r="A13" s="27" t="s">
        <v>30</v>
      </c>
      <c r="B13" s="8">
        <v>38541</v>
      </c>
      <c r="C13" s="8">
        <v>2664</v>
      </c>
      <c r="D13" s="8">
        <v>58730.76</v>
      </c>
      <c r="E13" s="2">
        <v>477.49982926329557</v>
      </c>
      <c r="F13" s="5">
        <v>20015301</v>
      </c>
      <c r="G13" s="5">
        <v>28399.798504225044</v>
      </c>
      <c r="H13" s="2">
        <v>106.94086336743136</v>
      </c>
    </row>
    <row r="14" spans="1:8" ht="22.5" x14ac:dyDescent="0.2">
      <c r="A14" s="27" t="s">
        <v>29</v>
      </c>
      <c r="B14" s="8">
        <v>41437</v>
      </c>
      <c r="C14" s="8">
        <v>3905</v>
      </c>
      <c r="D14" s="8">
        <v>62992.98</v>
      </c>
      <c r="E14" s="2">
        <v>417.66592218812377</v>
      </c>
      <c r="F14" s="5">
        <v>21658431</v>
      </c>
      <c r="G14" s="5">
        <v>28651.910895468034</v>
      </c>
      <c r="H14" s="2">
        <v>106.15250291781439</v>
      </c>
    </row>
    <row r="15" spans="1:8" ht="22.5" x14ac:dyDescent="0.2">
      <c r="A15" s="27" t="s">
        <v>28</v>
      </c>
      <c r="B15" s="8">
        <v>22583</v>
      </c>
      <c r="C15" s="8">
        <v>1705</v>
      </c>
      <c r="D15" s="8">
        <v>28522.35</v>
      </c>
      <c r="E15" s="2">
        <v>214.45109891493826</v>
      </c>
      <c r="F15" s="5">
        <v>8827858</v>
      </c>
      <c r="G15" s="5">
        <v>25792.22375902874</v>
      </c>
      <c r="H15" s="2">
        <v>108.30063820258775</v>
      </c>
    </row>
    <row r="16" spans="1:8" s="12" customFormat="1" ht="22.5" x14ac:dyDescent="0.2">
      <c r="A16" s="26" t="s">
        <v>27</v>
      </c>
      <c r="B16" s="32">
        <v>102561</v>
      </c>
      <c r="C16" s="32">
        <v>8274</v>
      </c>
      <c r="D16" s="32">
        <v>150246.09</v>
      </c>
      <c r="E16" s="33">
        <v>369.31880108991822</v>
      </c>
      <c r="F16" s="32">
        <v>50501590</v>
      </c>
      <c r="G16" s="25">
        <v>28010.484887382649</v>
      </c>
      <c r="H16" s="33">
        <v>106.87080462837247</v>
      </c>
    </row>
    <row r="17" spans="1:8" x14ac:dyDescent="0.2">
      <c r="A17" s="24" t="s">
        <v>26</v>
      </c>
      <c r="B17" s="8"/>
      <c r="C17" s="8"/>
      <c r="D17" s="8"/>
      <c r="E17" s="2"/>
      <c r="F17" s="8"/>
      <c r="G17" s="32"/>
      <c r="H17" s="2"/>
    </row>
    <row r="18" spans="1:8" x14ac:dyDescent="0.2">
      <c r="A18" s="22" t="s">
        <v>25</v>
      </c>
      <c r="B18" s="8">
        <v>9411</v>
      </c>
      <c r="C18" s="8">
        <v>747</v>
      </c>
      <c r="D18" s="8">
        <v>14195.5</v>
      </c>
      <c r="E18" s="2">
        <v>509.08210654664782</v>
      </c>
      <c r="F18" s="5">
        <v>4666116</v>
      </c>
      <c r="G18" s="5">
        <v>27391.990419499136</v>
      </c>
      <c r="H18" s="2">
        <v>104.57912788672283</v>
      </c>
    </row>
    <row r="19" spans="1:8" x14ac:dyDescent="0.2">
      <c r="A19" s="20" t="s">
        <v>24</v>
      </c>
      <c r="B19" s="8">
        <v>13187</v>
      </c>
      <c r="C19" s="8">
        <v>888</v>
      </c>
      <c r="D19" s="8">
        <v>20816.98</v>
      </c>
      <c r="E19" s="2">
        <v>431.16878813016064</v>
      </c>
      <c r="F19" s="5">
        <v>7153911</v>
      </c>
      <c r="G19" s="5">
        <v>28638.123781643641</v>
      </c>
      <c r="H19" s="2">
        <v>108.34308239874184</v>
      </c>
    </row>
    <row r="20" spans="1:8" x14ac:dyDescent="0.2">
      <c r="A20" s="19" t="s">
        <v>23</v>
      </c>
      <c r="B20" s="8">
        <v>21477</v>
      </c>
      <c r="C20" s="8">
        <v>1484</v>
      </c>
      <c r="D20" s="8">
        <v>34218.769999999997</v>
      </c>
      <c r="E20" s="2">
        <v>373.34054147234787</v>
      </c>
      <c r="F20" s="5">
        <v>11707991</v>
      </c>
      <c r="G20" s="5">
        <v>28512.594598422642</v>
      </c>
      <c r="H20" s="2">
        <v>107.90865251088799</v>
      </c>
    </row>
    <row r="21" spans="1:8" x14ac:dyDescent="0.2">
      <c r="A21" s="18" t="s">
        <v>22</v>
      </c>
      <c r="B21" s="8">
        <v>28424</v>
      </c>
      <c r="C21" s="8">
        <v>2158</v>
      </c>
      <c r="D21" s="8">
        <v>42162.29</v>
      </c>
      <c r="E21" s="2">
        <v>284.97045011530673</v>
      </c>
      <c r="F21" s="5">
        <v>14325299</v>
      </c>
      <c r="G21" s="5">
        <v>28313.80640536049</v>
      </c>
      <c r="H21" s="2">
        <v>106.09910147196786</v>
      </c>
    </row>
    <row r="22" spans="1:8" x14ac:dyDescent="0.2">
      <c r="A22" s="18" t="s">
        <v>21</v>
      </c>
      <c r="B22" s="8">
        <v>18510</v>
      </c>
      <c r="C22" s="8">
        <v>1491</v>
      </c>
      <c r="D22" s="8">
        <v>23568.23</v>
      </c>
      <c r="E22" s="2">
        <v>245.86055832376644</v>
      </c>
      <c r="F22" s="5">
        <v>7733566</v>
      </c>
      <c r="G22" s="5">
        <v>27344.600478412391</v>
      </c>
      <c r="H22" s="2">
        <v>105.02662802724475</v>
      </c>
    </row>
    <row r="23" spans="1:8" x14ac:dyDescent="0.2">
      <c r="A23" s="18" t="s">
        <v>20</v>
      </c>
      <c r="B23" s="8">
        <v>18090</v>
      </c>
      <c r="C23" s="8">
        <v>1395</v>
      </c>
      <c r="D23" s="8">
        <v>23882.720000000001</v>
      </c>
      <c r="E23" s="2">
        <v>209.55507959641551</v>
      </c>
      <c r="F23" s="5">
        <v>7662473</v>
      </c>
      <c r="G23" s="5">
        <v>26736.461201515853</v>
      </c>
      <c r="H23" s="2">
        <v>106.23204629195709</v>
      </c>
    </row>
    <row r="24" spans="1:8" x14ac:dyDescent="0.2">
      <c r="A24" s="18" t="s">
        <v>19</v>
      </c>
      <c r="B24" s="8">
        <v>18867</v>
      </c>
      <c r="C24" s="8">
        <v>1252</v>
      </c>
      <c r="D24" s="8">
        <v>22401.96</v>
      </c>
      <c r="E24" s="2">
        <v>186.11387926669238</v>
      </c>
      <c r="F24" s="5">
        <v>6732248</v>
      </c>
      <c r="G24" s="5">
        <v>25043.374180949646</v>
      </c>
      <c r="H24" s="2">
        <v>100.46760552781203</v>
      </c>
    </row>
    <row r="25" spans="1:8" x14ac:dyDescent="0.2">
      <c r="A25" s="18" t="s">
        <v>18</v>
      </c>
      <c r="B25" s="8">
        <v>6141</v>
      </c>
      <c r="C25" s="8">
        <v>578</v>
      </c>
      <c r="D25" s="8">
        <v>6990.18</v>
      </c>
      <c r="E25" s="2">
        <v>98.394756919126948</v>
      </c>
      <c r="F25" s="5">
        <v>2029398</v>
      </c>
      <c r="G25" s="5">
        <v>24193.439940030155</v>
      </c>
      <c r="H25" s="2">
        <v>114.89951079853526</v>
      </c>
    </row>
    <row r="26" spans="1:8" x14ac:dyDescent="0.2">
      <c r="A26" s="17" t="s">
        <v>17</v>
      </c>
      <c r="B26" s="8">
        <v>11847</v>
      </c>
      <c r="C26" s="8">
        <v>1980</v>
      </c>
      <c r="D26" s="8">
        <v>16234.92</v>
      </c>
      <c r="E26" s="2">
        <v>139.85764342801517</v>
      </c>
      <c r="F26" s="5">
        <v>5200139</v>
      </c>
      <c r="G26" s="5">
        <v>26692.149802195923</v>
      </c>
      <c r="H26" s="2">
        <v>109.68077249580284</v>
      </c>
    </row>
    <row r="27" spans="1:8" x14ac:dyDescent="0.2">
      <c r="A27" s="16" t="s">
        <v>16</v>
      </c>
      <c r="B27" s="8">
        <v>7414</v>
      </c>
      <c r="C27" s="8">
        <v>1190</v>
      </c>
      <c r="D27" s="8">
        <v>8964.49</v>
      </c>
      <c r="E27" s="2">
        <v>52.508253753762986</v>
      </c>
      <c r="F27" s="5">
        <v>2830456</v>
      </c>
      <c r="G27" s="5">
        <v>26311.740359276806</v>
      </c>
      <c r="H27" s="2">
        <v>107.54484671006823</v>
      </c>
    </row>
  </sheetData>
  <sheetProtection selectLockedCells="1" selectUnlockedCells="1"/>
  <mergeCells count="7">
    <mergeCell ref="G2:H3"/>
    <mergeCell ref="F2:F4"/>
    <mergeCell ref="A2:A4"/>
    <mergeCell ref="D2:D4"/>
    <mergeCell ref="E2:E4"/>
    <mergeCell ref="B2:C2"/>
    <mergeCell ref="B4:C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E03FD-4F41-4010-AF10-933D092F1C95}">
  <dimension ref="A1:G26"/>
  <sheetViews>
    <sheetView zoomScaleNormal="100" workbookViewId="0"/>
  </sheetViews>
  <sheetFormatPr defaultRowHeight="11.25" x14ac:dyDescent="0.2"/>
  <cols>
    <col min="1" max="1" width="14" style="1" customWidth="1"/>
    <col min="2" max="2" width="10.7109375" style="1" customWidth="1"/>
    <col min="3" max="3" width="11" style="1" customWidth="1"/>
    <col min="4" max="7" width="10.7109375" style="1" customWidth="1"/>
    <col min="8" max="16384" width="9.140625" style="1"/>
  </cols>
  <sheetData>
    <row r="1" spans="1:7" s="12" customFormat="1" x14ac:dyDescent="0.2">
      <c r="A1" s="14" t="s">
        <v>60</v>
      </c>
      <c r="B1" s="13"/>
      <c r="C1" s="13"/>
      <c r="D1" s="13"/>
      <c r="E1" s="13"/>
      <c r="F1" s="13"/>
      <c r="G1" s="13"/>
    </row>
    <row r="2" spans="1:7" x14ac:dyDescent="0.2">
      <c r="A2" s="150" t="s">
        <v>44</v>
      </c>
      <c r="B2" s="151" t="s">
        <v>59</v>
      </c>
      <c r="C2" s="151" t="s">
        <v>58</v>
      </c>
      <c r="D2" s="151" t="s">
        <v>57</v>
      </c>
      <c r="E2" s="151" t="s">
        <v>56</v>
      </c>
      <c r="F2" s="152" t="s">
        <v>50</v>
      </c>
      <c r="G2" s="152"/>
    </row>
    <row r="3" spans="1:7" ht="22.5" x14ac:dyDescent="0.2">
      <c r="A3" s="150"/>
      <c r="B3" s="151"/>
      <c r="C3" s="151"/>
      <c r="D3" s="151"/>
      <c r="E3" s="151"/>
      <c r="F3" s="35" t="s">
        <v>10</v>
      </c>
      <c r="G3" s="10" t="s">
        <v>46</v>
      </c>
    </row>
    <row r="4" spans="1:7" s="9" customFormat="1" x14ac:dyDescent="0.2">
      <c r="A4" s="46">
        <v>2007</v>
      </c>
      <c r="B4" s="37">
        <v>1865</v>
      </c>
      <c r="C4" s="37">
        <v>6327.93</v>
      </c>
      <c r="D4" s="36">
        <v>28.995446500678728</v>
      </c>
      <c r="E4" s="4">
        <v>1946863</v>
      </c>
      <c r="F4" s="4">
        <v>25638.492102999455</v>
      </c>
      <c r="G4" s="36">
        <v>106.46715991142285</v>
      </c>
    </row>
    <row r="5" spans="1:7" s="9" customFormat="1" x14ac:dyDescent="0.2">
      <c r="A5" s="46">
        <v>2008</v>
      </c>
      <c r="B5" s="37">
        <v>1508</v>
      </c>
      <c r="C5" s="37">
        <v>6149.48</v>
      </c>
      <c r="D5" s="36">
        <v>27.838045830277679</v>
      </c>
      <c r="E5" s="4">
        <v>1983316</v>
      </c>
      <c r="F5" s="4">
        <v>26876.473024277391</v>
      </c>
      <c r="G5" s="36">
        <v>104.82860269747729</v>
      </c>
    </row>
    <row r="6" spans="1:7" s="9" customFormat="1" x14ac:dyDescent="0.2">
      <c r="A6" s="46" t="s">
        <v>36</v>
      </c>
      <c r="B6" s="40"/>
      <c r="C6" s="39"/>
      <c r="D6" s="36"/>
      <c r="E6" s="4"/>
      <c r="F6" s="4"/>
      <c r="G6" s="36"/>
    </row>
    <row r="7" spans="1:7" s="41" customFormat="1" ht="22.5" x14ac:dyDescent="0.2">
      <c r="A7" s="26" t="s">
        <v>35</v>
      </c>
      <c r="B7" s="43">
        <v>296</v>
      </c>
      <c r="C7" s="45">
        <v>820.15</v>
      </c>
      <c r="D7" s="42">
        <v>12.434296006440395</v>
      </c>
      <c r="E7" s="43">
        <v>270702</v>
      </c>
      <c r="F7" s="43">
        <v>27505.334390050604</v>
      </c>
      <c r="G7" s="42">
        <v>103.41460460443346</v>
      </c>
    </row>
    <row r="8" spans="1:7" s="41" customFormat="1" ht="22.5" x14ac:dyDescent="0.2">
      <c r="A8" s="27" t="s">
        <v>34</v>
      </c>
      <c r="B8" s="4">
        <v>89</v>
      </c>
      <c r="C8" s="37">
        <v>355.88</v>
      </c>
      <c r="D8" s="36">
        <v>15.274180291809463</v>
      </c>
      <c r="E8" s="4">
        <v>120512</v>
      </c>
      <c r="F8" s="4">
        <v>28219.249934434829</v>
      </c>
      <c r="G8" s="36">
        <v>103.8723839768588</v>
      </c>
    </row>
    <row r="9" spans="1:7" s="41" customFormat="1" ht="22.5" x14ac:dyDescent="0.2">
      <c r="A9" s="27" t="s">
        <v>33</v>
      </c>
      <c r="B9" s="4">
        <v>112</v>
      </c>
      <c r="C9" s="37">
        <v>538.16999999999996</v>
      </c>
      <c r="D9" s="36">
        <v>24.416768749149309</v>
      </c>
      <c r="E9" s="4">
        <v>186861</v>
      </c>
      <c r="F9" s="4">
        <v>28934.630321273948</v>
      </c>
      <c r="G9" s="36">
        <v>105.56685167825724</v>
      </c>
    </row>
    <row r="10" spans="1:7" s="41" customFormat="1" ht="22.5" x14ac:dyDescent="0.2">
      <c r="A10" s="27" t="s">
        <v>32</v>
      </c>
      <c r="B10" s="4">
        <v>200</v>
      </c>
      <c r="C10" s="37">
        <v>639.02</v>
      </c>
      <c r="D10" s="36">
        <v>29.852168652466695</v>
      </c>
      <c r="E10" s="4">
        <v>201864</v>
      </c>
      <c r="F10" s="4">
        <v>26324.684673406155</v>
      </c>
      <c r="G10" s="36">
        <v>102.65279025712918</v>
      </c>
    </row>
    <row r="11" spans="1:7" s="41" customFormat="1" x14ac:dyDescent="0.2">
      <c r="A11" s="26" t="s">
        <v>31</v>
      </c>
      <c r="B11" s="43">
        <v>401</v>
      </c>
      <c r="C11" s="43">
        <v>1533.07</v>
      </c>
      <c r="D11" s="44">
        <v>22.968510755604029</v>
      </c>
      <c r="E11" s="43">
        <v>509237</v>
      </c>
      <c r="F11" s="43">
        <v>27680.6777685733</v>
      </c>
      <c r="G11" s="44">
        <v>103.91354979278007</v>
      </c>
    </row>
    <row r="12" spans="1:7" s="41" customFormat="1" ht="22.5" x14ac:dyDescent="0.2">
      <c r="A12" s="27" t="s">
        <v>30</v>
      </c>
      <c r="B12" s="4">
        <v>120</v>
      </c>
      <c r="C12" s="37">
        <v>629.91</v>
      </c>
      <c r="D12" s="36">
        <v>23.042776063548619</v>
      </c>
      <c r="E12" s="4">
        <v>205573</v>
      </c>
      <c r="F12" s="4">
        <v>27196.080921613142</v>
      </c>
      <c r="G12" s="36">
        <v>108.10561711249139</v>
      </c>
    </row>
    <row r="13" spans="1:7" s="41" customFormat="1" ht="22.5" x14ac:dyDescent="0.2">
      <c r="A13" s="27" t="s">
        <v>29</v>
      </c>
      <c r="B13" s="4">
        <v>315</v>
      </c>
      <c r="C13" s="37">
        <v>1400.32</v>
      </c>
      <c r="D13" s="36">
        <v>46.342432024569113</v>
      </c>
      <c r="E13" s="4">
        <v>435444</v>
      </c>
      <c r="F13" s="4">
        <v>25913.362659963441</v>
      </c>
      <c r="G13" s="36">
        <v>103.19817997176159</v>
      </c>
    </row>
    <row r="14" spans="1:7" s="41" customFormat="1" ht="22.5" x14ac:dyDescent="0.2">
      <c r="A14" s="27" t="s">
        <v>28</v>
      </c>
      <c r="B14" s="4">
        <v>376</v>
      </c>
      <c r="C14" s="37">
        <v>1766.03</v>
      </c>
      <c r="D14" s="36">
        <v>57.631753708390235</v>
      </c>
      <c r="E14" s="4">
        <v>562360</v>
      </c>
      <c r="F14" s="4">
        <v>26535.978060017853</v>
      </c>
      <c r="G14" s="36">
        <v>106.44509051270552</v>
      </c>
    </row>
    <row r="15" spans="1:7" s="41" customFormat="1" ht="22.5" x14ac:dyDescent="0.2">
      <c r="A15" s="26" t="s">
        <v>27</v>
      </c>
      <c r="B15" s="43">
        <v>811</v>
      </c>
      <c r="C15" s="43">
        <v>3796.26</v>
      </c>
      <c r="D15" s="44">
        <v>43.043107055025864</v>
      </c>
      <c r="E15" s="43">
        <v>1203377</v>
      </c>
      <c r="F15" s="43">
        <v>26415.845244178923</v>
      </c>
      <c r="G15" s="42">
        <v>105.51568876597123</v>
      </c>
    </row>
    <row r="16" spans="1:7" s="9" customFormat="1" x14ac:dyDescent="0.2">
      <c r="A16" s="24" t="s">
        <v>26</v>
      </c>
      <c r="B16" s="40"/>
      <c r="C16" s="38"/>
      <c r="D16" s="36"/>
      <c r="E16" s="39"/>
      <c r="F16" s="38"/>
      <c r="G16" s="36"/>
    </row>
    <row r="17" spans="1:7" s="9" customFormat="1" x14ac:dyDescent="0.2">
      <c r="A17" s="22" t="s">
        <v>25</v>
      </c>
      <c r="B17" s="4">
        <v>93</v>
      </c>
      <c r="C17" s="37">
        <v>391.93</v>
      </c>
      <c r="D17" s="36">
        <v>57.285051339204152</v>
      </c>
      <c r="E17" s="4">
        <v>127830</v>
      </c>
      <c r="F17" s="4">
        <v>27179.598397673049</v>
      </c>
      <c r="G17" s="36">
        <v>103.00756381507084</v>
      </c>
    </row>
    <row r="18" spans="1:7" s="9" customFormat="1" x14ac:dyDescent="0.2">
      <c r="A18" s="20" t="s">
        <v>24</v>
      </c>
      <c r="B18" s="4">
        <v>131</v>
      </c>
      <c r="C18" s="37">
        <v>519.87</v>
      </c>
      <c r="D18" s="36">
        <v>46.425461803276491</v>
      </c>
      <c r="E18" s="4">
        <v>169947</v>
      </c>
      <c r="F18" s="4">
        <v>27241.906630503778</v>
      </c>
      <c r="G18" s="36">
        <v>106.16695390200468</v>
      </c>
    </row>
    <row r="19" spans="1:7" s="9" customFormat="1" x14ac:dyDescent="0.2">
      <c r="A19" s="19" t="s">
        <v>23</v>
      </c>
      <c r="B19" s="4">
        <v>151</v>
      </c>
      <c r="C19" s="37">
        <v>743.02</v>
      </c>
      <c r="D19" s="36">
        <v>37.646999214653057</v>
      </c>
      <c r="E19" s="4">
        <v>236129</v>
      </c>
      <c r="F19" s="4">
        <v>26483.024234430657</v>
      </c>
      <c r="G19" s="36">
        <v>104.13144944045325</v>
      </c>
    </row>
    <row r="20" spans="1:7" s="9" customFormat="1" x14ac:dyDescent="0.2">
      <c r="A20" s="18" t="s">
        <v>22</v>
      </c>
      <c r="B20" s="4">
        <v>237</v>
      </c>
      <c r="C20" s="37">
        <v>1153.72</v>
      </c>
      <c r="D20" s="36">
        <v>37.068142897992885</v>
      </c>
      <c r="E20" s="4">
        <v>366848</v>
      </c>
      <c r="F20" s="4">
        <v>26497.474835026405</v>
      </c>
      <c r="G20" s="36">
        <v>106.37301734219562</v>
      </c>
    </row>
    <row r="21" spans="1:7" s="9" customFormat="1" x14ac:dyDescent="0.2">
      <c r="A21" s="18" t="s">
        <v>21</v>
      </c>
      <c r="B21" s="4">
        <v>226</v>
      </c>
      <c r="C21" s="37">
        <v>839.84</v>
      </c>
      <c r="D21" s="36">
        <v>41.554843051102402</v>
      </c>
      <c r="E21" s="4">
        <v>265097</v>
      </c>
      <c r="F21" s="4">
        <v>26304.315901441543</v>
      </c>
      <c r="G21" s="36">
        <v>104.35872031446465</v>
      </c>
    </row>
    <row r="22" spans="1:7" s="9" customFormat="1" x14ac:dyDescent="0.2">
      <c r="A22" s="18" t="s">
        <v>20</v>
      </c>
      <c r="B22" s="4">
        <v>156</v>
      </c>
      <c r="C22" s="37">
        <v>705.47</v>
      </c>
      <c r="D22" s="36">
        <v>30.359183128957785</v>
      </c>
      <c r="E22" s="4">
        <v>229420</v>
      </c>
      <c r="F22" s="4">
        <v>27100.136551991342</v>
      </c>
      <c r="G22" s="36">
        <v>104.46174070603078</v>
      </c>
    </row>
    <row r="23" spans="1:7" s="9" customFormat="1" x14ac:dyDescent="0.2">
      <c r="A23" s="18" t="s">
        <v>19</v>
      </c>
      <c r="B23" s="4">
        <v>220</v>
      </c>
      <c r="C23" s="37">
        <v>680.65</v>
      </c>
      <c r="D23" s="36">
        <v>25.92947442004872</v>
      </c>
      <c r="E23" s="4">
        <v>218753</v>
      </c>
      <c r="F23" s="4">
        <v>26782.364896300107</v>
      </c>
      <c r="G23" s="36">
        <v>106.52659262073674</v>
      </c>
    </row>
    <row r="24" spans="1:7" s="9" customFormat="1" x14ac:dyDescent="0.2">
      <c r="A24" s="18" t="s">
        <v>18</v>
      </c>
      <c r="B24" s="4">
        <v>42</v>
      </c>
      <c r="C24" s="37">
        <v>189.25</v>
      </c>
      <c r="D24" s="36">
        <v>12.385349620258962</v>
      </c>
      <c r="E24" s="4">
        <v>65069</v>
      </c>
      <c r="F24" s="4">
        <v>28652.135623073533</v>
      </c>
      <c r="G24" s="36">
        <v>107.91237344066644</v>
      </c>
    </row>
    <row r="25" spans="1:7" s="9" customFormat="1" x14ac:dyDescent="0.2">
      <c r="A25" s="17" t="s">
        <v>17</v>
      </c>
      <c r="B25" s="4">
        <v>91</v>
      </c>
      <c r="C25" s="37">
        <v>469.96</v>
      </c>
      <c r="D25" s="36">
        <v>19.219066937119674</v>
      </c>
      <c r="E25" s="4">
        <v>153893</v>
      </c>
      <c r="F25" s="4">
        <v>27288.315317615685</v>
      </c>
      <c r="G25" s="36">
        <v>101.85372661083605</v>
      </c>
    </row>
    <row r="26" spans="1:7" s="9" customFormat="1" x14ac:dyDescent="0.2">
      <c r="A26" s="16" t="s">
        <v>16</v>
      </c>
      <c r="B26" s="4">
        <v>161</v>
      </c>
      <c r="C26" s="37">
        <v>455.77</v>
      </c>
      <c r="D26" s="36">
        <v>10.706202512764076</v>
      </c>
      <c r="E26" s="4">
        <v>150330</v>
      </c>
      <c r="F26" s="4">
        <v>27486.451499659917</v>
      </c>
      <c r="G26" s="36">
        <v>102.63214101579263</v>
      </c>
    </row>
  </sheetData>
  <sheetProtection selectLockedCells="1" selectUnlockedCells="1"/>
  <mergeCells count="6">
    <mergeCell ref="E2:E3"/>
    <mergeCell ref="F2:G2"/>
    <mergeCell ref="A2:A3"/>
    <mergeCell ref="B2:B3"/>
    <mergeCell ref="C2:C3"/>
    <mergeCell ref="D2:D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1E9CE-8960-4BFA-BA8A-6D5F6256E85A}">
  <dimension ref="A1:H28"/>
  <sheetViews>
    <sheetView zoomScaleNormal="100" workbookViewId="0"/>
  </sheetViews>
  <sheetFormatPr defaultRowHeight="11.25" x14ac:dyDescent="0.2"/>
  <cols>
    <col min="1" max="1" width="12.140625" style="1" customWidth="1"/>
    <col min="2" max="2" width="9.7109375" style="1" customWidth="1"/>
    <col min="3" max="3" width="11" style="1" customWidth="1"/>
    <col min="4" max="8" width="9.7109375" style="1" customWidth="1"/>
    <col min="9" max="16384" width="9.140625" style="1"/>
  </cols>
  <sheetData>
    <row r="1" spans="1:8" s="12" customFormat="1" x14ac:dyDescent="0.2">
      <c r="A1" s="14" t="s">
        <v>67</v>
      </c>
      <c r="B1" s="13"/>
      <c r="C1" s="13"/>
      <c r="D1" s="13"/>
      <c r="E1" s="13"/>
      <c r="F1" s="13"/>
      <c r="G1" s="13"/>
      <c r="H1" s="13"/>
    </row>
    <row r="2" spans="1:8" x14ac:dyDescent="0.2">
      <c r="A2" s="150" t="s">
        <v>44</v>
      </c>
      <c r="B2" s="151" t="s">
        <v>66</v>
      </c>
      <c r="C2" s="151"/>
      <c r="D2" s="151"/>
      <c r="E2" s="151"/>
      <c r="F2" s="152" t="s">
        <v>65</v>
      </c>
      <c r="G2" s="152"/>
      <c r="H2" s="152"/>
    </row>
    <row r="3" spans="1:8" x14ac:dyDescent="0.2">
      <c r="A3" s="150"/>
      <c r="B3" s="151" t="s">
        <v>54</v>
      </c>
      <c r="C3" s="151"/>
      <c r="D3" s="151" t="s">
        <v>63</v>
      </c>
      <c r="E3" s="151" t="s">
        <v>64</v>
      </c>
      <c r="F3" s="151" t="s">
        <v>63</v>
      </c>
      <c r="G3" s="151" t="s">
        <v>62</v>
      </c>
      <c r="H3" s="152" t="s">
        <v>61</v>
      </c>
    </row>
    <row r="4" spans="1:8" x14ac:dyDescent="0.2">
      <c r="A4" s="150"/>
      <c r="B4" s="11" t="s">
        <v>49</v>
      </c>
      <c r="C4" s="11" t="s">
        <v>48</v>
      </c>
      <c r="D4" s="151"/>
      <c r="E4" s="151"/>
      <c r="F4" s="151"/>
      <c r="G4" s="151"/>
      <c r="H4" s="152"/>
    </row>
    <row r="5" spans="1:8" x14ac:dyDescent="0.2">
      <c r="A5" s="150"/>
      <c r="B5" s="151" t="s">
        <v>47</v>
      </c>
      <c r="C5" s="151"/>
      <c r="D5" s="151"/>
      <c r="E5" s="151"/>
      <c r="F5" s="151"/>
      <c r="G5" s="151"/>
      <c r="H5" s="152"/>
    </row>
    <row r="6" spans="1:8" s="9" customFormat="1" x14ac:dyDescent="0.2">
      <c r="A6" s="46">
        <v>2007</v>
      </c>
      <c r="B6" s="40">
        <v>490274</v>
      </c>
      <c r="C6" s="40">
        <v>12757</v>
      </c>
      <c r="D6" s="40">
        <v>489966.42</v>
      </c>
      <c r="E6" s="40">
        <v>1750.5931255213061</v>
      </c>
      <c r="F6" s="40">
        <v>1519.98</v>
      </c>
      <c r="G6" s="40">
        <v>128364</v>
      </c>
      <c r="H6" s="50">
        <v>7037.5925999026304</v>
      </c>
    </row>
    <row r="7" spans="1:8" s="9" customFormat="1" x14ac:dyDescent="0.2">
      <c r="A7" s="51">
        <v>2008</v>
      </c>
      <c r="B7" s="40">
        <v>535510</v>
      </c>
      <c r="C7" s="40">
        <v>12489</v>
      </c>
      <c r="D7" s="40">
        <v>513069.71</v>
      </c>
      <c r="E7" s="40">
        <v>1854.049436407608</v>
      </c>
      <c r="F7" s="40">
        <v>1507.11</v>
      </c>
      <c r="G7" s="40">
        <v>131061</v>
      </c>
      <c r="H7" s="50">
        <v>7246.8167552467976</v>
      </c>
    </row>
    <row r="8" spans="1:8" s="9" customFormat="1" x14ac:dyDescent="0.2">
      <c r="A8" s="46" t="s">
        <v>36</v>
      </c>
      <c r="B8" s="40"/>
      <c r="C8" s="40"/>
      <c r="D8" s="40"/>
      <c r="E8" s="40"/>
      <c r="F8" s="40"/>
      <c r="G8" s="40"/>
      <c r="H8" s="50"/>
    </row>
    <row r="9" spans="1:8" s="41" customFormat="1" ht="22.5" x14ac:dyDescent="0.2">
      <c r="A9" s="26" t="s">
        <v>35</v>
      </c>
      <c r="B9" s="49">
        <v>66320</v>
      </c>
      <c r="C9" s="49">
        <v>2392</v>
      </c>
      <c r="D9" s="49">
        <v>62568.4</v>
      </c>
      <c r="E9" s="49">
        <v>836.89662183129485</v>
      </c>
      <c r="F9" s="49">
        <v>366.51</v>
      </c>
      <c r="G9" s="49">
        <v>31886</v>
      </c>
      <c r="H9" s="48">
        <v>7249.9158731457992</v>
      </c>
    </row>
    <row r="10" spans="1:8" s="41" customFormat="1" ht="22.5" x14ac:dyDescent="0.2">
      <c r="A10" s="27" t="s">
        <v>34</v>
      </c>
      <c r="B10" s="40">
        <v>36359</v>
      </c>
      <c r="C10" s="40">
        <v>1244</v>
      </c>
      <c r="D10" s="40">
        <v>34321</v>
      </c>
      <c r="E10" s="40">
        <v>1120.5558212843898</v>
      </c>
      <c r="F10" s="40">
        <v>41.69</v>
      </c>
      <c r="G10" s="40">
        <v>3459</v>
      </c>
      <c r="H10" s="50">
        <v>6914.1280882705696</v>
      </c>
    </row>
    <row r="11" spans="1:8" s="41" customFormat="1" ht="22.5" x14ac:dyDescent="0.2">
      <c r="A11" s="27" t="s">
        <v>33</v>
      </c>
      <c r="B11" s="40">
        <v>28089</v>
      </c>
      <c r="C11" s="40">
        <v>713</v>
      </c>
      <c r="D11" s="40">
        <v>25589</v>
      </c>
      <c r="E11" s="40">
        <v>966.06374986314506</v>
      </c>
      <c r="F11" s="40">
        <v>96.06</v>
      </c>
      <c r="G11" s="40">
        <v>8601</v>
      </c>
      <c r="H11" s="50">
        <v>7461.4824068290654</v>
      </c>
    </row>
    <row r="12" spans="1:8" s="41" customFormat="1" ht="22.5" x14ac:dyDescent="0.2">
      <c r="A12" s="27" t="s">
        <v>32</v>
      </c>
      <c r="B12" s="40">
        <v>63035</v>
      </c>
      <c r="C12" s="40">
        <v>1845</v>
      </c>
      <c r="D12" s="40">
        <v>61767.29</v>
      </c>
      <c r="E12" s="40">
        <v>2368.6819434244812</v>
      </c>
      <c r="F12" s="40">
        <v>163</v>
      </c>
      <c r="G12" s="40">
        <v>14240</v>
      </c>
      <c r="H12" s="50">
        <v>7280.163599182004</v>
      </c>
    </row>
    <row r="13" spans="1:8" s="41" customFormat="1" ht="22.5" x14ac:dyDescent="0.2">
      <c r="A13" s="26" t="s">
        <v>31</v>
      </c>
      <c r="B13" s="49">
        <v>127483</v>
      </c>
      <c r="C13" s="49">
        <v>3802</v>
      </c>
      <c r="D13" s="49">
        <v>121677.29</v>
      </c>
      <c r="E13" s="49">
        <v>1462.5887243052607</v>
      </c>
      <c r="F13" s="49">
        <v>300.75</v>
      </c>
      <c r="G13" s="49">
        <v>26300</v>
      </c>
      <c r="H13" s="48">
        <v>7287.3372125242449</v>
      </c>
    </row>
    <row r="14" spans="1:8" s="41" customFormat="1" ht="22.5" x14ac:dyDescent="0.2">
      <c r="A14" s="27" t="s">
        <v>30</v>
      </c>
      <c r="B14" s="40">
        <v>108405</v>
      </c>
      <c r="C14" s="40">
        <v>1996</v>
      </c>
      <c r="D14" s="40">
        <v>109924.15</v>
      </c>
      <c r="E14" s="40">
        <v>3049.8777126225818</v>
      </c>
      <c r="F14" s="40">
        <v>265.2</v>
      </c>
      <c r="G14" s="40">
        <v>23019</v>
      </c>
      <c r="H14" s="50">
        <v>7233.2202111613879</v>
      </c>
    </row>
    <row r="15" spans="1:8" s="41" customFormat="1" ht="22.5" x14ac:dyDescent="0.2">
      <c r="A15" s="27" t="s">
        <v>29</v>
      </c>
      <c r="B15" s="40">
        <v>152361</v>
      </c>
      <c r="C15" s="40">
        <v>2948</v>
      </c>
      <c r="D15" s="40">
        <v>143574.5</v>
      </c>
      <c r="E15" s="40">
        <v>3104.9949340233588</v>
      </c>
      <c r="F15" s="40">
        <v>324.51</v>
      </c>
      <c r="G15" s="40">
        <v>28244</v>
      </c>
      <c r="H15" s="50">
        <v>7252.986554086674</v>
      </c>
    </row>
    <row r="16" spans="1:8" s="41" customFormat="1" ht="22.5" x14ac:dyDescent="0.2">
      <c r="A16" s="27" t="s">
        <v>28</v>
      </c>
      <c r="B16" s="40">
        <v>80941</v>
      </c>
      <c r="C16" s="40">
        <v>1351</v>
      </c>
      <c r="D16" s="40">
        <v>75325.37</v>
      </c>
      <c r="E16" s="40">
        <v>2064.1753273000058</v>
      </c>
      <c r="F16" s="40">
        <v>250.14</v>
      </c>
      <c r="G16" s="40">
        <v>21612</v>
      </c>
      <c r="H16" s="50">
        <v>7199.9680179099705</v>
      </c>
    </row>
    <row r="17" spans="1:8" s="41" customFormat="1" ht="22.5" x14ac:dyDescent="0.2">
      <c r="A17" s="26" t="s">
        <v>27</v>
      </c>
      <c r="B17" s="49">
        <v>341707</v>
      </c>
      <c r="C17" s="49">
        <v>6295</v>
      </c>
      <c r="D17" s="49">
        <v>328824.02</v>
      </c>
      <c r="E17" s="49">
        <v>2768.4906808112064</v>
      </c>
      <c r="F17" s="49">
        <v>839.85</v>
      </c>
      <c r="G17" s="49">
        <v>72875</v>
      </c>
      <c r="H17" s="48">
        <v>7230.9539401877319</v>
      </c>
    </row>
    <row r="18" spans="1:8" x14ac:dyDescent="0.2">
      <c r="A18" s="24" t="s">
        <v>26</v>
      </c>
      <c r="B18" s="7"/>
      <c r="C18" s="7"/>
      <c r="D18" s="7"/>
      <c r="E18" s="7"/>
      <c r="F18" s="7"/>
      <c r="G18" s="7"/>
      <c r="H18" s="3"/>
    </row>
    <row r="19" spans="1:8" x14ac:dyDescent="0.2">
      <c r="A19" s="22" t="s">
        <v>25</v>
      </c>
      <c r="B19" s="7">
        <v>28246</v>
      </c>
      <c r="C19" s="7">
        <v>585</v>
      </c>
      <c r="D19" s="7">
        <v>28615.74</v>
      </c>
      <c r="E19" s="7">
        <v>3722.1063858845873</v>
      </c>
      <c r="F19" s="7">
        <v>61.25</v>
      </c>
      <c r="G19" s="7">
        <v>5340</v>
      </c>
      <c r="H19" s="47">
        <v>7265.3061224489793</v>
      </c>
    </row>
    <row r="20" spans="1:8" x14ac:dyDescent="0.2">
      <c r="A20" s="20" t="s">
        <v>24</v>
      </c>
      <c r="B20" s="7">
        <v>45221</v>
      </c>
      <c r="C20" s="7">
        <v>922</v>
      </c>
      <c r="D20" s="7">
        <v>45480.3</v>
      </c>
      <c r="E20" s="7">
        <v>3330.1579398261711</v>
      </c>
      <c r="F20" s="7">
        <v>107.83</v>
      </c>
      <c r="G20" s="7">
        <v>9313</v>
      </c>
      <c r="H20" s="47">
        <v>7197.2858511855084</v>
      </c>
    </row>
    <row r="21" spans="1:8" x14ac:dyDescent="0.2">
      <c r="A21" s="19" t="s">
        <v>23</v>
      </c>
      <c r="B21" s="7">
        <v>84490</v>
      </c>
      <c r="C21" s="7">
        <v>1283</v>
      </c>
      <c r="D21" s="7">
        <v>82364.75</v>
      </c>
      <c r="E21" s="7">
        <v>3062.3362910167107</v>
      </c>
      <c r="F21" s="7">
        <v>212.19</v>
      </c>
      <c r="G21" s="7">
        <v>18145</v>
      </c>
      <c r="H21" s="47">
        <v>7126.0819705609747</v>
      </c>
    </row>
    <row r="22" spans="1:8" x14ac:dyDescent="0.2">
      <c r="A22" s="18" t="s">
        <v>22</v>
      </c>
      <c r="B22" s="7">
        <v>113637</v>
      </c>
      <c r="C22" s="7">
        <v>1501</v>
      </c>
      <c r="D22" s="7">
        <v>111249.84</v>
      </c>
      <c r="E22" s="7">
        <v>2560.2220319792327</v>
      </c>
      <c r="F22" s="7">
        <v>290.52</v>
      </c>
      <c r="G22" s="7">
        <v>25012</v>
      </c>
      <c r="H22" s="47">
        <v>7174.4917160034884</v>
      </c>
    </row>
    <row r="23" spans="1:8" x14ac:dyDescent="0.2">
      <c r="A23" s="18" t="s">
        <v>21</v>
      </c>
      <c r="B23" s="7">
        <v>64471</v>
      </c>
      <c r="C23" s="7">
        <v>1187</v>
      </c>
      <c r="D23" s="7">
        <v>61414.080000000002</v>
      </c>
      <c r="E23" s="7">
        <v>2201.6436843624138</v>
      </c>
      <c r="F23" s="7">
        <v>149.71</v>
      </c>
      <c r="G23" s="7">
        <v>13159</v>
      </c>
      <c r="H23" s="47">
        <v>7324.7166744595097</v>
      </c>
    </row>
    <row r="24" spans="1:8" x14ac:dyDescent="0.2">
      <c r="A24" s="18" t="s">
        <v>20</v>
      </c>
      <c r="B24" s="7">
        <v>61210</v>
      </c>
      <c r="C24" s="7">
        <v>1510</v>
      </c>
      <c r="D24" s="7">
        <v>56041.5</v>
      </c>
      <c r="E24" s="7">
        <v>1696.6052153168712</v>
      </c>
      <c r="F24" s="7">
        <v>185.06</v>
      </c>
      <c r="G24" s="7">
        <v>15922</v>
      </c>
      <c r="H24" s="47">
        <v>7169.7467488021903</v>
      </c>
    </row>
    <row r="25" spans="1:8" x14ac:dyDescent="0.2">
      <c r="A25" s="18" t="s">
        <v>19</v>
      </c>
      <c r="B25" s="7">
        <v>52972</v>
      </c>
      <c r="C25" s="7">
        <v>1338</v>
      </c>
      <c r="D25" s="7">
        <v>50748</v>
      </c>
      <c r="E25" s="7">
        <v>1519.4466900206592</v>
      </c>
      <c r="F25" s="7">
        <v>167.46</v>
      </c>
      <c r="G25" s="7">
        <v>14721</v>
      </c>
      <c r="H25" s="47">
        <v>7325.6300011943149</v>
      </c>
    </row>
    <row r="26" spans="1:8" x14ac:dyDescent="0.2">
      <c r="A26" s="18" t="s">
        <v>18</v>
      </c>
      <c r="B26" s="7">
        <v>19011</v>
      </c>
      <c r="C26" s="7">
        <v>714</v>
      </c>
      <c r="D26" s="7">
        <v>16873</v>
      </c>
      <c r="E26" s="7">
        <v>879.76432556441944</v>
      </c>
      <c r="F26" s="7">
        <v>39.659999999999997</v>
      </c>
      <c r="G26" s="7">
        <v>3491</v>
      </c>
      <c r="H26" s="47">
        <v>7335.2664313329979</v>
      </c>
    </row>
    <row r="27" spans="1:8" x14ac:dyDescent="0.2">
      <c r="A27" s="17" t="s">
        <v>17</v>
      </c>
      <c r="B27" s="7">
        <v>36658</v>
      </c>
      <c r="C27" s="7">
        <v>1831</v>
      </c>
      <c r="D27" s="7">
        <v>34987.5</v>
      </c>
      <c r="E27" s="7">
        <v>1095.3498310210587</v>
      </c>
      <c r="F27" s="7">
        <v>114.35</v>
      </c>
      <c r="G27" s="7">
        <v>10298</v>
      </c>
      <c r="H27" s="47">
        <v>7504.7369188164985</v>
      </c>
    </row>
    <row r="28" spans="1:8" x14ac:dyDescent="0.2">
      <c r="A28" s="16" t="s">
        <v>16</v>
      </c>
      <c r="B28" s="7">
        <v>29594</v>
      </c>
      <c r="C28" s="7">
        <v>1618</v>
      </c>
      <c r="D28" s="7">
        <v>25295</v>
      </c>
      <c r="E28" s="7">
        <v>638.94333750959868</v>
      </c>
      <c r="F28" s="7">
        <v>179.08</v>
      </c>
      <c r="G28" s="7">
        <v>15660</v>
      </c>
      <c r="H28" s="47">
        <v>7287.2459236095601</v>
      </c>
    </row>
  </sheetData>
  <sheetProtection selectLockedCells="1" selectUnlockedCells="1"/>
  <mergeCells count="10">
    <mergeCell ref="A2:A5"/>
    <mergeCell ref="B2:E2"/>
    <mergeCell ref="F2:H2"/>
    <mergeCell ref="B3:C3"/>
    <mergeCell ref="D3:D5"/>
    <mergeCell ref="E3:E5"/>
    <mergeCell ref="F3:F5"/>
    <mergeCell ref="G3:G5"/>
    <mergeCell ref="H3:H5"/>
    <mergeCell ref="B5:C5"/>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F4C63-5DB4-42CC-8A84-9F5CA752BDFF}">
  <dimension ref="A1:G25"/>
  <sheetViews>
    <sheetView zoomScaleNormal="100" workbookViewId="0"/>
  </sheetViews>
  <sheetFormatPr defaultRowHeight="11.25" x14ac:dyDescent="0.2"/>
  <cols>
    <col min="1" max="1" width="12.42578125" style="1" customWidth="1"/>
    <col min="2" max="7" width="11" style="1" customWidth="1"/>
    <col min="8" max="16384" width="9.140625" style="1"/>
  </cols>
  <sheetData>
    <row r="1" spans="1:7" s="12" customFormat="1" x14ac:dyDescent="0.2">
      <c r="A1" s="14" t="s">
        <v>79</v>
      </c>
      <c r="B1" s="13"/>
      <c r="C1" s="13"/>
      <c r="D1" s="13"/>
      <c r="E1" s="13"/>
      <c r="F1" s="13"/>
      <c r="G1" s="13"/>
    </row>
    <row r="2" spans="1:7" x14ac:dyDescent="0.2">
      <c r="A2" s="150" t="s">
        <v>78</v>
      </c>
      <c r="B2" s="151" t="s">
        <v>77</v>
      </c>
      <c r="C2" s="151"/>
      <c r="D2" s="151"/>
      <c r="E2" s="152" t="s">
        <v>76</v>
      </c>
      <c r="F2" s="152"/>
      <c r="G2" s="152"/>
    </row>
    <row r="3" spans="1:7" x14ac:dyDescent="0.2">
      <c r="A3" s="150"/>
      <c r="B3" s="11" t="s">
        <v>75</v>
      </c>
      <c r="C3" s="11" t="s">
        <v>74</v>
      </c>
      <c r="D3" s="11" t="s">
        <v>73</v>
      </c>
      <c r="E3" s="11" t="s">
        <v>75</v>
      </c>
      <c r="F3" s="11" t="s">
        <v>74</v>
      </c>
      <c r="G3" s="10" t="s">
        <v>73</v>
      </c>
    </row>
    <row r="4" spans="1:7" x14ac:dyDescent="0.2">
      <c r="A4" s="55">
        <v>1993</v>
      </c>
      <c r="B4" s="53">
        <v>841158</v>
      </c>
      <c r="C4" s="53">
        <v>282871</v>
      </c>
      <c r="D4" s="54" t="s">
        <v>1</v>
      </c>
      <c r="E4" s="53">
        <v>1410058</v>
      </c>
      <c r="F4" s="53">
        <v>437349</v>
      </c>
      <c r="G4" s="53">
        <v>1847407</v>
      </c>
    </row>
    <row r="5" spans="1:7" x14ac:dyDescent="0.2">
      <c r="A5" s="6">
        <v>1994</v>
      </c>
      <c r="B5" s="52">
        <v>809426</v>
      </c>
      <c r="C5" s="52">
        <v>357282</v>
      </c>
      <c r="D5" s="8" t="s">
        <v>1</v>
      </c>
      <c r="E5" s="52">
        <v>1473605</v>
      </c>
      <c r="F5" s="52">
        <v>860671</v>
      </c>
      <c r="G5" s="52">
        <v>2334276</v>
      </c>
    </row>
    <row r="6" spans="1:7" x14ac:dyDescent="0.2">
      <c r="A6" s="6">
        <v>1995</v>
      </c>
      <c r="B6" s="52">
        <v>712111</v>
      </c>
      <c r="C6" s="52">
        <v>321885</v>
      </c>
      <c r="D6" s="52">
        <v>997525</v>
      </c>
      <c r="E6" s="52">
        <v>1308645</v>
      </c>
      <c r="F6" s="52">
        <v>771538</v>
      </c>
      <c r="G6" s="52">
        <v>2080183</v>
      </c>
    </row>
    <row r="7" spans="1:7" x14ac:dyDescent="0.2">
      <c r="A7" s="6">
        <v>1996</v>
      </c>
      <c r="B7" s="52">
        <v>780622</v>
      </c>
      <c r="C7" s="52">
        <v>328290</v>
      </c>
      <c r="D7" s="52">
        <v>1079589</v>
      </c>
      <c r="E7" s="52">
        <v>1331099</v>
      </c>
      <c r="F7" s="52">
        <v>835145</v>
      </c>
      <c r="G7" s="52">
        <v>2166244</v>
      </c>
    </row>
    <row r="8" spans="1:7" x14ac:dyDescent="0.2">
      <c r="A8" s="6">
        <v>1997</v>
      </c>
      <c r="B8" s="52">
        <v>741676</v>
      </c>
      <c r="C8" s="52">
        <v>370105</v>
      </c>
      <c r="D8" s="52">
        <v>1066261</v>
      </c>
      <c r="E8" s="52">
        <v>1228570</v>
      </c>
      <c r="F8" s="52">
        <v>995585</v>
      </c>
      <c r="G8" s="52">
        <v>2224155</v>
      </c>
    </row>
    <row r="9" spans="1:7" x14ac:dyDescent="0.2">
      <c r="A9" s="6">
        <v>1998</v>
      </c>
      <c r="B9" s="52">
        <v>537559</v>
      </c>
      <c r="C9" s="52">
        <v>223633</v>
      </c>
      <c r="D9" s="52">
        <v>745603</v>
      </c>
      <c r="E9" s="52">
        <v>890810</v>
      </c>
      <c r="F9" s="52">
        <v>427329</v>
      </c>
      <c r="G9" s="52">
        <v>1318139</v>
      </c>
    </row>
    <row r="10" spans="1:7" x14ac:dyDescent="0.2">
      <c r="A10" s="6">
        <v>1999</v>
      </c>
      <c r="B10" s="52">
        <v>474504</v>
      </c>
      <c r="C10" s="52">
        <v>217355</v>
      </c>
      <c r="D10" s="52">
        <v>681415</v>
      </c>
      <c r="E10" s="52">
        <v>766159</v>
      </c>
      <c r="F10" s="52">
        <v>428038</v>
      </c>
      <c r="G10" s="52">
        <v>1194197</v>
      </c>
    </row>
    <row r="11" spans="1:7" x14ac:dyDescent="0.2">
      <c r="A11" s="6">
        <v>2000</v>
      </c>
      <c r="B11" s="52">
        <v>448820</v>
      </c>
      <c r="C11" s="52">
        <v>204471</v>
      </c>
      <c r="D11" s="52">
        <v>643366</v>
      </c>
      <c r="E11" s="52">
        <v>708938</v>
      </c>
      <c r="F11" s="52">
        <v>366884</v>
      </c>
      <c r="G11" s="52">
        <v>1075822</v>
      </c>
    </row>
    <row r="12" spans="1:7" x14ac:dyDescent="0.2">
      <c r="A12" s="6">
        <v>2001</v>
      </c>
      <c r="B12" s="52">
        <v>468148</v>
      </c>
      <c r="C12" s="52">
        <v>176739</v>
      </c>
      <c r="D12" s="52">
        <v>639252</v>
      </c>
      <c r="E12" s="52">
        <v>733826</v>
      </c>
      <c r="F12" s="52">
        <v>312072</v>
      </c>
      <c r="G12" s="52">
        <v>1045898</v>
      </c>
    </row>
    <row r="13" spans="1:7" x14ac:dyDescent="0.2">
      <c r="A13" s="6">
        <v>2002</v>
      </c>
      <c r="B13" s="52">
        <v>480717</v>
      </c>
      <c r="C13" s="52">
        <v>189434</v>
      </c>
      <c r="D13" s="52">
        <v>665406</v>
      </c>
      <c r="E13" s="52">
        <v>762511</v>
      </c>
      <c r="F13" s="52">
        <v>336717</v>
      </c>
      <c r="G13" s="52">
        <v>1099228</v>
      </c>
    </row>
    <row r="14" spans="1:7" x14ac:dyDescent="0.2">
      <c r="A14" s="6">
        <v>2003</v>
      </c>
      <c r="B14" s="52">
        <v>433958</v>
      </c>
      <c r="C14" s="52">
        <v>172857</v>
      </c>
      <c r="D14" s="52">
        <v>600090</v>
      </c>
      <c r="E14" s="52">
        <v>683915</v>
      </c>
      <c r="F14" s="52">
        <v>286447</v>
      </c>
      <c r="G14" s="52">
        <v>970362</v>
      </c>
    </row>
    <row r="15" spans="1:7" x14ac:dyDescent="0.2">
      <c r="A15" s="6">
        <v>2004</v>
      </c>
      <c r="B15" s="52">
        <v>416020</v>
      </c>
      <c r="C15" s="52">
        <v>177802</v>
      </c>
      <c r="D15" s="52">
        <v>584587</v>
      </c>
      <c r="E15" s="52">
        <v>654160</v>
      </c>
      <c r="F15" s="52">
        <v>287775</v>
      </c>
      <c r="G15" s="52">
        <v>941935</v>
      </c>
    </row>
    <row r="16" spans="1:7" x14ac:dyDescent="0.2">
      <c r="A16" s="6">
        <v>2005</v>
      </c>
      <c r="B16" s="5">
        <v>410040</v>
      </c>
      <c r="C16" s="5">
        <v>160375</v>
      </c>
      <c r="D16" s="5">
        <v>563481</v>
      </c>
      <c r="E16" s="5">
        <v>669148</v>
      </c>
      <c r="F16" s="5">
        <v>263359</v>
      </c>
      <c r="G16" s="5">
        <v>932507</v>
      </c>
    </row>
    <row r="17" spans="1:7" x14ac:dyDescent="0.2">
      <c r="A17" s="6">
        <v>2006</v>
      </c>
      <c r="B17" s="5">
        <v>401908</v>
      </c>
      <c r="C17" s="5">
        <v>127196</v>
      </c>
      <c r="D17" s="5">
        <v>514556</v>
      </c>
      <c r="E17" s="5">
        <v>688593</v>
      </c>
      <c r="F17" s="5">
        <v>193555</v>
      </c>
      <c r="G17" s="5">
        <v>882148</v>
      </c>
    </row>
    <row r="18" spans="1:7" x14ac:dyDescent="0.2">
      <c r="A18" s="6">
        <v>2007</v>
      </c>
      <c r="B18" s="5">
        <v>360595</v>
      </c>
      <c r="C18" s="5">
        <v>103548</v>
      </c>
      <c r="D18" s="5">
        <v>449252</v>
      </c>
      <c r="E18" s="5">
        <v>611198</v>
      </c>
      <c r="F18" s="5">
        <v>149840</v>
      </c>
      <c r="G18" s="5">
        <v>761038</v>
      </c>
    </row>
    <row r="19" spans="1:7" x14ac:dyDescent="0.2">
      <c r="A19" s="6">
        <v>2008</v>
      </c>
      <c r="B19" s="5">
        <v>331021</v>
      </c>
      <c r="C19" s="5">
        <v>91632</v>
      </c>
      <c r="D19" s="5">
        <v>418126</v>
      </c>
      <c r="E19" s="5">
        <v>558096</v>
      </c>
      <c r="F19" s="5">
        <v>131730</v>
      </c>
      <c r="G19" s="5">
        <v>689826</v>
      </c>
    </row>
    <row r="20" spans="1:7" x14ac:dyDescent="0.2">
      <c r="A20" s="1" t="s">
        <v>36</v>
      </c>
      <c r="B20" s="52"/>
      <c r="C20" s="52"/>
      <c r="D20" s="52"/>
      <c r="E20" s="52"/>
      <c r="F20" s="52"/>
      <c r="G20" s="52"/>
    </row>
    <row r="21" spans="1:7" x14ac:dyDescent="0.2">
      <c r="A21" s="27" t="s">
        <v>72</v>
      </c>
      <c r="B21" s="5">
        <v>214958</v>
      </c>
      <c r="C21" s="5">
        <v>75363</v>
      </c>
      <c r="D21" s="8" t="s">
        <v>1</v>
      </c>
      <c r="E21" s="5">
        <v>214958</v>
      </c>
      <c r="F21" s="5">
        <v>75363</v>
      </c>
      <c r="G21" s="5">
        <v>290321</v>
      </c>
    </row>
    <row r="22" spans="1:7" x14ac:dyDescent="0.2">
      <c r="A22" s="27" t="s">
        <v>71</v>
      </c>
      <c r="B22" s="5">
        <v>53834</v>
      </c>
      <c r="C22" s="5">
        <v>8558</v>
      </c>
      <c r="D22" s="8" t="s">
        <v>1</v>
      </c>
      <c r="E22" s="5">
        <v>107668</v>
      </c>
      <c r="F22" s="5">
        <v>17116</v>
      </c>
      <c r="G22" s="5">
        <v>124784</v>
      </c>
    </row>
    <row r="23" spans="1:7" ht="22.5" x14ac:dyDescent="0.2">
      <c r="A23" s="27" t="s">
        <v>70</v>
      </c>
      <c r="B23" s="5">
        <v>51884</v>
      </c>
      <c r="C23" s="5">
        <v>5435</v>
      </c>
      <c r="D23" s="8" t="s">
        <v>1</v>
      </c>
      <c r="E23" s="5">
        <v>187013</v>
      </c>
      <c r="F23" s="5">
        <v>19639</v>
      </c>
      <c r="G23" s="5">
        <v>206652</v>
      </c>
    </row>
    <row r="24" spans="1:7" x14ac:dyDescent="0.2">
      <c r="A24" s="27" t="s">
        <v>69</v>
      </c>
      <c r="B24" s="5">
        <v>4948</v>
      </c>
      <c r="C24" s="5">
        <v>1949</v>
      </c>
      <c r="D24" s="8" t="s">
        <v>1</v>
      </c>
      <c r="E24" s="5">
        <v>42367</v>
      </c>
      <c r="F24" s="5">
        <v>18998</v>
      </c>
      <c r="G24" s="5">
        <v>61365</v>
      </c>
    </row>
    <row r="25" spans="1:7" ht="33.75" x14ac:dyDescent="0.2">
      <c r="A25" s="27" t="s">
        <v>68</v>
      </c>
      <c r="B25" s="5">
        <v>5397</v>
      </c>
      <c r="C25" s="5">
        <v>327</v>
      </c>
      <c r="D25" s="8" t="s">
        <v>1</v>
      </c>
      <c r="E25" s="5">
        <v>6090</v>
      </c>
      <c r="F25" s="5">
        <v>614</v>
      </c>
      <c r="G25" s="5">
        <v>6704</v>
      </c>
    </row>
  </sheetData>
  <sheetProtection selectLockedCells="1" selectUnlockedCells="1"/>
  <mergeCells count="3">
    <mergeCell ref="A2:A3"/>
    <mergeCell ref="B2:D2"/>
    <mergeCell ref="E2:G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269AD-D8D4-4783-9AF1-94103E14E60E}">
  <dimension ref="A1:J25"/>
  <sheetViews>
    <sheetView zoomScaleNormal="100" workbookViewId="0"/>
  </sheetViews>
  <sheetFormatPr defaultRowHeight="11.25" x14ac:dyDescent="0.2"/>
  <cols>
    <col min="1" max="1" width="10.85546875" style="1" customWidth="1"/>
    <col min="2" max="2" width="8.85546875" style="1" customWidth="1"/>
    <col min="3" max="3" width="10" style="1" customWidth="1"/>
    <col min="4" max="4" width="9.5703125" style="1" customWidth="1"/>
    <col min="5" max="5" width="7.85546875" style="1" customWidth="1"/>
    <col min="6" max="7" width="7.42578125" style="1" customWidth="1"/>
    <col min="8" max="10" width="8" style="1" customWidth="1"/>
    <col min="11" max="16384" width="9.140625" style="1"/>
  </cols>
  <sheetData>
    <row r="1" spans="1:10" s="12" customFormat="1" x14ac:dyDescent="0.2">
      <c r="A1" s="14" t="s">
        <v>82</v>
      </c>
      <c r="B1" s="13"/>
      <c r="C1" s="13"/>
      <c r="D1" s="13"/>
      <c r="E1" s="13"/>
      <c r="F1" s="13"/>
      <c r="G1" s="13"/>
      <c r="H1" s="13"/>
      <c r="I1" s="13"/>
      <c r="J1" s="13"/>
    </row>
    <row r="2" spans="1:10" x14ac:dyDescent="0.2">
      <c r="A2" s="150" t="s">
        <v>78</v>
      </c>
      <c r="B2" s="151" t="s">
        <v>51</v>
      </c>
      <c r="C2" s="151"/>
      <c r="D2" s="151"/>
      <c r="E2" s="151" t="s">
        <v>81</v>
      </c>
      <c r="F2" s="151"/>
      <c r="G2" s="151"/>
      <c r="H2" s="152" t="s">
        <v>80</v>
      </c>
      <c r="I2" s="152"/>
      <c r="J2" s="152"/>
    </row>
    <row r="3" spans="1:10" x14ac:dyDescent="0.2">
      <c r="A3" s="150"/>
      <c r="B3" s="11" t="s">
        <v>75</v>
      </c>
      <c r="C3" s="11" t="s">
        <v>74</v>
      </c>
      <c r="D3" s="11" t="s">
        <v>73</v>
      </c>
      <c r="E3" s="11" t="s">
        <v>75</v>
      </c>
      <c r="F3" s="11" t="s">
        <v>74</v>
      </c>
      <c r="G3" s="11" t="s">
        <v>73</v>
      </c>
      <c r="H3" s="11" t="s">
        <v>75</v>
      </c>
      <c r="I3" s="11" t="s">
        <v>74</v>
      </c>
      <c r="J3" s="10" t="s">
        <v>73</v>
      </c>
    </row>
    <row r="4" spans="1:10" x14ac:dyDescent="0.2">
      <c r="A4" s="55">
        <v>1993</v>
      </c>
      <c r="B4" s="53">
        <v>4004152</v>
      </c>
      <c r="C4" s="53">
        <v>668728</v>
      </c>
      <c r="D4" s="53">
        <v>4672880</v>
      </c>
      <c r="E4" s="53">
        <v>4760</v>
      </c>
      <c r="F4" s="53">
        <v>2364</v>
      </c>
      <c r="G4" s="54" t="s">
        <v>1</v>
      </c>
      <c r="H4" s="53">
        <v>2840</v>
      </c>
      <c r="I4" s="53">
        <v>1529</v>
      </c>
      <c r="J4" s="53">
        <v>2529</v>
      </c>
    </row>
    <row r="5" spans="1:10" x14ac:dyDescent="0.2">
      <c r="A5" s="6">
        <v>1994</v>
      </c>
      <c r="B5" s="52">
        <v>3931540</v>
      </c>
      <c r="C5" s="52">
        <v>1104713</v>
      </c>
      <c r="D5" s="52">
        <v>5036253</v>
      </c>
      <c r="E5" s="52">
        <v>4857</v>
      </c>
      <c r="F5" s="52">
        <v>3092</v>
      </c>
      <c r="G5" s="8" t="s">
        <v>1</v>
      </c>
      <c r="H5" s="52">
        <v>2668</v>
      </c>
      <c r="I5" s="52">
        <v>1284</v>
      </c>
      <c r="J5" s="52">
        <v>2158</v>
      </c>
    </row>
    <row r="6" spans="1:10" x14ac:dyDescent="0.2">
      <c r="A6" s="6">
        <v>1995</v>
      </c>
      <c r="B6" s="52">
        <v>3886088</v>
      </c>
      <c r="C6" s="52">
        <v>1114938</v>
      </c>
      <c r="D6" s="52">
        <v>5001026</v>
      </c>
      <c r="E6" s="52">
        <v>5457</v>
      </c>
      <c r="F6" s="52">
        <v>3464</v>
      </c>
      <c r="G6" s="52">
        <v>5013</v>
      </c>
      <c r="H6" s="52">
        <v>2970</v>
      </c>
      <c r="I6" s="52">
        <v>1445</v>
      </c>
      <c r="J6" s="52">
        <v>2404</v>
      </c>
    </row>
    <row r="7" spans="1:10" x14ac:dyDescent="0.2">
      <c r="A7" s="6">
        <v>1996</v>
      </c>
      <c r="B7" s="52">
        <v>4510461</v>
      </c>
      <c r="C7" s="52">
        <v>1384673</v>
      </c>
      <c r="D7" s="52">
        <v>5895134</v>
      </c>
      <c r="E7" s="52">
        <v>5778</v>
      </c>
      <c r="F7" s="52">
        <v>4218</v>
      </c>
      <c r="G7" s="52">
        <v>5461</v>
      </c>
      <c r="H7" s="52">
        <v>3389</v>
      </c>
      <c r="I7" s="52">
        <v>1658</v>
      </c>
      <c r="J7" s="52">
        <v>2721</v>
      </c>
    </row>
    <row r="8" spans="1:10" x14ac:dyDescent="0.2">
      <c r="A8" s="6">
        <v>1997</v>
      </c>
      <c r="B8" s="52">
        <v>4416977</v>
      </c>
      <c r="C8" s="52">
        <v>1911739</v>
      </c>
      <c r="D8" s="52">
        <v>6328716</v>
      </c>
      <c r="E8" s="52">
        <v>5955</v>
      </c>
      <c r="F8" s="52">
        <v>5165</v>
      </c>
      <c r="G8" s="52">
        <v>5935</v>
      </c>
      <c r="H8" s="52">
        <v>3595</v>
      </c>
      <c r="I8" s="52">
        <v>1920</v>
      </c>
      <c r="J8" s="52">
        <v>2845</v>
      </c>
    </row>
    <row r="9" spans="1:10" x14ac:dyDescent="0.2">
      <c r="A9" s="6">
        <v>1998</v>
      </c>
      <c r="B9" s="52">
        <v>3498033</v>
      </c>
      <c r="C9" s="52">
        <v>908265</v>
      </c>
      <c r="D9" s="52">
        <v>4406298</v>
      </c>
      <c r="E9" s="52">
        <v>6507</v>
      </c>
      <c r="F9" s="52">
        <v>4061</v>
      </c>
      <c r="G9" s="52">
        <v>5910</v>
      </c>
      <c r="H9" s="52">
        <v>3927</v>
      </c>
      <c r="I9" s="52">
        <v>2125</v>
      </c>
      <c r="J9" s="52">
        <v>3343</v>
      </c>
    </row>
    <row r="10" spans="1:10" x14ac:dyDescent="0.2">
      <c r="A10" s="6">
        <v>1999</v>
      </c>
      <c r="B10" s="52">
        <v>3433097</v>
      </c>
      <c r="C10" s="52">
        <v>935107</v>
      </c>
      <c r="D10" s="52">
        <v>4368204</v>
      </c>
      <c r="E10" s="52">
        <v>7235</v>
      </c>
      <c r="F10" s="52">
        <v>4302</v>
      </c>
      <c r="G10" s="52">
        <v>6410</v>
      </c>
      <c r="H10" s="52">
        <v>4481</v>
      </c>
      <c r="I10" s="52">
        <v>2185</v>
      </c>
      <c r="J10" s="52">
        <v>3658</v>
      </c>
    </row>
    <row r="11" spans="1:10" x14ac:dyDescent="0.2">
      <c r="A11" s="6">
        <v>2000</v>
      </c>
      <c r="B11" s="52">
        <v>3538797</v>
      </c>
      <c r="C11" s="52">
        <v>940221</v>
      </c>
      <c r="D11" s="52">
        <v>4479018</v>
      </c>
      <c r="E11" s="52">
        <v>7885</v>
      </c>
      <c r="F11" s="52">
        <v>4598</v>
      </c>
      <c r="G11" s="52">
        <v>6962</v>
      </c>
      <c r="H11" s="52">
        <v>4992</v>
      </c>
      <c r="I11" s="52">
        <v>2563</v>
      </c>
      <c r="J11" s="52">
        <v>4163</v>
      </c>
    </row>
    <row r="12" spans="1:10" x14ac:dyDescent="0.2">
      <c r="A12" s="6">
        <v>2001</v>
      </c>
      <c r="B12" s="52">
        <v>3762509</v>
      </c>
      <c r="C12" s="52">
        <v>805753</v>
      </c>
      <c r="D12" s="52">
        <v>4568262</v>
      </c>
      <c r="E12" s="52">
        <v>8037</v>
      </c>
      <c r="F12" s="52">
        <v>4559</v>
      </c>
      <c r="G12" s="52">
        <v>7146</v>
      </c>
      <c r="H12" s="52">
        <v>5127</v>
      </c>
      <c r="I12" s="52">
        <v>2582</v>
      </c>
      <c r="J12" s="52">
        <v>4368</v>
      </c>
    </row>
    <row r="13" spans="1:10" x14ac:dyDescent="0.2">
      <c r="A13" s="6">
        <v>2002</v>
      </c>
      <c r="B13" s="52">
        <v>4180567</v>
      </c>
      <c r="C13" s="52">
        <v>912569</v>
      </c>
      <c r="D13" s="52">
        <v>5093136</v>
      </c>
      <c r="E13" s="52">
        <v>8697</v>
      </c>
      <c r="F13" s="52">
        <v>4817</v>
      </c>
      <c r="G13" s="52">
        <v>7654</v>
      </c>
      <c r="H13" s="52">
        <v>5483</v>
      </c>
      <c r="I13" s="52">
        <v>2710</v>
      </c>
      <c r="J13" s="52">
        <v>4633</v>
      </c>
    </row>
    <row r="14" spans="1:10" x14ac:dyDescent="0.2">
      <c r="A14" s="6">
        <v>2003</v>
      </c>
      <c r="B14" s="52">
        <v>4018567</v>
      </c>
      <c r="C14" s="52">
        <v>802432</v>
      </c>
      <c r="D14" s="52">
        <v>4820999</v>
      </c>
      <c r="E14" s="52">
        <v>9260</v>
      </c>
      <c r="F14" s="52">
        <v>4642</v>
      </c>
      <c r="G14" s="52">
        <v>8034</v>
      </c>
      <c r="H14" s="52">
        <v>5876</v>
      </c>
      <c r="I14" s="52">
        <v>2801</v>
      </c>
      <c r="J14" s="52">
        <v>4968</v>
      </c>
    </row>
    <row r="15" spans="1:10" x14ac:dyDescent="0.2">
      <c r="A15" s="6">
        <v>2004</v>
      </c>
      <c r="B15" s="52">
        <v>4354496</v>
      </c>
      <c r="C15" s="52">
        <v>911335</v>
      </c>
      <c r="D15" s="52">
        <v>5265831</v>
      </c>
      <c r="E15" s="52">
        <v>10467.035238690449</v>
      </c>
      <c r="F15" s="52">
        <v>5125.5610173113919</v>
      </c>
      <c r="G15" s="52">
        <v>9007.7798514164715</v>
      </c>
      <c r="H15" s="52">
        <v>6656.6222330928213</v>
      </c>
      <c r="I15" s="52">
        <v>3166.831726174963</v>
      </c>
      <c r="J15" s="52">
        <v>5590.4398923492599</v>
      </c>
    </row>
    <row r="16" spans="1:10" x14ac:dyDescent="0.2">
      <c r="A16" s="6">
        <v>2005</v>
      </c>
      <c r="B16" s="52">
        <v>4567586</v>
      </c>
      <c r="C16" s="52">
        <v>797759</v>
      </c>
      <c r="D16" s="52">
        <v>5365345</v>
      </c>
      <c r="E16" s="52">
        <v>11139</v>
      </c>
      <c r="F16" s="52">
        <v>4974</v>
      </c>
      <c r="G16" s="52">
        <v>9522</v>
      </c>
      <c r="H16" s="52">
        <v>6826</v>
      </c>
      <c r="I16" s="52">
        <v>3029</v>
      </c>
      <c r="J16" s="52">
        <v>5754</v>
      </c>
    </row>
    <row r="17" spans="1:10" x14ac:dyDescent="0.2">
      <c r="A17" s="6">
        <v>2006</v>
      </c>
      <c r="B17" s="52">
        <v>4584483</v>
      </c>
      <c r="C17" s="52">
        <v>687141</v>
      </c>
      <c r="D17" s="52">
        <v>5271624</v>
      </c>
      <c r="E17" s="52">
        <v>11406.797077938234</v>
      </c>
      <c r="F17" s="52">
        <v>5402.2217679801252</v>
      </c>
      <c r="G17" s="52">
        <v>10244.99568560079</v>
      </c>
      <c r="H17" s="52">
        <v>6657.7542902701598</v>
      </c>
      <c r="I17" s="52">
        <v>3550.1072046705067</v>
      </c>
      <c r="J17" s="52">
        <v>5975.8952012587461</v>
      </c>
    </row>
    <row r="18" spans="1:10" x14ac:dyDescent="0.2">
      <c r="A18" s="6">
        <v>2007</v>
      </c>
      <c r="B18" s="52">
        <v>4043637</v>
      </c>
      <c r="C18" s="52">
        <v>629362</v>
      </c>
      <c r="D18" s="52">
        <v>4672999</v>
      </c>
      <c r="E18" s="52">
        <v>11213.791095273089</v>
      </c>
      <c r="F18" s="52">
        <v>6077.9735002124617</v>
      </c>
      <c r="G18" s="52">
        <v>10401.732212655703</v>
      </c>
      <c r="H18" s="52">
        <v>6615.9198819367866</v>
      </c>
      <c r="I18" s="52">
        <v>4200.2269087026161</v>
      </c>
      <c r="J18" s="52">
        <v>6140.2965423539954</v>
      </c>
    </row>
    <row r="19" spans="1:10" x14ac:dyDescent="0.2">
      <c r="A19" s="6">
        <v>2008</v>
      </c>
      <c r="B19" s="52">
        <v>4106193</v>
      </c>
      <c r="C19" s="52">
        <v>599842</v>
      </c>
      <c r="D19" s="52">
        <v>4706035</v>
      </c>
      <c r="E19" s="52">
        <v>12404.629917739358</v>
      </c>
      <c r="F19" s="52">
        <v>6546.2065653920035</v>
      </c>
      <c r="G19" s="52">
        <v>11255.064262925529</v>
      </c>
      <c r="H19" s="52">
        <v>7357.5030102347982</v>
      </c>
      <c r="I19" s="52">
        <v>4553.5716996887577</v>
      </c>
      <c r="J19" s="52">
        <v>6822.060925508752</v>
      </c>
    </row>
    <row r="20" spans="1:10" x14ac:dyDescent="0.2">
      <c r="A20" s="1" t="s">
        <v>36</v>
      </c>
      <c r="B20" s="52"/>
      <c r="C20" s="52"/>
      <c r="D20" s="52"/>
      <c r="E20" s="52"/>
      <c r="F20" s="52"/>
      <c r="G20" s="52"/>
      <c r="H20" s="52"/>
      <c r="I20" s="52"/>
      <c r="J20" s="52"/>
    </row>
    <row r="21" spans="1:10" x14ac:dyDescent="0.2">
      <c r="A21" s="27" t="s">
        <v>72</v>
      </c>
      <c r="B21" s="52">
        <v>1644541</v>
      </c>
      <c r="C21" s="52">
        <v>310908</v>
      </c>
      <c r="D21" s="52">
        <v>1955449</v>
      </c>
      <c r="E21" s="52">
        <v>7650.5224276370263</v>
      </c>
      <c r="F21" s="52">
        <v>4125.4727120735643</v>
      </c>
      <c r="G21" s="8" t="s">
        <v>1</v>
      </c>
      <c r="H21" s="52">
        <v>7650.5224276370263</v>
      </c>
      <c r="I21" s="52">
        <v>4125.4727120735643</v>
      </c>
      <c r="J21" s="52">
        <v>6735.4721153481833</v>
      </c>
    </row>
    <row r="22" spans="1:10" x14ac:dyDescent="0.2">
      <c r="A22" s="27" t="s">
        <v>71</v>
      </c>
      <c r="B22" s="52">
        <v>745416</v>
      </c>
      <c r="C22" s="52">
        <v>83612</v>
      </c>
      <c r="D22" s="52">
        <v>829028</v>
      </c>
      <c r="E22" s="52">
        <v>13846.565367611547</v>
      </c>
      <c r="F22" s="52">
        <v>9770.0397289086231</v>
      </c>
      <c r="G22" s="8" t="s">
        <v>1</v>
      </c>
      <c r="H22" s="52">
        <v>6923.2826838057736</v>
      </c>
      <c r="I22" s="52">
        <v>4885.0198644543116</v>
      </c>
      <c r="J22" s="52">
        <v>6643.7043210668035</v>
      </c>
    </row>
    <row r="23" spans="1:10" ht="22.5" x14ac:dyDescent="0.2">
      <c r="A23" s="27" t="s">
        <v>70</v>
      </c>
      <c r="B23" s="52">
        <v>1306527</v>
      </c>
      <c r="C23" s="52">
        <v>103909</v>
      </c>
      <c r="D23" s="52">
        <v>1410436</v>
      </c>
      <c r="E23" s="52">
        <v>25181.693778428802</v>
      </c>
      <c r="F23" s="52">
        <v>19118.491260349587</v>
      </c>
      <c r="G23" s="8" t="s">
        <v>1</v>
      </c>
      <c r="H23" s="52">
        <v>6986.2897231743254</v>
      </c>
      <c r="I23" s="52">
        <v>5290.9516777840008</v>
      </c>
      <c r="J23" s="52">
        <v>6825.1746898166966</v>
      </c>
    </row>
    <row r="24" spans="1:10" x14ac:dyDescent="0.2">
      <c r="A24" s="27" t="s">
        <v>69</v>
      </c>
      <c r="B24" s="52">
        <v>180790</v>
      </c>
      <c r="C24" s="52">
        <v>85564</v>
      </c>
      <c r="D24" s="52">
        <v>266354</v>
      </c>
      <c r="E24" s="52">
        <v>36537.995149555376</v>
      </c>
      <c r="F24" s="52">
        <v>43901.487942534637</v>
      </c>
      <c r="G24" s="8" t="s">
        <v>1</v>
      </c>
      <c r="H24" s="52">
        <v>4267.2362923973851</v>
      </c>
      <c r="I24" s="52">
        <v>4503.8425097378667</v>
      </c>
      <c r="J24" s="52">
        <v>4340.4872484315165</v>
      </c>
    </row>
    <row r="25" spans="1:10" ht="33.75" x14ac:dyDescent="0.2">
      <c r="A25" s="27" t="s">
        <v>68</v>
      </c>
      <c r="B25" s="52">
        <v>228919</v>
      </c>
      <c r="C25" s="52">
        <v>15849</v>
      </c>
      <c r="D25" s="52">
        <v>244768</v>
      </c>
      <c r="E25" s="52">
        <v>42415.971836205303</v>
      </c>
      <c r="F25" s="52">
        <v>48467.889908256882</v>
      </c>
      <c r="G25" s="8" t="s">
        <v>1</v>
      </c>
      <c r="H25" s="52">
        <v>37589.326765188838</v>
      </c>
      <c r="I25" s="52">
        <v>25812.703583061888</v>
      </c>
      <c r="J25" s="52">
        <v>36510.739856801913</v>
      </c>
    </row>
  </sheetData>
  <sheetProtection selectLockedCells="1" selectUnlockedCells="1"/>
  <mergeCells count="4">
    <mergeCell ref="A2:A3"/>
    <mergeCell ref="B2:D2"/>
    <mergeCell ref="E2:G2"/>
    <mergeCell ref="H2:J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80EFA-8DD2-4647-B00C-027A67430D6D}">
  <dimension ref="A1:H26"/>
  <sheetViews>
    <sheetView zoomScaleNormal="100" workbookViewId="0"/>
  </sheetViews>
  <sheetFormatPr defaultRowHeight="11.25" x14ac:dyDescent="0.2"/>
  <cols>
    <col min="1" max="1" width="13.85546875" style="1" customWidth="1"/>
    <col min="2" max="2" width="9.7109375" style="1" customWidth="1"/>
    <col min="3" max="3" width="11" style="1" customWidth="1"/>
    <col min="4" max="8" width="9.7109375" style="1" customWidth="1"/>
    <col min="9" max="16384" width="9.140625" style="1"/>
  </cols>
  <sheetData>
    <row r="1" spans="1:8" s="12" customFormat="1" x14ac:dyDescent="0.2">
      <c r="A1" s="14" t="s">
        <v>88</v>
      </c>
      <c r="B1" s="13"/>
      <c r="C1" s="13"/>
      <c r="D1" s="13"/>
      <c r="E1" s="13"/>
      <c r="F1" s="13"/>
      <c r="G1" s="13"/>
      <c r="H1" s="13"/>
    </row>
    <row r="2" spans="1:8" x14ac:dyDescent="0.2">
      <c r="A2" s="150" t="s">
        <v>44</v>
      </c>
      <c r="B2" s="151" t="s">
        <v>87</v>
      </c>
      <c r="C2" s="151"/>
      <c r="D2" s="151" t="s">
        <v>86</v>
      </c>
      <c r="E2" s="151" t="s">
        <v>85</v>
      </c>
      <c r="F2" s="151" t="s">
        <v>51</v>
      </c>
      <c r="G2" s="152" t="s">
        <v>50</v>
      </c>
      <c r="H2" s="152"/>
    </row>
    <row r="3" spans="1:8" ht="33.75" x14ac:dyDescent="0.2">
      <c r="A3" s="150"/>
      <c r="B3" s="11" t="s">
        <v>84</v>
      </c>
      <c r="C3" s="11" t="s">
        <v>83</v>
      </c>
      <c r="D3" s="151"/>
      <c r="E3" s="151"/>
      <c r="F3" s="151"/>
      <c r="G3" s="35" t="s">
        <v>10</v>
      </c>
      <c r="H3" s="10" t="s">
        <v>46</v>
      </c>
    </row>
    <row r="4" spans="1:8" s="9" customFormat="1" x14ac:dyDescent="0.2">
      <c r="A4" s="46">
        <v>2007</v>
      </c>
      <c r="B4" s="4">
        <v>449252</v>
      </c>
      <c r="C4" s="60">
        <v>446.75999508541332</v>
      </c>
      <c r="D4" s="4">
        <v>761038</v>
      </c>
      <c r="E4" s="59">
        <v>1.6940113789142841</v>
      </c>
      <c r="F4" s="4">
        <v>4672999</v>
      </c>
      <c r="G4" s="4">
        <v>10401.732212655703</v>
      </c>
      <c r="H4" s="59">
        <v>101.52984102152955</v>
      </c>
    </row>
    <row r="5" spans="1:8" s="9" customFormat="1" x14ac:dyDescent="0.2">
      <c r="A5" s="51">
        <v>2008</v>
      </c>
      <c r="B5" s="4">
        <v>418126</v>
      </c>
      <c r="C5" s="60">
        <v>416.53533486322431</v>
      </c>
      <c r="D5" s="4">
        <v>689826</v>
      </c>
      <c r="E5" s="59">
        <v>1.649804126028996</v>
      </c>
      <c r="F5" s="4">
        <v>4706035</v>
      </c>
      <c r="G5" s="4">
        <v>11255.064262925529</v>
      </c>
      <c r="H5" s="59">
        <v>108.2037494604176</v>
      </c>
    </row>
    <row r="6" spans="1:8" s="9" customFormat="1" x14ac:dyDescent="0.2">
      <c r="A6" s="46" t="s">
        <v>36</v>
      </c>
      <c r="B6" s="40"/>
      <c r="C6" s="60"/>
      <c r="D6" s="40"/>
      <c r="E6" s="59"/>
      <c r="F6" s="40"/>
      <c r="G6" s="40"/>
      <c r="H6" s="59"/>
    </row>
    <row r="7" spans="1:8" s="41" customFormat="1" x14ac:dyDescent="0.2">
      <c r="A7" s="41" t="s">
        <v>35</v>
      </c>
      <c r="B7" s="43">
        <v>101547</v>
      </c>
      <c r="C7" s="58">
        <v>348.78994136343283</v>
      </c>
      <c r="D7" s="43">
        <v>193989</v>
      </c>
      <c r="E7" s="57">
        <v>1.910337085290555</v>
      </c>
      <c r="F7" s="43">
        <v>1579842</v>
      </c>
      <c r="G7" s="43">
        <v>15557.741735354073</v>
      </c>
      <c r="H7" s="57">
        <v>103.72622126645726</v>
      </c>
    </row>
    <row r="8" spans="1:8" s="41" customFormat="1" ht="22.5" x14ac:dyDescent="0.2">
      <c r="A8" s="27" t="s">
        <v>34</v>
      </c>
      <c r="B8" s="4">
        <v>38982</v>
      </c>
      <c r="C8" s="60">
        <v>353.10214391208586</v>
      </c>
      <c r="D8" s="4">
        <v>66431</v>
      </c>
      <c r="E8" s="59">
        <v>1.7041455030526911</v>
      </c>
      <c r="F8" s="4">
        <v>399070</v>
      </c>
      <c r="G8" s="4">
        <v>10237.289005181879</v>
      </c>
      <c r="H8" s="59">
        <v>100.79152427220595</v>
      </c>
    </row>
    <row r="9" spans="1:8" s="41" customFormat="1" ht="22.5" x14ac:dyDescent="0.2">
      <c r="A9" s="27" t="s">
        <v>33</v>
      </c>
      <c r="B9" s="4">
        <v>44132</v>
      </c>
      <c r="C9" s="60">
        <v>442.17649587250509</v>
      </c>
      <c r="D9" s="4">
        <v>71202</v>
      </c>
      <c r="E9" s="59">
        <v>1.6133871113930935</v>
      </c>
      <c r="F9" s="4">
        <v>573372</v>
      </c>
      <c r="G9" s="4">
        <v>12992.205202574096</v>
      </c>
      <c r="H9" s="59">
        <v>115.7926770107776</v>
      </c>
    </row>
    <row r="10" spans="1:8" s="41" customFormat="1" ht="22.5" x14ac:dyDescent="0.2">
      <c r="A10" s="27" t="s">
        <v>32</v>
      </c>
      <c r="B10" s="4">
        <v>43888</v>
      </c>
      <c r="C10" s="60">
        <v>458.82272995760741</v>
      </c>
      <c r="D10" s="4">
        <v>64261</v>
      </c>
      <c r="E10" s="59">
        <v>1.4642043383157126</v>
      </c>
      <c r="F10" s="4">
        <v>422304</v>
      </c>
      <c r="G10" s="4">
        <v>9622.3113379511469</v>
      </c>
      <c r="H10" s="59">
        <v>111.03159069005901</v>
      </c>
    </row>
    <row r="11" spans="1:8" s="41" customFormat="1" x14ac:dyDescent="0.2">
      <c r="A11" s="26" t="s">
        <v>31</v>
      </c>
      <c r="B11" s="43">
        <v>127002</v>
      </c>
      <c r="C11" s="58">
        <v>415.23129408391367</v>
      </c>
      <c r="D11" s="43">
        <v>201894</v>
      </c>
      <c r="E11" s="57">
        <v>1.5896915009212453</v>
      </c>
      <c r="F11" s="43">
        <v>1394746</v>
      </c>
      <c r="G11" s="43">
        <v>10982.0790223776</v>
      </c>
      <c r="H11" s="57">
        <v>109.8863416007452</v>
      </c>
    </row>
    <row r="12" spans="1:8" s="41" customFormat="1" ht="22.5" x14ac:dyDescent="0.2">
      <c r="A12" s="27" t="s">
        <v>30</v>
      </c>
      <c r="B12" s="4">
        <v>63144</v>
      </c>
      <c r="C12" s="60">
        <v>513.38087944037386</v>
      </c>
      <c r="D12" s="4">
        <v>93476</v>
      </c>
      <c r="E12" s="59">
        <v>1.480362346382871</v>
      </c>
      <c r="F12" s="4">
        <v>558379</v>
      </c>
      <c r="G12" s="4">
        <v>8842.9462815152674</v>
      </c>
      <c r="H12" s="59">
        <v>118.89907520811886</v>
      </c>
    </row>
    <row r="13" spans="1:8" s="41" customFormat="1" ht="22.5" x14ac:dyDescent="0.2">
      <c r="A13" s="27" t="s">
        <v>29</v>
      </c>
      <c r="B13" s="4">
        <v>78697</v>
      </c>
      <c r="C13" s="60">
        <v>521.78917521347262</v>
      </c>
      <c r="D13" s="4">
        <v>111052</v>
      </c>
      <c r="E13" s="59">
        <v>1.4111338424590518</v>
      </c>
      <c r="F13" s="4">
        <v>580312</v>
      </c>
      <c r="G13" s="4">
        <v>7374.0040916426296</v>
      </c>
      <c r="H13" s="59">
        <v>98.691321043888266</v>
      </c>
    </row>
    <row r="14" spans="1:8" s="41" customFormat="1" ht="22.5" x14ac:dyDescent="0.2">
      <c r="A14" s="27" t="s">
        <v>28</v>
      </c>
      <c r="B14" s="4">
        <v>47736</v>
      </c>
      <c r="C14" s="60">
        <v>358.91284055498556</v>
      </c>
      <c r="D14" s="4">
        <v>89415</v>
      </c>
      <c r="E14" s="59">
        <v>1.8731146304675717</v>
      </c>
      <c r="F14" s="4">
        <v>592756</v>
      </c>
      <c r="G14" s="4">
        <v>12417.378917378917</v>
      </c>
      <c r="H14" s="59">
        <v>112.20266837732622</v>
      </c>
    </row>
    <row r="15" spans="1:8" s="41" customFormat="1" ht="22.5" x14ac:dyDescent="0.2">
      <c r="A15" s="26" t="s">
        <v>27</v>
      </c>
      <c r="B15" s="43">
        <v>189577</v>
      </c>
      <c r="C15" s="58">
        <v>465.99781967186919</v>
      </c>
      <c r="D15" s="43">
        <v>293943</v>
      </c>
      <c r="E15" s="57">
        <v>1.5505203690321083</v>
      </c>
      <c r="F15" s="43">
        <v>1731447</v>
      </c>
      <c r="G15" s="43">
        <v>9133.2123622591353</v>
      </c>
      <c r="H15" s="57">
        <v>109.1815654240615</v>
      </c>
    </row>
    <row r="16" spans="1:8" s="9" customFormat="1" x14ac:dyDescent="0.2">
      <c r="A16" s="24" t="s">
        <v>26</v>
      </c>
      <c r="B16" s="40"/>
    </row>
    <row r="17" spans="1:8" x14ac:dyDescent="0.2">
      <c r="A17" s="22" t="s">
        <v>25</v>
      </c>
      <c r="B17" s="5">
        <v>32777</v>
      </c>
      <c r="C17" s="56">
        <v>1175.4558984382004</v>
      </c>
      <c r="D17" s="5">
        <v>43088</v>
      </c>
      <c r="E17" s="3">
        <v>1.3145803459743113</v>
      </c>
      <c r="F17" s="5">
        <v>267960</v>
      </c>
      <c r="G17" s="5">
        <v>8175.2448363181502</v>
      </c>
      <c r="H17" s="3">
        <v>108.45313385417947</v>
      </c>
    </row>
    <row r="18" spans="1:8" x14ac:dyDescent="0.2">
      <c r="A18" s="20" t="s">
        <v>24</v>
      </c>
      <c r="B18" s="5">
        <v>37037</v>
      </c>
      <c r="C18" s="56">
        <v>767.12368489457924</v>
      </c>
      <c r="D18" s="5">
        <v>54776</v>
      </c>
      <c r="E18" s="3">
        <v>1.4789534789534791</v>
      </c>
      <c r="F18" s="5">
        <v>305036</v>
      </c>
      <c r="G18" s="5">
        <v>8235.9802359802361</v>
      </c>
      <c r="H18" s="3">
        <v>111.66479893382757</v>
      </c>
    </row>
    <row r="19" spans="1:8" x14ac:dyDescent="0.2">
      <c r="A19" s="19" t="s">
        <v>23</v>
      </c>
      <c r="B19" s="5">
        <v>50692</v>
      </c>
      <c r="C19" s="56">
        <v>553.07010533447749</v>
      </c>
      <c r="D19" s="5">
        <v>69126</v>
      </c>
      <c r="E19" s="3">
        <v>1.3636471238065178</v>
      </c>
      <c r="F19" s="5">
        <v>396746</v>
      </c>
      <c r="G19" s="5">
        <v>7826.5998579657544</v>
      </c>
      <c r="H19" s="3">
        <v>112.66501472572317</v>
      </c>
    </row>
    <row r="20" spans="1:8" x14ac:dyDescent="0.2">
      <c r="A20" s="18" t="s">
        <v>22</v>
      </c>
      <c r="B20" s="5">
        <v>74911</v>
      </c>
      <c r="C20" s="56">
        <v>506.31551058037269</v>
      </c>
      <c r="D20" s="5">
        <v>103714</v>
      </c>
      <c r="E20" s="3">
        <v>1.3844962689057683</v>
      </c>
      <c r="F20" s="5">
        <v>622878</v>
      </c>
      <c r="G20" s="5">
        <v>8314.9070230006273</v>
      </c>
      <c r="H20" s="3">
        <v>100.97995902164496</v>
      </c>
    </row>
    <row r="21" spans="1:8" x14ac:dyDescent="0.2">
      <c r="A21" s="18" t="s">
        <v>21</v>
      </c>
      <c r="B21" s="5">
        <v>31919</v>
      </c>
      <c r="C21" s="56">
        <v>332.97465109328533</v>
      </c>
      <c r="D21" s="5">
        <v>49567</v>
      </c>
      <c r="E21" s="3">
        <v>1.5528995269275354</v>
      </c>
      <c r="F21" s="5">
        <v>334916</v>
      </c>
      <c r="G21" s="5">
        <v>10492.684607913781</v>
      </c>
      <c r="H21" s="3">
        <v>112.97358080538855</v>
      </c>
    </row>
    <row r="22" spans="1:8" x14ac:dyDescent="0.2">
      <c r="A22" s="18" t="s">
        <v>20</v>
      </c>
      <c r="B22" s="5">
        <v>45127</v>
      </c>
      <c r="C22" s="56">
        <v>395.95959241440852</v>
      </c>
      <c r="D22" s="5">
        <v>70249</v>
      </c>
      <c r="E22" s="3">
        <v>1.5566955481197509</v>
      </c>
      <c r="F22" s="5">
        <v>502710</v>
      </c>
      <c r="G22" s="5">
        <v>11139.894076716821</v>
      </c>
      <c r="H22" s="3">
        <v>109.41197289582777</v>
      </c>
    </row>
    <row r="23" spans="1:8" x14ac:dyDescent="0.2">
      <c r="A23" s="18" t="s">
        <v>19</v>
      </c>
      <c r="B23" s="5">
        <v>35318</v>
      </c>
      <c r="C23" s="56">
        <v>293.41941454859494</v>
      </c>
      <c r="D23" s="5">
        <v>67529</v>
      </c>
      <c r="E23" s="3">
        <v>1.9120278611472903</v>
      </c>
      <c r="F23" s="5">
        <v>414314</v>
      </c>
      <c r="G23" s="5">
        <v>11730.958717934198</v>
      </c>
      <c r="H23" s="3">
        <v>103.32325790316364</v>
      </c>
    </row>
    <row r="24" spans="1:8" x14ac:dyDescent="0.2">
      <c r="A24" s="18" t="s">
        <v>18</v>
      </c>
      <c r="B24" s="5">
        <v>15967</v>
      </c>
      <c r="C24" s="56">
        <v>224.75373791915229</v>
      </c>
      <c r="D24" s="5">
        <v>28825</v>
      </c>
      <c r="E24" s="3">
        <v>1.8052859021732324</v>
      </c>
      <c r="F24" s="5">
        <v>277906</v>
      </c>
      <c r="G24" s="5">
        <v>17405.022859648023</v>
      </c>
      <c r="H24" s="3">
        <v>122.24492494151164</v>
      </c>
    </row>
    <row r="25" spans="1:8" x14ac:dyDescent="0.2">
      <c r="A25" s="17" t="s">
        <v>17</v>
      </c>
      <c r="B25" s="5">
        <v>31540</v>
      </c>
      <c r="C25" s="56">
        <v>271.70506991839801</v>
      </c>
      <c r="D25" s="5">
        <v>62660</v>
      </c>
      <c r="E25" s="3">
        <v>1.9866835764109068</v>
      </c>
      <c r="F25" s="5">
        <v>457556</v>
      </c>
      <c r="G25" s="5">
        <v>14507.165504121749</v>
      </c>
      <c r="H25" s="3">
        <v>105.44190554337538</v>
      </c>
    </row>
    <row r="26" spans="1:8" x14ac:dyDescent="0.2">
      <c r="A26" s="16" t="s">
        <v>16</v>
      </c>
      <c r="B26" s="5">
        <v>62838</v>
      </c>
      <c r="C26" s="56">
        <v>368.06484801466218</v>
      </c>
      <c r="D26" s="5">
        <v>140292</v>
      </c>
      <c r="E26" s="3">
        <v>2.2325981094242335</v>
      </c>
      <c r="F26" s="5">
        <v>1126013</v>
      </c>
      <c r="G26" s="5">
        <v>17919.300423310735</v>
      </c>
      <c r="H26" s="3">
        <v>104.58728894771664</v>
      </c>
    </row>
  </sheetData>
  <sheetProtection selectLockedCells="1" selectUnlockedCells="1"/>
  <mergeCells count="6">
    <mergeCell ref="F2:F3"/>
    <mergeCell ref="G2:H2"/>
    <mergeCell ref="A2:A3"/>
    <mergeCell ref="B2:C2"/>
    <mergeCell ref="D2:D3"/>
    <mergeCell ref="E2:E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48CA0-F172-49A2-ABC0-CD60DCE194D5}">
  <dimension ref="A1:E26"/>
  <sheetViews>
    <sheetView zoomScaleNormal="100" workbookViewId="0"/>
  </sheetViews>
  <sheetFormatPr defaultRowHeight="11.25" x14ac:dyDescent="0.2"/>
  <cols>
    <col min="1" max="1" width="18.7109375" style="1" customWidth="1"/>
    <col min="2" max="5" width="12.7109375" style="1" customWidth="1"/>
    <col min="6" max="16384" width="9.140625" style="1"/>
  </cols>
  <sheetData>
    <row r="1" spans="1:5" s="12" customFormat="1" x14ac:dyDescent="0.2">
      <c r="A1" s="14" t="s">
        <v>94</v>
      </c>
      <c r="B1" s="13"/>
      <c r="C1" s="13"/>
      <c r="D1" s="13"/>
      <c r="E1" s="13"/>
    </row>
    <row r="2" spans="1:5" x14ac:dyDescent="0.2">
      <c r="A2" s="150" t="s">
        <v>44</v>
      </c>
      <c r="B2" s="151" t="s">
        <v>93</v>
      </c>
      <c r="C2" s="151"/>
      <c r="D2" s="151"/>
      <c r="E2" s="152" t="s">
        <v>92</v>
      </c>
    </row>
    <row r="3" spans="1:5" s="31" customFormat="1" ht="45" x14ac:dyDescent="0.25">
      <c r="A3" s="150"/>
      <c r="B3" s="11" t="s">
        <v>91</v>
      </c>
      <c r="C3" s="11" t="s">
        <v>90</v>
      </c>
      <c r="D3" s="11" t="s">
        <v>89</v>
      </c>
      <c r="E3" s="152"/>
    </row>
    <row r="4" spans="1:5" x14ac:dyDescent="0.2">
      <c r="A4" s="64">
        <v>2007</v>
      </c>
      <c r="B4" s="8">
        <v>16826</v>
      </c>
      <c r="C4" s="8">
        <v>39095</v>
      </c>
      <c r="D4" s="8">
        <v>59162</v>
      </c>
      <c r="E4" s="8">
        <v>115083</v>
      </c>
    </row>
    <row r="5" spans="1:5" s="63" customFormat="1" x14ac:dyDescent="0.2">
      <c r="A5" s="51">
        <v>2008</v>
      </c>
      <c r="B5" s="8">
        <v>14371</v>
      </c>
      <c r="C5" s="8">
        <v>35114</v>
      </c>
      <c r="D5" s="8">
        <v>54918</v>
      </c>
      <c r="E5" s="8">
        <v>104403</v>
      </c>
    </row>
    <row r="6" spans="1:5" s="61" customFormat="1" x14ac:dyDescent="0.2">
      <c r="A6" s="1" t="s">
        <v>36</v>
      </c>
      <c r="B6" s="8"/>
      <c r="C6" s="8"/>
      <c r="D6" s="8"/>
      <c r="E6" s="8"/>
    </row>
    <row r="7" spans="1:5" s="61" customFormat="1" x14ac:dyDescent="0.2">
      <c r="A7" s="26" t="s">
        <v>35</v>
      </c>
      <c r="B7" s="32">
        <v>3177</v>
      </c>
      <c r="C7" s="32">
        <v>5687</v>
      </c>
      <c r="D7" s="32">
        <v>16160</v>
      </c>
      <c r="E7" s="32">
        <v>25024</v>
      </c>
    </row>
    <row r="8" spans="1:5" s="61" customFormat="1" x14ac:dyDescent="0.2">
      <c r="A8" s="27" t="s">
        <v>34</v>
      </c>
      <c r="B8" s="8">
        <v>1042</v>
      </c>
      <c r="C8" s="8">
        <v>3578</v>
      </c>
      <c r="D8" s="8">
        <v>6086</v>
      </c>
      <c r="E8" s="8">
        <v>10706</v>
      </c>
    </row>
    <row r="9" spans="1:5" s="61" customFormat="1" x14ac:dyDescent="0.2">
      <c r="A9" s="27" t="s">
        <v>33</v>
      </c>
      <c r="B9" s="8">
        <v>766</v>
      </c>
      <c r="C9" s="8">
        <v>2344</v>
      </c>
      <c r="D9" s="8">
        <v>6535</v>
      </c>
      <c r="E9" s="8">
        <v>9645</v>
      </c>
    </row>
    <row r="10" spans="1:5" s="61" customFormat="1" x14ac:dyDescent="0.2">
      <c r="A10" s="27" t="s">
        <v>32</v>
      </c>
      <c r="B10" s="8">
        <v>1639</v>
      </c>
      <c r="C10" s="8">
        <v>4266</v>
      </c>
      <c r="D10" s="8">
        <v>6372</v>
      </c>
      <c r="E10" s="8">
        <v>12277</v>
      </c>
    </row>
    <row r="11" spans="1:5" s="61" customFormat="1" x14ac:dyDescent="0.2">
      <c r="A11" s="26" t="s">
        <v>31</v>
      </c>
      <c r="B11" s="32">
        <v>3447</v>
      </c>
      <c r="C11" s="32">
        <v>10188</v>
      </c>
      <c r="D11" s="32">
        <v>18993</v>
      </c>
      <c r="E11" s="32">
        <v>32628</v>
      </c>
    </row>
    <row r="12" spans="1:5" s="61" customFormat="1" x14ac:dyDescent="0.2">
      <c r="A12" s="27" t="s">
        <v>30</v>
      </c>
      <c r="B12" s="8">
        <v>2311</v>
      </c>
      <c r="C12" s="8">
        <v>6612</v>
      </c>
      <c r="D12" s="8">
        <v>9150</v>
      </c>
      <c r="E12" s="8">
        <v>18073</v>
      </c>
    </row>
    <row r="13" spans="1:5" s="61" customFormat="1" x14ac:dyDescent="0.2">
      <c r="A13" s="27" t="s">
        <v>29</v>
      </c>
      <c r="B13" s="8">
        <v>4024</v>
      </c>
      <c r="C13" s="8">
        <v>9311</v>
      </c>
      <c r="D13" s="8">
        <v>6921</v>
      </c>
      <c r="E13" s="8">
        <v>20256</v>
      </c>
    </row>
    <row r="14" spans="1:5" s="61" customFormat="1" x14ac:dyDescent="0.2">
      <c r="A14" s="27" t="s">
        <v>28</v>
      </c>
      <c r="B14" s="8">
        <v>1412</v>
      </c>
      <c r="C14" s="8">
        <v>3316</v>
      </c>
      <c r="D14" s="8">
        <v>3694</v>
      </c>
      <c r="E14" s="8">
        <v>8422</v>
      </c>
    </row>
    <row r="15" spans="1:5" ht="22.5" x14ac:dyDescent="0.2">
      <c r="A15" s="26" t="s">
        <v>27</v>
      </c>
      <c r="B15" s="32">
        <v>7747</v>
      </c>
      <c r="C15" s="32">
        <v>19239</v>
      </c>
      <c r="D15" s="32">
        <v>19765</v>
      </c>
      <c r="E15" s="32">
        <v>46751</v>
      </c>
    </row>
    <row r="16" spans="1:5" x14ac:dyDescent="0.2">
      <c r="A16" s="24" t="s">
        <v>26</v>
      </c>
      <c r="B16" s="23"/>
      <c r="C16" s="23"/>
      <c r="D16" s="23"/>
      <c r="E16" s="21"/>
    </row>
    <row r="17" spans="1:5" s="61" customFormat="1" x14ac:dyDescent="0.2">
      <c r="A17" s="22" t="s">
        <v>25</v>
      </c>
      <c r="B17" s="62">
        <v>1338</v>
      </c>
      <c r="C17" s="62">
        <v>3791</v>
      </c>
      <c r="D17" s="62">
        <v>5739</v>
      </c>
      <c r="E17" s="62">
        <v>10868</v>
      </c>
    </row>
    <row r="18" spans="1:5" s="61" customFormat="1" x14ac:dyDescent="0.2">
      <c r="A18" s="20" t="s">
        <v>24</v>
      </c>
      <c r="B18" s="8">
        <v>1579</v>
      </c>
      <c r="C18" s="8">
        <v>4666</v>
      </c>
      <c r="D18" s="8">
        <v>6167</v>
      </c>
      <c r="E18" s="8">
        <v>12412</v>
      </c>
    </row>
    <row r="19" spans="1:5" s="61" customFormat="1" x14ac:dyDescent="0.2">
      <c r="A19" s="19" t="s">
        <v>23</v>
      </c>
      <c r="B19" s="8">
        <v>1413</v>
      </c>
      <c r="C19" s="8">
        <v>4588</v>
      </c>
      <c r="D19" s="8">
        <v>9242</v>
      </c>
      <c r="E19" s="8">
        <v>15243</v>
      </c>
    </row>
    <row r="20" spans="1:5" s="61" customFormat="1" x14ac:dyDescent="0.2">
      <c r="A20" s="18" t="s">
        <v>22</v>
      </c>
      <c r="B20" s="8">
        <v>2640</v>
      </c>
      <c r="C20" s="8">
        <v>7090</v>
      </c>
      <c r="D20" s="8">
        <v>12010</v>
      </c>
      <c r="E20" s="8">
        <v>21740</v>
      </c>
    </row>
    <row r="21" spans="1:5" s="61" customFormat="1" x14ac:dyDescent="0.2">
      <c r="A21" s="18" t="s">
        <v>21</v>
      </c>
      <c r="B21" s="8">
        <v>1003</v>
      </c>
      <c r="C21" s="8">
        <v>2374</v>
      </c>
      <c r="D21" s="8">
        <v>2559</v>
      </c>
      <c r="E21" s="8">
        <v>5936</v>
      </c>
    </row>
    <row r="22" spans="1:5" s="61" customFormat="1" x14ac:dyDescent="0.2">
      <c r="A22" s="18" t="s">
        <v>20</v>
      </c>
      <c r="B22" s="8">
        <v>1335</v>
      </c>
      <c r="C22" s="8">
        <v>3170</v>
      </c>
      <c r="D22" s="8">
        <v>3756</v>
      </c>
      <c r="E22" s="8">
        <v>8261</v>
      </c>
    </row>
    <row r="23" spans="1:5" s="61" customFormat="1" x14ac:dyDescent="0.2">
      <c r="A23" s="18" t="s">
        <v>19</v>
      </c>
      <c r="B23" s="8">
        <v>1080</v>
      </c>
      <c r="C23" s="8">
        <v>2170</v>
      </c>
      <c r="D23" s="8">
        <v>5609</v>
      </c>
      <c r="E23" s="8">
        <v>8859</v>
      </c>
    </row>
    <row r="24" spans="1:5" s="61" customFormat="1" x14ac:dyDescent="0.2">
      <c r="A24" s="18" t="s">
        <v>18</v>
      </c>
      <c r="B24" s="8">
        <v>338</v>
      </c>
      <c r="C24" s="8">
        <v>978</v>
      </c>
      <c r="D24" s="8">
        <v>1476</v>
      </c>
      <c r="E24" s="8">
        <v>2792</v>
      </c>
    </row>
    <row r="25" spans="1:5" s="61" customFormat="1" x14ac:dyDescent="0.2">
      <c r="A25" s="17" t="s">
        <v>17</v>
      </c>
      <c r="B25" s="8">
        <v>1242</v>
      </c>
      <c r="C25" s="8">
        <v>2947</v>
      </c>
      <c r="D25" s="8">
        <v>2023</v>
      </c>
      <c r="E25" s="8">
        <v>6212</v>
      </c>
    </row>
    <row r="26" spans="1:5" s="61" customFormat="1" x14ac:dyDescent="0.2">
      <c r="A26" s="16" t="s">
        <v>16</v>
      </c>
      <c r="B26" s="8">
        <v>2403</v>
      </c>
      <c r="C26" s="8">
        <v>3340</v>
      </c>
      <c r="D26" s="8">
        <v>6337</v>
      </c>
      <c r="E26" s="8">
        <v>12080</v>
      </c>
    </row>
  </sheetData>
  <sheetProtection selectLockedCells="1" selectUnlockedCells="1"/>
  <mergeCells count="3">
    <mergeCell ref="A2:A3"/>
    <mergeCell ref="B2:D2"/>
    <mergeCell ref="E2:E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E1CE5-0222-4BA1-932C-14009730DD4B}">
  <dimension ref="A1:D13"/>
  <sheetViews>
    <sheetView zoomScaleNormal="100" workbookViewId="0"/>
  </sheetViews>
  <sheetFormatPr defaultRowHeight="11.25" x14ac:dyDescent="0.2"/>
  <cols>
    <col min="1" max="1" width="18.85546875" style="1" customWidth="1"/>
    <col min="2" max="4" width="14.7109375" style="1" customWidth="1"/>
    <col min="5" max="16384" width="9.140625" style="1"/>
  </cols>
  <sheetData>
    <row r="1" spans="1:4" s="12" customFormat="1" x14ac:dyDescent="0.2">
      <c r="A1" s="14" t="s">
        <v>96</v>
      </c>
      <c r="B1" s="13"/>
      <c r="C1" s="13"/>
      <c r="D1" s="13"/>
    </row>
    <row r="2" spans="1:4" ht="22.5" x14ac:dyDescent="0.2">
      <c r="A2" s="65" t="s">
        <v>26</v>
      </c>
      <c r="B2" s="35" t="s">
        <v>43</v>
      </c>
      <c r="C2" s="35" t="s">
        <v>42</v>
      </c>
      <c r="D2" s="10" t="s">
        <v>92</v>
      </c>
    </row>
    <row r="3" spans="1:4" s="61" customFormat="1" x14ac:dyDescent="0.2">
      <c r="A3" s="22" t="s">
        <v>25</v>
      </c>
      <c r="B3" s="54">
        <v>4750</v>
      </c>
      <c r="C3" s="54">
        <v>6350</v>
      </c>
      <c r="D3" s="54">
        <v>11100</v>
      </c>
    </row>
    <row r="4" spans="1:4" s="61" customFormat="1" x14ac:dyDescent="0.2">
      <c r="A4" s="20" t="s">
        <v>24</v>
      </c>
      <c r="B4" s="8">
        <v>5473</v>
      </c>
      <c r="C4" s="8">
        <v>6939</v>
      </c>
      <c r="D4" s="8">
        <v>12412</v>
      </c>
    </row>
    <row r="5" spans="1:4" s="61" customFormat="1" x14ac:dyDescent="0.2">
      <c r="A5" s="19" t="s">
        <v>23</v>
      </c>
      <c r="B5" s="8">
        <v>5453</v>
      </c>
      <c r="C5" s="8">
        <v>9790</v>
      </c>
      <c r="D5" s="8">
        <v>15243</v>
      </c>
    </row>
    <row r="6" spans="1:4" s="61" customFormat="1" x14ac:dyDescent="0.2">
      <c r="A6" s="18" t="s">
        <v>22</v>
      </c>
      <c r="B6" s="8">
        <v>8441</v>
      </c>
      <c r="C6" s="8">
        <v>13299</v>
      </c>
      <c r="D6" s="8">
        <v>21740</v>
      </c>
    </row>
    <row r="7" spans="1:4" s="61" customFormat="1" x14ac:dyDescent="0.2">
      <c r="A7" s="18" t="s">
        <v>21</v>
      </c>
      <c r="B7" s="8">
        <v>2118</v>
      </c>
      <c r="C7" s="8">
        <v>3818</v>
      </c>
      <c r="D7" s="8">
        <v>5936</v>
      </c>
    </row>
    <row r="8" spans="1:4" s="61" customFormat="1" x14ac:dyDescent="0.2">
      <c r="A8" s="18" t="s">
        <v>20</v>
      </c>
      <c r="B8" s="8">
        <v>3258</v>
      </c>
      <c r="C8" s="8">
        <v>5003</v>
      </c>
      <c r="D8" s="8">
        <v>8261</v>
      </c>
    </row>
    <row r="9" spans="1:4" s="61" customFormat="1" x14ac:dyDescent="0.2">
      <c r="A9" s="18" t="s">
        <v>19</v>
      </c>
      <c r="B9" s="8">
        <v>3646</v>
      </c>
      <c r="C9" s="8">
        <v>5213</v>
      </c>
      <c r="D9" s="8">
        <v>8859</v>
      </c>
    </row>
    <row r="10" spans="1:4" s="61" customFormat="1" x14ac:dyDescent="0.2">
      <c r="A10" s="18" t="s">
        <v>18</v>
      </c>
      <c r="B10" s="8">
        <v>1026</v>
      </c>
      <c r="C10" s="8">
        <v>1766</v>
      </c>
      <c r="D10" s="8">
        <v>2792</v>
      </c>
    </row>
    <row r="11" spans="1:4" s="61" customFormat="1" x14ac:dyDescent="0.2">
      <c r="A11" s="17" t="s">
        <v>17</v>
      </c>
      <c r="B11" s="8">
        <v>2292</v>
      </c>
      <c r="C11" s="8">
        <v>3920</v>
      </c>
      <c r="D11" s="8">
        <v>6212</v>
      </c>
    </row>
    <row r="12" spans="1:4" s="61" customFormat="1" x14ac:dyDescent="0.2">
      <c r="A12" s="16" t="s">
        <v>16</v>
      </c>
      <c r="B12" s="8">
        <v>4544</v>
      </c>
      <c r="C12" s="8">
        <v>7536</v>
      </c>
      <c r="D12" s="8">
        <v>12080</v>
      </c>
    </row>
    <row r="13" spans="1:4" s="63" customFormat="1" x14ac:dyDescent="0.2">
      <c r="A13" s="41" t="s">
        <v>95</v>
      </c>
      <c r="B13" s="32">
        <v>41001</v>
      </c>
      <c r="C13" s="32">
        <v>63634</v>
      </c>
      <c r="D13" s="32">
        <v>104635</v>
      </c>
    </row>
  </sheetData>
  <sheetProtection selectLockedCells="1" selectUnlockedCells="1"/>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BDDBF-0B72-4934-BB69-979259942C97}">
  <dimension ref="A1:F51"/>
  <sheetViews>
    <sheetView zoomScaleNormal="100" workbookViewId="0"/>
  </sheetViews>
  <sheetFormatPr defaultRowHeight="11.25" x14ac:dyDescent="0.2"/>
  <cols>
    <col min="1" max="1" width="24.42578125" style="1" customWidth="1"/>
    <col min="2" max="2" width="10.7109375" style="1" customWidth="1"/>
    <col min="3" max="3" width="11" style="1" customWidth="1"/>
    <col min="4" max="6" width="10.7109375" style="1" customWidth="1"/>
    <col min="7" max="16384" width="9.140625" style="1"/>
  </cols>
  <sheetData>
    <row r="1" spans="1:6" s="12" customFormat="1" x14ac:dyDescent="0.2">
      <c r="A1" s="14" t="s">
        <v>105</v>
      </c>
      <c r="B1" s="13"/>
      <c r="C1" s="13"/>
      <c r="D1" s="13"/>
      <c r="E1" s="13"/>
      <c r="F1" s="13"/>
    </row>
    <row r="2" spans="1:6" ht="22.5" x14ac:dyDescent="0.2">
      <c r="A2" s="150" t="s">
        <v>44</v>
      </c>
      <c r="B2" s="11" t="s">
        <v>104</v>
      </c>
      <c r="C2" s="11" t="s">
        <v>103</v>
      </c>
      <c r="D2" s="11" t="s">
        <v>102</v>
      </c>
      <c r="E2" s="151" t="s">
        <v>101</v>
      </c>
      <c r="F2" s="152" t="s">
        <v>100</v>
      </c>
    </row>
    <row r="3" spans="1:6" x14ac:dyDescent="0.2">
      <c r="A3" s="150"/>
      <c r="B3" s="151" t="s">
        <v>99</v>
      </c>
      <c r="C3" s="151"/>
      <c r="D3" s="151"/>
      <c r="E3" s="151"/>
      <c r="F3" s="152"/>
    </row>
    <row r="4" spans="1:6" x14ac:dyDescent="0.2">
      <c r="A4" s="159" t="s">
        <v>98</v>
      </c>
      <c r="B4" s="159"/>
      <c r="C4" s="159"/>
      <c r="D4" s="159"/>
      <c r="E4" s="159"/>
      <c r="F4" s="159"/>
    </row>
    <row r="5" spans="1:6" x14ac:dyDescent="0.2">
      <c r="A5" s="64">
        <v>2007</v>
      </c>
      <c r="B5" s="1">
        <v>66.099999999999994</v>
      </c>
      <c r="C5" s="1">
        <v>16.8</v>
      </c>
      <c r="D5" s="1">
        <v>15.9</v>
      </c>
      <c r="E5" s="1">
        <v>1.2</v>
      </c>
      <c r="F5" s="3">
        <v>100</v>
      </c>
    </row>
    <row r="6" spans="1:6" s="12" customFormat="1" x14ac:dyDescent="0.2">
      <c r="A6" s="51">
        <v>2008</v>
      </c>
      <c r="B6" s="3">
        <v>66.014175859273266</v>
      </c>
      <c r="C6" s="3">
        <v>16.532565167186693</v>
      </c>
      <c r="D6" s="3">
        <v>15.933714959585288</v>
      </c>
      <c r="E6" s="3">
        <v>1.5195440139547454</v>
      </c>
      <c r="F6" s="3">
        <v>100</v>
      </c>
    </row>
    <row r="7" spans="1:6" s="16" customFormat="1" x14ac:dyDescent="0.2">
      <c r="A7" s="1" t="s">
        <v>36</v>
      </c>
      <c r="B7" s="68"/>
      <c r="C7" s="68"/>
      <c r="D7" s="68"/>
      <c r="E7" s="68"/>
      <c r="F7" s="67"/>
    </row>
    <row r="8" spans="1:6" x14ac:dyDescent="0.2">
      <c r="A8" s="26" t="s">
        <v>35</v>
      </c>
      <c r="B8" s="66">
        <v>52.4824874819112</v>
      </c>
      <c r="C8" s="66">
        <v>16.307451944625868</v>
      </c>
      <c r="D8" s="66">
        <v>29.396698554176755</v>
      </c>
      <c r="E8" s="66">
        <v>1.813362019286181</v>
      </c>
      <c r="F8" s="66">
        <v>100</v>
      </c>
    </row>
    <row r="9" spans="1:6" x14ac:dyDescent="0.2">
      <c r="A9" s="27" t="s">
        <v>34</v>
      </c>
      <c r="B9" s="3">
        <v>70.153435189106432</v>
      </c>
      <c r="C9" s="3">
        <v>16.594455484249277</v>
      </c>
      <c r="D9" s="3">
        <v>9.7501384500114021</v>
      </c>
      <c r="E9" s="3">
        <v>3.5019708766328956</v>
      </c>
      <c r="F9" s="3">
        <v>100</v>
      </c>
    </row>
    <row r="10" spans="1:6" x14ac:dyDescent="0.2">
      <c r="A10" s="27" t="s">
        <v>33</v>
      </c>
      <c r="B10" s="3">
        <v>76.890156918687595</v>
      </c>
      <c r="C10" s="3">
        <v>12.180849515269731</v>
      </c>
      <c r="D10" s="3">
        <v>9.6130891729016863</v>
      </c>
      <c r="E10" s="3">
        <v>1.3159043931409939</v>
      </c>
      <c r="F10" s="3">
        <v>100</v>
      </c>
    </row>
    <row r="11" spans="1:6" x14ac:dyDescent="0.2">
      <c r="A11" s="27" t="s">
        <v>32</v>
      </c>
      <c r="B11" s="3">
        <v>71.050333005786655</v>
      </c>
      <c r="C11" s="3">
        <v>16.442843105142483</v>
      </c>
      <c r="D11" s="3">
        <v>12.222950103723115</v>
      </c>
      <c r="E11" s="3">
        <v>0.28387378534774538</v>
      </c>
      <c r="F11" s="3">
        <v>100</v>
      </c>
    </row>
    <row r="12" spans="1:6" x14ac:dyDescent="0.2">
      <c r="A12" s="26" t="s">
        <v>31</v>
      </c>
      <c r="B12" s="66">
        <v>72.752306209555286</v>
      </c>
      <c r="C12" s="66">
        <v>15.048877874156686</v>
      </c>
      <c r="D12" s="66">
        <v>10.594795539033457</v>
      </c>
      <c r="E12" s="66">
        <v>1.604020377254578</v>
      </c>
      <c r="F12" s="66">
        <v>100</v>
      </c>
    </row>
    <row r="13" spans="1:6" x14ac:dyDescent="0.2">
      <c r="A13" s="27" t="s">
        <v>30</v>
      </c>
      <c r="B13" s="3">
        <v>75.315248050439692</v>
      </c>
      <c r="C13" s="3">
        <v>15.924174547867928</v>
      </c>
      <c r="D13" s="3">
        <v>8.4536253525800564</v>
      </c>
      <c r="E13" s="3">
        <v>0.30695204911232782</v>
      </c>
      <c r="F13" s="3">
        <v>100</v>
      </c>
    </row>
    <row r="14" spans="1:6" x14ac:dyDescent="0.2">
      <c r="A14" s="27" t="s">
        <v>29</v>
      </c>
      <c r="B14" s="3">
        <v>71.444825624493589</v>
      </c>
      <c r="C14" s="3">
        <v>17.454789939145275</v>
      </c>
      <c r="D14" s="3">
        <v>8.8627234644094681</v>
      </c>
      <c r="E14" s="3">
        <v>2.2376609719516614</v>
      </c>
      <c r="F14" s="3">
        <v>100</v>
      </c>
    </row>
    <row r="15" spans="1:6" x14ac:dyDescent="0.2">
      <c r="A15" s="27" t="s">
        <v>28</v>
      </c>
      <c r="B15" s="3">
        <v>56.123839321760194</v>
      </c>
      <c r="C15" s="3">
        <v>20.173092450545013</v>
      </c>
      <c r="D15" s="3">
        <v>22.555006055712557</v>
      </c>
      <c r="E15" s="3">
        <v>1.1480621719822366</v>
      </c>
      <c r="F15" s="3">
        <v>100</v>
      </c>
    </row>
    <row r="16" spans="1:6" x14ac:dyDescent="0.2">
      <c r="A16" s="26" t="s">
        <v>27</v>
      </c>
      <c r="B16" s="66">
        <v>68.561242329711007</v>
      </c>
      <c r="C16" s="66">
        <v>17.687429296218848</v>
      </c>
      <c r="D16" s="66">
        <v>12.447979157382331</v>
      </c>
      <c r="E16" s="66">
        <v>1.3033492166878065</v>
      </c>
      <c r="F16" s="66">
        <v>100</v>
      </c>
    </row>
    <row r="17" spans="1:6" x14ac:dyDescent="0.2">
      <c r="A17" s="24" t="s">
        <v>26</v>
      </c>
      <c r="B17" s="66"/>
      <c r="C17" s="66"/>
      <c r="D17" s="66"/>
      <c r="E17" s="66"/>
      <c r="F17" s="66"/>
    </row>
    <row r="18" spans="1:6" x14ac:dyDescent="0.2">
      <c r="A18" s="22" t="s">
        <v>25</v>
      </c>
      <c r="B18" s="3">
        <v>83.174864029424427</v>
      </c>
      <c r="C18" s="3">
        <v>12.278436436201432</v>
      </c>
      <c r="D18" s="3">
        <v>4.0732480338067845</v>
      </c>
      <c r="E18" s="3">
        <v>0.47345150056735924</v>
      </c>
      <c r="F18" s="3">
        <v>100</v>
      </c>
    </row>
    <row r="19" spans="1:6" x14ac:dyDescent="0.2">
      <c r="A19" s="20" t="s">
        <v>24</v>
      </c>
      <c r="B19" s="3">
        <v>81.186803454129446</v>
      </c>
      <c r="C19" s="3">
        <v>13.934607720126946</v>
      </c>
      <c r="D19" s="3">
        <v>4.2733781090855416</v>
      </c>
      <c r="E19" s="3">
        <v>0.60521071665805592</v>
      </c>
      <c r="F19" s="3">
        <v>100</v>
      </c>
    </row>
    <row r="20" spans="1:6" x14ac:dyDescent="0.2">
      <c r="A20" s="19" t="s">
        <v>23</v>
      </c>
      <c r="B20" s="3">
        <v>79.107436292026406</v>
      </c>
      <c r="C20" s="3">
        <v>13.432796890894389</v>
      </c>
      <c r="D20" s="3">
        <v>6.5625081509689878</v>
      </c>
      <c r="E20" s="3">
        <v>0.89725866611022709</v>
      </c>
      <c r="F20" s="3">
        <v>100</v>
      </c>
    </row>
    <row r="21" spans="1:6" x14ac:dyDescent="0.2">
      <c r="A21" s="18" t="s">
        <v>22</v>
      </c>
      <c r="B21" s="3">
        <v>77.56944313843492</v>
      </c>
      <c r="C21" s="3">
        <v>13.898030955560154</v>
      </c>
      <c r="D21" s="3">
        <v>7.958926522859346</v>
      </c>
      <c r="E21" s="3">
        <v>0.57359938314558134</v>
      </c>
      <c r="F21" s="3">
        <v>100</v>
      </c>
    </row>
    <row r="22" spans="1:6" x14ac:dyDescent="0.2">
      <c r="A22" s="18" t="s">
        <v>21</v>
      </c>
      <c r="B22" s="3">
        <v>69.686316928069232</v>
      </c>
      <c r="C22" s="3">
        <v>18.226068144943213</v>
      </c>
      <c r="D22" s="3">
        <v>11.253187050915553</v>
      </c>
      <c r="E22" s="3">
        <v>0.83442787607200808</v>
      </c>
      <c r="F22" s="3">
        <v>100</v>
      </c>
    </row>
    <row r="23" spans="1:6" x14ac:dyDescent="0.2">
      <c r="A23" s="18" t="s">
        <v>20</v>
      </c>
      <c r="B23" s="3">
        <v>66.203703703703709</v>
      </c>
      <c r="C23" s="3">
        <v>17.794806300553425</v>
      </c>
      <c r="D23" s="3">
        <v>15.448063005534271</v>
      </c>
      <c r="E23" s="3">
        <v>0.55342699020859942</v>
      </c>
      <c r="F23" s="3">
        <v>100</v>
      </c>
    </row>
    <row r="24" spans="1:6" x14ac:dyDescent="0.2">
      <c r="A24" s="18" t="s">
        <v>19</v>
      </c>
      <c r="B24" s="3">
        <v>63.275286653669497</v>
      </c>
      <c r="C24" s="3">
        <v>18.395400323827776</v>
      </c>
      <c r="D24" s="3">
        <v>15.378515018339225</v>
      </c>
      <c r="E24" s="3">
        <v>2.9507980041635</v>
      </c>
      <c r="F24" s="3">
        <v>100</v>
      </c>
    </row>
    <row r="25" spans="1:6" x14ac:dyDescent="0.2">
      <c r="A25" s="18" t="s">
        <v>18</v>
      </c>
      <c r="B25" s="3">
        <v>62.300871066467863</v>
      </c>
      <c r="C25" s="3">
        <v>17.060346857098015</v>
      </c>
      <c r="D25" s="3">
        <v>20.058071097857646</v>
      </c>
      <c r="E25" s="3">
        <v>0.58071097857647336</v>
      </c>
      <c r="F25" s="3">
        <v>100</v>
      </c>
    </row>
    <row r="26" spans="1:6" x14ac:dyDescent="0.2">
      <c r="A26" s="17" t="s">
        <v>17</v>
      </c>
      <c r="B26" s="3">
        <v>45.561303477702673</v>
      </c>
      <c r="C26" s="3">
        <v>23.509421138088584</v>
      </c>
      <c r="D26" s="3">
        <v>25.922289770796358</v>
      </c>
      <c r="E26" s="3">
        <v>5.006985613412378</v>
      </c>
      <c r="F26" s="3">
        <v>100</v>
      </c>
    </row>
    <row r="27" spans="1:6" x14ac:dyDescent="0.2">
      <c r="A27" s="16" t="s">
        <v>16</v>
      </c>
      <c r="B27" s="3">
        <v>37.22009155016702</v>
      </c>
      <c r="C27" s="3">
        <v>18.571899872159676</v>
      </c>
      <c r="D27" s="3">
        <v>41.533671491607898</v>
      </c>
      <c r="E27" s="3">
        <v>2.6743370860654045</v>
      </c>
      <c r="F27" s="3">
        <v>100</v>
      </c>
    </row>
    <row r="28" spans="1:6" x14ac:dyDescent="0.2">
      <c r="A28" s="160" t="s">
        <v>97</v>
      </c>
      <c r="B28" s="160"/>
      <c r="C28" s="160"/>
      <c r="D28" s="160"/>
      <c r="E28" s="160"/>
      <c r="F28" s="160"/>
    </row>
    <row r="29" spans="1:6" x14ac:dyDescent="0.2">
      <c r="A29" s="64">
        <v>2007</v>
      </c>
      <c r="B29" s="1">
        <v>83.5</v>
      </c>
      <c r="C29" s="1">
        <v>8.6999999999999993</v>
      </c>
      <c r="D29" s="1">
        <v>5.5</v>
      </c>
      <c r="E29" s="1">
        <v>2.2999999999999998</v>
      </c>
      <c r="F29" s="3">
        <v>100</v>
      </c>
    </row>
    <row r="30" spans="1:6" s="12" customFormat="1" x14ac:dyDescent="0.2">
      <c r="A30" s="51">
        <v>2008</v>
      </c>
      <c r="B30" s="3">
        <v>82.53983900115</v>
      </c>
      <c r="C30" s="3">
        <v>9.3729806691856954</v>
      </c>
      <c r="D30" s="3">
        <v>5.9525765292152677</v>
      </c>
      <c r="E30" s="3">
        <v>2.1346038004490442</v>
      </c>
      <c r="F30" s="3">
        <v>100</v>
      </c>
    </row>
    <row r="31" spans="1:6" s="16" customFormat="1" x14ac:dyDescent="0.2">
      <c r="A31" s="1" t="s">
        <v>36</v>
      </c>
      <c r="B31" s="68"/>
      <c r="C31" s="68"/>
      <c r="D31" s="68"/>
      <c r="E31" s="68"/>
      <c r="F31" s="67"/>
    </row>
    <row r="32" spans="1:6" x14ac:dyDescent="0.2">
      <c r="A32" s="26" t="s">
        <v>35</v>
      </c>
      <c r="B32" s="66">
        <v>92.756940029667305</v>
      </c>
      <c r="C32" s="66">
        <v>3.1786395422759059</v>
      </c>
      <c r="D32" s="66">
        <v>3.3820724729815641</v>
      </c>
      <c r="E32" s="66">
        <v>0.68234795507522783</v>
      </c>
      <c r="F32" s="66">
        <v>100</v>
      </c>
    </row>
    <row r="33" spans="1:6" x14ac:dyDescent="0.2">
      <c r="A33" s="27" t="s">
        <v>34</v>
      </c>
      <c r="B33" s="3">
        <v>85.362870345202495</v>
      </c>
      <c r="C33" s="3">
        <v>7.1758630062516984</v>
      </c>
      <c r="D33" s="3">
        <v>5.0829029627616196</v>
      </c>
      <c r="E33" s="3">
        <v>2.3783636857841803</v>
      </c>
      <c r="F33" s="3">
        <v>100</v>
      </c>
    </row>
    <row r="34" spans="1:6" x14ac:dyDescent="0.2">
      <c r="A34" s="27" t="s">
        <v>33</v>
      </c>
      <c r="B34" s="3">
        <v>62.47455811462239</v>
      </c>
      <c r="C34" s="3">
        <v>22.30316014997322</v>
      </c>
      <c r="D34" s="3">
        <v>10.144617032672738</v>
      </c>
      <c r="E34" s="3">
        <v>5.0776647027316555</v>
      </c>
      <c r="F34" s="3">
        <v>100</v>
      </c>
    </row>
    <row r="35" spans="1:6" x14ac:dyDescent="0.2">
      <c r="A35" s="27" t="s">
        <v>32</v>
      </c>
      <c r="B35" s="3">
        <v>77.227877838684407</v>
      </c>
      <c r="C35" s="3">
        <v>15.630383711824589</v>
      </c>
      <c r="D35" s="3">
        <v>6.9224745497259192</v>
      </c>
      <c r="E35" s="3">
        <v>0.2192638997650744</v>
      </c>
      <c r="F35" s="3">
        <v>100</v>
      </c>
    </row>
    <row r="36" spans="1:6" x14ac:dyDescent="0.2">
      <c r="A36" s="26" t="s">
        <v>31</v>
      </c>
      <c r="B36" s="66">
        <v>73.853886818615138</v>
      </c>
      <c r="C36" s="66">
        <v>15.63393708293613</v>
      </c>
      <c r="D36" s="66">
        <v>7.6393101655256093</v>
      </c>
      <c r="E36" s="66">
        <v>2.8728659329231303</v>
      </c>
      <c r="F36" s="66">
        <v>100</v>
      </c>
    </row>
    <row r="37" spans="1:6" x14ac:dyDescent="0.2">
      <c r="A37" s="27" t="s">
        <v>30</v>
      </c>
      <c r="B37" s="3">
        <v>76.635390511431211</v>
      </c>
      <c r="C37" s="3">
        <v>13.796749041892427</v>
      </c>
      <c r="D37" s="3">
        <v>5.6561384961014936</v>
      </c>
      <c r="E37" s="3">
        <v>3.9117219505748646</v>
      </c>
      <c r="F37" s="3">
        <v>100</v>
      </c>
    </row>
    <row r="38" spans="1:6" x14ac:dyDescent="0.2">
      <c r="A38" s="27" t="s">
        <v>29</v>
      </c>
      <c r="B38" s="3">
        <v>93.691698859888817</v>
      </c>
      <c r="C38" s="3">
        <v>4.8054273061339865</v>
      </c>
      <c r="D38" s="3">
        <v>1.413360972392349</v>
      </c>
      <c r="E38" s="3">
        <v>8.9512861584848766E-2</v>
      </c>
      <c r="F38" s="3">
        <v>100</v>
      </c>
    </row>
    <row r="39" spans="1:6" x14ac:dyDescent="0.2">
      <c r="A39" s="27" t="s">
        <v>28</v>
      </c>
      <c r="B39" s="3">
        <v>59.81624758220503</v>
      </c>
      <c r="C39" s="3">
        <v>13.201160541586074</v>
      </c>
      <c r="D39" s="3">
        <v>20.768858800773696</v>
      </c>
      <c r="E39" s="3">
        <v>6.2137330754352034</v>
      </c>
      <c r="F39" s="3">
        <v>100</v>
      </c>
    </row>
    <row r="40" spans="1:6" x14ac:dyDescent="0.2">
      <c r="A40" s="26" t="s">
        <v>27</v>
      </c>
      <c r="B40" s="66">
        <v>81.629772360638114</v>
      </c>
      <c r="C40" s="66">
        <v>9.4102885821831865</v>
      </c>
      <c r="D40" s="66">
        <v>6.4393260440939235</v>
      </c>
      <c r="E40" s="66">
        <v>2.5206130130847821</v>
      </c>
      <c r="F40" s="66">
        <v>100</v>
      </c>
    </row>
    <row r="41" spans="1:6" x14ac:dyDescent="0.2">
      <c r="A41" s="24" t="s">
        <v>26</v>
      </c>
    </row>
    <row r="42" spans="1:6" x14ac:dyDescent="0.2">
      <c r="A42" s="22" t="s">
        <v>25</v>
      </c>
      <c r="B42" s="3">
        <v>82.815435756612231</v>
      </c>
      <c r="C42" s="3">
        <v>6.8507009683480264</v>
      </c>
      <c r="D42" s="3">
        <v>8.310449486920076</v>
      </c>
      <c r="E42" s="3">
        <v>2.0234137881196705</v>
      </c>
      <c r="F42" s="3">
        <v>100</v>
      </c>
    </row>
    <row r="43" spans="1:6" x14ac:dyDescent="0.2">
      <c r="A43" s="20" t="s">
        <v>24</v>
      </c>
      <c r="B43" s="3">
        <v>79.490161868760296</v>
      </c>
      <c r="C43" s="3">
        <v>9.8478239798391005</v>
      </c>
      <c r="D43" s="3">
        <v>3.6638557720267522</v>
      </c>
      <c r="E43" s="3">
        <v>6.9981583793738489</v>
      </c>
      <c r="F43" s="3">
        <v>100</v>
      </c>
    </row>
    <row r="44" spans="1:6" x14ac:dyDescent="0.2">
      <c r="A44" s="19" t="s">
        <v>23</v>
      </c>
      <c r="B44" s="3">
        <v>89.196130468281822</v>
      </c>
      <c r="C44" s="3">
        <v>6.8572896156151018</v>
      </c>
      <c r="D44" s="3">
        <v>2.3970550466569644</v>
      </c>
      <c r="E44" s="3">
        <v>1.549524869446109</v>
      </c>
      <c r="F44" s="3">
        <v>100</v>
      </c>
    </row>
    <row r="45" spans="1:6" x14ac:dyDescent="0.2">
      <c r="A45" s="18" t="s">
        <v>22</v>
      </c>
      <c r="B45" s="3">
        <v>88.886168910648706</v>
      </c>
      <c r="C45" s="3">
        <v>6.2913096695226436</v>
      </c>
      <c r="D45" s="3">
        <v>2.824969400244798</v>
      </c>
      <c r="E45" s="3">
        <v>1.9975520195838432</v>
      </c>
      <c r="F45" s="3">
        <v>100</v>
      </c>
    </row>
    <row r="46" spans="1:6" x14ac:dyDescent="0.2">
      <c r="A46" s="18" t="s">
        <v>21</v>
      </c>
      <c r="B46" s="3">
        <v>83.136869679109367</v>
      </c>
      <c r="C46" s="3">
        <v>8.9063523248199079</v>
      </c>
      <c r="D46" s="3">
        <v>3.4217419777341189</v>
      </c>
      <c r="E46" s="3">
        <v>4.5350360183366076</v>
      </c>
      <c r="F46" s="3">
        <v>100</v>
      </c>
    </row>
    <row r="47" spans="1:6" x14ac:dyDescent="0.2">
      <c r="A47" s="18" t="s">
        <v>20</v>
      </c>
      <c r="B47" s="3">
        <v>84.645948630622954</v>
      </c>
      <c r="C47" s="3">
        <v>9.9333049524620414</v>
      </c>
      <c r="D47" s="3">
        <v>5.4065559812686255</v>
      </c>
      <c r="E47" s="3">
        <v>1.4190435646374344E-2</v>
      </c>
      <c r="F47" s="3">
        <v>100</v>
      </c>
    </row>
    <row r="48" spans="1:6" x14ac:dyDescent="0.2">
      <c r="A48" s="18" t="s">
        <v>19</v>
      </c>
      <c r="B48" s="3">
        <v>53.303218520609832</v>
      </c>
      <c r="C48" s="3">
        <v>24.317711274233016</v>
      </c>
      <c r="D48" s="3">
        <v>18.558253340862034</v>
      </c>
      <c r="E48" s="2">
        <v>3.820816864295125</v>
      </c>
      <c r="F48" s="3">
        <v>100</v>
      </c>
    </row>
    <row r="49" spans="1:6" x14ac:dyDescent="0.2">
      <c r="A49" s="18" t="s">
        <v>18</v>
      </c>
      <c r="B49" s="3">
        <v>22.390317700453856</v>
      </c>
      <c r="C49" s="3">
        <v>40.695915279878967</v>
      </c>
      <c r="D49" s="3">
        <v>36.85325264750378</v>
      </c>
      <c r="E49" s="2">
        <v>6.0514372163388799E-2</v>
      </c>
      <c r="F49" s="3">
        <v>100</v>
      </c>
    </row>
    <row r="50" spans="1:6" x14ac:dyDescent="0.2">
      <c r="A50" s="17" t="s">
        <v>17</v>
      </c>
      <c r="B50" s="3">
        <v>80.058065686808206</v>
      </c>
      <c r="C50" s="3">
        <v>12.974051896207584</v>
      </c>
      <c r="D50" s="3">
        <v>6.9678824169842137</v>
      </c>
      <c r="E50" s="2">
        <v>0</v>
      </c>
      <c r="F50" s="3">
        <v>100</v>
      </c>
    </row>
    <row r="51" spans="1:6" x14ac:dyDescent="0.2">
      <c r="A51" s="16" t="s">
        <v>16</v>
      </c>
      <c r="B51" s="3">
        <v>94.22303971660196</v>
      </c>
      <c r="C51" s="3">
        <v>2.6296069214524151</v>
      </c>
      <c r="D51" s="3">
        <v>3.0451665644798691</v>
      </c>
      <c r="E51" s="3">
        <v>0.10218679746576743</v>
      </c>
      <c r="F51" s="3">
        <v>100</v>
      </c>
    </row>
  </sheetData>
  <sheetProtection selectLockedCells="1" selectUnlockedCells="1"/>
  <mergeCells count="6">
    <mergeCell ref="A4:F4"/>
    <mergeCell ref="A28:F28"/>
    <mergeCell ref="A2:A3"/>
    <mergeCell ref="E2:E3"/>
    <mergeCell ref="F2:F3"/>
    <mergeCell ref="B3:D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E966B-B0AB-49E3-88E3-955AF2012754}">
  <dimension ref="A1:G25"/>
  <sheetViews>
    <sheetView zoomScaleNormal="100" workbookViewId="0"/>
  </sheetViews>
  <sheetFormatPr defaultRowHeight="11.25" x14ac:dyDescent="0.2"/>
  <cols>
    <col min="1" max="1" width="19.7109375" style="1" customWidth="1"/>
    <col min="2" max="2" width="10.85546875" style="1" customWidth="1"/>
    <col min="3" max="3" width="11" style="1" customWidth="1"/>
    <col min="4" max="4" width="10.85546875" style="1" customWidth="1"/>
    <col min="5" max="5" width="11.85546875" style="1" customWidth="1"/>
    <col min="6" max="6" width="10.85546875" style="1" customWidth="1"/>
    <col min="7" max="7" width="12.140625" style="1" customWidth="1"/>
    <col min="8" max="16384" width="9.140625" style="1"/>
  </cols>
  <sheetData>
    <row r="1" spans="1:7" s="12" customFormat="1" x14ac:dyDescent="0.2">
      <c r="A1" s="14" t="s">
        <v>111</v>
      </c>
      <c r="B1" s="13"/>
      <c r="C1" s="13"/>
      <c r="D1" s="13"/>
      <c r="E1" s="13"/>
      <c r="F1" s="13"/>
      <c r="G1" s="13"/>
    </row>
    <row r="2" spans="1:7" x14ac:dyDescent="0.2">
      <c r="A2" s="150" t="s">
        <v>78</v>
      </c>
      <c r="B2" s="151" t="s">
        <v>77</v>
      </c>
      <c r="C2" s="151"/>
      <c r="D2" s="151"/>
      <c r="E2" s="152" t="s">
        <v>76</v>
      </c>
      <c r="F2" s="152"/>
      <c r="G2" s="152"/>
    </row>
    <row r="3" spans="1:7" x14ac:dyDescent="0.2">
      <c r="A3" s="150"/>
      <c r="B3" s="11" t="s">
        <v>75</v>
      </c>
      <c r="C3" s="11" t="s">
        <v>74</v>
      </c>
      <c r="D3" s="11" t="s">
        <v>73</v>
      </c>
      <c r="E3" s="11" t="s">
        <v>75</v>
      </c>
      <c r="F3" s="11" t="s">
        <v>74</v>
      </c>
      <c r="G3" s="10" t="s">
        <v>73</v>
      </c>
    </row>
    <row r="4" spans="1:7" s="16" customFormat="1" x14ac:dyDescent="0.2">
      <c r="A4" s="74">
        <v>1993</v>
      </c>
      <c r="B4" s="53">
        <v>35362</v>
      </c>
      <c r="C4" s="53">
        <v>19075</v>
      </c>
      <c r="D4" s="54" t="s">
        <v>1</v>
      </c>
      <c r="E4" s="53">
        <v>49753</v>
      </c>
      <c r="F4" s="53">
        <v>23552</v>
      </c>
      <c r="G4" s="53">
        <v>73305</v>
      </c>
    </row>
    <row r="5" spans="1:7" s="16" customFormat="1" x14ac:dyDescent="0.2">
      <c r="A5" s="31">
        <v>1994</v>
      </c>
      <c r="B5" s="52">
        <v>56492</v>
      </c>
      <c r="C5" s="52">
        <v>25944</v>
      </c>
      <c r="D5" s="8" t="s">
        <v>1</v>
      </c>
      <c r="E5" s="52">
        <v>370557</v>
      </c>
      <c r="F5" s="52">
        <v>166895</v>
      </c>
      <c r="G5" s="52">
        <v>537452</v>
      </c>
    </row>
    <row r="6" spans="1:7" s="16" customFormat="1" x14ac:dyDescent="0.2">
      <c r="A6" s="31">
        <v>1995</v>
      </c>
      <c r="B6" s="52">
        <v>182121</v>
      </c>
      <c r="C6" s="52">
        <v>53642</v>
      </c>
      <c r="D6" s="52">
        <v>234727</v>
      </c>
      <c r="E6" s="52">
        <v>757914</v>
      </c>
      <c r="F6" s="52">
        <v>280070</v>
      </c>
      <c r="G6" s="52">
        <v>1037984</v>
      </c>
    </row>
    <row r="7" spans="1:7" s="16" customFormat="1" x14ac:dyDescent="0.2">
      <c r="A7" s="31">
        <v>1996</v>
      </c>
      <c r="B7" s="52">
        <v>175479</v>
      </c>
      <c r="C7" s="52">
        <v>61721</v>
      </c>
      <c r="D7" s="52">
        <v>236559</v>
      </c>
      <c r="E7" s="52">
        <v>661575</v>
      </c>
      <c r="F7" s="52">
        <v>332847</v>
      </c>
      <c r="G7" s="52">
        <v>994422</v>
      </c>
    </row>
    <row r="8" spans="1:7" s="16" customFormat="1" x14ac:dyDescent="0.2">
      <c r="A8" s="31">
        <v>1997</v>
      </c>
      <c r="B8" s="52">
        <v>206403</v>
      </c>
      <c r="C8" s="52">
        <v>95078</v>
      </c>
      <c r="D8" s="52">
        <v>296280</v>
      </c>
      <c r="E8" s="52">
        <v>600147</v>
      </c>
      <c r="F8" s="52">
        <v>416221</v>
      </c>
      <c r="G8" s="52">
        <v>1016368</v>
      </c>
    </row>
    <row r="9" spans="1:7" s="16" customFormat="1" x14ac:dyDescent="0.2">
      <c r="A9" s="31">
        <v>1998</v>
      </c>
      <c r="B9" s="52">
        <v>167238</v>
      </c>
      <c r="C9" s="52">
        <v>102754</v>
      </c>
      <c r="D9" s="52">
        <v>268721</v>
      </c>
      <c r="E9" s="52">
        <v>612599</v>
      </c>
      <c r="F9" s="52">
        <v>578595</v>
      </c>
      <c r="G9" s="52">
        <v>1191194</v>
      </c>
    </row>
    <row r="10" spans="1:7" s="16" customFormat="1" x14ac:dyDescent="0.2">
      <c r="A10" s="31">
        <v>1999</v>
      </c>
      <c r="B10" s="52">
        <v>134232</v>
      </c>
      <c r="C10" s="52">
        <v>82863</v>
      </c>
      <c r="D10" s="52">
        <v>211876</v>
      </c>
      <c r="E10" s="52">
        <v>577970</v>
      </c>
      <c r="F10" s="52">
        <v>470498</v>
      </c>
      <c r="G10" s="52">
        <v>1048468</v>
      </c>
    </row>
    <row r="11" spans="1:7" s="16" customFormat="1" x14ac:dyDescent="0.2">
      <c r="A11" s="31">
        <v>2000</v>
      </c>
      <c r="B11" s="52">
        <v>126254</v>
      </c>
      <c r="C11" s="52">
        <v>72210</v>
      </c>
      <c r="D11" s="52">
        <v>197032</v>
      </c>
      <c r="E11" s="52">
        <v>533827</v>
      </c>
      <c r="F11" s="52">
        <v>427229</v>
      </c>
      <c r="G11" s="52">
        <v>961056</v>
      </c>
    </row>
    <row r="12" spans="1:7" s="16" customFormat="1" x14ac:dyDescent="0.2">
      <c r="A12" s="31">
        <v>2001</v>
      </c>
      <c r="B12" s="52">
        <v>113949</v>
      </c>
      <c r="C12" s="52">
        <v>70465</v>
      </c>
      <c r="D12" s="52">
        <v>183220</v>
      </c>
      <c r="E12" s="52">
        <v>526841</v>
      </c>
      <c r="F12" s="52">
        <v>430338</v>
      </c>
      <c r="G12" s="52">
        <v>957179</v>
      </c>
    </row>
    <row r="13" spans="1:7" s="16" customFormat="1" x14ac:dyDescent="0.2">
      <c r="A13" s="31">
        <v>2002</v>
      </c>
      <c r="B13" s="52">
        <v>109411</v>
      </c>
      <c r="C13" s="52">
        <v>67193</v>
      </c>
      <c r="D13" s="52">
        <v>175055</v>
      </c>
      <c r="E13" s="52">
        <v>462631</v>
      </c>
      <c r="F13" s="52">
        <v>380681</v>
      </c>
      <c r="G13" s="52">
        <v>843312</v>
      </c>
    </row>
    <row r="14" spans="1:7" s="16" customFormat="1" x14ac:dyDescent="0.2">
      <c r="A14" s="73">
        <v>2003</v>
      </c>
      <c r="B14" s="72">
        <v>88120</v>
      </c>
      <c r="C14" s="72">
        <v>61072</v>
      </c>
      <c r="D14" s="72">
        <v>148232</v>
      </c>
      <c r="E14" s="72">
        <v>384332</v>
      </c>
      <c r="F14" s="72">
        <v>369148</v>
      </c>
      <c r="G14" s="72">
        <v>753480</v>
      </c>
    </row>
    <row r="15" spans="1:7" s="16" customFormat="1" x14ac:dyDescent="0.2">
      <c r="A15" s="31">
        <v>2004</v>
      </c>
      <c r="B15" s="52">
        <v>123430</v>
      </c>
      <c r="C15" s="52">
        <v>75976</v>
      </c>
      <c r="D15" s="52">
        <v>196619</v>
      </c>
      <c r="E15" s="52">
        <v>632507</v>
      </c>
      <c r="F15" s="52">
        <v>556386</v>
      </c>
      <c r="G15" s="52">
        <v>1188893</v>
      </c>
    </row>
    <row r="16" spans="1:7" s="16" customFormat="1" x14ac:dyDescent="0.2">
      <c r="A16" s="31">
        <v>2005</v>
      </c>
      <c r="B16" s="52">
        <v>211715</v>
      </c>
      <c r="C16" s="52">
        <v>94052</v>
      </c>
      <c r="D16" s="52">
        <v>302893</v>
      </c>
      <c r="E16" s="52">
        <v>1448021</v>
      </c>
      <c r="F16" s="52">
        <v>694617</v>
      </c>
      <c r="G16" s="52">
        <v>2142638</v>
      </c>
    </row>
    <row r="17" spans="1:7" s="16" customFormat="1" x14ac:dyDescent="0.2">
      <c r="A17" s="31">
        <v>2006</v>
      </c>
      <c r="B17" s="52">
        <v>258160</v>
      </c>
      <c r="C17" s="52">
        <v>94633</v>
      </c>
      <c r="D17" s="52">
        <v>349088</v>
      </c>
      <c r="E17" s="52">
        <v>2118811</v>
      </c>
      <c r="F17" s="52">
        <v>823645</v>
      </c>
      <c r="G17" s="52">
        <v>2942456</v>
      </c>
    </row>
    <row r="18" spans="1:7" s="16" customFormat="1" x14ac:dyDescent="0.2">
      <c r="A18" s="31">
        <v>2007</v>
      </c>
      <c r="B18" s="52">
        <v>253719</v>
      </c>
      <c r="C18" s="52">
        <v>93320</v>
      </c>
      <c r="D18" s="52">
        <v>343193</v>
      </c>
      <c r="E18" s="52">
        <v>2226777</v>
      </c>
      <c r="F18" s="52">
        <v>821442</v>
      </c>
      <c r="G18" s="52">
        <v>3048219</v>
      </c>
    </row>
    <row r="19" spans="1:7" s="16" customFormat="1" x14ac:dyDescent="0.2">
      <c r="A19" s="31">
        <v>2008</v>
      </c>
      <c r="B19" s="52">
        <v>230479</v>
      </c>
      <c r="C19" s="52">
        <v>97081</v>
      </c>
      <c r="D19" s="52">
        <v>325899</v>
      </c>
      <c r="E19" s="52">
        <v>2042544</v>
      </c>
      <c r="F19" s="52">
        <v>856216</v>
      </c>
      <c r="G19" s="52">
        <v>2898760</v>
      </c>
    </row>
    <row r="20" spans="1:7" s="16" customFormat="1" x14ac:dyDescent="0.2">
      <c r="A20" s="1" t="s">
        <v>36</v>
      </c>
      <c r="B20" s="52"/>
      <c r="C20" s="52"/>
      <c r="D20" s="52"/>
      <c r="E20" s="52"/>
      <c r="F20" s="52"/>
      <c r="G20" s="52"/>
    </row>
    <row r="21" spans="1:7" s="16" customFormat="1" ht="22.5" x14ac:dyDescent="0.2">
      <c r="A21" s="46" t="s">
        <v>110</v>
      </c>
      <c r="B21" s="52">
        <v>194517</v>
      </c>
      <c r="C21" s="52">
        <v>53670</v>
      </c>
      <c r="D21" s="32" t="s">
        <v>1</v>
      </c>
      <c r="E21" s="52">
        <v>1777291</v>
      </c>
      <c r="F21" s="52">
        <v>474617</v>
      </c>
      <c r="G21" s="52">
        <v>2251908</v>
      </c>
    </row>
    <row r="22" spans="1:7" s="16" customFormat="1" ht="22.5" x14ac:dyDescent="0.2">
      <c r="A22" s="46" t="s">
        <v>109</v>
      </c>
      <c r="B22" s="52">
        <v>34972</v>
      </c>
      <c r="C22" s="52">
        <v>36000</v>
      </c>
      <c r="D22" s="32" t="s">
        <v>1</v>
      </c>
      <c r="E22" s="52">
        <v>259438</v>
      </c>
      <c r="F22" s="52">
        <v>334240</v>
      </c>
      <c r="G22" s="52">
        <v>593678</v>
      </c>
    </row>
    <row r="23" spans="1:7" s="16" customFormat="1" x14ac:dyDescent="0.2">
      <c r="A23" s="71" t="s">
        <v>108</v>
      </c>
      <c r="B23" s="52"/>
      <c r="C23" s="52"/>
      <c r="D23" s="32"/>
      <c r="E23" s="52"/>
      <c r="F23" s="52"/>
      <c r="G23" s="52"/>
    </row>
    <row r="24" spans="1:7" s="16" customFormat="1" ht="22.5" x14ac:dyDescent="0.2">
      <c r="A24" s="70" t="s">
        <v>107</v>
      </c>
      <c r="B24" s="52">
        <v>4561</v>
      </c>
      <c r="C24" s="52">
        <v>1284</v>
      </c>
      <c r="D24" s="32" t="s">
        <v>1</v>
      </c>
      <c r="E24" s="52">
        <v>14546</v>
      </c>
      <c r="F24" s="52">
        <v>5169</v>
      </c>
      <c r="G24" s="52">
        <v>19715</v>
      </c>
    </row>
    <row r="25" spans="1:7" s="16" customFormat="1" ht="22.5" x14ac:dyDescent="0.2">
      <c r="A25" s="69" t="s">
        <v>106</v>
      </c>
      <c r="B25" s="52">
        <v>990</v>
      </c>
      <c r="C25" s="52">
        <v>7411</v>
      </c>
      <c r="D25" s="32" t="s">
        <v>1</v>
      </c>
      <c r="E25" s="52">
        <v>5815</v>
      </c>
      <c r="F25" s="52">
        <v>47359</v>
      </c>
      <c r="G25" s="52">
        <v>53174</v>
      </c>
    </row>
  </sheetData>
  <sheetProtection selectLockedCells="1" selectUnlockedCells="1"/>
  <mergeCells count="3">
    <mergeCell ref="A2:A3"/>
    <mergeCell ref="B2:D2"/>
    <mergeCell ref="E2:G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614DD-B521-4E98-BBF1-2CC7D62DAF93}">
  <dimension ref="A1:J25"/>
  <sheetViews>
    <sheetView zoomScaleNormal="100" workbookViewId="0"/>
  </sheetViews>
  <sheetFormatPr defaultRowHeight="11.25" x14ac:dyDescent="0.2"/>
  <cols>
    <col min="1" max="1" width="10.85546875" style="1" customWidth="1"/>
    <col min="2" max="2" width="10" style="1" customWidth="1"/>
    <col min="3" max="3" width="11" style="1" customWidth="1"/>
    <col min="4" max="4" width="10" style="1" customWidth="1"/>
    <col min="5" max="6" width="7.5703125" style="1" customWidth="1"/>
    <col min="7" max="7" width="7.140625" style="1" customWidth="1"/>
    <col min="8" max="8" width="7.28515625" style="1" customWidth="1"/>
    <col min="9" max="10" width="7.5703125" style="1" customWidth="1"/>
    <col min="11" max="16384" width="9.140625" style="1"/>
  </cols>
  <sheetData>
    <row r="1" spans="1:10" s="12" customFormat="1" x14ac:dyDescent="0.2">
      <c r="A1" s="14" t="s">
        <v>112</v>
      </c>
      <c r="B1" s="13"/>
      <c r="C1" s="13"/>
      <c r="D1" s="13"/>
      <c r="E1" s="13"/>
      <c r="F1" s="13"/>
      <c r="G1" s="13"/>
      <c r="H1" s="13"/>
      <c r="I1" s="13"/>
      <c r="J1" s="13"/>
    </row>
    <row r="2" spans="1:10" s="31" customFormat="1" x14ac:dyDescent="0.25">
      <c r="A2" s="150" t="s">
        <v>78</v>
      </c>
      <c r="B2" s="151" t="s">
        <v>51</v>
      </c>
      <c r="C2" s="151"/>
      <c r="D2" s="151"/>
      <c r="E2" s="151" t="s">
        <v>81</v>
      </c>
      <c r="F2" s="151"/>
      <c r="G2" s="151"/>
      <c r="H2" s="152" t="s">
        <v>80</v>
      </c>
      <c r="I2" s="152"/>
      <c r="J2" s="152"/>
    </row>
    <row r="3" spans="1:10" s="31" customFormat="1" x14ac:dyDescent="0.25">
      <c r="A3" s="150"/>
      <c r="B3" s="11" t="s">
        <v>75</v>
      </c>
      <c r="C3" s="11" t="s">
        <v>74</v>
      </c>
      <c r="D3" s="11" t="s">
        <v>73</v>
      </c>
      <c r="E3" s="11" t="s">
        <v>75</v>
      </c>
      <c r="F3" s="11" t="s">
        <v>74</v>
      </c>
      <c r="G3" s="11" t="s">
        <v>73</v>
      </c>
      <c r="H3" s="11" t="s">
        <v>75</v>
      </c>
      <c r="I3" s="11" t="s">
        <v>74</v>
      </c>
      <c r="J3" s="10" t="s">
        <v>73</v>
      </c>
    </row>
    <row r="4" spans="1:10" s="16" customFormat="1" x14ac:dyDescent="0.25">
      <c r="A4" s="74">
        <v>1993</v>
      </c>
      <c r="B4" s="79">
        <v>360493</v>
      </c>
      <c r="C4" s="79">
        <v>128513</v>
      </c>
      <c r="D4" s="79">
        <v>489006</v>
      </c>
      <c r="E4" s="79">
        <v>10194</v>
      </c>
      <c r="F4" s="79">
        <v>6737</v>
      </c>
      <c r="G4" s="80" t="s">
        <v>1</v>
      </c>
      <c r="H4" s="79">
        <v>7246</v>
      </c>
      <c r="I4" s="79">
        <v>5457</v>
      </c>
      <c r="J4" s="79">
        <v>6671</v>
      </c>
    </row>
    <row r="5" spans="1:10" s="16" customFormat="1" x14ac:dyDescent="0.25">
      <c r="A5" s="31">
        <v>1994</v>
      </c>
      <c r="B5" s="78">
        <v>641363</v>
      </c>
      <c r="C5" s="78">
        <v>372809</v>
      </c>
      <c r="D5" s="78">
        <v>1014172</v>
      </c>
      <c r="E5" s="78">
        <v>11353</v>
      </c>
      <c r="F5" s="78">
        <v>14370</v>
      </c>
      <c r="G5" s="75" t="s">
        <v>1</v>
      </c>
      <c r="H5" s="78">
        <v>1730</v>
      </c>
      <c r="I5" s="78">
        <v>2234</v>
      </c>
      <c r="J5" s="78">
        <v>1887</v>
      </c>
    </row>
    <row r="6" spans="1:10" s="16" customFormat="1" x14ac:dyDescent="0.25">
      <c r="A6" s="31">
        <v>1995</v>
      </c>
      <c r="B6" s="78">
        <v>1725831</v>
      </c>
      <c r="C6" s="78">
        <v>605875</v>
      </c>
      <c r="D6" s="78">
        <v>2331706</v>
      </c>
      <c r="E6" s="78">
        <v>9476</v>
      </c>
      <c r="F6" s="78">
        <v>11295</v>
      </c>
      <c r="G6" s="75">
        <v>9934</v>
      </c>
      <c r="H6" s="78">
        <v>2277</v>
      </c>
      <c r="I6" s="78">
        <v>2163</v>
      </c>
      <c r="J6" s="78">
        <v>2246</v>
      </c>
    </row>
    <row r="7" spans="1:10" s="16" customFormat="1" x14ac:dyDescent="0.25">
      <c r="A7" s="31">
        <v>1996</v>
      </c>
      <c r="B7" s="78">
        <v>2084348</v>
      </c>
      <c r="C7" s="78">
        <v>919781</v>
      </c>
      <c r="D7" s="78">
        <v>3004129</v>
      </c>
      <c r="E7" s="78">
        <v>11878</v>
      </c>
      <c r="F7" s="78">
        <v>14902</v>
      </c>
      <c r="G7" s="75">
        <v>12699</v>
      </c>
      <c r="H7" s="78">
        <v>3151</v>
      </c>
      <c r="I7" s="78">
        <v>2763</v>
      </c>
      <c r="J7" s="78">
        <v>3021</v>
      </c>
    </row>
    <row r="8" spans="1:10" s="16" customFormat="1" x14ac:dyDescent="0.25">
      <c r="A8" s="31">
        <v>1997</v>
      </c>
      <c r="B8" s="78">
        <v>2310626</v>
      </c>
      <c r="C8" s="78">
        <v>1387571</v>
      </c>
      <c r="D8" s="78">
        <v>3698197</v>
      </c>
      <c r="E8" s="78">
        <v>11195</v>
      </c>
      <c r="F8" s="78">
        <v>14594</v>
      </c>
      <c r="G8" s="75">
        <v>12482</v>
      </c>
      <c r="H8" s="78">
        <v>3850</v>
      </c>
      <c r="I8" s="78">
        <v>3334</v>
      </c>
      <c r="J8" s="78">
        <v>3639</v>
      </c>
    </row>
    <row r="9" spans="1:10" s="16" customFormat="1" x14ac:dyDescent="0.25">
      <c r="A9" s="31">
        <v>1998</v>
      </c>
      <c r="B9" s="78">
        <v>2261291</v>
      </c>
      <c r="C9" s="78">
        <v>1619899</v>
      </c>
      <c r="D9" s="78">
        <v>3881190</v>
      </c>
      <c r="E9" s="78">
        <v>13521</v>
      </c>
      <c r="F9" s="78">
        <v>15765</v>
      </c>
      <c r="G9" s="75">
        <v>14443</v>
      </c>
      <c r="H9" s="78">
        <v>3691</v>
      </c>
      <c r="I9" s="78">
        <v>2800</v>
      </c>
      <c r="J9" s="78">
        <v>3258</v>
      </c>
    </row>
    <row r="10" spans="1:10" s="16" customFormat="1" x14ac:dyDescent="0.25">
      <c r="A10" s="31">
        <v>1999</v>
      </c>
      <c r="B10" s="78">
        <v>2173671</v>
      </c>
      <c r="C10" s="78">
        <v>1480762</v>
      </c>
      <c r="D10" s="78">
        <v>3654433</v>
      </c>
      <c r="E10" s="78">
        <v>16193</v>
      </c>
      <c r="F10" s="78">
        <v>17870</v>
      </c>
      <c r="G10" s="75">
        <v>17248</v>
      </c>
      <c r="H10" s="78">
        <v>3761</v>
      </c>
      <c r="I10" s="78">
        <v>3147</v>
      </c>
      <c r="J10" s="78">
        <v>3485</v>
      </c>
    </row>
    <row r="11" spans="1:10" s="16" customFormat="1" x14ac:dyDescent="0.25">
      <c r="A11" s="31">
        <v>2000</v>
      </c>
      <c r="B11" s="78">
        <v>2176521</v>
      </c>
      <c r="C11" s="78">
        <v>1374361</v>
      </c>
      <c r="D11" s="78">
        <v>3550882</v>
      </c>
      <c r="E11" s="78">
        <v>17239</v>
      </c>
      <c r="F11" s="78">
        <v>19033</v>
      </c>
      <c r="G11" s="75">
        <v>18022</v>
      </c>
      <c r="H11" s="78">
        <v>4077</v>
      </c>
      <c r="I11" s="78">
        <v>3217</v>
      </c>
      <c r="J11" s="78">
        <v>3695</v>
      </c>
    </row>
    <row r="12" spans="1:10" s="16" customFormat="1" x14ac:dyDescent="0.25">
      <c r="A12" s="31">
        <v>2001</v>
      </c>
      <c r="B12" s="78">
        <v>2183222</v>
      </c>
      <c r="C12" s="78">
        <v>1403595</v>
      </c>
      <c r="D12" s="78">
        <v>3586817</v>
      </c>
      <c r="E12" s="78">
        <v>19160</v>
      </c>
      <c r="F12" s="78">
        <v>19919</v>
      </c>
      <c r="G12" s="75">
        <v>19577</v>
      </c>
      <c r="H12" s="78">
        <v>4144</v>
      </c>
      <c r="I12" s="78">
        <v>3262</v>
      </c>
      <c r="J12" s="78">
        <v>3747</v>
      </c>
    </row>
    <row r="13" spans="1:10" s="16" customFormat="1" x14ac:dyDescent="0.25">
      <c r="A13" s="31">
        <v>2002</v>
      </c>
      <c r="B13" s="78">
        <v>2289755</v>
      </c>
      <c r="C13" s="78">
        <v>1472393</v>
      </c>
      <c r="D13" s="78">
        <v>3762148</v>
      </c>
      <c r="E13" s="78">
        <v>20928</v>
      </c>
      <c r="F13" s="78">
        <v>21913</v>
      </c>
      <c r="G13" s="75">
        <v>21491</v>
      </c>
      <c r="H13" s="78">
        <v>4949</v>
      </c>
      <c r="I13" s="78">
        <v>3868</v>
      </c>
      <c r="J13" s="78">
        <v>4461</v>
      </c>
    </row>
    <row r="14" spans="1:10" s="16" customFormat="1" x14ac:dyDescent="0.25">
      <c r="A14" s="73">
        <v>2003</v>
      </c>
      <c r="B14" s="77">
        <v>1940691</v>
      </c>
      <c r="C14" s="77">
        <v>1597904</v>
      </c>
      <c r="D14" s="77">
        <v>3538595</v>
      </c>
      <c r="E14" s="77">
        <v>22023</v>
      </c>
      <c r="F14" s="77">
        <v>26164</v>
      </c>
      <c r="G14" s="77">
        <v>23872</v>
      </c>
      <c r="H14" s="77">
        <v>5050</v>
      </c>
      <c r="I14" s="77">
        <v>4329</v>
      </c>
      <c r="J14" s="77">
        <v>4696</v>
      </c>
    </row>
    <row r="15" spans="1:10" s="16" customFormat="1" x14ac:dyDescent="0.25">
      <c r="A15" s="31">
        <v>2004</v>
      </c>
      <c r="B15" s="75">
        <v>3373029</v>
      </c>
      <c r="C15" s="75">
        <v>2394541</v>
      </c>
      <c r="D15" s="75">
        <v>5767570</v>
      </c>
      <c r="E15" s="75">
        <v>27327.464959896297</v>
      </c>
      <c r="F15" s="75">
        <v>31517.07118037275</v>
      </c>
      <c r="G15" s="75">
        <v>29333.7368209583</v>
      </c>
      <c r="H15" s="75">
        <v>5332.7931548583647</v>
      </c>
      <c r="I15" s="75">
        <v>4303.7405685980593</v>
      </c>
      <c r="J15" s="75">
        <v>4851.2103275904565</v>
      </c>
    </row>
    <row r="16" spans="1:10" s="16" customFormat="1" x14ac:dyDescent="0.25">
      <c r="A16" s="31">
        <v>2005</v>
      </c>
      <c r="B16" s="75">
        <v>8379381</v>
      </c>
      <c r="C16" s="75">
        <v>3683153</v>
      </c>
      <c r="D16" s="75">
        <v>12062534</v>
      </c>
      <c r="E16" s="75">
        <v>39579</v>
      </c>
      <c r="F16" s="75">
        <v>39161</v>
      </c>
      <c r="G16" s="75">
        <v>39824</v>
      </c>
      <c r="H16" s="75">
        <v>5787</v>
      </c>
      <c r="I16" s="75">
        <v>5302</v>
      </c>
      <c r="J16" s="75">
        <v>5630</v>
      </c>
    </row>
    <row r="17" spans="1:10" s="16" customFormat="1" x14ac:dyDescent="0.25">
      <c r="A17" s="31">
        <v>2006</v>
      </c>
      <c r="B17" s="75">
        <v>12350800</v>
      </c>
      <c r="C17" s="75">
        <v>4317568</v>
      </c>
      <c r="D17" s="75">
        <v>16668368</v>
      </c>
      <c r="E17" s="75">
        <v>47841.648590021694</v>
      </c>
      <c r="F17" s="75">
        <v>45624.338232963135</v>
      </c>
      <c r="G17" s="75">
        <v>47748.327069392246</v>
      </c>
      <c r="H17" s="75">
        <v>5829.1183121099521</v>
      </c>
      <c r="I17" s="75">
        <v>5242.0253871510176</v>
      </c>
      <c r="J17" s="75">
        <v>5664.7807137982691</v>
      </c>
    </row>
    <row r="18" spans="1:10" s="16" customFormat="1" x14ac:dyDescent="0.25">
      <c r="A18" s="31">
        <v>2007</v>
      </c>
      <c r="B18" s="75">
        <v>13168552</v>
      </c>
      <c r="C18" s="75">
        <v>4641202</v>
      </c>
      <c r="D18" s="75">
        <v>17809754</v>
      </c>
      <c r="E18" s="75">
        <v>51902.112179221898</v>
      </c>
      <c r="F18" s="75">
        <v>49734.269181311618</v>
      </c>
      <c r="G18" s="75">
        <v>51894.281060511137</v>
      </c>
      <c r="H18" s="75">
        <v>5913.7273287805656</v>
      </c>
      <c r="I18" s="75">
        <v>5650.0665902157425</v>
      </c>
      <c r="J18" s="75">
        <v>5842.6753458330913</v>
      </c>
    </row>
    <row r="19" spans="1:10" s="16" customFormat="1" x14ac:dyDescent="0.25">
      <c r="A19" s="31">
        <v>2008</v>
      </c>
      <c r="B19" s="75">
        <v>12050524</v>
      </c>
      <c r="C19" s="75">
        <v>4503608</v>
      </c>
      <c r="D19" s="75">
        <v>16554132</v>
      </c>
      <c r="E19" s="75">
        <v>52284.694050217156</v>
      </c>
      <c r="F19" s="75">
        <v>46390.210236812556</v>
      </c>
      <c r="G19" s="75">
        <v>50795.283201237187</v>
      </c>
      <c r="H19" s="75">
        <v>5899.7622572634909</v>
      </c>
      <c r="I19" s="75">
        <v>5259.8970353275345</v>
      </c>
      <c r="J19" s="75">
        <v>5710.7632228953071</v>
      </c>
    </row>
    <row r="20" spans="1:10" s="16" customFormat="1" x14ac:dyDescent="0.2">
      <c r="A20" s="1" t="s">
        <v>36</v>
      </c>
      <c r="B20" s="76"/>
      <c r="C20" s="76"/>
      <c r="D20" s="76"/>
      <c r="E20" s="76"/>
      <c r="F20" s="76"/>
      <c r="G20" s="75"/>
      <c r="H20" s="75"/>
      <c r="I20" s="75"/>
      <c r="J20" s="75"/>
    </row>
    <row r="21" spans="1:10" s="16" customFormat="1" ht="33.75" x14ac:dyDescent="0.2">
      <c r="A21" s="46" t="s">
        <v>110</v>
      </c>
      <c r="B21" s="8">
        <v>10687911</v>
      </c>
      <c r="C21" s="8">
        <v>2638259</v>
      </c>
      <c r="D21" s="8">
        <v>13326170</v>
      </c>
      <c r="E21" s="8">
        <v>54945.896759666248</v>
      </c>
      <c r="F21" s="8">
        <v>49157.052356996457</v>
      </c>
      <c r="G21" s="8" t="s">
        <v>1</v>
      </c>
      <c r="H21" s="8">
        <v>6013.5965354013497</v>
      </c>
      <c r="I21" s="8">
        <v>5558.7115505765696</v>
      </c>
      <c r="J21" s="8">
        <v>5917.7239922767712</v>
      </c>
    </row>
    <row r="22" spans="1:10" s="16" customFormat="1" ht="33.75" x14ac:dyDescent="0.2">
      <c r="A22" s="46" t="s">
        <v>109</v>
      </c>
      <c r="B22" s="8">
        <v>1323355</v>
      </c>
      <c r="C22" s="8">
        <v>1619693</v>
      </c>
      <c r="D22" s="8">
        <v>2943048</v>
      </c>
      <c r="E22" s="8">
        <v>37840.41518929429</v>
      </c>
      <c r="F22" s="8">
        <v>44991.472222222219</v>
      </c>
      <c r="G22" s="8" t="s">
        <v>1</v>
      </c>
      <c r="H22" s="8">
        <v>5100.8526121847999</v>
      </c>
      <c r="I22" s="8">
        <v>4845.8981570129245</v>
      </c>
      <c r="J22" s="8">
        <v>4957.3135605496582</v>
      </c>
    </row>
    <row r="23" spans="1:10" s="16" customFormat="1" x14ac:dyDescent="0.2">
      <c r="A23" s="71" t="s">
        <v>108</v>
      </c>
      <c r="B23" s="8"/>
      <c r="C23" s="8"/>
      <c r="D23" s="8"/>
      <c r="E23" s="8"/>
      <c r="F23" s="8"/>
      <c r="G23" s="8"/>
      <c r="H23" s="8"/>
      <c r="I23" s="8"/>
      <c r="J23" s="8"/>
    </row>
    <row r="24" spans="1:10" s="16" customFormat="1" ht="45" x14ac:dyDescent="0.2">
      <c r="A24" s="70" t="s">
        <v>107</v>
      </c>
      <c r="B24" s="8">
        <v>97245</v>
      </c>
      <c r="C24" s="8">
        <v>38773</v>
      </c>
      <c r="D24" s="8">
        <v>136018</v>
      </c>
      <c r="E24" s="8">
        <v>21320.982240736681</v>
      </c>
      <c r="F24" s="8">
        <v>30197.040498442366</v>
      </c>
      <c r="G24" s="8" t="s">
        <v>1</v>
      </c>
      <c r="H24" s="8">
        <v>6685.3430496356386</v>
      </c>
      <c r="I24" s="8">
        <v>7501.0640355968271</v>
      </c>
      <c r="J24" s="8">
        <v>6899.2137966015725</v>
      </c>
    </row>
    <row r="25" spans="1:10" s="16" customFormat="1" ht="45" x14ac:dyDescent="0.2">
      <c r="A25" s="69" t="s">
        <v>106</v>
      </c>
      <c r="B25" s="8">
        <v>39258</v>
      </c>
      <c r="C25" s="8">
        <v>245656</v>
      </c>
      <c r="D25" s="8">
        <v>284914</v>
      </c>
      <c r="E25" s="8">
        <v>39654.545454545456</v>
      </c>
      <c r="F25" s="8">
        <v>33147.483470516796</v>
      </c>
      <c r="G25" s="8" t="s">
        <v>1</v>
      </c>
      <c r="H25" s="8">
        <v>6751.1607910576095</v>
      </c>
      <c r="I25" s="8">
        <v>5187.1027682172344</v>
      </c>
      <c r="J25" s="8">
        <v>5358.1449580622111</v>
      </c>
    </row>
  </sheetData>
  <sheetProtection selectLockedCells="1" selectUnlockedCells="1"/>
  <mergeCells count="4">
    <mergeCell ref="A2:A3"/>
    <mergeCell ref="B2:D2"/>
    <mergeCell ref="E2:G2"/>
    <mergeCell ref="H2:J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E4FF7-7137-4A0E-8598-F9B96D4209DE}">
  <dimension ref="A1:I26"/>
  <sheetViews>
    <sheetView zoomScaleNormal="100" workbookViewId="0"/>
  </sheetViews>
  <sheetFormatPr defaultRowHeight="11.25" x14ac:dyDescent="0.2"/>
  <cols>
    <col min="1" max="1" width="14.5703125" style="1" customWidth="1"/>
    <col min="2" max="2" width="8.7109375" style="1" customWidth="1"/>
    <col min="3" max="3" width="11" style="1" customWidth="1"/>
    <col min="4" max="9" width="8.7109375" style="1" customWidth="1"/>
    <col min="10" max="16384" width="9.140625" style="1"/>
  </cols>
  <sheetData>
    <row r="1" spans="1:9" s="12" customFormat="1" x14ac:dyDescent="0.2">
      <c r="A1" s="14" t="s">
        <v>117</v>
      </c>
      <c r="B1" s="13"/>
      <c r="C1" s="13"/>
      <c r="D1" s="13"/>
      <c r="E1" s="13"/>
      <c r="F1" s="13"/>
      <c r="G1" s="13"/>
      <c r="H1" s="13"/>
      <c r="I1" s="13"/>
    </row>
    <row r="2" spans="1:9" x14ac:dyDescent="0.2">
      <c r="A2" s="150" t="s">
        <v>44</v>
      </c>
      <c r="B2" s="151" t="s">
        <v>87</v>
      </c>
      <c r="C2" s="151"/>
      <c r="D2" s="151" t="s">
        <v>76</v>
      </c>
      <c r="E2" s="151" t="s">
        <v>85</v>
      </c>
      <c r="F2" s="151" t="s">
        <v>116</v>
      </c>
      <c r="G2" s="151" t="s">
        <v>115</v>
      </c>
      <c r="H2" s="152" t="s">
        <v>114</v>
      </c>
      <c r="I2" s="152"/>
    </row>
    <row r="3" spans="1:9" ht="33.75" x14ac:dyDescent="0.2">
      <c r="A3" s="150"/>
      <c r="B3" s="11" t="s">
        <v>84</v>
      </c>
      <c r="C3" s="11" t="s">
        <v>83</v>
      </c>
      <c r="D3" s="151"/>
      <c r="E3" s="151"/>
      <c r="F3" s="151"/>
      <c r="G3" s="151"/>
      <c r="H3" s="35" t="s">
        <v>10</v>
      </c>
      <c r="I3" s="10" t="s">
        <v>113</v>
      </c>
    </row>
    <row r="4" spans="1:9" x14ac:dyDescent="0.2">
      <c r="A4" s="30">
        <v>2007</v>
      </c>
      <c r="B4" s="7">
        <v>343193</v>
      </c>
      <c r="C4" s="2">
        <v>341.28930531939369</v>
      </c>
      <c r="D4" s="7">
        <v>3048219</v>
      </c>
      <c r="E4" s="3">
        <v>8.8819381514191722</v>
      </c>
      <c r="F4" s="82">
        <v>80.971307449040353</v>
      </c>
      <c r="G4" s="7">
        <v>17809754</v>
      </c>
      <c r="H4" s="7">
        <v>51894.281060511137</v>
      </c>
      <c r="I4" s="3">
        <v>108.68367483561853</v>
      </c>
    </row>
    <row r="5" spans="1:9" x14ac:dyDescent="0.2">
      <c r="A5" s="64">
        <v>2008</v>
      </c>
      <c r="B5" s="7">
        <v>325899</v>
      </c>
      <c r="C5" s="2">
        <v>324.65919147957777</v>
      </c>
      <c r="D5" s="7">
        <v>2898760</v>
      </c>
      <c r="E5" s="3">
        <v>8.8946575472769176</v>
      </c>
      <c r="F5" s="82">
        <v>76.31406836253484</v>
      </c>
      <c r="G5" s="7">
        <v>16554132</v>
      </c>
      <c r="H5" s="7">
        <v>50795.283201237187</v>
      </c>
      <c r="I5" s="3">
        <v>97.882237046520657</v>
      </c>
    </row>
    <row r="6" spans="1:9" x14ac:dyDescent="0.2">
      <c r="A6" s="30" t="s">
        <v>36</v>
      </c>
      <c r="B6" s="7"/>
      <c r="C6" s="2"/>
      <c r="D6" s="7"/>
      <c r="E6" s="3"/>
      <c r="F6" s="3"/>
      <c r="G6" s="7"/>
      <c r="H6" s="7"/>
      <c r="I6" s="3"/>
    </row>
    <row r="7" spans="1:9" s="41" customFormat="1" ht="22.5" x14ac:dyDescent="0.2">
      <c r="A7" s="26" t="s">
        <v>35</v>
      </c>
      <c r="B7" s="49">
        <v>43122</v>
      </c>
      <c r="C7" s="42">
        <v>148.11387684002435</v>
      </c>
      <c r="D7" s="49">
        <v>377897</v>
      </c>
      <c r="E7" s="57">
        <v>8.7634386160196645</v>
      </c>
      <c r="F7" s="57">
        <v>32.977167888213195</v>
      </c>
      <c r="G7" s="49">
        <v>2018044</v>
      </c>
      <c r="H7" s="49">
        <v>46798.478734752563</v>
      </c>
      <c r="I7" s="57">
        <v>95.006016249579886</v>
      </c>
    </row>
    <row r="8" spans="1:9" s="41" customFormat="1" ht="22.5" x14ac:dyDescent="0.2">
      <c r="A8" s="27" t="s">
        <v>34</v>
      </c>
      <c r="B8" s="40">
        <v>19094</v>
      </c>
      <c r="C8" s="36">
        <v>172.9550134897483</v>
      </c>
      <c r="D8" s="40">
        <v>168443</v>
      </c>
      <c r="E8" s="59">
        <v>8.8217764742851159</v>
      </c>
      <c r="F8" s="59">
        <v>43.52196498458018</v>
      </c>
      <c r="G8" s="40">
        <v>860176</v>
      </c>
      <c r="H8" s="40">
        <v>45049.544359484658</v>
      </c>
      <c r="I8" s="59">
        <v>100.9327956250535</v>
      </c>
    </row>
    <row r="9" spans="1:9" s="41" customFormat="1" ht="22.5" x14ac:dyDescent="0.2">
      <c r="A9" s="27" t="s">
        <v>33</v>
      </c>
      <c r="B9" s="40">
        <v>17666</v>
      </c>
      <c r="C9" s="36">
        <v>177.00285452922313</v>
      </c>
      <c r="D9" s="40">
        <v>169881</v>
      </c>
      <c r="E9" s="59">
        <v>9.6162685384354134</v>
      </c>
      <c r="F9" s="59">
        <v>42.860123538859426</v>
      </c>
      <c r="G9" s="40">
        <v>777542</v>
      </c>
      <c r="H9" s="40">
        <v>44013.472206498358</v>
      </c>
      <c r="I9" s="59">
        <v>95.320859457938397</v>
      </c>
    </row>
    <row r="10" spans="1:9" s="12" customFormat="1" ht="22.5" x14ac:dyDescent="0.2">
      <c r="A10" s="27" t="s">
        <v>32</v>
      </c>
      <c r="B10" s="7">
        <v>35805</v>
      </c>
      <c r="C10" s="2">
        <v>374.31981056626262</v>
      </c>
      <c r="D10" s="7">
        <v>278286</v>
      </c>
      <c r="E10" s="3">
        <v>7.7722664432341855</v>
      </c>
      <c r="F10" s="3">
        <v>89.740665642395797</v>
      </c>
      <c r="G10" s="7">
        <v>1728085</v>
      </c>
      <c r="H10" s="7">
        <v>48263.789973467392</v>
      </c>
      <c r="I10" s="3">
        <v>102.10747033092264</v>
      </c>
    </row>
    <row r="11" spans="1:9" s="12" customFormat="1" x14ac:dyDescent="0.2">
      <c r="A11" s="26" t="s">
        <v>31</v>
      </c>
      <c r="B11" s="28">
        <v>72565</v>
      </c>
      <c r="C11" s="33">
        <v>237.2502705091195</v>
      </c>
      <c r="D11" s="28">
        <v>616610</v>
      </c>
      <c r="E11" s="66">
        <v>8.4973472059532824</v>
      </c>
      <c r="F11" s="66">
        <v>58.057480626171106</v>
      </c>
      <c r="G11" s="28">
        <v>3365803</v>
      </c>
      <c r="H11" s="28">
        <v>46383.283952318612</v>
      </c>
      <c r="I11" s="66">
        <v>100.10883747317108</v>
      </c>
    </row>
    <row r="12" spans="1:9" s="12" customFormat="1" ht="22.5" x14ac:dyDescent="0.2">
      <c r="A12" s="27" t="s">
        <v>30</v>
      </c>
      <c r="B12" s="7">
        <v>63280</v>
      </c>
      <c r="C12" s="2">
        <v>514.48660285992116</v>
      </c>
      <c r="D12" s="7">
        <v>563435</v>
      </c>
      <c r="E12" s="3">
        <v>8.9038400758533509</v>
      </c>
      <c r="F12" s="3">
        <v>124.33294823128128</v>
      </c>
      <c r="G12" s="7">
        <v>3329349</v>
      </c>
      <c r="H12" s="7">
        <v>52612.974083438683</v>
      </c>
      <c r="I12" s="3">
        <v>92.545304864451509</v>
      </c>
    </row>
    <row r="13" spans="1:9" s="12" customFormat="1" ht="22.5" x14ac:dyDescent="0.2">
      <c r="A13" s="27" t="s">
        <v>29</v>
      </c>
      <c r="B13" s="7">
        <v>95356</v>
      </c>
      <c r="C13" s="2">
        <v>632.24428620730009</v>
      </c>
      <c r="D13" s="7">
        <v>945121</v>
      </c>
      <c r="E13" s="3">
        <v>9.9115000629221033</v>
      </c>
      <c r="F13" s="3">
        <v>155.82726241718879</v>
      </c>
      <c r="G13" s="7">
        <v>5276412</v>
      </c>
      <c r="H13" s="7">
        <v>55333.822727463397</v>
      </c>
      <c r="I13" s="3">
        <v>100.08665452401355</v>
      </c>
    </row>
    <row r="14" spans="1:9" s="12" customFormat="1" ht="22.5" x14ac:dyDescent="0.2">
      <c r="A14" s="27" t="s">
        <v>28</v>
      </c>
      <c r="B14" s="7">
        <v>51576</v>
      </c>
      <c r="C14" s="2">
        <v>387.78466282185218</v>
      </c>
      <c r="D14" s="7">
        <v>395697</v>
      </c>
      <c r="E14" s="3">
        <v>7.6721149371800834</v>
      </c>
      <c r="F14" s="3">
        <v>87.107937435504226</v>
      </c>
      <c r="G14" s="7">
        <v>2564524</v>
      </c>
      <c r="H14" s="7">
        <v>49723.204591282767</v>
      </c>
      <c r="I14" s="3">
        <v>126.51734756780344</v>
      </c>
    </row>
    <row r="15" spans="1:9" s="12" customFormat="1" ht="22.5" x14ac:dyDescent="0.2">
      <c r="A15" s="26" t="s">
        <v>27</v>
      </c>
      <c r="B15" s="28">
        <v>210212</v>
      </c>
      <c r="C15" s="33">
        <v>516.72056034678769</v>
      </c>
      <c r="D15" s="28">
        <v>1904253</v>
      </c>
      <c r="E15" s="66">
        <v>9.0587264285578364</v>
      </c>
      <c r="F15" s="66">
        <v>122.71692130044489</v>
      </c>
      <c r="G15" s="28">
        <v>11170285</v>
      </c>
      <c r="H15" s="28">
        <v>53138.189066275947</v>
      </c>
      <c r="I15" s="66">
        <v>103.98901127589002</v>
      </c>
    </row>
    <row r="16" spans="1:9" x14ac:dyDescent="0.2">
      <c r="A16" s="24" t="s">
        <v>26</v>
      </c>
      <c r="C16" s="81"/>
    </row>
    <row r="17" spans="1:9" x14ac:dyDescent="0.2">
      <c r="A17" s="22" t="s">
        <v>25</v>
      </c>
      <c r="B17" s="7">
        <v>14147</v>
      </c>
      <c r="C17" s="2">
        <v>507.34278900464415</v>
      </c>
      <c r="D17" s="7">
        <v>130284</v>
      </c>
      <c r="E17" s="3">
        <v>9.2093023255813957</v>
      </c>
      <c r="F17" s="3">
        <v>108.19223298000887</v>
      </c>
      <c r="G17" s="7">
        <v>793808</v>
      </c>
      <c r="H17" s="7">
        <v>56111.401710610022</v>
      </c>
      <c r="I17" s="3">
        <v>99.442433554920882</v>
      </c>
    </row>
    <row r="18" spans="1:9" x14ac:dyDescent="0.2">
      <c r="A18" s="20" t="s">
        <v>24</v>
      </c>
      <c r="B18" s="7">
        <v>24930</v>
      </c>
      <c r="C18" s="2">
        <v>516.3591398985302</v>
      </c>
      <c r="D18" s="7">
        <v>231002</v>
      </c>
      <c r="E18" s="3">
        <v>9.2660248696349772</v>
      </c>
      <c r="F18" s="3">
        <v>123.08862084458642</v>
      </c>
      <c r="G18" s="7">
        <v>1395774</v>
      </c>
      <c r="H18" s="7">
        <v>55987.725631768953</v>
      </c>
      <c r="I18" s="3">
        <v>109.39019315549035</v>
      </c>
    </row>
    <row r="19" spans="1:9" x14ac:dyDescent="0.2">
      <c r="A19" s="19" t="s">
        <v>23</v>
      </c>
      <c r="B19" s="7">
        <v>38553</v>
      </c>
      <c r="C19" s="2">
        <v>420.62873374418274</v>
      </c>
      <c r="D19" s="7">
        <v>364182</v>
      </c>
      <c r="E19" s="3">
        <v>9.4462687728581436</v>
      </c>
      <c r="F19" s="3">
        <v>105.09715619139007</v>
      </c>
      <c r="G19" s="7">
        <v>2233937</v>
      </c>
      <c r="H19" s="7">
        <v>57944.569812984722</v>
      </c>
      <c r="I19" s="3">
        <v>103.62633212076113</v>
      </c>
    </row>
    <row r="20" spans="1:9" x14ac:dyDescent="0.2">
      <c r="A20" s="18" t="s">
        <v>22</v>
      </c>
      <c r="B20" s="7">
        <v>57645</v>
      </c>
      <c r="C20" s="2">
        <v>389.61644628166204</v>
      </c>
      <c r="D20" s="7">
        <v>505330</v>
      </c>
      <c r="E20" s="3">
        <v>8.7662416514875527</v>
      </c>
      <c r="F20" s="3">
        <v>99.675098430132337</v>
      </c>
      <c r="G20" s="7">
        <v>3150042</v>
      </c>
      <c r="H20" s="7">
        <v>54645.537340619303</v>
      </c>
      <c r="I20" s="3">
        <v>98.928293027837555</v>
      </c>
    </row>
    <row r="21" spans="1:9" x14ac:dyDescent="0.2">
      <c r="A21" s="18" t="s">
        <v>21</v>
      </c>
      <c r="B21" s="7">
        <v>34542</v>
      </c>
      <c r="C21" s="2">
        <v>360.33742905680828</v>
      </c>
      <c r="D21" s="7">
        <v>296960</v>
      </c>
      <c r="E21" s="3">
        <v>8.5970702333391227</v>
      </c>
      <c r="F21" s="3">
        <v>91.931568973960438</v>
      </c>
      <c r="G21" s="7">
        <v>1768065</v>
      </c>
      <c r="H21" s="7">
        <v>51185.947542122631</v>
      </c>
      <c r="I21" s="3">
        <v>98.629715470348344</v>
      </c>
    </row>
    <row r="22" spans="1:9" x14ac:dyDescent="0.2">
      <c r="A22" s="18" t="s">
        <v>20</v>
      </c>
      <c r="B22" s="7">
        <v>32965</v>
      </c>
      <c r="C22" s="2">
        <v>289.246082477031</v>
      </c>
      <c r="D22" s="7">
        <v>299275</v>
      </c>
      <c r="E22" s="3">
        <v>9.0785681783710004</v>
      </c>
      <c r="F22" s="3">
        <v>74.080482888341066</v>
      </c>
      <c r="G22" s="7">
        <v>1576403</v>
      </c>
      <c r="H22" s="7">
        <v>47820.506597906868</v>
      </c>
      <c r="I22" s="3">
        <v>103.92613993925708</v>
      </c>
    </row>
    <row r="23" spans="1:9" x14ac:dyDescent="0.2">
      <c r="A23" s="18" t="s">
        <v>19</v>
      </c>
      <c r="B23" s="7">
        <v>41586</v>
      </c>
      <c r="C23" s="2">
        <v>345.49350963865078</v>
      </c>
      <c r="D23" s="7">
        <v>346943</v>
      </c>
      <c r="E23" s="3">
        <v>8.3427836291059485</v>
      </c>
      <c r="F23" s="3">
        <v>83.227429468025704</v>
      </c>
      <c r="G23" s="7">
        <v>1916254</v>
      </c>
      <c r="H23" s="7">
        <v>46079.30553551676</v>
      </c>
      <c r="I23" s="3">
        <v>104.99619458543863</v>
      </c>
    </row>
    <row r="24" spans="1:9" x14ac:dyDescent="0.2">
      <c r="A24" s="18" t="s">
        <v>18</v>
      </c>
      <c r="B24" s="7">
        <v>16802</v>
      </c>
      <c r="C24" s="2">
        <v>236.50731537030106</v>
      </c>
      <c r="D24" s="7">
        <v>153107</v>
      </c>
      <c r="E24" s="3">
        <v>9.1124270920128563</v>
      </c>
      <c r="F24" s="3">
        <v>56.472565330644485</v>
      </c>
      <c r="G24" s="7">
        <v>760854</v>
      </c>
      <c r="H24" s="7">
        <v>45283.537674086416</v>
      </c>
      <c r="I24" s="3">
        <v>186.07729021900377</v>
      </c>
    </row>
    <row r="25" spans="1:9" x14ac:dyDescent="0.2">
      <c r="A25" s="17" t="s">
        <v>17</v>
      </c>
      <c r="B25" s="7">
        <v>36532</v>
      </c>
      <c r="C25" s="2">
        <v>314.70924585475325</v>
      </c>
      <c r="D25" s="7">
        <v>322777</v>
      </c>
      <c r="E25" s="3">
        <v>8.8354593233329677</v>
      </c>
      <c r="F25" s="3">
        <v>72.780592373298376</v>
      </c>
      <c r="G25" s="7">
        <v>1616975</v>
      </c>
      <c r="H25" s="7">
        <v>44261.879995620278</v>
      </c>
      <c r="I25" s="3">
        <v>71.081793289828425</v>
      </c>
    </row>
    <row r="26" spans="1:9" x14ac:dyDescent="0.2">
      <c r="A26" s="16" t="s">
        <v>16</v>
      </c>
      <c r="B26" s="7">
        <v>28197</v>
      </c>
      <c r="C26" s="2">
        <v>165.160006993689</v>
      </c>
      <c r="D26" s="7">
        <v>248900</v>
      </c>
      <c r="E26" s="3">
        <v>8.8271801964748029</v>
      </c>
      <c r="F26" s="3">
        <v>32.329446889794156</v>
      </c>
      <c r="G26" s="7">
        <v>1342020</v>
      </c>
      <c r="H26" s="7">
        <v>47594.424938823278</v>
      </c>
      <c r="I26" s="3">
        <v>92.447381883313412</v>
      </c>
    </row>
  </sheetData>
  <sheetProtection selectLockedCells="1" selectUnlockedCells="1"/>
  <mergeCells count="7">
    <mergeCell ref="F2:F3"/>
    <mergeCell ref="G2:G3"/>
    <mergeCell ref="H2:I2"/>
    <mergeCell ref="A2:A3"/>
    <mergeCell ref="B2:C2"/>
    <mergeCell ref="D2:D3"/>
    <mergeCell ref="E2:E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9FEF7-B450-4F35-8E6C-6F690AA2943D}">
  <dimension ref="A1:E26"/>
  <sheetViews>
    <sheetView zoomScaleNormal="100" workbookViewId="0"/>
  </sheetViews>
  <sheetFormatPr defaultRowHeight="11.25" x14ac:dyDescent="0.2"/>
  <cols>
    <col min="1" max="1" width="25" style="1" customWidth="1"/>
    <col min="2" max="2" width="14.7109375" style="1" customWidth="1"/>
    <col min="3" max="3" width="11" style="1" customWidth="1"/>
    <col min="4" max="5" width="14.7109375" style="1" customWidth="1"/>
    <col min="6" max="16384" width="9.140625" style="1"/>
  </cols>
  <sheetData>
    <row r="1" spans="1:5" s="12" customFormat="1" x14ac:dyDescent="0.2">
      <c r="A1" s="14" t="s">
        <v>118</v>
      </c>
      <c r="B1" s="13"/>
      <c r="C1" s="13"/>
      <c r="D1" s="13"/>
      <c r="E1" s="13"/>
    </row>
    <row r="2" spans="1:5" s="6" customFormat="1" x14ac:dyDescent="0.2">
      <c r="A2" s="150" t="s">
        <v>44</v>
      </c>
      <c r="B2" s="151" t="s">
        <v>93</v>
      </c>
      <c r="C2" s="151"/>
      <c r="D2" s="151"/>
      <c r="E2" s="152" t="s">
        <v>92</v>
      </c>
    </row>
    <row r="3" spans="1:5" s="6" customFormat="1" ht="56.25" x14ac:dyDescent="0.2">
      <c r="A3" s="150"/>
      <c r="B3" s="11" t="s">
        <v>91</v>
      </c>
      <c r="C3" s="11" t="s">
        <v>90</v>
      </c>
      <c r="D3" s="11" t="s">
        <v>89</v>
      </c>
      <c r="E3" s="152"/>
    </row>
    <row r="4" spans="1:5" x14ac:dyDescent="0.2">
      <c r="A4" s="64">
        <v>2007</v>
      </c>
      <c r="B4" s="8">
        <v>29978</v>
      </c>
      <c r="C4" s="8">
        <v>115144</v>
      </c>
      <c r="D4" s="8">
        <v>119347</v>
      </c>
      <c r="E4" s="8">
        <v>264469</v>
      </c>
    </row>
    <row r="5" spans="1:5" s="12" customFormat="1" x14ac:dyDescent="0.2">
      <c r="A5" s="51">
        <v>2008</v>
      </c>
      <c r="B5" s="8">
        <v>17847</v>
      </c>
      <c r="C5" s="8">
        <v>105359</v>
      </c>
      <c r="D5" s="8">
        <v>121765</v>
      </c>
      <c r="E5" s="8">
        <v>244971</v>
      </c>
    </row>
    <row r="6" spans="1:5" x14ac:dyDescent="0.2">
      <c r="A6" s="1" t="s">
        <v>36</v>
      </c>
      <c r="B6" s="32"/>
      <c r="C6" s="32"/>
      <c r="D6" s="32"/>
      <c r="E6" s="32"/>
    </row>
    <row r="7" spans="1:5" x14ac:dyDescent="0.2">
      <c r="A7" s="26" t="s">
        <v>35</v>
      </c>
      <c r="B7" s="32">
        <v>2481</v>
      </c>
      <c r="C7" s="32">
        <v>8737</v>
      </c>
      <c r="D7" s="32">
        <v>17277</v>
      </c>
      <c r="E7" s="32">
        <v>28495</v>
      </c>
    </row>
    <row r="8" spans="1:5" x14ac:dyDescent="0.2">
      <c r="A8" s="27" t="s">
        <v>34</v>
      </c>
      <c r="B8" s="8">
        <v>651</v>
      </c>
      <c r="C8" s="8">
        <v>3697</v>
      </c>
      <c r="D8" s="8">
        <v>7787</v>
      </c>
      <c r="E8" s="8">
        <v>12135</v>
      </c>
    </row>
    <row r="9" spans="1:5" x14ac:dyDescent="0.2">
      <c r="A9" s="27" t="s">
        <v>33</v>
      </c>
      <c r="B9" s="8">
        <v>387</v>
      </c>
      <c r="C9" s="8">
        <v>3699</v>
      </c>
      <c r="D9" s="8">
        <v>7935</v>
      </c>
      <c r="E9" s="8">
        <v>12021</v>
      </c>
    </row>
    <row r="10" spans="1:5" x14ac:dyDescent="0.2">
      <c r="A10" s="27" t="s">
        <v>32</v>
      </c>
      <c r="B10" s="8">
        <v>1677</v>
      </c>
      <c r="C10" s="8">
        <v>13434</v>
      </c>
      <c r="D10" s="8">
        <v>12631</v>
      </c>
      <c r="E10" s="8">
        <v>27742</v>
      </c>
    </row>
    <row r="11" spans="1:5" x14ac:dyDescent="0.2">
      <c r="A11" s="26" t="s">
        <v>31</v>
      </c>
      <c r="B11" s="32">
        <v>2715</v>
      </c>
      <c r="C11" s="32">
        <v>20830</v>
      </c>
      <c r="D11" s="32">
        <v>28353</v>
      </c>
      <c r="E11" s="32">
        <v>51898</v>
      </c>
    </row>
    <row r="12" spans="1:5" x14ac:dyDescent="0.2">
      <c r="A12" s="27" t="s">
        <v>30</v>
      </c>
      <c r="B12" s="8">
        <v>2841</v>
      </c>
      <c r="C12" s="8">
        <v>24077</v>
      </c>
      <c r="D12" s="8">
        <v>22211</v>
      </c>
      <c r="E12" s="8">
        <v>49129</v>
      </c>
    </row>
    <row r="13" spans="1:5" x14ac:dyDescent="0.2">
      <c r="A13" s="27" t="s">
        <v>29</v>
      </c>
      <c r="B13" s="8">
        <v>7542</v>
      </c>
      <c r="C13" s="8">
        <v>35593</v>
      </c>
      <c r="D13" s="8">
        <v>31393</v>
      </c>
      <c r="E13" s="8">
        <v>74528</v>
      </c>
    </row>
    <row r="14" spans="1:5" x14ac:dyDescent="0.2">
      <c r="A14" s="27" t="s">
        <v>28</v>
      </c>
      <c r="B14" s="8">
        <v>2268</v>
      </c>
      <c r="C14" s="8">
        <v>16122</v>
      </c>
      <c r="D14" s="8">
        <v>22531</v>
      </c>
      <c r="E14" s="8">
        <v>40921</v>
      </c>
    </row>
    <row r="15" spans="1:5" x14ac:dyDescent="0.2">
      <c r="A15" s="26" t="s">
        <v>27</v>
      </c>
      <c r="B15" s="32">
        <v>12651</v>
      </c>
      <c r="C15" s="32">
        <v>75792</v>
      </c>
      <c r="D15" s="32">
        <v>76135</v>
      </c>
      <c r="E15" s="32">
        <v>164578</v>
      </c>
    </row>
    <row r="16" spans="1:5" x14ac:dyDescent="0.2">
      <c r="A16" s="24" t="s">
        <v>26</v>
      </c>
      <c r="B16" s="23"/>
      <c r="C16" s="23"/>
      <c r="D16" s="23"/>
      <c r="E16" s="23"/>
    </row>
    <row r="17" spans="1:5" x14ac:dyDescent="0.2">
      <c r="A17" s="22" t="s">
        <v>25</v>
      </c>
      <c r="B17" s="62">
        <v>1137</v>
      </c>
      <c r="C17" s="62">
        <v>7094</v>
      </c>
      <c r="D17" s="62">
        <v>4177</v>
      </c>
      <c r="E17" s="62">
        <v>12408</v>
      </c>
    </row>
    <row r="18" spans="1:5" x14ac:dyDescent="0.2">
      <c r="A18" s="20" t="s">
        <v>24</v>
      </c>
      <c r="B18" s="8">
        <v>1614</v>
      </c>
      <c r="C18" s="8">
        <v>11615</v>
      </c>
      <c r="D18" s="8">
        <v>7791</v>
      </c>
      <c r="E18" s="8">
        <v>21020</v>
      </c>
    </row>
    <row r="19" spans="1:5" x14ac:dyDescent="0.2">
      <c r="A19" s="19" t="s">
        <v>23</v>
      </c>
      <c r="B19" s="8">
        <v>2719</v>
      </c>
      <c r="C19" s="8">
        <v>18496</v>
      </c>
      <c r="D19" s="8">
        <v>12476</v>
      </c>
      <c r="E19" s="8">
        <v>33691</v>
      </c>
    </row>
    <row r="20" spans="1:5" x14ac:dyDescent="0.2">
      <c r="A20" s="18" t="s">
        <v>22</v>
      </c>
      <c r="B20" s="8">
        <v>4343</v>
      </c>
      <c r="C20" s="8">
        <v>22989</v>
      </c>
      <c r="D20" s="8">
        <v>18426</v>
      </c>
      <c r="E20" s="8">
        <v>45758</v>
      </c>
    </row>
    <row r="21" spans="1:5" x14ac:dyDescent="0.2">
      <c r="A21" s="18" t="s">
        <v>21</v>
      </c>
      <c r="B21" s="8">
        <v>2280</v>
      </c>
      <c r="C21" s="8">
        <v>11991</v>
      </c>
      <c r="D21" s="8">
        <v>11992</v>
      </c>
      <c r="E21" s="8">
        <v>26263</v>
      </c>
    </row>
    <row r="22" spans="1:5" x14ac:dyDescent="0.2">
      <c r="A22" s="18" t="s">
        <v>20</v>
      </c>
      <c r="B22" s="8">
        <v>1553</v>
      </c>
      <c r="C22" s="8">
        <v>9771</v>
      </c>
      <c r="D22" s="8">
        <v>13326</v>
      </c>
      <c r="E22" s="8">
        <v>24650</v>
      </c>
    </row>
    <row r="23" spans="1:5" x14ac:dyDescent="0.2">
      <c r="A23" s="18" t="s">
        <v>19</v>
      </c>
      <c r="B23" s="8">
        <v>1445</v>
      </c>
      <c r="C23" s="8">
        <v>8565</v>
      </c>
      <c r="D23" s="8">
        <v>16865</v>
      </c>
      <c r="E23" s="8">
        <v>26875</v>
      </c>
    </row>
    <row r="24" spans="1:5" x14ac:dyDescent="0.2">
      <c r="A24" s="18" t="s">
        <v>18</v>
      </c>
      <c r="B24" s="8">
        <v>415</v>
      </c>
      <c r="C24" s="8">
        <v>3033</v>
      </c>
      <c r="D24" s="8">
        <v>9141</v>
      </c>
      <c r="E24" s="8">
        <v>12589</v>
      </c>
    </row>
    <row r="25" spans="1:5" x14ac:dyDescent="0.2">
      <c r="A25" s="17" t="s">
        <v>17</v>
      </c>
      <c r="B25" s="8">
        <v>604</v>
      </c>
      <c r="C25" s="8">
        <v>6693</v>
      </c>
      <c r="D25" s="8">
        <v>15969</v>
      </c>
      <c r="E25" s="8">
        <v>23266</v>
      </c>
    </row>
    <row r="26" spans="1:5" x14ac:dyDescent="0.2">
      <c r="A26" s="16" t="s">
        <v>16</v>
      </c>
      <c r="B26" s="8">
        <v>1737</v>
      </c>
      <c r="C26" s="8">
        <v>5112</v>
      </c>
      <c r="D26" s="8">
        <v>11602</v>
      </c>
      <c r="E26" s="8">
        <v>18451</v>
      </c>
    </row>
  </sheetData>
  <sheetProtection selectLockedCells="1" selectUnlockedCells="1"/>
  <mergeCells count="3">
    <mergeCell ref="A2:A3"/>
    <mergeCell ref="B2:D2"/>
    <mergeCell ref="E2:E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75091-2AA5-4F5A-BF01-D19002FFF94F}">
  <dimension ref="A1:D13"/>
  <sheetViews>
    <sheetView zoomScaleNormal="100" workbookViewId="0"/>
  </sheetViews>
  <sheetFormatPr defaultRowHeight="11.25" x14ac:dyDescent="0.2"/>
  <cols>
    <col min="1" max="1" width="13.28515625" style="1" customWidth="1"/>
    <col min="2" max="2" width="23.42578125" style="1" customWidth="1"/>
    <col min="3" max="3" width="12.85546875" style="1" customWidth="1"/>
    <col min="4" max="4" width="23.42578125" style="1" customWidth="1"/>
    <col min="5" max="16384" width="9.140625" style="1"/>
  </cols>
  <sheetData>
    <row r="1" spans="1:4" s="12" customFormat="1" x14ac:dyDescent="0.2">
      <c r="A1" s="14" t="s">
        <v>119</v>
      </c>
      <c r="B1" s="13"/>
      <c r="C1" s="13"/>
      <c r="D1" s="13"/>
    </row>
    <row r="2" spans="1:4" ht="22.5" x14ac:dyDescent="0.2">
      <c r="A2" s="65" t="s">
        <v>26</v>
      </c>
      <c r="B2" s="11" t="s">
        <v>43</v>
      </c>
      <c r="C2" s="11" t="s">
        <v>42</v>
      </c>
      <c r="D2" s="10" t="s">
        <v>92</v>
      </c>
    </row>
    <row r="3" spans="1:4" x14ac:dyDescent="0.2">
      <c r="A3" s="22" t="s">
        <v>25</v>
      </c>
      <c r="B3" s="83">
        <v>4969</v>
      </c>
      <c r="C3" s="83">
        <v>7439</v>
      </c>
      <c r="D3" s="83">
        <v>12408</v>
      </c>
    </row>
    <row r="4" spans="1:4" x14ac:dyDescent="0.2">
      <c r="A4" s="20" t="s">
        <v>24</v>
      </c>
      <c r="B4" s="7">
        <v>8544</v>
      </c>
      <c r="C4" s="7">
        <v>12476</v>
      </c>
      <c r="D4" s="7">
        <v>21020</v>
      </c>
    </row>
    <row r="5" spans="1:4" x14ac:dyDescent="0.2">
      <c r="A5" s="19" t="s">
        <v>23</v>
      </c>
      <c r="B5" s="7">
        <v>12208</v>
      </c>
      <c r="C5" s="7">
        <v>21483</v>
      </c>
      <c r="D5" s="7">
        <v>33691</v>
      </c>
    </row>
    <row r="6" spans="1:4" x14ac:dyDescent="0.2">
      <c r="A6" s="18" t="s">
        <v>22</v>
      </c>
      <c r="B6" s="7">
        <v>15601</v>
      </c>
      <c r="C6" s="7">
        <v>30157</v>
      </c>
      <c r="D6" s="7">
        <v>45758</v>
      </c>
    </row>
    <row r="7" spans="1:4" x14ac:dyDescent="0.2">
      <c r="A7" s="18" t="s">
        <v>21</v>
      </c>
      <c r="B7" s="7">
        <v>7979</v>
      </c>
      <c r="C7" s="7">
        <v>18284</v>
      </c>
      <c r="D7" s="7">
        <v>26263</v>
      </c>
    </row>
    <row r="8" spans="1:4" x14ac:dyDescent="0.2">
      <c r="A8" s="18" t="s">
        <v>20</v>
      </c>
      <c r="B8" s="7">
        <v>7325</v>
      </c>
      <c r="C8" s="7">
        <v>17325</v>
      </c>
      <c r="D8" s="7">
        <v>24650</v>
      </c>
    </row>
    <row r="9" spans="1:4" x14ac:dyDescent="0.2">
      <c r="A9" s="18" t="s">
        <v>19</v>
      </c>
      <c r="B9" s="7">
        <v>8146</v>
      </c>
      <c r="C9" s="7">
        <v>18729</v>
      </c>
      <c r="D9" s="7">
        <v>26875</v>
      </c>
    </row>
    <row r="10" spans="1:4" x14ac:dyDescent="0.2">
      <c r="A10" s="18" t="s">
        <v>18</v>
      </c>
      <c r="B10" s="7">
        <v>3186</v>
      </c>
      <c r="C10" s="7">
        <v>9403</v>
      </c>
      <c r="D10" s="7">
        <v>12589</v>
      </c>
    </row>
    <row r="11" spans="1:4" x14ac:dyDescent="0.2">
      <c r="A11" s="17" t="s">
        <v>17</v>
      </c>
      <c r="B11" s="7">
        <v>6296</v>
      </c>
      <c r="C11" s="7">
        <v>16970</v>
      </c>
      <c r="D11" s="7">
        <v>23266</v>
      </c>
    </row>
    <row r="12" spans="1:4" x14ac:dyDescent="0.2">
      <c r="A12" s="16" t="s">
        <v>16</v>
      </c>
      <c r="B12" s="7">
        <v>5321</v>
      </c>
      <c r="C12" s="7">
        <v>13130</v>
      </c>
      <c r="D12" s="7">
        <v>18451</v>
      </c>
    </row>
    <row r="13" spans="1:4" s="12" customFormat="1" x14ac:dyDescent="0.2">
      <c r="A13" s="41" t="s">
        <v>95</v>
      </c>
      <c r="B13" s="28">
        <v>79575</v>
      </c>
      <c r="C13" s="28">
        <v>165396</v>
      </c>
      <c r="D13" s="28">
        <v>244971</v>
      </c>
    </row>
  </sheetData>
  <sheetProtection selectLockedCells="1" selectUnlockedCells="1"/>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B4E9E-D34D-45EC-A786-E79B25FF0F03}">
  <dimension ref="A1:H26"/>
  <sheetViews>
    <sheetView zoomScaleNormal="100" workbookViewId="0"/>
  </sheetViews>
  <sheetFormatPr defaultRowHeight="11.25" x14ac:dyDescent="0.2"/>
  <cols>
    <col min="1" max="1" width="15" style="1" customWidth="1"/>
    <col min="2" max="2" width="9.7109375" style="1" customWidth="1"/>
    <col min="3" max="3" width="11" style="1" customWidth="1"/>
    <col min="4" max="8" width="9.7109375" style="1" customWidth="1"/>
    <col min="9" max="16384" width="9.140625" style="1"/>
  </cols>
  <sheetData>
    <row r="1" spans="1:8" s="12" customFormat="1" x14ac:dyDescent="0.2">
      <c r="A1" s="14" t="s">
        <v>125</v>
      </c>
      <c r="B1" s="13"/>
      <c r="C1" s="13"/>
      <c r="D1" s="13"/>
      <c r="E1" s="13"/>
      <c r="F1" s="13"/>
      <c r="G1" s="13"/>
      <c r="H1" s="13"/>
    </row>
    <row r="2" spans="1:8" x14ac:dyDescent="0.2">
      <c r="A2" s="150" t="s">
        <v>44</v>
      </c>
      <c r="B2" s="161" t="s">
        <v>77</v>
      </c>
      <c r="C2" s="151" t="s">
        <v>51</v>
      </c>
      <c r="D2" s="161" t="s">
        <v>124</v>
      </c>
      <c r="E2" s="151" t="s">
        <v>123</v>
      </c>
      <c r="F2" s="151"/>
      <c r="G2" s="152" t="s">
        <v>122</v>
      </c>
      <c r="H2" s="152"/>
    </row>
    <row r="3" spans="1:8" ht="33.75" x14ac:dyDescent="0.2">
      <c r="A3" s="150"/>
      <c r="B3" s="162"/>
      <c r="C3" s="151"/>
      <c r="D3" s="162"/>
      <c r="E3" s="11" t="s">
        <v>121</v>
      </c>
      <c r="F3" s="11" t="s">
        <v>120</v>
      </c>
      <c r="G3" s="11" t="s">
        <v>121</v>
      </c>
      <c r="H3" s="10" t="s">
        <v>120</v>
      </c>
    </row>
    <row r="4" spans="1:8" x14ac:dyDescent="0.2">
      <c r="A4" s="30">
        <v>2007</v>
      </c>
      <c r="B4" s="8">
        <v>8649</v>
      </c>
      <c r="C4" s="8">
        <v>757144</v>
      </c>
      <c r="D4" s="8">
        <v>87541.218637992832</v>
      </c>
      <c r="E4" s="8">
        <v>2463</v>
      </c>
      <c r="F4" s="8">
        <v>85876.57328461227</v>
      </c>
      <c r="G4" s="8">
        <v>6186</v>
      </c>
      <c r="H4" s="8">
        <v>88204.00905269965</v>
      </c>
    </row>
    <row r="5" spans="1:8" x14ac:dyDescent="0.2">
      <c r="A5" s="30">
        <v>2008</v>
      </c>
      <c r="B5" s="8">
        <v>10440</v>
      </c>
      <c r="C5" s="8">
        <v>911373</v>
      </c>
      <c r="D5" s="8">
        <v>87296.264367816097</v>
      </c>
      <c r="E5" s="8">
        <v>2840</v>
      </c>
      <c r="F5" s="8">
        <v>94609.859154929582</v>
      </c>
      <c r="G5" s="8">
        <v>7600</v>
      </c>
      <c r="H5" s="8">
        <v>84563.289473684214</v>
      </c>
    </row>
    <row r="6" spans="1:8" x14ac:dyDescent="0.2">
      <c r="A6" s="30" t="s">
        <v>36</v>
      </c>
      <c r="B6" s="8"/>
      <c r="C6" s="8"/>
      <c r="D6" s="8"/>
      <c r="E6" s="8"/>
      <c r="F6" s="8"/>
      <c r="G6" s="8"/>
      <c r="H6" s="8"/>
    </row>
    <row r="7" spans="1:8" s="12" customFormat="1" x14ac:dyDescent="0.2">
      <c r="A7" s="26" t="s">
        <v>35</v>
      </c>
      <c r="B7" s="32">
        <v>3160</v>
      </c>
      <c r="C7" s="32">
        <v>348221</v>
      </c>
      <c r="D7" s="32">
        <v>110196.51898734177</v>
      </c>
      <c r="E7" s="32">
        <v>1323</v>
      </c>
      <c r="F7" s="32">
        <v>112207.10506424792</v>
      </c>
      <c r="G7" s="32">
        <v>1837</v>
      </c>
      <c r="H7" s="32">
        <v>108748.50299401197</v>
      </c>
    </row>
    <row r="8" spans="1:8" s="12" customFormat="1" ht="22.5" x14ac:dyDescent="0.2">
      <c r="A8" s="27" t="s">
        <v>34</v>
      </c>
      <c r="B8" s="8">
        <v>617</v>
      </c>
      <c r="C8" s="8">
        <v>43972</v>
      </c>
      <c r="D8" s="8">
        <v>71267.423014586704</v>
      </c>
      <c r="E8" s="8">
        <v>159</v>
      </c>
      <c r="F8" s="8">
        <v>72767.295597484277</v>
      </c>
      <c r="G8" s="8">
        <v>458</v>
      </c>
      <c r="H8" s="8">
        <v>70746.72489082969</v>
      </c>
    </row>
    <row r="9" spans="1:8" s="12" customFormat="1" ht="22.5" x14ac:dyDescent="0.2">
      <c r="A9" s="27" t="s">
        <v>33</v>
      </c>
      <c r="B9" s="8">
        <v>431</v>
      </c>
      <c r="C9" s="8">
        <v>45881</v>
      </c>
      <c r="D9" s="8">
        <v>106452.43619489559</v>
      </c>
      <c r="E9" s="8">
        <v>62</v>
      </c>
      <c r="F9" s="8">
        <v>91516.129032258061</v>
      </c>
      <c r="G9" s="8">
        <v>369</v>
      </c>
      <c r="H9" s="8">
        <v>108962.05962059621</v>
      </c>
    </row>
    <row r="10" spans="1:8" s="12" customFormat="1" ht="22.5" x14ac:dyDescent="0.2">
      <c r="A10" s="27" t="s">
        <v>32</v>
      </c>
      <c r="B10" s="8">
        <v>703</v>
      </c>
      <c r="C10" s="8">
        <v>61607</v>
      </c>
      <c r="D10" s="8">
        <v>87634.423897581801</v>
      </c>
      <c r="E10" s="8">
        <v>133</v>
      </c>
      <c r="F10" s="8">
        <v>132669.17293233084</v>
      </c>
      <c r="G10" s="8">
        <v>570</v>
      </c>
      <c r="H10" s="8">
        <v>77126.31578947368</v>
      </c>
    </row>
    <row r="11" spans="1:8" s="12" customFormat="1" x14ac:dyDescent="0.2">
      <c r="A11" s="26" t="s">
        <v>31</v>
      </c>
      <c r="B11" s="32">
        <v>1751</v>
      </c>
      <c r="C11" s="32">
        <v>151460</v>
      </c>
      <c r="D11" s="32">
        <v>86499.143346659053</v>
      </c>
      <c r="E11" s="32">
        <v>354</v>
      </c>
      <c r="F11" s="32">
        <v>98556.497175141252</v>
      </c>
      <c r="G11" s="32">
        <v>1397</v>
      </c>
      <c r="H11" s="32">
        <v>83443.8081603436</v>
      </c>
    </row>
    <row r="12" spans="1:8" s="12" customFormat="1" x14ac:dyDescent="0.2">
      <c r="A12" s="27" t="s">
        <v>30</v>
      </c>
      <c r="B12" s="8">
        <v>2136</v>
      </c>
      <c r="C12" s="8">
        <v>181296</v>
      </c>
      <c r="D12" s="8">
        <v>84876.404494382034</v>
      </c>
      <c r="E12" s="8">
        <v>240</v>
      </c>
      <c r="F12" s="8">
        <v>122662.5</v>
      </c>
      <c r="G12" s="8">
        <v>1896</v>
      </c>
      <c r="H12" s="8">
        <v>80093.354430379753</v>
      </c>
    </row>
    <row r="13" spans="1:8" s="12" customFormat="1" ht="22.5" x14ac:dyDescent="0.2">
      <c r="A13" s="27" t="s">
        <v>29</v>
      </c>
      <c r="B13" s="8">
        <v>2335</v>
      </c>
      <c r="C13" s="8">
        <v>129504</v>
      </c>
      <c r="D13" s="8">
        <v>55462.098501070664</v>
      </c>
      <c r="E13" s="8">
        <v>549</v>
      </c>
      <c r="F13" s="8">
        <v>49251.366120218576</v>
      </c>
      <c r="G13" s="8">
        <v>1786</v>
      </c>
      <c r="H13" s="8">
        <v>57371.220604703245</v>
      </c>
    </row>
    <row r="14" spans="1:8" s="12" customFormat="1" ht="22.5" x14ac:dyDescent="0.2">
      <c r="A14" s="27" t="s">
        <v>28</v>
      </c>
      <c r="B14" s="8">
        <v>1058</v>
      </c>
      <c r="C14" s="8">
        <v>100892</v>
      </c>
      <c r="D14" s="8">
        <v>95361.058601134224</v>
      </c>
      <c r="E14" s="8">
        <v>374</v>
      </c>
      <c r="F14" s="8">
        <v>77205.882352941175</v>
      </c>
      <c r="G14" s="8">
        <v>684</v>
      </c>
      <c r="H14" s="8">
        <v>105288.01169590643</v>
      </c>
    </row>
    <row r="15" spans="1:8" s="12" customFormat="1" ht="22.5" x14ac:dyDescent="0.2">
      <c r="A15" s="26" t="s">
        <v>27</v>
      </c>
      <c r="B15" s="32">
        <v>5529</v>
      </c>
      <c r="C15" s="32">
        <v>411692</v>
      </c>
      <c r="D15" s="32">
        <v>74460.481099656361</v>
      </c>
      <c r="E15" s="32">
        <v>1163</v>
      </c>
      <c r="F15" s="32">
        <v>73390.36973344798</v>
      </c>
      <c r="G15" s="32">
        <v>4366</v>
      </c>
      <c r="H15" s="32">
        <v>74745.533669262484</v>
      </c>
    </row>
    <row r="16" spans="1:8" x14ac:dyDescent="0.2">
      <c r="A16" s="24" t="s">
        <v>26</v>
      </c>
      <c r="B16" s="81"/>
      <c r="C16" s="81"/>
      <c r="D16" s="81"/>
      <c r="E16" s="81"/>
      <c r="F16" s="81"/>
      <c r="G16" s="81"/>
      <c r="H16" s="81"/>
    </row>
    <row r="17" spans="1:8" x14ac:dyDescent="0.2">
      <c r="A17" s="22" t="s">
        <v>25</v>
      </c>
      <c r="B17" s="8">
        <v>41</v>
      </c>
      <c r="C17" s="8">
        <v>2477</v>
      </c>
      <c r="D17" s="8">
        <v>60414.634146341465</v>
      </c>
      <c r="E17" s="8">
        <v>11</v>
      </c>
      <c r="F17" s="8">
        <v>83454.545454545456</v>
      </c>
      <c r="G17" s="8">
        <v>30</v>
      </c>
      <c r="H17" s="8">
        <v>51966.666666666672</v>
      </c>
    </row>
    <row r="18" spans="1:8" x14ac:dyDescent="0.2">
      <c r="A18" s="20" t="s">
        <v>24</v>
      </c>
      <c r="B18" s="8">
        <v>81</v>
      </c>
      <c r="C18" s="8">
        <v>6549</v>
      </c>
      <c r="D18" s="8">
        <v>80851.851851851854</v>
      </c>
      <c r="E18" s="8">
        <v>72</v>
      </c>
      <c r="F18" s="8">
        <v>82347.222222222234</v>
      </c>
      <c r="G18" s="8">
        <v>9</v>
      </c>
      <c r="H18" s="8">
        <v>68888.888888888891</v>
      </c>
    </row>
    <row r="19" spans="1:8" x14ac:dyDescent="0.2">
      <c r="A19" s="19" t="s">
        <v>23</v>
      </c>
      <c r="B19" s="8">
        <v>230</v>
      </c>
      <c r="C19" s="8">
        <v>17929</v>
      </c>
      <c r="D19" s="8">
        <v>77952.173913043487</v>
      </c>
      <c r="E19" s="8">
        <v>44</v>
      </c>
      <c r="F19" s="8">
        <v>91681.818181818191</v>
      </c>
      <c r="G19" s="8">
        <v>186</v>
      </c>
      <c r="H19" s="8">
        <v>74704.301075268813</v>
      </c>
    </row>
    <row r="20" spans="1:8" x14ac:dyDescent="0.2">
      <c r="A20" s="18" t="s">
        <v>22</v>
      </c>
      <c r="B20" s="8">
        <v>1453</v>
      </c>
      <c r="C20" s="8">
        <v>105055</v>
      </c>
      <c r="D20" s="8">
        <v>72302.133516861664</v>
      </c>
      <c r="E20" s="8">
        <v>323</v>
      </c>
      <c r="F20" s="8">
        <v>81529.411764705888</v>
      </c>
      <c r="G20" s="8">
        <v>1130</v>
      </c>
      <c r="H20" s="8">
        <v>69664.601769911504</v>
      </c>
    </row>
    <row r="21" spans="1:8" x14ac:dyDescent="0.2">
      <c r="A21" s="18" t="s">
        <v>21</v>
      </c>
      <c r="B21" s="8">
        <v>1642</v>
      </c>
      <c r="C21" s="8">
        <v>128559</v>
      </c>
      <c r="D21" s="8">
        <v>78294.153471376369</v>
      </c>
      <c r="E21" s="8">
        <v>507</v>
      </c>
      <c r="F21" s="8">
        <v>75522.682445759376</v>
      </c>
      <c r="G21" s="8">
        <v>1135</v>
      </c>
      <c r="H21" s="8">
        <v>79532.158590308376</v>
      </c>
    </row>
    <row r="22" spans="1:8" x14ac:dyDescent="0.2">
      <c r="A22" s="18" t="s">
        <v>20</v>
      </c>
      <c r="B22" s="8">
        <v>733</v>
      </c>
      <c r="C22" s="8">
        <v>79050</v>
      </c>
      <c r="D22" s="8">
        <v>107844.47476125511</v>
      </c>
      <c r="E22" s="8">
        <v>154</v>
      </c>
      <c r="F22" s="8">
        <v>106642.85714285714</v>
      </c>
      <c r="G22" s="8">
        <v>579</v>
      </c>
      <c r="H22" s="8">
        <v>108164.07599309154</v>
      </c>
    </row>
    <row r="23" spans="1:8" x14ac:dyDescent="0.2">
      <c r="A23" s="18" t="s">
        <v>19</v>
      </c>
      <c r="B23" s="8">
        <v>3279</v>
      </c>
      <c r="C23" s="8">
        <v>241501</v>
      </c>
      <c r="D23" s="8">
        <v>73650.808173223544</v>
      </c>
      <c r="E23" s="8">
        <v>531</v>
      </c>
      <c r="F23" s="8">
        <v>74175.141242937854</v>
      </c>
      <c r="G23" s="8">
        <v>2748</v>
      </c>
      <c r="H23" s="8">
        <v>73549.490538573504</v>
      </c>
    </row>
    <row r="24" spans="1:8" x14ac:dyDescent="0.2">
      <c r="A24" s="18" t="s">
        <v>18</v>
      </c>
      <c r="B24" s="8">
        <v>2981</v>
      </c>
      <c r="C24" s="8">
        <v>330253</v>
      </c>
      <c r="D24" s="8">
        <v>110785.97785977859</v>
      </c>
      <c r="E24" s="8">
        <v>1198</v>
      </c>
      <c r="F24" s="8">
        <v>114671.9532554257</v>
      </c>
      <c r="G24" s="8">
        <v>1783</v>
      </c>
      <c r="H24" s="8">
        <v>108174.9859786876</v>
      </c>
    </row>
    <row r="25" spans="1:8" x14ac:dyDescent="0.2">
      <c r="A25" s="17" t="s">
        <v>17</v>
      </c>
      <c r="B25" s="8">
        <v>3279</v>
      </c>
      <c r="C25" s="8">
        <v>241501</v>
      </c>
      <c r="D25" s="8">
        <v>73650.808173223544</v>
      </c>
      <c r="E25" s="8">
        <v>531</v>
      </c>
      <c r="F25" s="8">
        <v>74175.141242937854</v>
      </c>
      <c r="G25" s="8">
        <v>2748</v>
      </c>
      <c r="H25" s="8">
        <v>73549.490538573504</v>
      </c>
    </row>
    <row r="26" spans="1:8" x14ac:dyDescent="0.2">
      <c r="A26" s="16" t="s">
        <v>16</v>
      </c>
      <c r="B26" s="8">
        <v>2981</v>
      </c>
      <c r="C26" s="8">
        <v>330253</v>
      </c>
      <c r="D26" s="8">
        <v>110785.97785977859</v>
      </c>
      <c r="E26" s="8">
        <v>1198</v>
      </c>
      <c r="F26" s="8">
        <v>114671.9532554257</v>
      </c>
      <c r="G26" s="8">
        <v>1783</v>
      </c>
      <c r="H26" s="8">
        <v>108174.9859786876</v>
      </c>
    </row>
  </sheetData>
  <sheetProtection selectLockedCells="1" selectUnlockedCells="1"/>
  <mergeCells count="6">
    <mergeCell ref="E2:F2"/>
    <mergeCell ref="G2:H2"/>
    <mergeCell ref="A2:A3"/>
    <mergeCell ref="C2:C3"/>
    <mergeCell ref="D2:D3"/>
    <mergeCell ref="B2:B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B221C-289F-4F06-BE4E-BBC7C1364C2C}">
  <dimension ref="A1:H26"/>
  <sheetViews>
    <sheetView zoomScaleNormal="100" workbookViewId="0"/>
  </sheetViews>
  <sheetFormatPr defaultRowHeight="11.25" x14ac:dyDescent="0.2"/>
  <cols>
    <col min="1" max="1" width="16.28515625" style="1" customWidth="1"/>
    <col min="2" max="2" width="9.7109375" style="1" customWidth="1"/>
    <col min="3" max="3" width="11" style="1" customWidth="1"/>
    <col min="4" max="8" width="9.7109375" style="1" customWidth="1"/>
    <col min="9" max="16384" width="9.140625" style="1"/>
  </cols>
  <sheetData>
    <row r="1" spans="1:8" s="12" customFormat="1" x14ac:dyDescent="0.2">
      <c r="A1" s="14" t="s">
        <v>128</v>
      </c>
      <c r="B1" s="13"/>
      <c r="C1" s="13"/>
      <c r="D1" s="13"/>
      <c r="E1" s="13"/>
      <c r="F1" s="13"/>
      <c r="G1" s="13"/>
      <c r="H1" s="13"/>
    </row>
    <row r="2" spans="1:8" x14ac:dyDescent="0.2">
      <c r="A2" s="150" t="s">
        <v>44</v>
      </c>
      <c r="B2" s="151" t="s">
        <v>87</v>
      </c>
      <c r="C2" s="151"/>
      <c r="D2" s="151" t="s">
        <v>56</v>
      </c>
      <c r="E2" s="151" t="s">
        <v>36</v>
      </c>
      <c r="F2" s="151"/>
      <c r="G2" s="152" t="s">
        <v>114</v>
      </c>
      <c r="H2" s="152"/>
    </row>
    <row r="3" spans="1:8" ht="33.75" x14ac:dyDescent="0.2">
      <c r="A3" s="150"/>
      <c r="B3" s="11" t="s">
        <v>84</v>
      </c>
      <c r="C3" s="11" t="s">
        <v>83</v>
      </c>
      <c r="D3" s="151"/>
      <c r="E3" s="11" t="s">
        <v>127</v>
      </c>
      <c r="F3" s="11" t="s">
        <v>126</v>
      </c>
      <c r="G3" s="35" t="s">
        <v>10</v>
      </c>
      <c r="H3" s="10" t="s">
        <v>46</v>
      </c>
    </row>
    <row r="4" spans="1:8" x14ac:dyDescent="0.2">
      <c r="A4" s="30">
        <v>2007</v>
      </c>
      <c r="B4" s="8">
        <v>9874</v>
      </c>
      <c r="C4" s="2">
        <v>9.8192288325335699</v>
      </c>
      <c r="D4" s="8">
        <v>3120246</v>
      </c>
      <c r="E4" s="8">
        <v>1108279</v>
      </c>
      <c r="F4" s="8">
        <v>2011967</v>
      </c>
      <c r="G4" s="8">
        <v>316006.27911687258</v>
      </c>
      <c r="H4" s="2">
        <v>96.408629962008604</v>
      </c>
    </row>
    <row r="5" spans="1:8" x14ac:dyDescent="0.2">
      <c r="A5" s="64">
        <v>2008</v>
      </c>
      <c r="B5" s="8">
        <v>6862</v>
      </c>
      <c r="C5" s="2">
        <v>6.8358950838537789</v>
      </c>
      <c r="D5" s="8">
        <v>2633977</v>
      </c>
      <c r="E5" s="8">
        <v>1006748</v>
      </c>
      <c r="F5" s="8">
        <v>1627229</v>
      </c>
      <c r="G5" s="8">
        <v>383849.75225881668</v>
      </c>
      <c r="H5" s="2">
        <v>121.46902692299119</v>
      </c>
    </row>
    <row r="6" spans="1:8" x14ac:dyDescent="0.2">
      <c r="A6" s="30" t="s">
        <v>36</v>
      </c>
      <c r="B6" s="85"/>
      <c r="C6" s="86"/>
      <c r="D6" s="85"/>
      <c r="E6" s="85"/>
      <c r="F6" s="85"/>
      <c r="G6" s="85"/>
    </row>
    <row r="7" spans="1:8" s="12" customFormat="1" x14ac:dyDescent="0.2">
      <c r="A7" s="26" t="s">
        <v>35</v>
      </c>
      <c r="B7" s="32">
        <v>1017</v>
      </c>
      <c r="C7" s="33">
        <v>3.4931546019735809</v>
      </c>
      <c r="D7" s="32">
        <v>594828</v>
      </c>
      <c r="E7" s="32">
        <v>111197</v>
      </c>
      <c r="F7" s="32">
        <v>483631</v>
      </c>
      <c r="G7" s="32">
        <v>584884.95575221232</v>
      </c>
      <c r="H7" s="33">
        <v>99.04417021404133</v>
      </c>
    </row>
    <row r="8" spans="1:8" s="12" customFormat="1" ht="22.5" x14ac:dyDescent="0.2">
      <c r="A8" s="27" t="s">
        <v>34</v>
      </c>
      <c r="B8" s="8">
        <v>907</v>
      </c>
      <c r="C8" s="2">
        <v>8.2156801736253104</v>
      </c>
      <c r="D8" s="8">
        <v>494637</v>
      </c>
      <c r="E8" s="8">
        <v>254537</v>
      </c>
      <c r="F8" s="8">
        <v>240100</v>
      </c>
      <c r="G8" s="8">
        <v>545355.01653803745</v>
      </c>
      <c r="H8" s="2">
        <v>120.34469011982742</v>
      </c>
    </row>
    <row r="9" spans="1:8" s="12" customFormat="1" ht="22.5" x14ac:dyDescent="0.2">
      <c r="A9" s="27" t="s">
        <v>33</v>
      </c>
      <c r="B9" s="8">
        <v>1016</v>
      </c>
      <c r="C9" s="2">
        <v>10.179718113986793</v>
      </c>
      <c r="D9" s="8">
        <v>358554</v>
      </c>
      <c r="E9" s="8">
        <v>119810</v>
      </c>
      <c r="F9" s="8">
        <v>238744</v>
      </c>
      <c r="G9" s="8">
        <v>352907.48031496065</v>
      </c>
      <c r="H9" s="2">
        <v>128.09550035409828</v>
      </c>
    </row>
    <row r="10" spans="1:8" s="12" customFormat="1" ht="22.5" x14ac:dyDescent="0.2">
      <c r="A10" s="27" t="s">
        <v>32</v>
      </c>
      <c r="B10" s="8">
        <v>557</v>
      </c>
      <c r="C10" s="2">
        <v>5.8231010888258146</v>
      </c>
      <c r="D10" s="8">
        <v>123872</v>
      </c>
      <c r="E10" s="8">
        <v>37961</v>
      </c>
      <c r="F10" s="8">
        <v>85911</v>
      </c>
      <c r="G10" s="8">
        <v>222391.38240574507</v>
      </c>
      <c r="H10" s="2">
        <v>104.4662458402322</v>
      </c>
    </row>
    <row r="11" spans="1:8" s="12" customFormat="1" x14ac:dyDescent="0.2">
      <c r="A11" s="26" t="s">
        <v>31</v>
      </c>
      <c r="B11" s="32">
        <v>2480</v>
      </c>
      <c r="C11" s="33">
        <v>8.1083259265846674</v>
      </c>
      <c r="D11" s="32">
        <v>977063</v>
      </c>
      <c r="E11" s="32">
        <v>412308</v>
      </c>
      <c r="F11" s="32">
        <v>564755</v>
      </c>
      <c r="G11" s="32">
        <v>393977.0161290323</v>
      </c>
      <c r="H11" s="33">
        <v>125.22988875188625</v>
      </c>
    </row>
    <row r="12" spans="1:8" s="12" customFormat="1" x14ac:dyDescent="0.2">
      <c r="A12" s="27" t="s">
        <v>30</v>
      </c>
      <c r="B12" s="8">
        <v>738</v>
      </c>
      <c r="C12" s="2">
        <v>6.0001756148960457</v>
      </c>
      <c r="D12" s="8">
        <v>332708</v>
      </c>
      <c r="E12" s="8">
        <v>106643</v>
      </c>
      <c r="F12" s="8">
        <v>226065</v>
      </c>
      <c r="G12" s="8">
        <v>450823.84823848243</v>
      </c>
      <c r="H12" s="2">
        <v>118.32373011713912</v>
      </c>
    </row>
    <row r="13" spans="1:8" s="12" customFormat="1" x14ac:dyDescent="0.2">
      <c r="A13" s="27" t="s">
        <v>29</v>
      </c>
      <c r="B13" s="8">
        <v>1584</v>
      </c>
      <c r="C13" s="2">
        <v>10.502484891903638</v>
      </c>
      <c r="D13" s="8">
        <v>377359</v>
      </c>
      <c r="E13" s="8">
        <v>256294</v>
      </c>
      <c r="F13" s="8">
        <v>121065</v>
      </c>
      <c r="G13" s="8">
        <v>238231.69191919192</v>
      </c>
      <c r="H13" s="2">
        <v>121.48754826706217</v>
      </c>
    </row>
    <row r="14" spans="1:8" s="12" customFormat="1" ht="22.5" x14ac:dyDescent="0.2">
      <c r="A14" s="27" t="s">
        <v>28</v>
      </c>
      <c r="B14" s="8">
        <v>1043</v>
      </c>
      <c r="C14" s="2">
        <v>7.8420079750890297</v>
      </c>
      <c r="D14" s="8">
        <v>352019</v>
      </c>
      <c r="E14" s="8">
        <v>120306</v>
      </c>
      <c r="F14" s="8">
        <v>231713</v>
      </c>
      <c r="G14" s="8">
        <v>337506.23202301055</v>
      </c>
      <c r="H14" s="2">
        <v>117.43907378730324</v>
      </c>
    </row>
    <row r="15" spans="1:8" s="12" customFormat="1" ht="22.5" x14ac:dyDescent="0.2">
      <c r="A15" s="26" t="s">
        <v>27</v>
      </c>
      <c r="B15" s="32">
        <v>3365</v>
      </c>
      <c r="C15" s="33">
        <v>8.2714815784395785</v>
      </c>
      <c r="D15" s="32">
        <v>1062086</v>
      </c>
      <c r="E15" s="32">
        <v>483243</v>
      </c>
      <c r="F15" s="32">
        <v>578843</v>
      </c>
      <c r="G15" s="32">
        <v>315627.34026745916</v>
      </c>
      <c r="H15" s="33">
        <v>121.46630576100168</v>
      </c>
    </row>
    <row r="16" spans="1:8" x14ac:dyDescent="0.2">
      <c r="A16" s="24" t="s">
        <v>26</v>
      </c>
      <c r="B16" s="81"/>
      <c r="C16" s="81"/>
      <c r="D16" s="81"/>
      <c r="E16" s="81"/>
      <c r="F16" s="81"/>
      <c r="G16" s="81"/>
      <c r="H16" s="81"/>
    </row>
    <row r="17" spans="1:8" x14ac:dyDescent="0.2">
      <c r="A17" s="22" t="s">
        <v>25</v>
      </c>
      <c r="B17" s="8">
        <v>342</v>
      </c>
      <c r="C17" s="2">
        <v>12.264878337427604</v>
      </c>
      <c r="D17" s="8">
        <v>45040</v>
      </c>
      <c r="E17" s="8">
        <v>24735</v>
      </c>
      <c r="F17" s="8">
        <v>20305</v>
      </c>
      <c r="G17" s="8">
        <v>131695.90643274854</v>
      </c>
      <c r="H17" s="2">
        <v>104.52237585273976</v>
      </c>
    </row>
    <row r="18" spans="1:8" x14ac:dyDescent="0.2">
      <c r="A18" s="20" t="s">
        <v>24</v>
      </c>
      <c r="B18" s="8">
        <v>643</v>
      </c>
      <c r="C18" s="2">
        <v>13.318047611502402</v>
      </c>
      <c r="D18" s="8">
        <v>83486</v>
      </c>
      <c r="E18" s="8">
        <v>56694</v>
      </c>
      <c r="F18" s="8">
        <v>26792</v>
      </c>
      <c r="G18" s="8">
        <v>129838.25816485225</v>
      </c>
      <c r="H18" s="2">
        <v>107.33366972704191</v>
      </c>
    </row>
    <row r="19" spans="1:8" x14ac:dyDescent="0.2">
      <c r="A19" s="19" t="s">
        <v>23</v>
      </c>
      <c r="B19" s="8">
        <v>911</v>
      </c>
      <c r="C19" s="2">
        <v>9.9393763505032151</v>
      </c>
      <c r="D19" s="8">
        <v>181326</v>
      </c>
      <c r="E19" s="8">
        <v>65446</v>
      </c>
      <c r="F19" s="8">
        <v>115880</v>
      </c>
      <c r="G19" s="8">
        <v>199040.61470911084</v>
      </c>
      <c r="H19" s="2">
        <v>122.21299432838259</v>
      </c>
    </row>
    <row r="20" spans="1:8" x14ac:dyDescent="0.2">
      <c r="A20" s="18" t="s">
        <v>22</v>
      </c>
      <c r="B20" s="8">
        <v>1186</v>
      </c>
      <c r="C20" s="2">
        <v>8.0160483179816318</v>
      </c>
      <c r="D20" s="8">
        <v>232524</v>
      </c>
      <c r="E20" s="8">
        <v>121225</v>
      </c>
      <c r="F20" s="8">
        <v>111299</v>
      </c>
      <c r="G20" s="8">
        <v>196057.33558178751</v>
      </c>
      <c r="H20" s="2">
        <v>124.22661933802837</v>
      </c>
    </row>
    <row r="21" spans="1:8" x14ac:dyDescent="0.2">
      <c r="A21" s="18" t="s">
        <v>21</v>
      </c>
      <c r="B21" s="8">
        <v>653</v>
      </c>
      <c r="C21" s="2">
        <v>6.8120068662525561</v>
      </c>
      <c r="D21" s="8">
        <v>163077</v>
      </c>
      <c r="E21" s="8">
        <v>92813</v>
      </c>
      <c r="F21" s="8">
        <v>70264</v>
      </c>
      <c r="G21" s="8">
        <v>249735.06891271059</v>
      </c>
      <c r="H21" s="2">
        <v>102.26256973189524</v>
      </c>
    </row>
    <row r="22" spans="1:8" x14ac:dyDescent="0.2">
      <c r="A22" s="18" t="s">
        <v>20</v>
      </c>
      <c r="B22" s="8">
        <v>1299</v>
      </c>
      <c r="C22" s="2">
        <v>11.397866256261588</v>
      </c>
      <c r="D22" s="8">
        <v>729261</v>
      </c>
      <c r="E22" s="8">
        <v>317106</v>
      </c>
      <c r="F22" s="8">
        <v>412155</v>
      </c>
      <c r="G22" s="8">
        <v>561401.84757505776</v>
      </c>
      <c r="H22" s="2">
        <v>109.88215057784755</v>
      </c>
    </row>
    <row r="23" spans="1:8" x14ac:dyDescent="0.2">
      <c r="A23" s="18" t="s">
        <v>19</v>
      </c>
      <c r="B23" s="8">
        <v>554</v>
      </c>
      <c r="C23" s="2">
        <v>4.6025923228926215</v>
      </c>
      <c r="D23" s="8">
        <v>275265</v>
      </c>
      <c r="E23" s="8">
        <v>104230</v>
      </c>
      <c r="F23" s="8">
        <v>171035</v>
      </c>
      <c r="G23" s="8">
        <v>496868.23104693141</v>
      </c>
      <c r="H23" s="2">
        <v>164.74627050859186</v>
      </c>
    </row>
    <row r="24" spans="1:8" x14ac:dyDescent="0.2">
      <c r="A24" s="18" t="s">
        <v>18</v>
      </c>
      <c r="B24" s="8">
        <v>311</v>
      </c>
      <c r="C24" s="2">
        <v>4.3776797452781588</v>
      </c>
      <c r="D24" s="8">
        <v>165349</v>
      </c>
      <c r="E24" s="8">
        <v>72249</v>
      </c>
      <c r="F24" s="8">
        <v>93100</v>
      </c>
      <c r="G24" s="8">
        <v>531668.8102893891</v>
      </c>
      <c r="H24" s="2">
        <v>100.29018811331049</v>
      </c>
    </row>
    <row r="25" spans="1:8" x14ac:dyDescent="0.2">
      <c r="A25" s="17" t="s">
        <v>17</v>
      </c>
      <c r="B25" s="8">
        <v>488</v>
      </c>
      <c r="C25" s="2">
        <v>4.2039338655731848</v>
      </c>
      <c r="D25" s="8">
        <v>454664</v>
      </c>
      <c r="E25" s="8">
        <v>66014</v>
      </c>
      <c r="F25" s="8">
        <v>388650</v>
      </c>
      <c r="G25" s="8">
        <v>931688.52459016396</v>
      </c>
      <c r="H25" s="2">
        <v>111.38978805900838</v>
      </c>
    </row>
    <row r="26" spans="1:8" x14ac:dyDescent="0.2">
      <c r="A26" s="16" t="s">
        <v>16</v>
      </c>
      <c r="B26" s="8">
        <v>475</v>
      </c>
      <c r="C26" s="84">
        <v>2.7822464560769684</v>
      </c>
      <c r="D26" s="8">
        <v>303985</v>
      </c>
      <c r="E26" s="8">
        <v>86236</v>
      </c>
      <c r="F26" s="8">
        <v>217749</v>
      </c>
      <c r="G26" s="8">
        <v>639968.42105263157</v>
      </c>
      <c r="H26" s="2">
        <v>99.129581791718053</v>
      </c>
    </row>
  </sheetData>
  <sheetProtection selectLockedCells="1" selectUnlockedCells="1"/>
  <mergeCells count="5">
    <mergeCell ref="G2:H2"/>
    <mergeCell ref="A2:A3"/>
    <mergeCell ref="B2:C2"/>
    <mergeCell ref="D2:D3"/>
    <mergeCell ref="E2:F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5528F-1759-4389-B366-0BA859509866}">
  <dimension ref="A1:G19"/>
  <sheetViews>
    <sheetView zoomScaleNormal="100" workbookViewId="0"/>
  </sheetViews>
  <sheetFormatPr defaultRowHeight="11.25" x14ac:dyDescent="0.2"/>
  <cols>
    <col min="1" max="1" width="16.85546875" style="1" customWidth="1"/>
    <col min="2" max="2" width="10.28515625" style="1" customWidth="1"/>
    <col min="3" max="3" width="11" style="1" customWidth="1"/>
    <col min="4" max="7" width="10.28515625" style="1" customWidth="1"/>
    <col min="8" max="16384" width="9.140625" style="1"/>
  </cols>
  <sheetData>
    <row r="1" spans="1:7" s="12" customFormat="1" x14ac:dyDescent="0.2">
      <c r="A1" s="14" t="s">
        <v>130</v>
      </c>
      <c r="B1" s="13"/>
      <c r="C1" s="13"/>
      <c r="D1" s="13"/>
      <c r="E1" s="13"/>
      <c r="F1" s="13"/>
      <c r="G1" s="13"/>
    </row>
    <row r="2" spans="1:7" x14ac:dyDescent="0.2">
      <c r="A2" s="150" t="s">
        <v>129</v>
      </c>
      <c r="B2" s="151" t="s">
        <v>77</v>
      </c>
      <c r="C2" s="151"/>
      <c r="D2" s="151"/>
      <c r="E2" s="152" t="s">
        <v>76</v>
      </c>
      <c r="F2" s="152"/>
      <c r="G2" s="152"/>
    </row>
    <row r="3" spans="1:7" x14ac:dyDescent="0.2">
      <c r="A3" s="150"/>
      <c r="B3" s="11" t="s">
        <v>75</v>
      </c>
      <c r="C3" s="11" t="s">
        <v>74</v>
      </c>
      <c r="D3" s="11" t="s">
        <v>73</v>
      </c>
      <c r="E3" s="11" t="s">
        <v>75</v>
      </c>
      <c r="F3" s="11" t="s">
        <v>74</v>
      </c>
      <c r="G3" s="10" t="s">
        <v>73</v>
      </c>
    </row>
    <row r="4" spans="1:7" x14ac:dyDescent="0.2">
      <c r="A4" s="55">
        <v>1998</v>
      </c>
      <c r="B4" s="54">
        <v>277098</v>
      </c>
      <c r="C4" s="54">
        <v>126221</v>
      </c>
      <c r="D4" s="54">
        <v>389639</v>
      </c>
      <c r="E4" s="54">
        <v>449378</v>
      </c>
      <c r="F4" s="54">
        <v>318445</v>
      </c>
      <c r="G4" s="54">
        <v>767823</v>
      </c>
    </row>
    <row r="5" spans="1:7" x14ac:dyDescent="0.2">
      <c r="A5" s="6">
        <v>1999</v>
      </c>
      <c r="B5" s="8">
        <v>267783</v>
      </c>
      <c r="C5" s="8">
        <v>129132</v>
      </c>
      <c r="D5" s="8">
        <v>384051</v>
      </c>
      <c r="E5" s="8">
        <v>437961</v>
      </c>
      <c r="F5" s="8">
        <v>353292</v>
      </c>
      <c r="G5" s="8">
        <v>791253</v>
      </c>
    </row>
    <row r="6" spans="1:7" x14ac:dyDescent="0.2">
      <c r="A6" s="6">
        <v>2000</v>
      </c>
      <c r="B6" s="8">
        <v>321548</v>
      </c>
      <c r="C6" s="8">
        <v>119466</v>
      </c>
      <c r="D6" s="8">
        <v>432193</v>
      </c>
      <c r="E6" s="8">
        <v>503380</v>
      </c>
      <c r="F6" s="8">
        <v>345582</v>
      </c>
      <c r="G6" s="8">
        <v>848962</v>
      </c>
    </row>
    <row r="7" spans="1:7" x14ac:dyDescent="0.2">
      <c r="A7" s="6">
        <v>2001</v>
      </c>
      <c r="B7" s="8">
        <v>294321</v>
      </c>
      <c r="C7" s="8">
        <v>121959</v>
      </c>
      <c r="D7" s="8">
        <v>407232</v>
      </c>
      <c r="E7" s="8">
        <v>464546</v>
      </c>
      <c r="F7" s="8">
        <v>337911</v>
      </c>
      <c r="G7" s="8">
        <v>802457</v>
      </c>
    </row>
    <row r="8" spans="1:7" x14ac:dyDescent="0.2">
      <c r="A8" s="6">
        <v>2002</v>
      </c>
      <c r="B8" s="8">
        <v>289028</v>
      </c>
      <c r="C8" s="8">
        <v>117822</v>
      </c>
      <c r="D8" s="8">
        <v>395446</v>
      </c>
      <c r="E8" s="8">
        <v>419870</v>
      </c>
      <c r="F8" s="8">
        <v>331282</v>
      </c>
      <c r="G8" s="8">
        <f>E8+F8</f>
        <v>751152</v>
      </c>
    </row>
    <row r="9" spans="1:7" x14ac:dyDescent="0.2">
      <c r="A9" s="6">
        <v>2003</v>
      </c>
      <c r="B9" s="8">
        <v>247967</v>
      </c>
      <c r="C9" s="8">
        <v>81509</v>
      </c>
      <c r="D9" s="8">
        <v>324495</v>
      </c>
      <c r="E9" s="8">
        <v>368880</v>
      </c>
      <c r="F9" s="8">
        <v>254993</v>
      </c>
      <c r="G9" s="8">
        <v>623873</v>
      </c>
    </row>
    <row r="10" spans="1:7" x14ac:dyDescent="0.2">
      <c r="A10" s="6">
        <v>2004</v>
      </c>
      <c r="B10" s="8">
        <v>240699</v>
      </c>
      <c r="C10" s="8">
        <v>80475</v>
      </c>
      <c r="D10" s="8">
        <v>317969</v>
      </c>
      <c r="E10" s="8">
        <v>361435</v>
      </c>
      <c r="F10" s="8">
        <v>246809</v>
      </c>
      <c r="G10" s="8">
        <v>608244</v>
      </c>
    </row>
    <row r="11" spans="1:7" x14ac:dyDescent="0.2">
      <c r="A11" s="6">
        <v>2005</v>
      </c>
      <c r="B11" s="8">
        <v>227721</v>
      </c>
      <c r="C11" s="8">
        <v>83276</v>
      </c>
      <c r="D11" s="8">
        <v>305875</v>
      </c>
      <c r="E11" s="8">
        <v>349016</v>
      </c>
      <c r="F11" s="8">
        <v>258306</v>
      </c>
      <c r="G11" s="8">
        <v>607322</v>
      </c>
    </row>
    <row r="12" spans="1:7" x14ac:dyDescent="0.2">
      <c r="A12" s="6">
        <v>2006</v>
      </c>
      <c r="B12" s="8">
        <v>202005</v>
      </c>
      <c r="C12" s="8">
        <v>66786</v>
      </c>
      <c r="D12" s="8">
        <v>253868</v>
      </c>
      <c r="E12" s="8">
        <v>332582</v>
      </c>
      <c r="F12" s="8">
        <v>214162</v>
      </c>
      <c r="G12" s="8">
        <v>546744</v>
      </c>
    </row>
    <row r="13" spans="1:7" x14ac:dyDescent="0.2">
      <c r="A13" s="6">
        <v>2007</v>
      </c>
      <c r="B13" s="8">
        <v>178605</v>
      </c>
      <c r="C13" s="8">
        <v>54473</v>
      </c>
      <c r="D13" s="8">
        <v>223080</v>
      </c>
      <c r="E13" s="8">
        <v>291828</v>
      </c>
      <c r="F13" s="8">
        <v>168673</v>
      </c>
      <c r="G13" s="8">
        <v>460501</v>
      </c>
    </row>
    <row r="14" spans="1:7" x14ac:dyDescent="0.2">
      <c r="A14" s="6">
        <v>2008</v>
      </c>
      <c r="B14" s="8">
        <v>158032</v>
      </c>
      <c r="C14" s="8">
        <v>38297</v>
      </c>
      <c r="D14" s="8">
        <v>194353</v>
      </c>
      <c r="E14" s="8">
        <v>267532</v>
      </c>
      <c r="F14" s="8">
        <v>121658</v>
      </c>
      <c r="G14" s="8">
        <v>389190</v>
      </c>
    </row>
    <row r="15" spans="1:7" x14ac:dyDescent="0.2">
      <c r="A15" s="1" t="s">
        <v>36</v>
      </c>
      <c r="B15" s="8"/>
      <c r="C15" s="8"/>
      <c r="D15" s="8"/>
      <c r="E15" s="8"/>
      <c r="F15" s="8"/>
      <c r="G15" s="8"/>
    </row>
    <row r="16" spans="1:7" x14ac:dyDescent="0.2">
      <c r="A16" s="27" t="s">
        <v>72</v>
      </c>
      <c r="B16" s="8">
        <v>98037</v>
      </c>
      <c r="C16" s="8">
        <v>22519</v>
      </c>
      <c r="D16" s="8" t="s">
        <v>1</v>
      </c>
      <c r="E16" s="8">
        <v>98037</v>
      </c>
      <c r="F16" s="8">
        <v>22519</v>
      </c>
      <c r="G16" s="8">
        <v>120556</v>
      </c>
    </row>
    <row r="17" spans="1:7" x14ac:dyDescent="0.2">
      <c r="A17" s="27" t="s">
        <v>71</v>
      </c>
      <c r="B17" s="8">
        <v>35275</v>
      </c>
      <c r="C17" s="8">
        <v>4491</v>
      </c>
      <c r="D17" s="8" t="s">
        <v>1</v>
      </c>
      <c r="E17" s="8">
        <v>70550</v>
      </c>
      <c r="F17" s="8">
        <v>8982</v>
      </c>
      <c r="G17" s="8">
        <v>79532</v>
      </c>
    </row>
    <row r="18" spans="1:7" x14ac:dyDescent="0.2">
      <c r="A18" s="27" t="s">
        <v>70</v>
      </c>
      <c r="B18" s="8">
        <v>23700</v>
      </c>
      <c r="C18" s="8">
        <v>6239</v>
      </c>
      <c r="D18" s="8" t="s">
        <v>1</v>
      </c>
      <c r="E18" s="8">
        <v>87646</v>
      </c>
      <c r="F18" s="8">
        <v>41712</v>
      </c>
      <c r="G18" s="8">
        <v>129358</v>
      </c>
    </row>
    <row r="19" spans="1:7" x14ac:dyDescent="0.2">
      <c r="A19" s="27" t="s">
        <v>69</v>
      </c>
      <c r="B19" s="8">
        <v>1020</v>
      </c>
      <c r="C19" s="8">
        <v>5048</v>
      </c>
      <c r="D19" s="8" t="s">
        <v>1</v>
      </c>
      <c r="E19" s="8">
        <v>11299</v>
      </c>
      <c r="F19" s="8">
        <v>48445</v>
      </c>
      <c r="G19" s="8">
        <v>59744</v>
      </c>
    </row>
  </sheetData>
  <sheetProtection selectLockedCells="1" selectUnlockedCells="1"/>
  <mergeCells count="3">
    <mergeCell ref="A2:A3"/>
    <mergeCell ref="B2:D2"/>
    <mergeCell ref="E2:G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1E06E-82CF-431C-ACA1-270D8B5A18E9}">
  <dimension ref="A1:J19"/>
  <sheetViews>
    <sheetView zoomScaleNormal="100" workbookViewId="0"/>
  </sheetViews>
  <sheetFormatPr defaultRowHeight="11.25" x14ac:dyDescent="0.2"/>
  <cols>
    <col min="1" max="1" width="10.85546875" style="1" customWidth="1"/>
    <col min="2" max="2" width="10" style="1" customWidth="1"/>
    <col min="3" max="3" width="11" style="1" customWidth="1"/>
    <col min="4" max="4" width="10" style="1" customWidth="1"/>
    <col min="5" max="10" width="7" style="1" customWidth="1"/>
    <col min="11" max="16384" width="9.140625" style="1"/>
  </cols>
  <sheetData>
    <row r="1" spans="1:10" s="12" customFormat="1" x14ac:dyDescent="0.2">
      <c r="A1" s="14" t="s">
        <v>131</v>
      </c>
      <c r="B1" s="13"/>
      <c r="C1" s="13"/>
      <c r="D1" s="13"/>
      <c r="E1" s="13"/>
      <c r="F1" s="13"/>
      <c r="G1" s="13"/>
      <c r="H1" s="13"/>
      <c r="I1" s="13"/>
      <c r="J1" s="13"/>
    </row>
    <row r="2" spans="1:10" x14ac:dyDescent="0.2">
      <c r="A2" s="150" t="s">
        <v>129</v>
      </c>
      <c r="B2" s="151" t="s">
        <v>51</v>
      </c>
      <c r="C2" s="151"/>
      <c r="D2" s="151"/>
      <c r="E2" s="151" t="s">
        <v>81</v>
      </c>
      <c r="F2" s="151"/>
      <c r="G2" s="151"/>
      <c r="H2" s="152" t="s">
        <v>80</v>
      </c>
      <c r="I2" s="152"/>
      <c r="J2" s="152"/>
    </row>
    <row r="3" spans="1:10" x14ac:dyDescent="0.2">
      <c r="A3" s="150"/>
      <c r="B3" s="11" t="s">
        <v>75</v>
      </c>
      <c r="C3" s="11" t="s">
        <v>74</v>
      </c>
      <c r="D3" s="11" t="s">
        <v>73</v>
      </c>
      <c r="E3" s="11" t="s">
        <v>75</v>
      </c>
      <c r="F3" s="11" t="s">
        <v>74</v>
      </c>
      <c r="G3" s="11" t="s">
        <v>73</v>
      </c>
      <c r="H3" s="11" t="s">
        <v>75</v>
      </c>
      <c r="I3" s="11" t="s">
        <v>74</v>
      </c>
      <c r="J3" s="10" t="s">
        <v>73</v>
      </c>
    </row>
    <row r="4" spans="1:10" s="16" customFormat="1" x14ac:dyDescent="0.2">
      <c r="A4" s="55">
        <v>1998</v>
      </c>
      <c r="B4" s="80">
        <v>1507855</v>
      </c>
      <c r="C4" s="80">
        <v>737285</v>
      </c>
      <c r="D4" s="80">
        <v>2245140</v>
      </c>
      <c r="E4" s="80">
        <v>5442</v>
      </c>
      <c r="F4" s="80">
        <v>5841</v>
      </c>
      <c r="G4" s="80">
        <v>5763</v>
      </c>
      <c r="H4" s="80">
        <v>3355</v>
      </c>
      <c r="I4" s="80">
        <v>2315</v>
      </c>
      <c r="J4" s="80">
        <v>2924</v>
      </c>
    </row>
    <row r="5" spans="1:10" s="16" customFormat="1" x14ac:dyDescent="0.2">
      <c r="A5" s="6">
        <v>1999</v>
      </c>
      <c r="B5" s="75">
        <v>1475711</v>
      </c>
      <c r="C5" s="75">
        <v>708757</v>
      </c>
      <c r="D5" s="75">
        <v>2184468</v>
      </c>
      <c r="E5" s="75">
        <v>5511</v>
      </c>
      <c r="F5" s="75">
        <v>5489</v>
      </c>
      <c r="G5" s="75">
        <v>5688</v>
      </c>
      <c r="H5" s="75">
        <v>3370</v>
      </c>
      <c r="I5" s="75">
        <v>2006</v>
      </c>
      <c r="J5" s="75">
        <v>2761</v>
      </c>
    </row>
    <row r="6" spans="1:10" s="16" customFormat="1" x14ac:dyDescent="0.2">
      <c r="A6" s="6">
        <v>2000</v>
      </c>
      <c r="B6" s="75">
        <v>1845888</v>
      </c>
      <c r="C6" s="75">
        <v>737688</v>
      </c>
      <c r="D6" s="75">
        <v>2583576</v>
      </c>
      <c r="E6" s="75">
        <v>5741</v>
      </c>
      <c r="F6" s="75">
        <v>6175</v>
      </c>
      <c r="G6" s="75">
        <v>5978</v>
      </c>
      <c r="H6" s="75">
        <v>3667</v>
      </c>
      <c r="I6" s="75">
        <v>2135</v>
      </c>
      <c r="J6" s="75">
        <v>3043</v>
      </c>
    </row>
    <row r="7" spans="1:10" s="16" customFormat="1" x14ac:dyDescent="0.2">
      <c r="A7" s="6">
        <v>2001</v>
      </c>
      <c r="B7" s="75">
        <v>1862690</v>
      </c>
      <c r="C7" s="75">
        <v>726310</v>
      </c>
      <c r="D7" s="75">
        <v>2589000</v>
      </c>
      <c r="E7" s="75">
        <v>6329</v>
      </c>
      <c r="F7" s="75">
        <v>5955</v>
      </c>
      <c r="G7" s="75">
        <v>6358</v>
      </c>
      <c r="H7" s="75">
        <v>4010</v>
      </c>
      <c r="I7" s="75">
        <v>2149</v>
      </c>
      <c r="J7" s="75">
        <v>3226</v>
      </c>
    </row>
    <row r="8" spans="1:10" s="16" customFormat="1" x14ac:dyDescent="0.2">
      <c r="A8" s="6">
        <v>2002</v>
      </c>
      <c r="B8" s="75">
        <v>1938703</v>
      </c>
      <c r="C8" s="75">
        <v>868932</v>
      </c>
      <c r="D8" s="75">
        <v>2807635</v>
      </c>
      <c r="E8" s="75">
        <v>6708</v>
      </c>
      <c r="F8" s="75">
        <v>7375</v>
      </c>
      <c r="G8" s="75">
        <v>7100</v>
      </c>
      <c r="H8" s="75">
        <v>4617</v>
      </c>
      <c r="I8" s="75">
        <v>2623</v>
      </c>
      <c r="J8" s="75">
        <v>3738</v>
      </c>
    </row>
    <row r="9" spans="1:10" s="16" customFormat="1" x14ac:dyDescent="0.2">
      <c r="A9" s="6">
        <v>2003</v>
      </c>
      <c r="B9" s="75">
        <v>1870558</v>
      </c>
      <c r="C9" s="75">
        <v>716609</v>
      </c>
      <c r="D9" s="75">
        <v>2587167</v>
      </c>
      <c r="E9" s="75">
        <v>7544</v>
      </c>
      <c r="F9" s="75">
        <v>8792</v>
      </c>
      <c r="G9" s="75">
        <v>7973</v>
      </c>
      <c r="H9" s="75">
        <v>5071</v>
      </c>
      <c r="I9" s="75">
        <v>2810</v>
      </c>
      <c r="J9" s="75">
        <v>4147</v>
      </c>
    </row>
    <row r="10" spans="1:10" s="16" customFormat="1" x14ac:dyDescent="0.2">
      <c r="A10" s="6">
        <v>2004</v>
      </c>
      <c r="B10" s="75">
        <v>2016776</v>
      </c>
      <c r="C10" s="75">
        <v>759007</v>
      </c>
      <c r="D10" s="75">
        <v>2775783</v>
      </c>
      <c r="E10" s="75">
        <v>8378.82999098459</v>
      </c>
      <c r="F10" s="75">
        <v>9431.5874495184835</v>
      </c>
      <c r="G10" s="75">
        <v>8729.7283697467356</v>
      </c>
      <c r="H10" s="75">
        <v>5579.9134007497896</v>
      </c>
      <c r="I10" s="75">
        <v>3075.2808852189346</v>
      </c>
      <c r="J10" s="75">
        <v>4563.6011206029161</v>
      </c>
    </row>
    <row r="11" spans="1:10" s="16" customFormat="1" x14ac:dyDescent="0.2">
      <c r="A11" s="6">
        <v>2005</v>
      </c>
      <c r="B11" s="75">
        <v>1992368</v>
      </c>
      <c r="C11" s="75">
        <v>869090</v>
      </c>
      <c r="D11" s="75">
        <v>2861458</v>
      </c>
      <c r="E11" s="75">
        <v>8749</v>
      </c>
      <c r="F11" s="75">
        <v>10436</v>
      </c>
      <c r="G11" s="75">
        <v>9355</v>
      </c>
      <c r="H11" s="75">
        <v>5709</v>
      </c>
      <c r="I11" s="75">
        <v>3365</v>
      </c>
      <c r="J11" s="75">
        <v>4712</v>
      </c>
    </row>
    <row r="12" spans="1:10" s="16" customFormat="1" x14ac:dyDescent="0.2">
      <c r="A12" s="6">
        <v>2006</v>
      </c>
      <c r="B12" s="75">
        <v>1916484</v>
      </c>
      <c r="C12" s="75">
        <v>605332</v>
      </c>
      <c r="D12" s="75">
        <v>2521816</v>
      </c>
      <c r="E12" s="75">
        <v>9487.3097200564334</v>
      </c>
      <c r="F12" s="75">
        <v>9063.7558769802054</v>
      </c>
      <c r="G12" s="75">
        <v>9933.5717774591521</v>
      </c>
      <c r="H12" s="75">
        <v>5762.4405409793681</v>
      </c>
      <c r="I12" s="75">
        <v>2826.5145077091174</v>
      </c>
      <c r="J12" s="75">
        <v>4612.425559311122</v>
      </c>
    </row>
    <row r="13" spans="1:10" s="16" customFormat="1" x14ac:dyDescent="0.2">
      <c r="A13" s="6">
        <v>2007</v>
      </c>
      <c r="B13" s="75">
        <v>1747817</v>
      </c>
      <c r="C13" s="75">
        <v>561067</v>
      </c>
      <c r="D13" s="75">
        <v>2308884</v>
      </c>
      <c r="E13" s="75">
        <v>9785.9354441365012</v>
      </c>
      <c r="F13" s="75">
        <v>10299.910047179337</v>
      </c>
      <c r="G13" s="75">
        <v>10350.026896180741</v>
      </c>
      <c r="H13" s="75">
        <v>5989.202543964253</v>
      </c>
      <c r="I13" s="75">
        <v>3326.3592869042468</v>
      </c>
      <c r="J13" s="75">
        <v>5013.852304338101</v>
      </c>
    </row>
    <row r="14" spans="1:10" s="16" customFormat="1" x14ac:dyDescent="0.2">
      <c r="A14" s="6">
        <v>2008</v>
      </c>
      <c r="B14" s="75">
        <v>1724877</v>
      </c>
      <c r="C14" s="75">
        <v>481645</v>
      </c>
      <c r="D14" s="75">
        <v>2206522</v>
      </c>
      <c r="E14" s="75">
        <v>10914.732459248758</v>
      </c>
      <c r="F14" s="75">
        <v>12576.572577486488</v>
      </c>
      <c r="G14" s="75">
        <v>11353.166660663843</v>
      </c>
      <c r="H14" s="75">
        <v>6447.3670439424068</v>
      </c>
      <c r="I14" s="75">
        <v>3959.0080389288005</v>
      </c>
      <c r="J14" s="75">
        <v>5669.5238829363552</v>
      </c>
    </row>
    <row r="15" spans="1:10" s="16" customFormat="1" x14ac:dyDescent="0.2">
      <c r="A15" s="1" t="s">
        <v>36</v>
      </c>
      <c r="B15" s="75"/>
      <c r="C15" s="75"/>
      <c r="D15" s="75"/>
      <c r="E15" s="75"/>
      <c r="F15" s="75"/>
      <c r="G15" s="75"/>
      <c r="H15" s="75"/>
      <c r="I15" s="75"/>
      <c r="J15" s="75"/>
    </row>
    <row r="16" spans="1:10" s="16" customFormat="1" x14ac:dyDescent="0.2">
      <c r="A16" s="27" t="s">
        <v>72</v>
      </c>
      <c r="B16" s="75">
        <v>733493</v>
      </c>
      <c r="C16" s="75">
        <v>155407</v>
      </c>
      <c r="D16" s="75">
        <v>888900</v>
      </c>
      <c r="E16" s="75">
        <v>7481.7976886277629</v>
      </c>
      <c r="F16" s="75">
        <v>6901.1501398818773</v>
      </c>
      <c r="G16" s="8" t="s">
        <v>1</v>
      </c>
      <c r="H16" s="75">
        <v>7481.7976886277629</v>
      </c>
      <c r="I16" s="75">
        <v>6901.1501398818773</v>
      </c>
      <c r="J16" s="75">
        <v>7373.3368724907923</v>
      </c>
    </row>
    <row r="17" spans="1:10" s="16" customFormat="1" x14ac:dyDescent="0.2">
      <c r="A17" s="27" t="s">
        <v>71</v>
      </c>
      <c r="B17" s="75">
        <v>448481</v>
      </c>
      <c r="C17" s="75">
        <v>46921</v>
      </c>
      <c r="D17" s="75">
        <v>495402</v>
      </c>
      <c r="E17" s="75">
        <v>12713.848334514529</v>
      </c>
      <c r="F17" s="75">
        <v>10447.784457804499</v>
      </c>
      <c r="G17" s="8" t="s">
        <v>1</v>
      </c>
      <c r="H17" s="75">
        <v>6356.9241672572643</v>
      </c>
      <c r="I17" s="75">
        <v>5223.8922289022494</v>
      </c>
      <c r="J17" s="75">
        <v>6228.9644419856158</v>
      </c>
    </row>
    <row r="18" spans="1:10" s="16" customFormat="1" ht="22.5" x14ac:dyDescent="0.2">
      <c r="A18" s="27" t="s">
        <v>70</v>
      </c>
      <c r="B18" s="75">
        <v>498721</v>
      </c>
      <c r="C18" s="75">
        <v>157821</v>
      </c>
      <c r="D18" s="75">
        <v>656542</v>
      </c>
      <c r="E18" s="75">
        <v>21043.080168776371</v>
      </c>
      <c r="F18" s="75">
        <v>25295.88075012021</v>
      </c>
      <c r="G18" s="75" t="s">
        <v>1</v>
      </c>
      <c r="H18" s="75">
        <v>5690.1741094858862</v>
      </c>
      <c r="I18" s="75">
        <v>3783.5874568469503</v>
      </c>
      <c r="J18" s="75">
        <v>5075.3876837922662</v>
      </c>
    </row>
    <row r="19" spans="1:10" s="16" customFormat="1" x14ac:dyDescent="0.2">
      <c r="A19" s="27" t="s">
        <v>69</v>
      </c>
      <c r="B19" s="75">
        <v>44182</v>
      </c>
      <c r="C19" s="75">
        <v>121496</v>
      </c>
      <c r="D19" s="75">
        <v>165678</v>
      </c>
      <c r="E19" s="75">
        <v>43315.686274509804</v>
      </c>
      <c r="F19" s="75">
        <v>24068.145800316957</v>
      </c>
      <c r="G19" s="8" t="s">
        <v>1</v>
      </c>
      <c r="H19" s="75">
        <v>3910.2575449154792</v>
      </c>
      <c r="I19" s="75">
        <v>2507.9161936216328</v>
      </c>
      <c r="J19" s="75">
        <v>2773.1320299946442</v>
      </c>
    </row>
  </sheetData>
  <sheetProtection selectLockedCells="1" selectUnlockedCells="1"/>
  <mergeCells count="4">
    <mergeCell ref="A2:A3"/>
    <mergeCell ref="B2:D2"/>
    <mergeCell ref="E2:G2"/>
    <mergeCell ref="H2:J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FF029-E687-44B2-B2C4-1D06A4CAFFE8}">
  <dimension ref="A1:H27"/>
  <sheetViews>
    <sheetView zoomScaleNormal="100" workbookViewId="0"/>
  </sheetViews>
  <sheetFormatPr defaultRowHeight="11.25" x14ac:dyDescent="0.2"/>
  <cols>
    <col min="1" max="1" width="14.28515625" style="1" customWidth="1"/>
    <col min="2" max="2" width="9.7109375" style="1" customWidth="1"/>
    <col min="3" max="3" width="11" style="1" customWidth="1"/>
    <col min="4" max="8" width="9.7109375" style="1" customWidth="1"/>
    <col min="9" max="16384" width="9.140625" style="1"/>
  </cols>
  <sheetData>
    <row r="1" spans="1:8" s="12" customFormat="1" x14ac:dyDescent="0.2">
      <c r="A1" s="14" t="s">
        <v>137</v>
      </c>
      <c r="B1" s="13"/>
      <c r="C1" s="13"/>
      <c r="D1" s="13"/>
      <c r="E1" s="13"/>
      <c r="F1" s="13"/>
      <c r="G1" s="13"/>
      <c r="H1" s="13"/>
    </row>
    <row r="2" spans="1:8" x14ac:dyDescent="0.2">
      <c r="A2" s="150" t="s">
        <v>44</v>
      </c>
      <c r="B2" s="151" t="s">
        <v>87</v>
      </c>
      <c r="C2" s="151"/>
      <c r="D2" s="151" t="s">
        <v>76</v>
      </c>
      <c r="E2" s="151" t="s">
        <v>85</v>
      </c>
      <c r="F2" s="151" t="s">
        <v>136</v>
      </c>
      <c r="G2" s="152" t="s">
        <v>135</v>
      </c>
      <c r="H2" s="152"/>
    </row>
    <row r="3" spans="1:8" x14ac:dyDescent="0.2">
      <c r="A3" s="150"/>
      <c r="B3" s="151" t="s">
        <v>84</v>
      </c>
      <c r="C3" s="151" t="s">
        <v>134</v>
      </c>
      <c r="D3" s="151"/>
      <c r="E3" s="151"/>
      <c r="F3" s="151"/>
      <c r="G3" s="11" t="s">
        <v>133</v>
      </c>
      <c r="H3" s="10" t="s">
        <v>132</v>
      </c>
    </row>
    <row r="4" spans="1:8" x14ac:dyDescent="0.2">
      <c r="A4" s="150"/>
      <c r="B4" s="151"/>
      <c r="C4" s="151"/>
      <c r="D4" s="151"/>
      <c r="E4" s="151"/>
      <c r="F4" s="151"/>
      <c r="G4" s="152" t="s">
        <v>10</v>
      </c>
      <c r="H4" s="152"/>
    </row>
    <row r="5" spans="1:8" x14ac:dyDescent="0.2">
      <c r="A5" s="30">
        <v>2007</v>
      </c>
      <c r="B5" s="8">
        <v>223080</v>
      </c>
      <c r="C5" s="8">
        <v>797.03893675263089</v>
      </c>
      <c r="D5" s="8">
        <v>460501</v>
      </c>
      <c r="E5" s="87">
        <v>2.06428635467097</v>
      </c>
      <c r="F5" s="8">
        <v>2308884</v>
      </c>
      <c r="G5" s="8">
        <v>10350.026896180741</v>
      </c>
      <c r="H5" s="8">
        <v>5013.852304338101</v>
      </c>
    </row>
    <row r="6" spans="1:8" x14ac:dyDescent="0.2">
      <c r="A6" s="64">
        <v>2008</v>
      </c>
      <c r="B6" s="8">
        <v>194353</v>
      </c>
      <c r="C6" s="8">
        <v>702.3218543034393</v>
      </c>
      <c r="D6" s="8">
        <v>389190</v>
      </c>
      <c r="E6" s="87">
        <v>2.0024903140162489</v>
      </c>
      <c r="F6" s="8">
        <v>2206522</v>
      </c>
      <c r="G6" s="8">
        <v>11353.166660663843</v>
      </c>
      <c r="H6" s="8">
        <v>5669.5238829363552</v>
      </c>
    </row>
    <row r="7" spans="1:8" x14ac:dyDescent="0.2">
      <c r="A7" s="30" t="s">
        <v>36</v>
      </c>
      <c r="B7" s="8"/>
      <c r="C7" s="8"/>
      <c r="D7" s="8"/>
      <c r="E7" s="87"/>
      <c r="F7" s="8"/>
      <c r="G7" s="8"/>
      <c r="H7" s="8"/>
    </row>
    <row r="8" spans="1:8" s="12" customFormat="1" ht="22.5" x14ac:dyDescent="0.2">
      <c r="A8" s="26" t="s">
        <v>35</v>
      </c>
      <c r="B8" s="32">
        <v>53343</v>
      </c>
      <c r="C8" s="32">
        <v>713.50036916952911</v>
      </c>
      <c r="D8" s="32">
        <v>134912</v>
      </c>
      <c r="E8" s="88">
        <v>2.5291415930862531</v>
      </c>
      <c r="F8" s="32">
        <v>852172</v>
      </c>
      <c r="G8" s="32">
        <v>15975.329471533283</v>
      </c>
      <c r="H8" s="32">
        <v>6316.502609108159</v>
      </c>
    </row>
    <row r="9" spans="1:8" s="12" customFormat="1" ht="22.5" x14ac:dyDescent="0.2">
      <c r="A9" s="27" t="s">
        <v>34</v>
      </c>
      <c r="B9" s="8">
        <v>24708</v>
      </c>
      <c r="C9" s="8">
        <v>806.6983255818509</v>
      </c>
      <c r="D9" s="8">
        <v>40833</v>
      </c>
      <c r="E9" s="87">
        <v>1.6526226323457989</v>
      </c>
      <c r="F9" s="8">
        <v>264314</v>
      </c>
      <c r="G9" s="8">
        <v>10697.506880362635</v>
      </c>
      <c r="H9" s="8">
        <v>6473.0487595817103</v>
      </c>
    </row>
    <row r="10" spans="1:8" s="12" customFormat="1" ht="22.5" x14ac:dyDescent="0.2">
      <c r="A10" s="27" t="s">
        <v>33</v>
      </c>
      <c r="B10" s="8">
        <v>15998</v>
      </c>
      <c r="C10" s="8">
        <v>603.97388996485188</v>
      </c>
      <c r="D10" s="8">
        <v>26116</v>
      </c>
      <c r="E10" s="87">
        <v>1.6324540567570947</v>
      </c>
      <c r="F10" s="8">
        <v>172111</v>
      </c>
      <c r="G10" s="8">
        <v>10758.282285285661</v>
      </c>
      <c r="H10" s="8">
        <v>6590.2511870117942</v>
      </c>
    </row>
    <row r="11" spans="1:8" s="12" customFormat="1" ht="22.5" x14ac:dyDescent="0.2">
      <c r="A11" s="27" t="s">
        <v>32</v>
      </c>
      <c r="B11" s="8">
        <v>24112</v>
      </c>
      <c r="C11" s="8">
        <v>924.65865055519021</v>
      </c>
      <c r="D11" s="8">
        <v>43421</v>
      </c>
      <c r="E11" s="87">
        <v>1.8008045786330458</v>
      </c>
      <c r="F11" s="8">
        <v>234617</v>
      </c>
      <c r="G11" s="8">
        <v>9730.3002654280026</v>
      </c>
      <c r="H11" s="8">
        <v>5403.3071555238248</v>
      </c>
    </row>
    <row r="12" spans="1:8" s="12" customFormat="1" x14ac:dyDescent="0.2">
      <c r="A12" s="26" t="s">
        <v>31</v>
      </c>
      <c r="B12" s="32">
        <v>64818</v>
      </c>
      <c r="C12" s="32">
        <v>779.12711510930592</v>
      </c>
      <c r="D12" s="32">
        <v>110370</v>
      </c>
      <c r="E12" s="88">
        <v>1.7027677496991576</v>
      </c>
      <c r="F12" s="32">
        <v>671042</v>
      </c>
      <c r="G12" s="32">
        <v>10352.71066679009</v>
      </c>
      <c r="H12" s="32">
        <v>6079.9311407085261</v>
      </c>
    </row>
    <row r="13" spans="1:8" s="12" customFormat="1" ht="22.5" x14ac:dyDescent="0.2">
      <c r="A13" s="27" t="s">
        <v>30</v>
      </c>
      <c r="B13" s="8">
        <v>22603</v>
      </c>
      <c r="C13" s="8">
        <v>627.12685009079644</v>
      </c>
      <c r="D13" s="8">
        <v>39982</v>
      </c>
      <c r="E13" s="87">
        <v>1.7688802371366632</v>
      </c>
      <c r="F13" s="8">
        <v>173669</v>
      </c>
      <c r="G13" s="8">
        <v>7683.4490996770346</v>
      </c>
      <c r="H13" s="8">
        <v>4343.6796558451297</v>
      </c>
    </row>
    <row r="14" spans="1:8" s="12" customFormat="1" ht="22.5" x14ac:dyDescent="0.2">
      <c r="A14" s="27" t="s">
        <v>29</v>
      </c>
      <c r="B14" s="8">
        <v>27965</v>
      </c>
      <c r="C14" s="8">
        <v>604.78137364199927</v>
      </c>
      <c r="D14" s="8">
        <v>40960</v>
      </c>
      <c r="E14" s="87">
        <v>1.4646880028607188</v>
      </c>
      <c r="F14" s="8">
        <v>221869</v>
      </c>
      <c r="G14" s="8">
        <v>7933.810119792598</v>
      </c>
      <c r="H14" s="8">
        <v>5416.7236328125</v>
      </c>
    </row>
    <row r="15" spans="1:8" s="12" customFormat="1" ht="22.5" x14ac:dyDescent="0.2">
      <c r="A15" s="27" t="s">
        <v>28</v>
      </c>
      <c r="B15" s="8">
        <v>25624</v>
      </c>
      <c r="C15" s="8">
        <v>702.18611055923589</v>
      </c>
      <c r="D15" s="8">
        <v>62966</v>
      </c>
      <c r="E15" s="87">
        <v>2.4573056509522324</v>
      </c>
      <c r="F15" s="8">
        <v>287770</v>
      </c>
      <c r="G15" s="8">
        <v>11230.487043396815</v>
      </c>
      <c r="H15" s="8">
        <v>4570.2442588063395</v>
      </c>
    </row>
    <row r="16" spans="1:8" s="12" customFormat="1" ht="22.5" x14ac:dyDescent="0.2">
      <c r="A16" s="26" t="s">
        <v>27</v>
      </c>
      <c r="B16" s="32">
        <v>76192</v>
      </c>
      <c r="C16" s="32">
        <v>641.48854439638387</v>
      </c>
      <c r="D16" s="32">
        <v>143908</v>
      </c>
      <c r="E16" s="88">
        <v>1.8887547249055019</v>
      </c>
      <c r="F16" s="32">
        <v>683308</v>
      </c>
      <c r="G16" s="32">
        <v>8968.238135237294</v>
      </c>
      <c r="H16" s="32">
        <v>4748.2280345776462</v>
      </c>
    </row>
    <row r="17" spans="1:8" x14ac:dyDescent="0.2">
      <c r="A17" s="24" t="s">
        <v>26</v>
      </c>
    </row>
    <row r="18" spans="1:8" x14ac:dyDescent="0.2">
      <c r="A18" s="22" t="s">
        <v>25</v>
      </c>
      <c r="B18" s="8">
        <v>11477</v>
      </c>
      <c r="C18" s="8">
        <v>1492.8362848836832</v>
      </c>
      <c r="D18" s="8">
        <v>17109</v>
      </c>
      <c r="E18" s="87">
        <v>1.4907205715779386</v>
      </c>
      <c r="F18" s="8">
        <v>106805</v>
      </c>
      <c r="G18" s="8">
        <v>9306.0033109697652</v>
      </c>
      <c r="H18" s="8">
        <v>6242.6208428312584</v>
      </c>
    </row>
    <row r="19" spans="1:8" x14ac:dyDescent="0.2">
      <c r="A19" s="20" t="s">
        <v>24</v>
      </c>
      <c r="B19" s="8">
        <v>12699</v>
      </c>
      <c r="C19" s="8">
        <v>929.8460141611323</v>
      </c>
      <c r="D19" s="8">
        <v>25458</v>
      </c>
      <c r="E19" s="87">
        <v>2.0047247814788567</v>
      </c>
      <c r="F19" s="8">
        <v>144599</v>
      </c>
      <c r="G19" s="8">
        <v>11386.644617686432</v>
      </c>
      <c r="H19" s="8">
        <v>5679.9041558645613</v>
      </c>
    </row>
    <row r="20" spans="1:8" x14ac:dyDescent="0.2">
      <c r="A20" s="19" t="s">
        <v>23</v>
      </c>
      <c r="B20" s="8">
        <v>17259</v>
      </c>
      <c r="C20" s="8">
        <v>641.6927392684056</v>
      </c>
      <c r="D20" s="8">
        <v>32586</v>
      </c>
      <c r="E20" s="87">
        <v>1.8880584043107944</v>
      </c>
      <c r="F20" s="8">
        <v>155777</v>
      </c>
      <c r="G20" s="8">
        <v>9025.8415898951262</v>
      </c>
      <c r="H20" s="8">
        <v>4780.4885533664765</v>
      </c>
    </row>
    <row r="21" spans="1:8" x14ac:dyDescent="0.2">
      <c r="A21" s="18" t="s">
        <v>22</v>
      </c>
      <c r="B21" s="8">
        <v>26464</v>
      </c>
      <c r="C21" s="8">
        <v>609.02304088076369</v>
      </c>
      <c r="D21" s="8">
        <v>45179</v>
      </c>
      <c r="E21" s="87">
        <v>1.707187122128174</v>
      </c>
      <c r="F21" s="8">
        <v>225092</v>
      </c>
      <c r="G21" s="8">
        <v>8505.5925030229737</v>
      </c>
      <c r="H21" s="8">
        <v>4982.2262555612124</v>
      </c>
    </row>
    <row r="22" spans="1:8" x14ac:dyDescent="0.2">
      <c r="A22" s="18" t="s">
        <v>21</v>
      </c>
      <c r="B22" s="8">
        <v>17171</v>
      </c>
      <c r="C22" s="8">
        <v>615.5660673283229</v>
      </c>
      <c r="D22" s="8">
        <v>29489</v>
      </c>
      <c r="E22" s="87">
        <v>1.7173723137848698</v>
      </c>
      <c r="F22" s="8">
        <v>135591</v>
      </c>
      <c r="G22" s="8">
        <v>7896.5115601886901</v>
      </c>
      <c r="H22" s="8">
        <v>4598.0196005290099</v>
      </c>
    </row>
    <row r="23" spans="1:8" x14ac:dyDescent="0.2">
      <c r="A23" s="18" t="s">
        <v>20</v>
      </c>
      <c r="B23" s="8">
        <v>27018</v>
      </c>
      <c r="C23" s="8">
        <v>817.94526747912221</v>
      </c>
      <c r="D23" s="8">
        <v>70835</v>
      </c>
      <c r="E23" s="87">
        <v>2.6217706714042488</v>
      </c>
      <c r="F23" s="8">
        <v>327650</v>
      </c>
      <c r="G23" s="8">
        <v>12127.100451550819</v>
      </c>
      <c r="H23" s="8">
        <v>4625.5382226300553</v>
      </c>
    </row>
    <row r="24" spans="1:8" x14ac:dyDescent="0.2">
      <c r="A24" s="18" t="s">
        <v>19</v>
      </c>
      <c r="B24" s="8">
        <v>26586</v>
      </c>
      <c r="C24" s="8">
        <v>796.01185664241439</v>
      </c>
      <c r="D24" s="8">
        <v>54549</v>
      </c>
      <c r="E24" s="87">
        <v>2.0517941773865944</v>
      </c>
      <c r="F24" s="8">
        <v>308963</v>
      </c>
      <c r="G24" s="8">
        <v>11621.266832167306</v>
      </c>
      <c r="H24" s="8">
        <v>5663.9535096885365</v>
      </c>
    </row>
    <row r="25" spans="1:8" x14ac:dyDescent="0.2">
      <c r="A25" s="18" t="s">
        <v>18</v>
      </c>
      <c r="B25" s="8">
        <v>9049</v>
      </c>
      <c r="C25" s="8">
        <v>471.81813441785289</v>
      </c>
      <c r="D25" s="8">
        <v>14165</v>
      </c>
      <c r="E25" s="87">
        <v>1.5653663388219692</v>
      </c>
      <c r="F25" s="8">
        <v>95362</v>
      </c>
      <c r="G25" s="8">
        <v>10538.402033373852</v>
      </c>
      <c r="H25" s="8">
        <v>6732.2273208612778</v>
      </c>
    </row>
    <row r="26" spans="1:8" x14ac:dyDescent="0.2">
      <c r="A26" s="17" t="s">
        <v>17</v>
      </c>
      <c r="B26" s="8">
        <v>16848</v>
      </c>
      <c r="C26" s="8">
        <v>527.45849097657151</v>
      </c>
      <c r="D26" s="8">
        <v>34431</v>
      </c>
      <c r="E26" s="87">
        <v>2.0436253561253563</v>
      </c>
      <c r="F26" s="8">
        <v>182122</v>
      </c>
      <c r="G26" s="8">
        <v>10809.710351377018</v>
      </c>
      <c r="H26" s="8">
        <v>5289.4775057361094</v>
      </c>
    </row>
    <row r="27" spans="1:8" x14ac:dyDescent="0.2">
      <c r="A27" s="16" t="s">
        <v>16</v>
      </c>
      <c r="B27" s="8">
        <v>29782</v>
      </c>
      <c r="C27" s="8">
        <v>752.28347411389086</v>
      </c>
      <c r="D27" s="8">
        <v>65389</v>
      </c>
      <c r="E27" s="87">
        <v>2.1955879390235711</v>
      </c>
      <c r="F27" s="8">
        <v>524561</v>
      </c>
      <c r="G27" s="8">
        <v>17613.357061312199</v>
      </c>
      <c r="H27" s="8">
        <v>8022.1596904678163</v>
      </c>
    </row>
  </sheetData>
  <sheetProtection selectLockedCells="1" selectUnlockedCells="1"/>
  <mergeCells count="9">
    <mergeCell ref="G2:H2"/>
    <mergeCell ref="B3:B4"/>
    <mergeCell ref="C3:C4"/>
    <mergeCell ref="G4:H4"/>
    <mergeCell ref="A2:A4"/>
    <mergeCell ref="B2:C2"/>
    <mergeCell ref="D2:D4"/>
    <mergeCell ref="E2:E4"/>
    <mergeCell ref="F2:F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70ABB-382C-4479-A21F-5083B8914846}">
  <dimension ref="A1:E26"/>
  <sheetViews>
    <sheetView zoomScaleNormal="100" workbookViewId="0"/>
  </sheetViews>
  <sheetFormatPr defaultRowHeight="11.25" x14ac:dyDescent="0.2"/>
  <cols>
    <col min="1" max="1" width="18" style="1" customWidth="1"/>
    <col min="2" max="2" width="14.7109375" style="1" customWidth="1"/>
    <col min="3" max="3" width="11" style="1" customWidth="1"/>
    <col min="4" max="5" width="14.7109375" style="1" customWidth="1"/>
    <col min="6" max="16384" width="9.140625" style="1"/>
  </cols>
  <sheetData>
    <row r="1" spans="1:5" s="12" customFormat="1" x14ac:dyDescent="0.2">
      <c r="A1" s="14" t="s">
        <v>140</v>
      </c>
      <c r="B1" s="13"/>
      <c r="C1" s="13"/>
      <c r="D1" s="13"/>
      <c r="E1" s="13"/>
    </row>
    <row r="2" spans="1:5" x14ac:dyDescent="0.2">
      <c r="A2" s="150" t="s">
        <v>44</v>
      </c>
      <c r="B2" s="151" t="s">
        <v>93</v>
      </c>
      <c r="C2" s="151"/>
      <c r="D2" s="151"/>
      <c r="E2" s="152" t="s">
        <v>92</v>
      </c>
    </row>
    <row r="3" spans="1:5" ht="56.25" x14ac:dyDescent="0.2">
      <c r="A3" s="150"/>
      <c r="B3" s="11" t="s">
        <v>139</v>
      </c>
      <c r="C3" s="11" t="s">
        <v>138</v>
      </c>
      <c r="D3" s="11" t="s">
        <v>89</v>
      </c>
      <c r="E3" s="152"/>
    </row>
    <row r="4" spans="1:5" x14ac:dyDescent="0.2">
      <c r="A4" s="64">
        <v>2007</v>
      </c>
      <c r="B4" s="8">
        <v>5477</v>
      </c>
      <c r="C4" s="8">
        <v>20451</v>
      </c>
      <c r="D4" s="8">
        <v>19136</v>
      </c>
      <c r="E4" s="8">
        <v>45064</v>
      </c>
    </row>
    <row r="5" spans="1:5" s="12" customFormat="1" x14ac:dyDescent="0.2">
      <c r="A5" s="51">
        <v>2008</v>
      </c>
      <c r="B5" s="8">
        <v>5179</v>
      </c>
      <c r="C5" s="8">
        <v>17537</v>
      </c>
      <c r="D5" s="8">
        <v>18893</v>
      </c>
      <c r="E5" s="8">
        <v>41609</v>
      </c>
    </row>
    <row r="6" spans="1:5" s="12" customFormat="1" x14ac:dyDescent="0.2">
      <c r="A6" s="1" t="s">
        <v>36</v>
      </c>
      <c r="B6" s="32"/>
      <c r="C6" s="32"/>
      <c r="D6" s="32"/>
      <c r="E6" s="32"/>
    </row>
    <row r="7" spans="1:5" x14ac:dyDescent="0.2">
      <c r="A7" s="26" t="s">
        <v>35</v>
      </c>
      <c r="B7" s="32">
        <v>1154</v>
      </c>
      <c r="C7" s="32">
        <v>4859</v>
      </c>
      <c r="D7" s="32">
        <v>7360</v>
      </c>
      <c r="E7" s="32">
        <v>13373</v>
      </c>
    </row>
    <row r="8" spans="1:5" x14ac:dyDescent="0.2">
      <c r="A8" s="27" t="s">
        <v>34</v>
      </c>
      <c r="B8" s="8">
        <v>768</v>
      </c>
      <c r="C8" s="8">
        <v>2109</v>
      </c>
      <c r="D8" s="8">
        <v>2273</v>
      </c>
      <c r="E8" s="8">
        <v>5150</v>
      </c>
    </row>
    <row r="9" spans="1:5" ht="22.5" x14ac:dyDescent="0.2">
      <c r="A9" s="27" t="s">
        <v>33</v>
      </c>
      <c r="B9" s="8">
        <v>294</v>
      </c>
      <c r="C9" s="8">
        <v>947</v>
      </c>
      <c r="D9" s="8">
        <v>1495</v>
      </c>
      <c r="E9" s="8">
        <v>2736</v>
      </c>
    </row>
    <row r="10" spans="1:5" ht="22.5" x14ac:dyDescent="0.2">
      <c r="A10" s="27" t="s">
        <v>32</v>
      </c>
      <c r="B10" s="8">
        <v>629</v>
      </c>
      <c r="C10" s="8">
        <v>2075</v>
      </c>
      <c r="D10" s="8">
        <v>1915</v>
      </c>
      <c r="E10" s="8">
        <v>4619</v>
      </c>
    </row>
    <row r="11" spans="1:5" x14ac:dyDescent="0.2">
      <c r="A11" s="26" t="s">
        <v>31</v>
      </c>
      <c r="B11" s="32">
        <v>1691</v>
      </c>
      <c r="C11" s="32">
        <v>5131</v>
      </c>
      <c r="D11" s="32">
        <v>5683</v>
      </c>
      <c r="E11" s="32">
        <v>12505</v>
      </c>
    </row>
    <row r="12" spans="1:5" x14ac:dyDescent="0.2">
      <c r="A12" s="27" t="s">
        <v>30</v>
      </c>
      <c r="B12" s="8">
        <v>1060</v>
      </c>
      <c r="C12" s="8">
        <v>2212</v>
      </c>
      <c r="D12" s="8">
        <v>884</v>
      </c>
      <c r="E12" s="8">
        <v>4156</v>
      </c>
    </row>
    <row r="13" spans="1:5" x14ac:dyDescent="0.2">
      <c r="A13" s="27" t="s">
        <v>29</v>
      </c>
      <c r="B13" s="8">
        <v>720</v>
      </c>
      <c r="C13" s="8">
        <v>2021</v>
      </c>
      <c r="D13" s="8">
        <v>844</v>
      </c>
      <c r="E13" s="8">
        <v>3585</v>
      </c>
    </row>
    <row r="14" spans="1:5" x14ac:dyDescent="0.2">
      <c r="A14" s="27" t="s">
        <v>28</v>
      </c>
      <c r="B14" s="8">
        <v>554</v>
      </c>
      <c r="C14" s="8">
        <v>3314</v>
      </c>
      <c r="D14" s="8">
        <v>4122</v>
      </c>
      <c r="E14" s="8">
        <v>7990</v>
      </c>
    </row>
    <row r="15" spans="1:5" ht="22.5" x14ac:dyDescent="0.2">
      <c r="A15" s="26" t="s">
        <v>27</v>
      </c>
      <c r="B15" s="32">
        <v>2334</v>
      </c>
      <c r="C15" s="32">
        <v>7547</v>
      </c>
      <c r="D15" s="32">
        <v>5850</v>
      </c>
      <c r="E15" s="32">
        <v>15731</v>
      </c>
    </row>
    <row r="16" spans="1:5" x14ac:dyDescent="0.2">
      <c r="A16" s="24" t="s">
        <v>26</v>
      </c>
      <c r="B16" s="23"/>
      <c r="C16" s="23"/>
      <c r="D16" s="23"/>
      <c r="E16" s="23"/>
    </row>
    <row r="17" spans="1:5" x14ac:dyDescent="0.2">
      <c r="A17" s="22" t="s">
        <v>25</v>
      </c>
      <c r="B17" s="62">
        <v>432</v>
      </c>
      <c r="C17" s="62">
        <v>1148</v>
      </c>
      <c r="D17" s="62">
        <v>1053</v>
      </c>
      <c r="E17" s="62">
        <v>2633</v>
      </c>
    </row>
    <row r="18" spans="1:5" x14ac:dyDescent="0.2">
      <c r="A18" s="20" t="s">
        <v>24</v>
      </c>
      <c r="B18" s="8">
        <v>434</v>
      </c>
      <c r="C18" s="8">
        <v>1137</v>
      </c>
      <c r="D18" s="8">
        <v>999</v>
      </c>
      <c r="E18" s="8">
        <v>2570</v>
      </c>
    </row>
    <row r="19" spans="1:5" x14ac:dyDescent="0.2">
      <c r="A19" s="19" t="s">
        <v>23</v>
      </c>
      <c r="B19" s="8">
        <v>511</v>
      </c>
      <c r="C19" s="8">
        <v>1385</v>
      </c>
      <c r="D19" s="8">
        <v>998</v>
      </c>
      <c r="E19" s="8">
        <v>2894</v>
      </c>
    </row>
    <row r="20" spans="1:5" x14ac:dyDescent="0.2">
      <c r="A20" s="18" t="s">
        <v>22</v>
      </c>
      <c r="B20" s="8">
        <v>671</v>
      </c>
      <c r="C20" s="8">
        <v>1968</v>
      </c>
      <c r="D20" s="8">
        <v>1290</v>
      </c>
      <c r="E20" s="8">
        <v>3929</v>
      </c>
    </row>
    <row r="21" spans="1:5" x14ac:dyDescent="0.2">
      <c r="A21" s="18" t="s">
        <v>21</v>
      </c>
      <c r="B21" s="8">
        <v>636</v>
      </c>
      <c r="C21" s="8">
        <v>1560</v>
      </c>
      <c r="D21" s="8">
        <v>1572</v>
      </c>
      <c r="E21" s="8">
        <v>3768</v>
      </c>
    </row>
    <row r="22" spans="1:5" x14ac:dyDescent="0.2">
      <c r="A22" s="18" t="s">
        <v>20</v>
      </c>
      <c r="B22" s="8">
        <v>506</v>
      </c>
      <c r="C22" s="8">
        <v>2308</v>
      </c>
      <c r="D22" s="8">
        <v>2428</v>
      </c>
      <c r="E22" s="8">
        <v>5242</v>
      </c>
    </row>
    <row r="23" spans="1:5" x14ac:dyDescent="0.2">
      <c r="A23" s="18" t="s">
        <v>19</v>
      </c>
      <c r="B23" s="8">
        <v>756</v>
      </c>
      <c r="C23" s="8">
        <v>1659</v>
      </c>
      <c r="D23" s="8">
        <v>1620</v>
      </c>
      <c r="E23" s="8">
        <v>4035</v>
      </c>
    </row>
    <row r="24" spans="1:5" x14ac:dyDescent="0.2">
      <c r="A24" s="18" t="s">
        <v>18</v>
      </c>
      <c r="B24" s="8">
        <v>232</v>
      </c>
      <c r="C24" s="8">
        <v>914</v>
      </c>
      <c r="D24" s="8">
        <v>1172</v>
      </c>
      <c r="E24" s="8">
        <v>2318</v>
      </c>
    </row>
    <row r="25" spans="1:5" x14ac:dyDescent="0.2">
      <c r="A25" s="17" t="s">
        <v>17</v>
      </c>
      <c r="B25" s="8">
        <v>277</v>
      </c>
      <c r="C25" s="8">
        <v>2367</v>
      </c>
      <c r="D25" s="8">
        <v>3210</v>
      </c>
      <c r="E25" s="8">
        <v>5854</v>
      </c>
    </row>
    <row r="26" spans="1:5" x14ac:dyDescent="0.2">
      <c r="A26" s="16" t="s">
        <v>16</v>
      </c>
      <c r="B26" s="8">
        <v>724</v>
      </c>
      <c r="C26" s="8">
        <v>3091</v>
      </c>
      <c r="D26" s="8">
        <v>4551</v>
      </c>
      <c r="E26" s="8">
        <v>8366</v>
      </c>
    </row>
  </sheetData>
  <sheetProtection selectLockedCells="1" selectUnlockedCells="1"/>
  <mergeCells count="3">
    <mergeCell ref="A2:A3"/>
    <mergeCell ref="B2:D2"/>
    <mergeCell ref="E2:E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79148-EF2C-4969-BC46-3C15E3144C29}">
  <dimension ref="A1:G26"/>
  <sheetViews>
    <sheetView zoomScaleNormal="100" workbookViewId="0"/>
  </sheetViews>
  <sheetFormatPr defaultRowHeight="11.25" x14ac:dyDescent="0.2"/>
  <cols>
    <col min="1" max="1" width="16.28515625" style="1" customWidth="1"/>
    <col min="2" max="2" width="10.7109375" style="1" customWidth="1"/>
    <col min="3" max="3" width="11" style="1" customWidth="1"/>
    <col min="4" max="7" width="10.7109375" style="1" customWidth="1"/>
    <col min="8" max="16384" width="9.140625" style="1"/>
  </cols>
  <sheetData>
    <row r="1" spans="1:7" s="12" customFormat="1" x14ac:dyDescent="0.2">
      <c r="A1" s="14" t="s">
        <v>145</v>
      </c>
      <c r="B1" s="13"/>
      <c r="C1" s="13"/>
      <c r="D1" s="13"/>
      <c r="E1" s="13"/>
      <c r="F1" s="13"/>
      <c r="G1" s="13"/>
    </row>
    <row r="2" spans="1:7" x14ac:dyDescent="0.2">
      <c r="A2" s="150" t="s">
        <v>44</v>
      </c>
      <c r="B2" s="154" t="s">
        <v>12</v>
      </c>
      <c r="C2" s="154"/>
      <c r="D2" s="154"/>
      <c r="E2" s="153" t="s">
        <v>144</v>
      </c>
      <c r="F2" s="153"/>
      <c r="G2" s="153"/>
    </row>
    <row r="3" spans="1:7" ht="33.75" x14ac:dyDescent="0.2">
      <c r="A3" s="150"/>
      <c r="B3" s="11" t="s">
        <v>143</v>
      </c>
      <c r="C3" s="11" t="s">
        <v>142</v>
      </c>
      <c r="D3" s="11" t="s">
        <v>141</v>
      </c>
      <c r="E3" s="11" t="s">
        <v>143</v>
      </c>
      <c r="F3" s="11" t="s">
        <v>142</v>
      </c>
      <c r="G3" s="10" t="s">
        <v>141</v>
      </c>
    </row>
    <row r="4" spans="1:7" x14ac:dyDescent="0.2">
      <c r="A4" s="30">
        <v>2007</v>
      </c>
      <c r="B4" s="5">
        <v>54471</v>
      </c>
      <c r="C4" s="5">
        <v>1128450</v>
      </c>
      <c r="D4" s="5">
        <v>20716.528060802997</v>
      </c>
      <c r="E4" s="5">
        <v>5858</v>
      </c>
      <c r="F4" s="5">
        <v>447944</v>
      </c>
      <c r="G4" s="5">
        <v>76467.053601911917</v>
      </c>
    </row>
    <row r="5" spans="1:7" x14ac:dyDescent="0.2">
      <c r="A5" s="64">
        <v>2008</v>
      </c>
      <c r="B5" s="5">
        <v>49317</v>
      </c>
      <c r="C5" s="5">
        <v>1067805</v>
      </c>
      <c r="D5" s="5">
        <v>21651.864468641645</v>
      </c>
      <c r="E5" s="5">
        <v>5590</v>
      </c>
      <c r="F5" s="5">
        <v>452181</v>
      </c>
      <c r="G5" s="5">
        <v>80891.055456171744</v>
      </c>
    </row>
    <row r="6" spans="1:7" x14ac:dyDescent="0.2">
      <c r="A6" s="30" t="s">
        <v>36</v>
      </c>
      <c r="B6" s="52"/>
      <c r="C6" s="52"/>
      <c r="D6" s="52"/>
      <c r="E6" s="52"/>
      <c r="F6" s="52"/>
      <c r="G6" s="52"/>
    </row>
    <row r="7" spans="1:7" s="41" customFormat="1" x14ac:dyDescent="0.2">
      <c r="A7" s="26" t="s">
        <v>35</v>
      </c>
      <c r="B7" s="43">
        <v>9782</v>
      </c>
      <c r="C7" s="43">
        <v>292218</v>
      </c>
      <c r="D7" s="43">
        <v>29873.032099775097</v>
      </c>
      <c r="E7" s="43">
        <v>1944</v>
      </c>
      <c r="F7" s="43">
        <v>127005</v>
      </c>
      <c r="G7" s="43">
        <v>65331.790123456783</v>
      </c>
    </row>
    <row r="8" spans="1:7" s="41" customFormat="1" ht="22.5" x14ac:dyDescent="0.2">
      <c r="A8" s="27" t="s">
        <v>34</v>
      </c>
      <c r="B8" s="4">
        <v>5345</v>
      </c>
      <c r="C8" s="4">
        <v>110590</v>
      </c>
      <c r="D8" s="4">
        <v>20690.364826941066</v>
      </c>
      <c r="E8" s="4">
        <v>584</v>
      </c>
      <c r="F8" s="4">
        <v>56813</v>
      </c>
      <c r="G8" s="4">
        <v>97282.534246575335</v>
      </c>
    </row>
    <row r="9" spans="1:7" s="41" customFormat="1" ht="22.5" x14ac:dyDescent="0.2">
      <c r="A9" s="27" t="s">
        <v>33</v>
      </c>
      <c r="B9" s="4">
        <v>5281</v>
      </c>
      <c r="C9" s="4">
        <v>118288</v>
      </c>
      <c r="D9" s="4">
        <v>22398.78810831282</v>
      </c>
      <c r="E9" s="4">
        <v>325</v>
      </c>
      <c r="F9" s="4">
        <v>33526</v>
      </c>
      <c r="G9" s="4">
        <v>103156.92307692308</v>
      </c>
    </row>
    <row r="10" spans="1:7" s="41" customFormat="1" ht="22.5" x14ac:dyDescent="0.2">
      <c r="A10" s="27" t="s">
        <v>32</v>
      </c>
      <c r="B10" s="4">
        <v>5574</v>
      </c>
      <c r="C10" s="4">
        <v>106325</v>
      </c>
      <c r="D10" s="4">
        <v>19075.170434158594</v>
      </c>
      <c r="E10" s="4">
        <v>471</v>
      </c>
      <c r="F10" s="4">
        <v>49498</v>
      </c>
      <c r="G10" s="4">
        <v>105091.29511677283</v>
      </c>
    </row>
    <row r="11" spans="1:7" s="41" customFormat="1" x14ac:dyDescent="0.2">
      <c r="A11" s="26" t="s">
        <v>31</v>
      </c>
      <c r="B11" s="43">
        <v>16200</v>
      </c>
      <c r="C11" s="43">
        <v>335203</v>
      </c>
      <c r="D11" s="43">
        <v>20691.543209876541</v>
      </c>
      <c r="E11" s="43">
        <v>1380</v>
      </c>
      <c r="F11" s="43">
        <v>139837</v>
      </c>
      <c r="G11" s="43">
        <v>101331.15942028986</v>
      </c>
    </row>
    <row r="12" spans="1:7" s="41" customFormat="1" x14ac:dyDescent="0.2">
      <c r="A12" s="27" t="s">
        <v>30</v>
      </c>
      <c r="B12" s="4">
        <v>8505</v>
      </c>
      <c r="C12" s="4">
        <v>136185</v>
      </c>
      <c r="D12" s="4">
        <v>16012.345679012345</v>
      </c>
      <c r="E12" s="4">
        <v>545</v>
      </c>
      <c r="F12" s="4">
        <v>42200</v>
      </c>
      <c r="G12" s="4">
        <v>77431.19266055047</v>
      </c>
    </row>
    <row r="13" spans="1:7" s="41" customFormat="1" x14ac:dyDescent="0.2">
      <c r="A13" s="27" t="s">
        <v>29</v>
      </c>
      <c r="B13" s="4">
        <v>8885</v>
      </c>
      <c r="C13" s="4">
        <v>194644</v>
      </c>
      <c r="D13" s="4">
        <v>21907.03432751829</v>
      </c>
      <c r="E13" s="4">
        <v>871</v>
      </c>
      <c r="F13" s="4">
        <v>71870</v>
      </c>
      <c r="G13" s="4">
        <v>82514.351320321468</v>
      </c>
    </row>
    <row r="14" spans="1:7" s="41" customFormat="1" ht="22.5" x14ac:dyDescent="0.2">
      <c r="A14" s="27" t="s">
        <v>28</v>
      </c>
      <c r="B14" s="4">
        <v>5945</v>
      </c>
      <c r="C14" s="4">
        <v>109555</v>
      </c>
      <c r="D14" s="4">
        <v>18428.090832632464</v>
      </c>
      <c r="E14" s="4">
        <v>850</v>
      </c>
      <c r="F14" s="4">
        <v>71269</v>
      </c>
      <c r="G14" s="4">
        <v>83845.882352941175</v>
      </c>
    </row>
    <row r="15" spans="1:7" s="41" customFormat="1" ht="22.5" x14ac:dyDescent="0.2">
      <c r="A15" s="26" t="s">
        <v>27</v>
      </c>
      <c r="B15" s="43">
        <v>23335</v>
      </c>
      <c r="C15" s="43">
        <v>440384</v>
      </c>
      <c r="D15" s="43">
        <v>18872.251982001286</v>
      </c>
      <c r="E15" s="43">
        <v>2266</v>
      </c>
      <c r="F15" s="43">
        <v>185339</v>
      </c>
      <c r="G15" s="43">
        <v>81791.262135922327</v>
      </c>
    </row>
    <row r="16" spans="1:7" s="9" customFormat="1" x14ac:dyDescent="0.2">
      <c r="A16" s="24" t="s">
        <v>26</v>
      </c>
    </row>
    <row r="17" spans="1:7" x14ac:dyDescent="0.2">
      <c r="A17" s="22" t="s">
        <v>25</v>
      </c>
      <c r="B17" s="5">
        <v>2805</v>
      </c>
      <c r="C17" s="5">
        <v>49519</v>
      </c>
      <c r="D17" s="5">
        <v>17653.832442067735</v>
      </c>
      <c r="E17" s="5">
        <v>127</v>
      </c>
      <c r="F17" s="5">
        <v>11965</v>
      </c>
      <c r="G17" s="5">
        <v>94212.598425196848</v>
      </c>
    </row>
    <row r="18" spans="1:7" x14ac:dyDescent="0.2">
      <c r="A18" s="20" t="s">
        <v>24</v>
      </c>
      <c r="B18" s="5">
        <v>4411</v>
      </c>
      <c r="C18" s="5">
        <v>69104</v>
      </c>
      <c r="D18" s="5">
        <v>15666.288823396055</v>
      </c>
      <c r="E18" s="5">
        <v>209</v>
      </c>
      <c r="F18" s="5">
        <v>19164</v>
      </c>
      <c r="G18" s="5">
        <v>91693.779904306226</v>
      </c>
    </row>
    <row r="19" spans="1:7" x14ac:dyDescent="0.2">
      <c r="A19" s="19" t="s">
        <v>23</v>
      </c>
      <c r="B19" s="5">
        <v>7754</v>
      </c>
      <c r="C19" s="5">
        <v>126968</v>
      </c>
      <c r="D19" s="5">
        <v>16374.516378643282</v>
      </c>
      <c r="E19" s="5">
        <v>351</v>
      </c>
      <c r="F19" s="5">
        <v>34354</v>
      </c>
      <c r="G19" s="5">
        <v>97874.64387464388</v>
      </c>
    </row>
    <row r="20" spans="1:7" x14ac:dyDescent="0.2">
      <c r="A20" s="18" t="s">
        <v>22</v>
      </c>
      <c r="B20" s="5">
        <v>9558</v>
      </c>
      <c r="C20" s="5">
        <v>157363</v>
      </c>
      <c r="D20" s="5">
        <v>16464.009206947063</v>
      </c>
      <c r="E20" s="5">
        <v>619</v>
      </c>
      <c r="F20" s="5">
        <v>56662</v>
      </c>
      <c r="G20" s="5">
        <v>91537.964458804519</v>
      </c>
    </row>
    <row r="21" spans="1:7" x14ac:dyDescent="0.2">
      <c r="A21" s="18" t="s">
        <v>21</v>
      </c>
      <c r="B21" s="5">
        <v>4422</v>
      </c>
      <c r="C21" s="5">
        <v>80867</v>
      </c>
      <c r="D21" s="5">
        <v>18287.426503844414</v>
      </c>
      <c r="E21" s="5">
        <v>445</v>
      </c>
      <c r="F21" s="5">
        <v>43476</v>
      </c>
      <c r="G21" s="5">
        <v>97698.876404494382</v>
      </c>
    </row>
    <row r="22" spans="1:7" x14ac:dyDescent="0.2">
      <c r="A22" s="18" t="s">
        <v>20</v>
      </c>
      <c r="B22" s="5">
        <v>5107</v>
      </c>
      <c r="C22" s="5">
        <v>120871</v>
      </c>
      <c r="D22" s="5">
        <v>23667.710984922658</v>
      </c>
      <c r="E22" s="5">
        <v>528</v>
      </c>
      <c r="F22" s="5">
        <v>47961</v>
      </c>
      <c r="G22" s="5">
        <v>90835.227272727265</v>
      </c>
    </row>
    <row r="23" spans="1:7" x14ac:dyDescent="0.2">
      <c r="A23" s="18" t="s">
        <v>19</v>
      </c>
      <c r="B23" s="5">
        <v>4581</v>
      </c>
      <c r="C23" s="5">
        <v>123232</v>
      </c>
      <c r="D23" s="5">
        <v>26900.676708142328</v>
      </c>
      <c r="E23" s="5">
        <v>819</v>
      </c>
      <c r="F23" s="5">
        <v>67280</v>
      </c>
      <c r="G23" s="5">
        <v>82148.96214896215</v>
      </c>
    </row>
    <row r="24" spans="1:7" x14ac:dyDescent="0.2">
      <c r="A24" s="18" t="s">
        <v>18</v>
      </c>
      <c r="B24" s="5">
        <v>2013</v>
      </c>
      <c r="C24" s="5">
        <v>41487</v>
      </c>
      <c r="D24" s="5">
        <v>20609.538002980626</v>
      </c>
      <c r="E24" s="5">
        <v>389</v>
      </c>
      <c r="F24" s="5">
        <v>38893</v>
      </c>
      <c r="G24" s="5">
        <v>99982.005141388174</v>
      </c>
    </row>
    <row r="25" spans="1:7" x14ac:dyDescent="0.2">
      <c r="A25" s="17" t="s">
        <v>17</v>
      </c>
      <c r="B25" s="5">
        <v>3470</v>
      </c>
      <c r="C25" s="5">
        <v>118191</v>
      </c>
      <c r="D25" s="5">
        <v>34060.806916426518</v>
      </c>
      <c r="E25" s="5">
        <v>614</v>
      </c>
      <c r="F25" s="5">
        <v>39451</v>
      </c>
      <c r="G25" s="5">
        <v>64252.442996742669</v>
      </c>
    </row>
    <row r="26" spans="1:7" x14ac:dyDescent="0.2">
      <c r="A26" s="16" t="s">
        <v>16</v>
      </c>
      <c r="B26" s="5">
        <v>5196</v>
      </c>
      <c r="C26" s="5">
        <v>180203</v>
      </c>
      <c r="D26" s="5">
        <v>34681.100846805239</v>
      </c>
      <c r="E26" s="5">
        <v>1489</v>
      </c>
      <c r="F26" s="5">
        <v>92975</v>
      </c>
      <c r="G26" s="5">
        <v>62441.235728676962</v>
      </c>
    </row>
  </sheetData>
  <sheetProtection selectLockedCells="1" selectUnlockedCells="1"/>
  <mergeCells count="3">
    <mergeCell ref="A2:A3"/>
    <mergeCell ref="B2:D2"/>
    <mergeCell ref="E2:G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121CC-99C6-4019-AECA-71A89E8BDDDC}">
  <dimension ref="A1:E26"/>
  <sheetViews>
    <sheetView zoomScaleNormal="100" workbookViewId="0"/>
  </sheetViews>
  <sheetFormatPr defaultRowHeight="11.25" x14ac:dyDescent="0.2"/>
  <cols>
    <col min="1" max="1" width="24.140625" style="1" customWidth="1"/>
    <col min="2" max="2" width="14.7109375" style="1" customWidth="1"/>
    <col min="3" max="3" width="11" style="1" customWidth="1"/>
    <col min="4" max="5" width="14.7109375" style="1" customWidth="1"/>
    <col min="6" max="16384" width="9.140625" style="1"/>
  </cols>
  <sheetData>
    <row r="1" spans="1:5" s="12" customFormat="1" x14ac:dyDescent="0.2">
      <c r="A1" s="14" t="s">
        <v>146</v>
      </c>
      <c r="B1" s="13"/>
      <c r="C1" s="13"/>
      <c r="D1" s="13"/>
      <c r="E1" s="13"/>
    </row>
    <row r="2" spans="1:5" x14ac:dyDescent="0.2">
      <c r="A2" s="150" t="s">
        <v>44</v>
      </c>
      <c r="B2" s="151" t="s">
        <v>93</v>
      </c>
      <c r="C2" s="151"/>
      <c r="D2" s="151"/>
      <c r="E2" s="152" t="s">
        <v>92</v>
      </c>
    </row>
    <row r="3" spans="1:5" ht="56.25" x14ac:dyDescent="0.2">
      <c r="A3" s="150"/>
      <c r="B3" s="11" t="s">
        <v>91</v>
      </c>
      <c r="C3" s="11" t="s">
        <v>90</v>
      </c>
      <c r="D3" s="11" t="s">
        <v>89</v>
      </c>
      <c r="E3" s="152"/>
    </row>
    <row r="4" spans="1:5" x14ac:dyDescent="0.2">
      <c r="A4" s="64">
        <v>2007</v>
      </c>
      <c r="B4" s="8">
        <v>342</v>
      </c>
      <c r="C4" s="8">
        <v>1002</v>
      </c>
      <c r="D4" s="8">
        <v>3128</v>
      </c>
      <c r="E4" s="8">
        <v>4472</v>
      </c>
    </row>
    <row r="5" spans="1:5" x14ac:dyDescent="0.2">
      <c r="A5" s="51">
        <v>2008</v>
      </c>
      <c r="B5" s="8">
        <v>371</v>
      </c>
      <c r="C5" s="8">
        <v>977</v>
      </c>
      <c r="D5" s="8">
        <v>3213</v>
      </c>
      <c r="E5" s="8">
        <v>4561</v>
      </c>
    </row>
    <row r="6" spans="1:5" x14ac:dyDescent="0.2">
      <c r="A6" s="1" t="s">
        <v>36</v>
      </c>
      <c r="B6" s="8"/>
      <c r="C6" s="8"/>
      <c r="D6" s="8"/>
      <c r="E6" s="8"/>
    </row>
    <row r="7" spans="1:5" x14ac:dyDescent="0.2">
      <c r="A7" s="26" t="s">
        <v>35</v>
      </c>
      <c r="B7" s="32">
        <v>61</v>
      </c>
      <c r="C7" s="32">
        <v>127</v>
      </c>
      <c r="D7" s="32">
        <v>572</v>
      </c>
      <c r="E7" s="32">
        <v>760</v>
      </c>
    </row>
    <row r="8" spans="1:5" x14ac:dyDescent="0.2">
      <c r="A8" s="27" t="s">
        <v>34</v>
      </c>
      <c r="B8" s="8">
        <v>30</v>
      </c>
      <c r="C8" s="8">
        <v>85</v>
      </c>
      <c r="D8" s="8">
        <v>345</v>
      </c>
      <c r="E8" s="8">
        <v>460</v>
      </c>
    </row>
    <row r="9" spans="1:5" x14ac:dyDescent="0.2">
      <c r="A9" s="27" t="s">
        <v>33</v>
      </c>
      <c r="B9" s="8">
        <v>18</v>
      </c>
      <c r="C9" s="8">
        <v>67</v>
      </c>
      <c r="D9" s="8">
        <v>315</v>
      </c>
      <c r="E9" s="8">
        <v>400</v>
      </c>
    </row>
    <row r="10" spans="1:5" x14ac:dyDescent="0.2">
      <c r="A10" s="27" t="s">
        <v>32</v>
      </c>
      <c r="B10" s="8">
        <v>27</v>
      </c>
      <c r="C10" s="8">
        <v>114</v>
      </c>
      <c r="D10" s="8">
        <v>384</v>
      </c>
      <c r="E10" s="8">
        <v>525</v>
      </c>
    </row>
    <row r="11" spans="1:5" x14ac:dyDescent="0.2">
      <c r="A11" s="26" t="s">
        <v>31</v>
      </c>
      <c r="B11" s="32">
        <v>75</v>
      </c>
      <c r="C11" s="32">
        <v>266</v>
      </c>
      <c r="D11" s="32">
        <v>1044</v>
      </c>
      <c r="E11" s="32">
        <v>1385</v>
      </c>
    </row>
    <row r="12" spans="1:5" x14ac:dyDescent="0.2">
      <c r="A12" s="27" t="s">
        <v>30</v>
      </c>
      <c r="B12" s="8">
        <v>103</v>
      </c>
      <c r="C12" s="8">
        <v>240</v>
      </c>
      <c r="D12" s="8">
        <v>807</v>
      </c>
      <c r="E12" s="8">
        <v>1150</v>
      </c>
    </row>
    <row r="13" spans="1:5" x14ac:dyDescent="0.2">
      <c r="A13" s="27" t="s">
        <v>29</v>
      </c>
      <c r="B13" s="8">
        <v>107</v>
      </c>
      <c r="C13" s="8">
        <v>202</v>
      </c>
      <c r="D13" s="8">
        <v>440</v>
      </c>
      <c r="E13" s="8">
        <v>749</v>
      </c>
    </row>
    <row r="14" spans="1:5" x14ac:dyDescent="0.2">
      <c r="A14" s="27" t="s">
        <v>28</v>
      </c>
      <c r="B14" s="8">
        <v>25</v>
      </c>
      <c r="C14" s="8">
        <v>142</v>
      </c>
      <c r="D14" s="8">
        <v>350</v>
      </c>
      <c r="E14" s="8">
        <v>517</v>
      </c>
    </row>
    <row r="15" spans="1:5" x14ac:dyDescent="0.2">
      <c r="A15" s="26" t="s">
        <v>27</v>
      </c>
      <c r="B15" s="32">
        <v>235</v>
      </c>
      <c r="C15" s="32">
        <v>584</v>
      </c>
      <c r="D15" s="32">
        <v>1597</v>
      </c>
      <c r="E15" s="32">
        <v>2416</v>
      </c>
    </row>
    <row r="16" spans="1:5" x14ac:dyDescent="0.2">
      <c r="A16" s="24" t="s">
        <v>26</v>
      </c>
      <c r="B16" s="23"/>
      <c r="C16" s="23"/>
      <c r="D16" s="23"/>
      <c r="E16" s="23"/>
    </row>
    <row r="17" spans="1:5" x14ac:dyDescent="0.2">
      <c r="A17" s="22" t="s">
        <v>25</v>
      </c>
      <c r="B17" s="62">
        <v>19</v>
      </c>
      <c r="C17" s="62">
        <v>125</v>
      </c>
      <c r="D17" s="62">
        <v>239</v>
      </c>
      <c r="E17" s="62">
        <v>383</v>
      </c>
    </row>
    <row r="18" spans="1:5" x14ac:dyDescent="0.2">
      <c r="A18" s="20" t="s">
        <v>24</v>
      </c>
      <c r="B18" s="8">
        <v>22</v>
      </c>
      <c r="C18" s="8">
        <v>122</v>
      </c>
      <c r="D18" s="8">
        <v>370</v>
      </c>
      <c r="E18" s="8">
        <v>514</v>
      </c>
    </row>
    <row r="19" spans="1:5" x14ac:dyDescent="0.2">
      <c r="A19" s="19" t="s">
        <v>23</v>
      </c>
      <c r="B19" s="8">
        <v>54</v>
      </c>
      <c r="C19" s="8">
        <v>142</v>
      </c>
      <c r="D19" s="8">
        <v>578</v>
      </c>
      <c r="E19" s="8">
        <v>774</v>
      </c>
    </row>
    <row r="20" spans="1:5" x14ac:dyDescent="0.2">
      <c r="A20" s="18" t="s">
        <v>22</v>
      </c>
      <c r="B20" s="8">
        <v>124</v>
      </c>
      <c r="C20" s="8">
        <v>200</v>
      </c>
      <c r="D20" s="8">
        <v>664</v>
      </c>
      <c r="E20" s="8">
        <v>988</v>
      </c>
    </row>
    <row r="21" spans="1:5" x14ac:dyDescent="0.2">
      <c r="A21" s="18" t="s">
        <v>21</v>
      </c>
      <c r="B21" s="8">
        <v>30</v>
      </c>
      <c r="C21" s="8">
        <v>98</v>
      </c>
      <c r="D21" s="8">
        <v>247</v>
      </c>
      <c r="E21" s="8">
        <v>375</v>
      </c>
    </row>
    <row r="22" spans="1:5" x14ac:dyDescent="0.2">
      <c r="A22" s="18" t="s">
        <v>20</v>
      </c>
      <c r="B22" s="8">
        <v>28</v>
      </c>
      <c r="C22" s="8">
        <v>80</v>
      </c>
      <c r="D22" s="8">
        <v>303</v>
      </c>
      <c r="E22" s="8">
        <v>411</v>
      </c>
    </row>
    <row r="23" spans="1:5" x14ac:dyDescent="0.2">
      <c r="A23" s="18" t="s">
        <v>19</v>
      </c>
      <c r="B23" s="8">
        <v>24</v>
      </c>
      <c r="C23" s="8">
        <v>68</v>
      </c>
      <c r="D23" s="8">
        <v>240</v>
      </c>
      <c r="E23" s="8">
        <v>332</v>
      </c>
    </row>
    <row r="24" spans="1:5" x14ac:dyDescent="0.2">
      <c r="A24" s="18" t="s">
        <v>18</v>
      </c>
      <c r="B24" s="8">
        <v>7</v>
      </c>
      <c r="C24" s="8">
        <v>20</v>
      </c>
      <c r="D24" s="8">
        <v>120</v>
      </c>
      <c r="E24" s="8">
        <v>147</v>
      </c>
    </row>
    <row r="25" spans="1:5" x14ac:dyDescent="0.2">
      <c r="A25" s="17" t="s">
        <v>17</v>
      </c>
      <c r="B25" s="8">
        <v>21</v>
      </c>
      <c r="C25" s="8">
        <v>57</v>
      </c>
      <c r="D25" s="8">
        <v>167</v>
      </c>
      <c r="E25" s="8">
        <v>245</v>
      </c>
    </row>
    <row r="26" spans="1:5" s="12" customFormat="1" x14ac:dyDescent="0.2">
      <c r="A26" s="16" t="s">
        <v>16</v>
      </c>
      <c r="B26" s="8">
        <v>42</v>
      </c>
      <c r="C26" s="8">
        <v>65</v>
      </c>
      <c r="D26" s="8">
        <v>285</v>
      </c>
      <c r="E26" s="8">
        <v>392</v>
      </c>
    </row>
  </sheetData>
  <sheetProtection selectLockedCells="1" selectUnlockedCells="1"/>
  <mergeCells count="3">
    <mergeCell ref="A2:A3"/>
    <mergeCell ref="B2:D2"/>
    <mergeCell ref="E2:E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18A48-4029-4255-8DFE-878FA2E79BFA}">
  <dimension ref="A1:J26"/>
  <sheetViews>
    <sheetView zoomScaleNormal="100" workbookViewId="0"/>
  </sheetViews>
  <sheetFormatPr defaultRowHeight="11.25" x14ac:dyDescent="0.2"/>
  <cols>
    <col min="1" max="1" width="15.140625" style="1" customWidth="1"/>
    <col min="2" max="3" width="7.7109375" style="1" customWidth="1"/>
    <col min="4" max="4" width="8.85546875" style="1" customWidth="1"/>
    <col min="5" max="10" width="7.7109375" style="1" customWidth="1"/>
    <col min="11" max="16384" width="9.140625" style="1"/>
  </cols>
  <sheetData>
    <row r="1" spans="1:10" s="12" customFormat="1" x14ac:dyDescent="0.2">
      <c r="A1" s="14" t="s">
        <v>152</v>
      </c>
      <c r="B1" s="13"/>
      <c r="C1" s="13"/>
      <c r="D1" s="13"/>
      <c r="E1" s="13"/>
      <c r="F1" s="13"/>
      <c r="G1" s="13"/>
      <c r="H1" s="13"/>
      <c r="I1" s="13"/>
      <c r="J1" s="13"/>
    </row>
    <row r="2" spans="1:10" x14ac:dyDescent="0.2">
      <c r="A2" s="150" t="s">
        <v>44</v>
      </c>
      <c r="B2" s="151" t="s">
        <v>87</v>
      </c>
      <c r="C2" s="151"/>
      <c r="D2" s="151" t="s">
        <v>51</v>
      </c>
      <c r="E2" s="151" t="s">
        <v>114</v>
      </c>
      <c r="F2" s="151"/>
      <c r="G2" s="151" t="s">
        <v>151</v>
      </c>
      <c r="H2" s="151"/>
      <c r="I2" s="152" t="s">
        <v>150</v>
      </c>
      <c r="J2" s="152"/>
    </row>
    <row r="3" spans="1:10" ht="56.25" x14ac:dyDescent="0.2">
      <c r="A3" s="150"/>
      <c r="B3" s="11" t="s">
        <v>149</v>
      </c>
      <c r="C3" s="11" t="s">
        <v>83</v>
      </c>
      <c r="D3" s="151"/>
      <c r="E3" s="35" t="s">
        <v>10</v>
      </c>
      <c r="F3" s="11" t="s">
        <v>148</v>
      </c>
      <c r="G3" s="11" t="s">
        <v>147</v>
      </c>
      <c r="H3" s="11" t="s">
        <v>120</v>
      </c>
      <c r="I3" s="11" t="s">
        <v>147</v>
      </c>
      <c r="J3" s="10" t="s">
        <v>120</v>
      </c>
    </row>
    <row r="4" spans="1:10" x14ac:dyDescent="0.2">
      <c r="A4" s="30">
        <v>2007</v>
      </c>
      <c r="B4" s="8">
        <v>52095.62</v>
      </c>
      <c r="C4" s="2">
        <v>51.80664512383153</v>
      </c>
      <c r="D4" s="8">
        <v>16136992</v>
      </c>
      <c r="E4" s="8">
        <v>25813.097786979659</v>
      </c>
      <c r="F4" s="2">
        <v>105.91640381642797</v>
      </c>
      <c r="G4" s="8">
        <v>32903.43</v>
      </c>
      <c r="H4" s="8">
        <v>28322.513286102188</v>
      </c>
      <c r="I4" s="8">
        <v>19192.189999999999</v>
      </c>
      <c r="J4" s="8">
        <v>21510.91146971763</v>
      </c>
    </row>
    <row r="5" spans="1:10" x14ac:dyDescent="0.2">
      <c r="A5" s="30">
        <v>2008</v>
      </c>
      <c r="B5" s="8">
        <v>53346.58</v>
      </c>
      <c r="C5" s="2">
        <v>53.143635086332317</v>
      </c>
      <c r="D5" s="8">
        <v>17432205</v>
      </c>
      <c r="E5" s="8">
        <v>27231.056798767608</v>
      </c>
      <c r="F5" s="2">
        <v>105.49317646215705</v>
      </c>
      <c r="G5" s="8">
        <v>35604.699999999997</v>
      </c>
      <c r="H5" s="8">
        <v>29515.831711356459</v>
      </c>
      <c r="I5" s="8">
        <v>17741.88</v>
      </c>
      <c r="J5" s="8">
        <v>22645.932486673715</v>
      </c>
    </row>
    <row r="6" spans="1:10" x14ac:dyDescent="0.2">
      <c r="A6" s="30" t="s">
        <v>36</v>
      </c>
      <c r="B6" s="8"/>
      <c r="C6" s="2"/>
      <c r="D6" s="8"/>
      <c r="E6" s="8"/>
      <c r="F6" s="2"/>
      <c r="G6" s="8"/>
      <c r="H6" s="8"/>
      <c r="I6" s="8"/>
      <c r="J6" s="8"/>
    </row>
    <row r="7" spans="1:10" s="12" customFormat="1" x14ac:dyDescent="0.2">
      <c r="A7" s="26" t="s">
        <v>35</v>
      </c>
      <c r="B7" s="32">
        <v>11623.86</v>
      </c>
      <c r="C7" s="33">
        <v>39.925211456928842</v>
      </c>
      <c r="D7" s="32">
        <v>3871281</v>
      </c>
      <c r="E7" s="32">
        <v>27753.839946454962</v>
      </c>
      <c r="F7" s="33">
        <v>107.42614529422048</v>
      </c>
      <c r="G7" s="32">
        <v>6703.68</v>
      </c>
      <c r="H7" s="32">
        <v>30279.140213534458</v>
      </c>
      <c r="I7" s="32">
        <v>4920.18</v>
      </c>
      <c r="J7" s="32">
        <v>24313.151822358803</v>
      </c>
    </row>
    <row r="8" spans="1:10" s="12" customFormat="1" ht="22.5" x14ac:dyDescent="0.2">
      <c r="A8" s="27" t="s">
        <v>34</v>
      </c>
      <c r="B8" s="8">
        <v>4070.33</v>
      </c>
      <c r="C8" s="2">
        <v>36.86938200784158</v>
      </c>
      <c r="D8" s="8">
        <v>1328963</v>
      </c>
      <c r="E8" s="8">
        <v>27208.338554040252</v>
      </c>
      <c r="F8" s="2">
        <v>105.24047013031461</v>
      </c>
      <c r="G8" s="8">
        <v>2651.82</v>
      </c>
      <c r="H8" s="8">
        <v>29783.727150912706</v>
      </c>
      <c r="I8" s="8">
        <v>1418.51</v>
      </c>
      <c r="J8" s="8">
        <v>22393.802887066944</v>
      </c>
    </row>
    <row r="9" spans="1:10" s="12" customFormat="1" ht="22.5" x14ac:dyDescent="0.2">
      <c r="A9" s="27" t="s">
        <v>33</v>
      </c>
      <c r="B9" s="8">
        <v>4590.3999999999996</v>
      </c>
      <c r="C9" s="2">
        <v>45.993088612642687</v>
      </c>
      <c r="D9" s="8">
        <v>1489850</v>
      </c>
      <c r="E9" s="8">
        <v>27046.481061926344</v>
      </c>
      <c r="F9" s="2">
        <v>102.44778921630424</v>
      </c>
      <c r="G9" s="8">
        <v>2772.17</v>
      </c>
      <c r="H9" s="8">
        <v>30361.864532117437</v>
      </c>
      <c r="I9" s="8">
        <v>1818.23</v>
      </c>
      <c r="J9" s="8">
        <v>21991.671387374903</v>
      </c>
    </row>
    <row r="10" spans="1:10" s="12" customFormat="1" ht="22.5" x14ac:dyDescent="0.2">
      <c r="A10" s="27" t="s">
        <v>32</v>
      </c>
      <c r="B10" s="8">
        <v>4945.91</v>
      </c>
      <c r="C10" s="2">
        <v>51.706524068643596</v>
      </c>
      <c r="D10" s="8">
        <v>1601655</v>
      </c>
      <c r="E10" s="8">
        <v>26986.186566273955</v>
      </c>
      <c r="F10" s="2">
        <v>105.13328047103381</v>
      </c>
      <c r="G10" s="8">
        <v>3352.72</v>
      </c>
      <c r="H10" s="8">
        <v>29464.757967660091</v>
      </c>
      <c r="I10" s="8">
        <v>1593.19</v>
      </c>
      <c r="J10" s="8">
        <v>21770.263852187541</v>
      </c>
    </row>
    <row r="11" spans="1:10" s="12" customFormat="1" x14ac:dyDescent="0.2">
      <c r="A11" s="26" t="s">
        <v>31</v>
      </c>
      <c r="B11" s="32">
        <v>13606.64</v>
      </c>
      <c r="C11" s="88">
        <v>44.486722534558055</v>
      </c>
      <c r="D11" s="32">
        <v>4420468</v>
      </c>
      <c r="E11" s="32">
        <v>27072.98299457716</v>
      </c>
      <c r="F11" s="88">
        <v>104.27692026266703</v>
      </c>
      <c r="G11" s="32">
        <v>8776.7099999999991</v>
      </c>
      <c r="H11" s="32">
        <v>29844.488044684935</v>
      </c>
      <c r="I11" s="32">
        <v>4829.93</v>
      </c>
      <c r="J11" s="32">
        <v>22036.74104317592</v>
      </c>
    </row>
    <row r="12" spans="1:10" s="12" customFormat="1" x14ac:dyDescent="0.2">
      <c r="A12" s="27" t="s">
        <v>30</v>
      </c>
      <c r="B12" s="8">
        <v>6852.2</v>
      </c>
      <c r="C12" s="2">
        <v>55.710573642805805</v>
      </c>
      <c r="D12" s="8">
        <v>2259384</v>
      </c>
      <c r="E12" s="8">
        <v>27477.598435538952</v>
      </c>
      <c r="F12" s="2">
        <v>106.80353114145402</v>
      </c>
      <c r="G12" s="8">
        <v>5079.62</v>
      </c>
      <c r="H12" s="8">
        <v>29530.145299582782</v>
      </c>
      <c r="I12" s="8">
        <v>1772.58</v>
      </c>
      <c r="J12" s="8">
        <v>21595.687265642922</v>
      </c>
    </row>
    <row r="13" spans="1:10" s="12" customFormat="1" ht="22.5" x14ac:dyDescent="0.2">
      <c r="A13" s="27" t="s">
        <v>29</v>
      </c>
      <c r="B13" s="8">
        <v>13018.44</v>
      </c>
      <c r="C13" s="2">
        <v>86.316899883935605</v>
      </c>
      <c r="D13" s="8">
        <v>4129751</v>
      </c>
      <c r="E13" s="8">
        <v>26435.265413265086</v>
      </c>
      <c r="F13" s="2">
        <v>103.00352733321236</v>
      </c>
      <c r="G13" s="8">
        <v>9103.1299999999992</v>
      </c>
      <c r="H13" s="8">
        <v>28488.626073302996</v>
      </c>
      <c r="I13" s="8">
        <v>3915.31</v>
      </c>
      <c r="J13" s="8">
        <v>21661.183916471491</v>
      </c>
    </row>
    <row r="14" spans="1:10" s="12" customFormat="1" ht="22.5" x14ac:dyDescent="0.2">
      <c r="A14" s="27" t="s">
        <v>28</v>
      </c>
      <c r="B14" s="8">
        <v>8245.44</v>
      </c>
      <c r="C14" s="2">
        <v>61.995020362529338</v>
      </c>
      <c r="D14" s="8">
        <v>2751321</v>
      </c>
      <c r="E14" s="8">
        <v>27806.490617844527</v>
      </c>
      <c r="F14" s="2">
        <v>107.62602944912811</v>
      </c>
      <c r="G14" s="8">
        <v>5941.56</v>
      </c>
      <c r="H14" s="8">
        <v>29730.688012351413</v>
      </c>
      <c r="I14" s="8">
        <v>2303.88</v>
      </c>
      <c r="J14" s="8">
        <v>22844.107910712941</v>
      </c>
    </row>
    <row r="15" spans="1:10" s="12" customFormat="1" ht="22.5" x14ac:dyDescent="0.2">
      <c r="A15" s="26" t="s">
        <v>27</v>
      </c>
      <c r="B15" s="32">
        <v>28116.080000000002</v>
      </c>
      <c r="C15" s="88">
        <v>69.111928017216485</v>
      </c>
      <c r="D15" s="32">
        <v>9140456</v>
      </c>
      <c r="E15" s="32">
        <v>27091.42478847217</v>
      </c>
      <c r="F15" s="88">
        <v>105.28719705964649</v>
      </c>
      <c r="G15" s="32">
        <v>20124.310000000001</v>
      </c>
      <c r="H15" s="32">
        <v>29118.228152915552</v>
      </c>
      <c r="I15" s="32">
        <v>7991.77</v>
      </c>
      <c r="J15" s="32">
        <v>21987.671900801284</v>
      </c>
    </row>
    <row r="16" spans="1:10" x14ac:dyDescent="0.2">
      <c r="A16" s="24" t="s">
        <v>26</v>
      </c>
      <c r="B16" s="81"/>
      <c r="C16" s="81"/>
      <c r="D16" s="81"/>
      <c r="E16" s="81"/>
      <c r="F16" s="81"/>
      <c r="G16" s="81"/>
      <c r="H16" s="81"/>
      <c r="I16" s="81"/>
      <c r="J16" s="81"/>
    </row>
    <row r="17" spans="1:10" x14ac:dyDescent="0.2">
      <c r="A17" s="22" t="s">
        <v>25</v>
      </c>
      <c r="B17" s="8">
        <v>1973.54</v>
      </c>
      <c r="C17" s="2">
        <v>70.775520450429454</v>
      </c>
      <c r="D17" s="8">
        <v>645209</v>
      </c>
      <c r="E17" s="8">
        <v>27244.148416888773</v>
      </c>
      <c r="F17" s="2">
        <v>107.01955957511461</v>
      </c>
      <c r="G17" s="8">
        <v>1424.55</v>
      </c>
      <c r="H17" s="8">
        <v>29309.665040422122</v>
      </c>
      <c r="I17" s="8">
        <v>548.99</v>
      </c>
      <c r="J17" s="8">
        <v>21884.430196057001</v>
      </c>
    </row>
    <row r="18" spans="1:10" x14ac:dyDescent="0.2">
      <c r="A18" s="20" t="s">
        <v>24</v>
      </c>
      <c r="B18" s="8">
        <v>3334.21</v>
      </c>
      <c r="C18" s="2">
        <v>69.059358517492115</v>
      </c>
      <c r="D18" s="8">
        <v>1107405</v>
      </c>
      <c r="E18" s="8">
        <v>27677.845726573909</v>
      </c>
      <c r="F18" s="2">
        <v>107.50294753914487</v>
      </c>
      <c r="G18" s="8">
        <v>2591.3200000000002</v>
      </c>
      <c r="H18" s="8">
        <v>29446.028793562095</v>
      </c>
      <c r="I18" s="8">
        <v>742.89</v>
      </c>
      <c r="J18" s="8">
        <v>21510.138333624989</v>
      </c>
    </row>
    <row r="19" spans="1:10" x14ac:dyDescent="0.2">
      <c r="A19" s="19" t="s">
        <v>23</v>
      </c>
      <c r="B19" s="8">
        <v>6082.69</v>
      </c>
      <c r="C19" s="2">
        <v>66.364593999387921</v>
      </c>
      <c r="D19" s="8">
        <v>1989458</v>
      </c>
      <c r="E19" s="8">
        <v>27255.731702037534</v>
      </c>
      <c r="F19" s="2">
        <v>106.72554527446945</v>
      </c>
      <c r="G19" s="8">
        <v>4306.62</v>
      </c>
      <c r="H19" s="8">
        <v>29538.187720300375</v>
      </c>
      <c r="I19" s="8">
        <v>1776.07</v>
      </c>
      <c r="J19" s="8">
        <v>21721.225327079825</v>
      </c>
    </row>
    <row r="20" spans="1:10" x14ac:dyDescent="0.2">
      <c r="A20" s="18" t="s">
        <v>22</v>
      </c>
      <c r="B20" s="8">
        <v>9023.09</v>
      </c>
      <c r="C20" s="2">
        <v>60.98610912099231</v>
      </c>
      <c r="D20" s="8">
        <v>2969903</v>
      </c>
      <c r="E20" s="8">
        <v>27428.731916302142</v>
      </c>
      <c r="F20" s="2">
        <v>106.58190312680824</v>
      </c>
      <c r="G20" s="8">
        <v>6608.65</v>
      </c>
      <c r="H20" s="8">
        <v>29427.152292828338</v>
      </c>
      <c r="I20" s="8">
        <v>2414.44</v>
      </c>
      <c r="J20" s="8">
        <v>21958.784093481994</v>
      </c>
    </row>
    <row r="21" spans="1:10" x14ac:dyDescent="0.2">
      <c r="A21" s="18" t="s">
        <v>21</v>
      </c>
      <c r="B21" s="8">
        <v>5958.54</v>
      </c>
      <c r="C21" s="2">
        <v>62.158675946156976</v>
      </c>
      <c r="D21" s="8">
        <v>1928577</v>
      </c>
      <c r="E21" s="8">
        <v>26972.169356923005</v>
      </c>
      <c r="F21" s="2">
        <v>105.21336398620507</v>
      </c>
      <c r="G21" s="8">
        <v>4142.01</v>
      </c>
      <c r="H21" s="8">
        <v>28983.693907064444</v>
      </c>
      <c r="I21" s="8">
        <v>1816.53</v>
      </c>
      <c r="J21" s="8">
        <v>22385.537260601257</v>
      </c>
    </row>
    <row r="22" spans="1:10" x14ac:dyDescent="0.2">
      <c r="A22" s="18" t="s">
        <v>20</v>
      </c>
      <c r="B22" s="8">
        <v>6332.15</v>
      </c>
      <c r="C22" s="2">
        <v>55.560430188288535</v>
      </c>
      <c r="D22" s="8">
        <v>2083003</v>
      </c>
      <c r="E22" s="8">
        <v>27413.056123644157</v>
      </c>
      <c r="F22" s="2">
        <v>105.59719208398887</v>
      </c>
      <c r="G22" s="8">
        <v>4198.08</v>
      </c>
      <c r="H22" s="8">
        <v>29862.321982112458</v>
      </c>
      <c r="I22" s="8">
        <v>2134.0700000000002</v>
      </c>
      <c r="J22" s="8">
        <v>22594.932062522159</v>
      </c>
    </row>
    <row r="23" spans="1:10" x14ac:dyDescent="0.2">
      <c r="A23" s="18" t="s">
        <v>19</v>
      </c>
      <c r="B23" s="8">
        <v>5712.79</v>
      </c>
      <c r="C23" s="2">
        <v>47.461450173822627</v>
      </c>
      <c r="D23" s="8">
        <v>1976017</v>
      </c>
      <c r="E23" s="8">
        <v>28824.459385577509</v>
      </c>
      <c r="F23" s="2">
        <v>111.750044268944</v>
      </c>
      <c r="G23" s="8">
        <v>4209.49</v>
      </c>
      <c r="H23" s="8">
        <v>30466.754880044849</v>
      </c>
      <c r="I23" s="8">
        <v>1503.3</v>
      </c>
      <c r="J23" s="8">
        <v>24225.758886006344</v>
      </c>
    </row>
    <row r="24" spans="1:10" x14ac:dyDescent="0.2">
      <c r="A24" s="18" t="s">
        <v>18</v>
      </c>
      <c r="B24" s="8">
        <v>2539.6799999999998</v>
      </c>
      <c r="C24" s="2">
        <v>35.748892911537084</v>
      </c>
      <c r="D24" s="8">
        <v>823159</v>
      </c>
      <c r="E24" s="8">
        <v>27009.931697431701</v>
      </c>
      <c r="F24" s="2">
        <v>101.85391265684025</v>
      </c>
      <c r="G24" s="8">
        <v>1432.8</v>
      </c>
      <c r="H24" s="8">
        <v>30221.245114461199</v>
      </c>
      <c r="I24" s="8">
        <v>1106.8800000000001</v>
      </c>
      <c r="J24" s="8">
        <v>22853.049412161512</v>
      </c>
    </row>
    <row r="25" spans="1:10" x14ac:dyDescent="0.2">
      <c r="A25" s="17" t="s">
        <v>17</v>
      </c>
      <c r="B25" s="8">
        <v>5966.41</v>
      </c>
      <c r="C25" s="2">
        <v>51.398346423964142</v>
      </c>
      <c r="D25" s="8">
        <v>1809278</v>
      </c>
      <c r="E25" s="8">
        <v>25270.332857893889</v>
      </c>
      <c r="F25" s="2">
        <v>96.136186035621947</v>
      </c>
      <c r="G25" s="8">
        <v>3399.3</v>
      </c>
      <c r="H25" s="8">
        <v>28058.080585218522</v>
      </c>
      <c r="I25" s="8">
        <v>2567.11</v>
      </c>
      <c r="J25" s="8">
        <v>21578.870143209031</v>
      </c>
    </row>
    <row r="26" spans="1:10" x14ac:dyDescent="0.2">
      <c r="A26" s="16" t="s">
        <v>16</v>
      </c>
      <c r="B26" s="8">
        <v>6423.48</v>
      </c>
      <c r="C26" s="2">
        <v>37.624640980381649</v>
      </c>
      <c r="D26" s="8">
        <v>2100196</v>
      </c>
      <c r="E26" s="8">
        <v>27246.342065879144</v>
      </c>
      <c r="F26" s="2">
        <v>106.04767123106029</v>
      </c>
      <c r="G26" s="8">
        <v>3291.88</v>
      </c>
      <c r="H26" s="8">
        <v>30018.763340907528</v>
      </c>
      <c r="I26" s="8">
        <v>3131.6</v>
      </c>
      <c r="J26" s="8">
        <v>24332.024098437432</v>
      </c>
    </row>
  </sheetData>
  <sheetProtection selectLockedCells="1" selectUnlockedCells="1"/>
  <mergeCells count="6">
    <mergeCell ref="G2:H2"/>
    <mergeCell ref="I2:J2"/>
    <mergeCell ref="A2:A3"/>
    <mergeCell ref="B2:C2"/>
    <mergeCell ref="D2:D3"/>
    <mergeCell ref="E2:F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DB9E1-14A1-4C75-89E8-EAE5E2494134}">
  <dimension ref="A1:F26"/>
  <sheetViews>
    <sheetView zoomScaleNormal="100" workbookViewId="0"/>
  </sheetViews>
  <sheetFormatPr defaultRowHeight="11.25" x14ac:dyDescent="0.2"/>
  <cols>
    <col min="1" max="1" width="16.28515625" style="1" customWidth="1"/>
    <col min="2" max="2" width="12.7109375" style="1" customWidth="1"/>
    <col min="3" max="3" width="11" style="1" customWidth="1"/>
    <col min="4" max="6" width="12.7109375" style="1" customWidth="1"/>
    <col min="7" max="16384" width="9.140625" style="1"/>
  </cols>
  <sheetData>
    <row r="1" spans="1:6" s="12" customFormat="1" x14ac:dyDescent="0.2">
      <c r="A1" s="14" t="s">
        <v>159</v>
      </c>
      <c r="B1" s="13"/>
      <c r="C1" s="13"/>
      <c r="D1" s="13"/>
      <c r="E1" s="13"/>
      <c r="F1" s="13"/>
    </row>
    <row r="2" spans="1:6" x14ac:dyDescent="0.2">
      <c r="A2" s="150" t="s">
        <v>44</v>
      </c>
      <c r="B2" s="151" t="s">
        <v>158</v>
      </c>
      <c r="C2" s="151"/>
      <c r="D2" s="151"/>
      <c r="E2" s="151"/>
      <c r="F2" s="152" t="s">
        <v>157</v>
      </c>
    </row>
    <row r="3" spans="1:6" ht="22.5" x14ac:dyDescent="0.2">
      <c r="A3" s="150"/>
      <c r="B3" s="11" t="s">
        <v>156</v>
      </c>
      <c r="C3" s="11" t="s">
        <v>155</v>
      </c>
      <c r="D3" s="11" t="s">
        <v>154</v>
      </c>
      <c r="E3" s="11" t="s">
        <v>153</v>
      </c>
      <c r="F3" s="152"/>
    </row>
    <row r="4" spans="1:6" x14ac:dyDescent="0.2">
      <c r="A4" s="30">
        <v>2007</v>
      </c>
      <c r="B4" s="8">
        <v>233187</v>
      </c>
      <c r="C4" s="8">
        <v>94672</v>
      </c>
      <c r="D4" s="8">
        <v>70778</v>
      </c>
      <c r="E4" s="8">
        <v>398637</v>
      </c>
      <c r="F4" s="2">
        <v>396.42575694902621</v>
      </c>
    </row>
    <row r="5" spans="1:6" x14ac:dyDescent="0.2">
      <c r="A5" s="64">
        <v>2008</v>
      </c>
      <c r="B5" s="8">
        <v>230529</v>
      </c>
      <c r="C5" s="8">
        <v>76992</v>
      </c>
      <c r="D5" s="8">
        <v>65579</v>
      </c>
      <c r="E5" s="8">
        <v>373100</v>
      </c>
      <c r="F5" s="2">
        <v>371.68062602533445</v>
      </c>
    </row>
    <row r="6" spans="1:6" x14ac:dyDescent="0.2">
      <c r="A6" s="30" t="s">
        <v>36</v>
      </c>
      <c r="B6" s="8"/>
      <c r="C6" s="8"/>
      <c r="D6" s="8"/>
      <c r="E6" s="8"/>
      <c r="F6" s="2"/>
    </row>
    <row r="7" spans="1:6" s="12" customFormat="1" x14ac:dyDescent="0.2">
      <c r="A7" s="26" t="s">
        <v>35</v>
      </c>
      <c r="B7" s="32">
        <v>49451</v>
      </c>
      <c r="C7" s="32">
        <v>30322</v>
      </c>
      <c r="D7" s="32">
        <v>10729</v>
      </c>
      <c r="E7" s="32">
        <v>90502</v>
      </c>
      <c r="F7" s="33">
        <v>310.85297717582398</v>
      </c>
    </row>
    <row r="8" spans="1:6" s="12" customFormat="1" ht="22.5" x14ac:dyDescent="0.2">
      <c r="A8" s="27" t="s">
        <v>34</v>
      </c>
      <c r="B8" s="8">
        <v>22820</v>
      </c>
      <c r="C8" s="8">
        <v>4919</v>
      </c>
      <c r="D8" s="8">
        <v>3556</v>
      </c>
      <c r="E8" s="8">
        <v>31295</v>
      </c>
      <c r="F8" s="2">
        <v>283.4726692763</v>
      </c>
    </row>
    <row r="9" spans="1:6" s="12" customFormat="1" ht="22.5" x14ac:dyDescent="0.2">
      <c r="A9" s="27" t="s">
        <v>33</v>
      </c>
      <c r="B9" s="8">
        <v>18868</v>
      </c>
      <c r="C9" s="8">
        <v>6480</v>
      </c>
      <c r="D9" s="8">
        <v>3063</v>
      </c>
      <c r="E9" s="8">
        <v>28411</v>
      </c>
      <c r="F9" s="2">
        <v>284.66138911070743</v>
      </c>
    </row>
    <row r="10" spans="1:6" s="12" customFormat="1" ht="22.5" x14ac:dyDescent="0.2">
      <c r="A10" s="27" t="s">
        <v>32</v>
      </c>
      <c r="B10" s="8">
        <v>28404</v>
      </c>
      <c r="C10" s="8">
        <v>5308</v>
      </c>
      <c r="D10" s="8">
        <v>7111</v>
      </c>
      <c r="E10" s="8">
        <v>40823</v>
      </c>
      <c r="F10" s="2">
        <v>426.77999236828765</v>
      </c>
    </row>
    <row r="11" spans="1:6" s="12" customFormat="1" x14ac:dyDescent="0.2">
      <c r="A11" s="26" t="s">
        <v>31</v>
      </c>
      <c r="B11" s="32">
        <v>70092</v>
      </c>
      <c r="C11" s="32">
        <v>16707</v>
      </c>
      <c r="D11" s="32">
        <v>13730</v>
      </c>
      <c r="E11" s="32">
        <v>100529</v>
      </c>
      <c r="F11" s="33">
        <v>328.67818430388303</v>
      </c>
    </row>
    <row r="12" spans="1:6" s="12" customFormat="1" x14ac:dyDescent="0.2">
      <c r="A12" s="27" t="s">
        <v>30</v>
      </c>
      <c r="B12" s="8">
        <v>32508</v>
      </c>
      <c r="C12" s="8">
        <v>8090</v>
      </c>
      <c r="D12" s="8">
        <v>12477</v>
      </c>
      <c r="E12" s="8">
        <v>53075</v>
      </c>
      <c r="F12" s="2">
        <v>431.51669479757135</v>
      </c>
    </row>
    <row r="13" spans="1:6" s="12" customFormat="1" x14ac:dyDescent="0.2">
      <c r="A13" s="27" t="s">
        <v>29</v>
      </c>
      <c r="B13" s="8">
        <v>42445</v>
      </c>
      <c r="C13" s="8">
        <v>12532</v>
      </c>
      <c r="D13" s="8">
        <v>18779</v>
      </c>
      <c r="E13" s="8">
        <v>73756</v>
      </c>
      <c r="F13" s="2">
        <v>489.02858313588683</v>
      </c>
    </row>
    <row r="14" spans="1:6" s="12" customFormat="1" ht="22.5" x14ac:dyDescent="0.2">
      <c r="A14" s="27" t="s">
        <v>28</v>
      </c>
      <c r="B14" s="8">
        <v>36033</v>
      </c>
      <c r="C14" s="8">
        <v>9341</v>
      </c>
      <c r="D14" s="8">
        <v>9864</v>
      </c>
      <c r="E14" s="8">
        <v>55238</v>
      </c>
      <c r="F14" s="2">
        <v>415.31815582739006</v>
      </c>
    </row>
    <row r="15" spans="1:6" s="12" customFormat="1" ht="22.5" x14ac:dyDescent="0.2">
      <c r="A15" s="26" t="s">
        <v>27</v>
      </c>
      <c r="B15" s="32">
        <v>110986</v>
      </c>
      <c r="C15" s="32">
        <v>29963</v>
      </c>
      <c r="D15" s="32">
        <v>41120</v>
      </c>
      <c r="E15" s="32">
        <v>182069</v>
      </c>
      <c r="F15" s="33">
        <v>447.54246047694369</v>
      </c>
    </row>
    <row r="16" spans="1:6" x14ac:dyDescent="0.2">
      <c r="A16" s="24" t="s">
        <v>26</v>
      </c>
      <c r="B16" s="81"/>
      <c r="C16" s="81"/>
      <c r="D16" s="81"/>
      <c r="E16" s="81"/>
      <c r="F16" s="81"/>
    </row>
    <row r="17" spans="1:6" x14ac:dyDescent="0.2">
      <c r="A17" s="22" t="s">
        <v>25</v>
      </c>
      <c r="B17" s="8">
        <v>7947</v>
      </c>
      <c r="C17" s="8">
        <v>2792</v>
      </c>
      <c r="D17" s="8">
        <v>3388</v>
      </c>
      <c r="E17" s="8">
        <v>14127</v>
      </c>
      <c r="F17" s="2">
        <v>506.62554465742619</v>
      </c>
    </row>
    <row r="18" spans="1:6" x14ac:dyDescent="0.2">
      <c r="A18" s="20" t="s">
        <v>24</v>
      </c>
      <c r="B18" s="8">
        <v>14366</v>
      </c>
      <c r="C18" s="8">
        <v>3419</v>
      </c>
      <c r="D18" s="8">
        <v>5369</v>
      </c>
      <c r="E18" s="8">
        <v>23154</v>
      </c>
      <c r="F18" s="2">
        <v>479.57398817531356</v>
      </c>
    </row>
    <row r="19" spans="1:6" x14ac:dyDescent="0.2">
      <c r="A19" s="19" t="s">
        <v>23</v>
      </c>
      <c r="B19" s="8">
        <v>25712</v>
      </c>
      <c r="C19" s="8">
        <v>5907</v>
      </c>
      <c r="D19" s="8">
        <v>9303</v>
      </c>
      <c r="E19" s="8">
        <v>40922</v>
      </c>
      <c r="F19" s="2">
        <v>446.47547641634753</v>
      </c>
    </row>
    <row r="20" spans="1:6" x14ac:dyDescent="0.2">
      <c r="A20" s="18" t="s">
        <v>22</v>
      </c>
      <c r="B20" s="8">
        <v>41085</v>
      </c>
      <c r="C20" s="8">
        <v>9498</v>
      </c>
      <c r="D20" s="8">
        <v>12559</v>
      </c>
      <c r="E20" s="8">
        <v>63142</v>
      </c>
      <c r="F20" s="2">
        <v>426.77008675716371</v>
      </c>
    </row>
    <row r="21" spans="1:6" x14ac:dyDescent="0.2">
      <c r="A21" s="18" t="s">
        <v>21</v>
      </c>
      <c r="B21" s="8">
        <v>23492</v>
      </c>
      <c r="C21" s="8">
        <v>5560</v>
      </c>
      <c r="D21" s="8">
        <v>7475</v>
      </c>
      <c r="E21" s="8">
        <v>36527</v>
      </c>
      <c r="F21" s="2">
        <v>381.04467810659588</v>
      </c>
    </row>
    <row r="22" spans="1:6" x14ac:dyDescent="0.2">
      <c r="A22" s="18" t="s">
        <v>20</v>
      </c>
      <c r="B22" s="8">
        <v>28955</v>
      </c>
      <c r="C22" s="8">
        <v>8089</v>
      </c>
      <c r="D22" s="8">
        <v>7238</v>
      </c>
      <c r="E22" s="8">
        <v>44282</v>
      </c>
      <c r="F22" s="2">
        <v>388.54527602754092</v>
      </c>
    </row>
    <row r="23" spans="1:6" x14ac:dyDescent="0.2">
      <c r="A23" s="18" t="s">
        <v>19</v>
      </c>
      <c r="B23" s="8">
        <v>26796</v>
      </c>
      <c r="C23" s="8">
        <v>6594</v>
      </c>
      <c r="D23" s="8">
        <v>6477</v>
      </c>
      <c r="E23" s="8">
        <v>39867</v>
      </c>
      <c r="F23" s="2">
        <v>331.21218075227461</v>
      </c>
    </row>
    <row r="24" spans="1:6" x14ac:dyDescent="0.2">
      <c r="A24" s="18" t="s">
        <v>18</v>
      </c>
      <c r="B24" s="8">
        <v>12587</v>
      </c>
      <c r="C24" s="8">
        <v>4155</v>
      </c>
      <c r="D24" s="8">
        <v>2278</v>
      </c>
      <c r="E24" s="8">
        <v>19020</v>
      </c>
      <c r="F24" s="2">
        <v>267.72819535431057</v>
      </c>
    </row>
    <row r="25" spans="1:6" x14ac:dyDescent="0.2">
      <c r="A25" s="17" t="s">
        <v>17</v>
      </c>
      <c r="B25" s="8">
        <v>23925</v>
      </c>
      <c r="C25" s="8">
        <v>8345</v>
      </c>
      <c r="D25" s="8">
        <v>5867</v>
      </c>
      <c r="E25" s="8">
        <v>38137</v>
      </c>
      <c r="F25" s="2">
        <v>328.53570867082897</v>
      </c>
    </row>
    <row r="26" spans="1:6" x14ac:dyDescent="0.2">
      <c r="A26" s="16" t="s">
        <v>16</v>
      </c>
      <c r="B26" s="8">
        <v>25664</v>
      </c>
      <c r="C26" s="8">
        <v>22633</v>
      </c>
      <c r="D26" s="8">
        <v>5625</v>
      </c>
      <c r="E26" s="8">
        <v>53922</v>
      </c>
      <c r="F26" s="2">
        <v>315.84061769385744</v>
      </c>
    </row>
  </sheetData>
  <sheetProtection selectLockedCells="1" selectUnlockedCells="1"/>
  <mergeCells count="3">
    <mergeCell ref="A2:A3"/>
    <mergeCell ref="B2:E2"/>
    <mergeCell ref="F2:F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DD1EA-1DB4-4D14-AFA6-132AF2D1B467}">
  <dimension ref="A1:I28"/>
  <sheetViews>
    <sheetView zoomScaleNormal="100" workbookViewId="0"/>
  </sheetViews>
  <sheetFormatPr defaultRowHeight="11.25" x14ac:dyDescent="0.2"/>
  <cols>
    <col min="1" max="1" width="18.140625" style="1" customWidth="1"/>
    <col min="2" max="2" width="8.28515625" style="1" customWidth="1"/>
    <col min="3" max="3" width="11" style="1" customWidth="1"/>
    <col min="4" max="9" width="8.28515625" style="1" customWidth="1"/>
    <col min="10" max="16384" width="9.140625" style="1"/>
  </cols>
  <sheetData>
    <row r="1" spans="1:9" s="12" customFormat="1" x14ac:dyDescent="0.2">
      <c r="A1" s="14" t="s">
        <v>171</v>
      </c>
      <c r="B1" s="13"/>
      <c r="C1" s="13"/>
      <c r="D1" s="13"/>
      <c r="E1" s="13"/>
      <c r="F1" s="13"/>
      <c r="G1" s="13"/>
      <c r="H1" s="13"/>
      <c r="I1" s="13"/>
    </row>
    <row r="2" spans="1:9" x14ac:dyDescent="0.2">
      <c r="A2" s="150" t="s">
        <v>44</v>
      </c>
      <c r="B2" s="151" t="s">
        <v>170</v>
      </c>
      <c r="C2" s="151"/>
      <c r="D2" s="152" t="s">
        <v>169</v>
      </c>
      <c r="E2" s="152"/>
      <c r="F2" s="152"/>
      <c r="G2" s="152"/>
      <c r="H2" s="152"/>
      <c r="I2" s="152"/>
    </row>
    <row r="3" spans="1:9" x14ac:dyDescent="0.2">
      <c r="A3" s="150"/>
      <c r="B3" s="151" t="s">
        <v>168</v>
      </c>
      <c r="C3" s="151" t="s">
        <v>167</v>
      </c>
      <c r="D3" s="151" t="s">
        <v>121</v>
      </c>
      <c r="E3" s="151"/>
      <c r="F3" s="151"/>
      <c r="G3" s="151" t="s">
        <v>166</v>
      </c>
      <c r="H3" s="151" t="s">
        <v>165</v>
      </c>
      <c r="I3" s="152" t="s">
        <v>164</v>
      </c>
    </row>
    <row r="4" spans="1:9" x14ac:dyDescent="0.2">
      <c r="A4" s="150"/>
      <c r="B4" s="151"/>
      <c r="C4" s="151"/>
      <c r="D4" s="151" t="s">
        <v>153</v>
      </c>
      <c r="E4" s="151" t="s">
        <v>163</v>
      </c>
      <c r="F4" s="151"/>
      <c r="G4" s="151"/>
      <c r="H4" s="151"/>
      <c r="I4" s="152"/>
    </row>
    <row r="5" spans="1:9" x14ac:dyDescent="0.2">
      <c r="A5" s="150"/>
      <c r="B5" s="151" t="s">
        <v>162</v>
      </c>
      <c r="C5" s="151"/>
      <c r="D5" s="151"/>
      <c r="E5" s="11" t="s">
        <v>161</v>
      </c>
      <c r="F5" s="11" t="s">
        <v>160</v>
      </c>
      <c r="G5" s="151"/>
      <c r="H5" s="151"/>
      <c r="I5" s="152"/>
    </row>
    <row r="6" spans="1:9" s="16" customFormat="1" x14ac:dyDescent="0.2">
      <c r="A6" s="30">
        <v>2007</v>
      </c>
      <c r="B6" s="7">
        <v>19186</v>
      </c>
      <c r="C6" s="7">
        <v>235</v>
      </c>
      <c r="D6" s="7">
        <v>201860</v>
      </c>
      <c r="E6" s="7">
        <v>93628</v>
      </c>
      <c r="F6" s="7">
        <v>108232</v>
      </c>
      <c r="G6" s="93">
        <v>200.74028075098505</v>
      </c>
      <c r="H6" s="7">
        <v>1876933</v>
      </c>
      <c r="I6" s="7">
        <v>9298.1918161101767</v>
      </c>
    </row>
    <row r="7" spans="1:9" s="16" customFormat="1" x14ac:dyDescent="0.2">
      <c r="A7" s="30">
        <v>2008</v>
      </c>
      <c r="B7" s="7">
        <v>15235</v>
      </c>
      <c r="C7" s="7">
        <v>200</v>
      </c>
      <c r="D7" s="7">
        <v>176638</v>
      </c>
      <c r="E7" s="7">
        <v>86533</v>
      </c>
      <c r="F7" s="7">
        <v>90105</v>
      </c>
      <c r="G7" s="93">
        <v>175.96602095916114</v>
      </c>
      <c r="H7" s="7">
        <v>1681660</v>
      </c>
      <c r="I7" s="7">
        <v>9520.3750042459724</v>
      </c>
    </row>
    <row r="8" spans="1:9" s="16" customFormat="1" x14ac:dyDescent="0.2">
      <c r="A8" s="30" t="s">
        <v>36</v>
      </c>
      <c r="B8" s="7"/>
      <c r="C8" s="7"/>
      <c r="D8" s="7"/>
      <c r="E8" s="7"/>
      <c r="F8" s="7"/>
      <c r="G8" s="34"/>
      <c r="H8" s="7"/>
      <c r="I8" s="7"/>
    </row>
    <row r="9" spans="1:9" s="90" customFormat="1" x14ac:dyDescent="0.2">
      <c r="A9" s="26" t="s">
        <v>35</v>
      </c>
      <c r="B9" s="28">
        <v>1559</v>
      </c>
      <c r="C9" s="28">
        <v>38</v>
      </c>
      <c r="D9" s="28">
        <v>16182</v>
      </c>
      <c r="E9" s="28">
        <v>8004</v>
      </c>
      <c r="F9" s="28">
        <v>8178</v>
      </c>
      <c r="G9" s="91">
        <v>55.581344905738924</v>
      </c>
      <c r="H9" s="28">
        <v>152583</v>
      </c>
      <c r="I9" s="28">
        <v>9429.1805710048211</v>
      </c>
    </row>
    <row r="10" spans="1:9" s="90" customFormat="1" x14ac:dyDescent="0.2">
      <c r="A10" s="27" t="s">
        <v>34</v>
      </c>
      <c r="B10" s="7">
        <v>778</v>
      </c>
      <c r="C10" s="7">
        <v>20</v>
      </c>
      <c r="D10" s="7">
        <v>9704</v>
      </c>
      <c r="E10" s="7">
        <v>4506</v>
      </c>
      <c r="F10" s="7">
        <v>5198</v>
      </c>
      <c r="G10" s="92">
        <v>87.899625584189664</v>
      </c>
      <c r="H10" s="7">
        <v>91467</v>
      </c>
      <c r="I10" s="7">
        <v>9425.7007419620768</v>
      </c>
    </row>
    <row r="11" spans="1:9" s="90" customFormat="1" x14ac:dyDescent="0.2">
      <c r="A11" s="27" t="s">
        <v>33</v>
      </c>
      <c r="B11" s="7">
        <v>426</v>
      </c>
      <c r="C11" s="7">
        <v>16</v>
      </c>
      <c r="D11" s="7">
        <v>9401</v>
      </c>
      <c r="E11" s="7">
        <v>3580</v>
      </c>
      <c r="F11" s="7">
        <v>5821</v>
      </c>
      <c r="G11" s="92">
        <v>94.192450777155358</v>
      </c>
      <c r="H11" s="7">
        <v>83517</v>
      </c>
      <c r="I11" s="7">
        <v>8883.8421444527175</v>
      </c>
    </row>
    <row r="12" spans="1:9" s="90" customFormat="1" ht="22.5" x14ac:dyDescent="0.2">
      <c r="A12" s="27" t="s">
        <v>32</v>
      </c>
      <c r="B12" s="7">
        <v>1817</v>
      </c>
      <c r="C12" s="7">
        <v>23</v>
      </c>
      <c r="D12" s="7">
        <v>22768</v>
      </c>
      <c r="E12" s="7">
        <v>10659</v>
      </c>
      <c r="F12" s="7">
        <v>12109</v>
      </c>
      <c r="G12" s="92">
        <v>238.02579100607926</v>
      </c>
      <c r="H12" s="7">
        <v>206174</v>
      </c>
      <c r="I12" s="7">
        <v>9055.4286718200983</v>
      </c>
    </row>
    <row r="13" spans="1:9" s="90" customFormat="1" x14ac:dyDescent="0.2">
      <c r="A13" s="26" t="s">
        <v>31</v>
      </c>
      <c r="B13" s="28">
        <v>3021</v>
      </c>
      <c r="C13" s="28">
        <v>59</v>
      </c>
      <c r="D13" s="28">
        <v>41873</v>
      </c>
      <c r="E13" s="28">
        <v>18745</v>
      </c>
      <c r="F13" s="28">
        <v>23128</v>
      </c>
      <c r="G13" s="91">
        <v>136.90319819511279</v>
      </c>
      <c r="H13" s="28">
        <v>381158</v>
      </c>
      <c r="I13" s="28">
        <v>9102.715353569125</v>
      </c>
    </row>
    <row r="14" spans="1:9" s="90" customFormat="1" x14ac:dyDescent="0.2">
      <c r="A14" s="27" t="s">
        <v>30</v>
      </c>
      <c r="B14" s="7">
        <v>2702</v>
      </c>
      <c r="C14" s="7">
        <v>33</v>
      </c>
      <c r="D14" s="7">
        <v>39310</v>
      </c>
      <c r="E14" s="7">
        <v>17908</v>
      </c>
      <c r="F14" s="7">
        <v>21402</v>
      </c>
      <c r="G14" s="92">
        <v>319.60285016472028</v>
      </c>
      <c r="H14" s="7">
        <v>364990</v>
      </c>
      <c r="I14" s="7">
        <v>9284.9147799542097</v>
      </c>
    </row>
    <row r="15" spans="1:9" s="90" customFormat="1" x14ac:dyDescent="0.2">
      <c r="A15" s="27" t="s">
        <v>29</v>
      </c>
      <c r="B15" s="7">
        <v>3358</v>
      </c>
      <c r="C15" s="7">
        <v>26</v>
      </c>
      <c r="D15" s="7">
        <v>45527</v>
      </c>
      <c r="E15" s="7">
        <v>24545</v>
      </c>
      <c r="F15" s="7">
        <v>20982</v>
      </c>
      <c r="G15" s="92">
        <v>301.86024600612183</v>
      </c>
      <c r="H15" s="7">
        <v>458351</v>
      </c>
      <c r="I15" s="7">
        <v>10067.67412744086</v>
      </c>
    </row>
    <row r="16" spans="1:9" s="90" customFormat="1" x14ac:dyDescent="0.2">
      <c r="A16" s="27" t="s">
        <v>28</v>
      </c>
      <c r="B16" s="7">
        <v>4595</v>
      </c>
      <c r="C16" s="7">
        <v>44</v>
      </c>
      <c r="D16" s="7">
        <v>33746</v>
      </c>
      <c r="E16" s="7">
        <v>17331</v>
      </c>
      <c r="F16" s="7">
        <v>16415</v>
      </c>
      <c r="G16" s="92">
        <v>253.72617557752102</v>
      </c>
      <c r="H16" s="7">
        <v>324578</v>
      </c>
      <c r="I16" s="7">
        <v>9618.2658685473834</v>
      </c>
    </row>
    <row r="17" spans="1:9" s="90" customFormat="1" ht="22.5" x14ac:dyDescent="0.2">
      <c r="A17" s="26" t="s">
        <v>27</v>
      </c>
      <c r="B17" s="28">
        <v>10655</v>
      </c>
      <c r="C17" s="28">
        <v>103</v>
      </c>
      <c r="D17" s="28">
        <v>118583</v>
      </c>
      <c r="E17" s="28">
        <v>59784</v>
      </c>
      <c r="F17" s="28">
        <v>58799</v>
      </c>
      <c r="G17" s="91">
        <v>291.48799406124829</v>
      </c>
      <c r="H17" s="28">
        <v>1147919</v>
      </c>
      <c r="I17" s="28">
        <v>9680.2998743496119</v>
      </c>
    </row>
    <row r="18" spans="1:9" s="16" customFormat="1" x14ac:dyDescent="0.2">
      <c r="A18" s="24" t="s">
        <v>26</v>
      </c>
      <c r="B18" s="1"/>
      <c r="C18" s="1"/>
      <c r="D18" s="1"/>
      <c r="E18" s="1"/>
      <c r="F18" s="1"/>
      <c r="G18" s="89"/>
      <c r="H18" s="1"/>
      <c r="I18" s="1"/>
    </row>
    <row r="19" spans="1:9" s="16" customFormat="1" x14ac:dyDescent="0.2">
      <c r="A19" s="22" t="s">
        <v>25</v>
      </c>
      <c r="B19" s="7">
        <v>554</v>
      </c>
      <c r="C19" s="7">
        <v>5</v>
      </c>
      <c r="D19" s="7">
        <v>12880</v>
      </c>
      <c r="E19" s="7">
        <v>4894</v>
      </c>
      <c r="F19" s="7">
        <v>7986</v>
      </c>
      <c r="G19" s="34">
        <v>461.90535960838457</v>
      </c>
      <c r="H19" s="7">
        <v>110243</v>
      </c>
      <c r="I19" s="7">
        <v>8559.2391304347821</v>
      </c>
    </row>
    <row r="20" spans="1:9" s="16" customFormat="1" x14ac:dyDescent="0.2">
      <c r="A20" s="20" t="s">
        <v>24</v>
      </c>
      <c r="B20" s="7">
        <v>1011</v>
      </c>
      <c r="C20" s="7">
        <v>12</v>
      </c>
      <c r="D20" s="7">
        <v>19701</v>
      </c>
      <c r="E20" s="7">
        <v>8135</v>
      </c>
      <c r="F20" s="7">
        <v>11566</v>
      </c>
      <c r="G20" s="34">
        <v>408.05420838912727</v>
      </c>
      <c r="H20" s="7">
        <v>173281</v>
      </c>
      <c r="I20" s="7">
        <v>8795.5433734328217</v>
      </c>
    </row>
    <row r="21" spans="1:9" s="16" customFormat="1" x14ac:dyDescent="0.2">
      <c r="A21" s="19" t="s">
        <v>23</v>
      </c>
      <c r="B21" s="7">
        <v>2083</v>
      </c>
      <c r="C21" s="7">
        <v>21</v>
      </c>
      <c r="D21" s="7">
        <v>31975</v>
      </c>
      <c r="E21" s="7">
        <v>14875</v>
      </c>
      <c r="F21" s="7">
        <v>17100</v>
      </c>
      <c r="G21" s="34">
        <v>348.86010846030769</v>
      </c>
      <c r="H21" s="7">
        <v>296350</v>
      </c>
      <c r="I21" s="7">
        <v>9268.1782642689595</v>
      </c>
    </row>
    <row r="22" spans="1:9" s="16" customFormat="1" x14ac:dyDescent="0.2">
      <c r="A22" s="18" t="s">
        <v>22</v>
      </c>
      <c r="B22" s="7">
        <v>3471</v>
      </c>
      <c r="C22" s="7">
        <v>64</v>
      </c>
      <c r="D22" s="7">
        <v>38575</v>
      </c>
      <c r="E22" s="7">
        <v>18750</v>
      </c>
      <c r="F22" s="7">
        <v>19825</v>
      </c>
      <c r="G22" s="34">
        <v>260.72433715526262</v>
      </c>
      <c r="H22" s="7">
        <v>362414</v>
      </c>
      <c r="I22" s="7">
        <v>9395.0486066105004</v>
      </c>
    </row>
    <row r="23" spans="1:9" s="16" customFormat="1" x14ac:dyDescent="0.2">
      <c r="A23" s="18" t="s">
        <v>21</v>
      </c>
      <c r="B23" s="7">
        <v>1834</v>
      </c>
      <c r="C23" s="7">
        <v>18</v>
      </c>
      <c r="D23" s="7">
        <v>22123</v>
      </c>
      <c r="E23" s="7">
        <v>11816</v>
      </c>
      <c r="F23" s="7">
        <v>10307</v>
      </c>
      <c r="G23" s="34">
        <v>230.78411623599587</v>
      </c>
      <c r="H23" s="7">
        <v>220509</v>
      </c>
      <c r="I23" s="7">
        <v>9967.4094833431282</v>
      </c>
    </row>
    <row r="24" spans="1:9" s="16" customFormat="1" x14ac:dyDescent="0.2">
      <c r="A24" s="18" t="s">
        <v>20</v>
      </c>
      <c r="B24" s="7">
        <v>1858</v>
      </c>
      <c r="C24" s="7">
        <v>20</v>
      </c>
      <c r="D24" s="7">
        <v>18703</v>
      </c>
      <c r="E24" s="7">
        <v>10055</v>
      </c>
      <c r="F24" s="7">
        <v>8648</v>
      </c>
      <c r="G24" s="34">
        <v>164.10646080897649</v>
      </c>
      <c r="H24" s="7">
        <v>187123</v>
      </c>
      <c r="I24" s="7">
        <v>10004.972464310538</v>
      </c>
    </row>
    <row r="25" spans="1:9" s="16" customFormat="1" x14ac:dyDescent="0.2">
      <c r="A25" s="18" t="s">
        <v>19</v>
      </c>
      <c r="B25" s="7">
        <v>2092</v>
      </c>
      <c r="C25" s="7">
        <v>13</v>
      </c>
      <c r="D25" s="7">
        <v>15507</v>
      </c>
      <c r="E25" s="7">
        <v>8644</v>
      </c>
      <c r="F25" s="7">
        <v>6863</v>
      </c>
      <c r="G25" s="34">
        <v>128.83104539909002</v>
      </c>
      <c r="H25" s="7">
        <v>156618</v>
      </c>
      <c r="I25" s="7">
        <v>10099.825885084156</v>
      </c>
    </row>
    <row r="26" spans="1:9" s="16" customFormat="1" x14ac:dyDescent="0.2">
      <c r="A26" s="18" t="s">
        <v>18</v>
      </c>
      <c r="B26" s="7">
        <v>755</v>
      </c>
      <c r="C26" s="7">
        <v>9</v>
      </c>
      <c r="D26" s="7">
        <v>4676</v>
      </c>
      <c r="E26" s="7">
        <v>2628</v>
      </c>
      <c r="F26" s="7">
        <v>2048</v>
      </c>
      <c r="G26" s="34">
        <v>65.820033726433024</v>
      </c>
      <c r="H26" s="7">
        <v>48853</v>
      </c>
      <c r="I26" s="7">
        <v>10447.604790419162</v>
      </c>
    </row>
    <row r="27" spans="1:9" s="16" customFormat="1" x14ac:dyDescent="0.2">
      <c r="A27" s="17" t="s">
        <v>17</v>
      </c>
      <c r="B27" s="7">
        <v>1016</v>
      </c>
      <c r="C27" s="7">
        <v>33</v>
      </c>
      <c r="D27" s="7">
        <v>8019</v>
      </c>
      <c r="E27" s="7">
        <v>4417</v>
      </c>
      <c r="F27" s="7">
        <v>3602</v>
      </c>
      <c r="G27" s="34">
        <v>69.080626368916739</v>
      </c>
      <c r="H27" s="7">
        <v>82790</v>
      </c>
      <c r="I27" s="7">
        <v>10324.229953859583</v>
      </c>
    </row>
    <row r="28" spans="1:9" s="16" customFormat="1" x14ac:dyDescent="0.2">
      <c r="A28" s="16" t="s">
        <v>16</v>
      </c>
      <c r="B28" s="7">
        <v>561</v>
      </c>
      <c r="C28" s="7">
        <v>5</v>
      </c>
      <c r="D28" s="7">
        <v>4479</v>
      </c>
      <c r="E28" s="7">
        <v>2319</v>
      </c>
      <c r="F28" s="7">
        <v>2160</v>
      </c>
      <c r="G28" s="34">
        <v>26.235119740565768</v>
      </c>
      <c r="H28" s="7">
        <v>43479</v>
      </c>
      <c r="I28" s="7">
        <v>9707.3007367716</v>
      </c>
    </row>
  </sheetData>
  <sheetProtection selectLockedCells="1" selectUnlockedCells="1"/>
  <mergeCells count="12">
    <mergeCell ref="I3:I5"/>
    <mergeCell ref="D4:D5"/>
    <mergeCell ref="E4:F4"/>
    <mergeCell ref="B5:C5"/>
    <mergeCell ref="A2:A5"/>
    <mergeCell ref="B2:C2"/>
    <mergeCell ref="D2:I2"/>
    <mergeCell ref="B3:B4"/>
    <mergeCell ref="C3:C4"/>
    <mergeCell ref="D3:F3"/>
    <mergeCell ref="G3:G5"/>
    <mergeCell ref="H3:H5"/>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F3997-46C2-43C7-8FDE-3EE511B52754}">
  <dimension ref="A1:J19"/>
  <sheetViews>
    <sheetView zoomScaleNormal="100" workbookViewId="0"/>
  </sheetViews>
  <sheetFormatPr defaultRowHeight="11.25" x14ac:dyDescent="0.2"/>
  <cols>
    <col min="1" max="1" width="24.7109375" style="94" customWidth="1"/>
    <col min="2" max="10" width="6.7109375" style="94" customWidth="1"/>
    <col min="11" max="16384" width="9.140625" style="94"/>
  </cols>
  <sheetData>
    <row r="1" spans="1:10" s="104" customFormat="1" x14ac:dyDescent="0.25">
      <c r="A1" s="105" t="s">
        <v>181</v>
      </c>
      <c r="B1" s="105"/>
      <c r="C1" s="105"/>
      <c r="D1" s="105"/>
      <c r="E1" s="105"/>
      <c r="F1" s="105"/>
      <c r="G1" s="105"/>
      <c r="H1" s="105"/>
      <c r="I1" s="105"/>
    </row>
    <row r="2" spans="1:10" x14ac:dyDescent="0.2">
      <c r="A2" s="168" t="s">
        <v>180</v>
      </c>
      <c r="B2" s="164">
        <v>2000</v>
      </c>
      <c r="C2" s="164">
        <v>2001</v>
      </c>
      <c r="D2" s="164">
        <v>2002</v>
      </c>
      <c r="E2" s="164">
        <v>2003</v>
      </c>
      <c r="F2" s="164">
        <v>2004</v>
      </c>
      <c r="G2" s="164">
        <v>2005</v>
      </c>
      <c r="H2" s="164">
        <v>2006</v>
      </c>
      <c r="I2" s="166">
        <v>2007</v>
      </c>
      <c r="J2" s="166">
        <v>2008</v>
      </c>
    </row>
    <row r="3" spans="1:10" x14ac:dyDescent="0.2">
      <c r="A3" s="169"/>
      <c r="B3" s="165"/>
      <c r="C3" s="165"/>
      <c r="D3" s="165"/>
      <c r="E3" s="165"/>
      <c r="F3" s="165"/>
      <c r="G3" s="165"/>
      <c r="H3" s="165"/>
      <c r="I3" s="167"/>
      <c r="J3" s="167"/>
    </row>
    <row r="4" spans="1:10" x14ac:dyDescent="0.2">
      <c r="A4" s="170" t="s">
        <v>179</v>
      </c>
      <c r="B4" s="170"/>
      <c r="C4" s="170"/>
      <c r="D4" s="170"/>
      <c r="E4" s="170"/>
      <c r="F4" s="170"/>
      <c r="G4" s="170"/>
      <c r="H4" s="170"/>
      <c r="I4" s="170"/>
      <c r="J4" s="170"/>
    </row>
    <row r="5" spans="1:10" s="95" customFormat="1" ht="22.5" x14ac:dyDescent="0.2">
      <c r="A5" s="95" t="s">
        <v>177</v>
      </c>
      <c r="B5" s="100">
        <v>364</v>
      </c>
      <c r="C5" s="100">
        <v>358</v>
      </c>
      <c r="D5" s="100">
        <v>342</v>
      </c>
      <c r="E5" s="100">
        <v>313</v>
      </c>
      <c r="F5" s="99">
        <v>306</v>
      </c>
      <c r="G5" s="99">
        <v>296</v>
      </c>
      <c r="H5" s="95">
        <v>285</v>
      </c>
      <c r="I5" s="99">
        <v>271</v>
      </c>
      <c r="J5" s="95">
        <v>256</v>
      </c>
    </row>
    <row r="6" spans="1:10" s="95" customFormat="1" x14ac:dyDescent="0.2">
      <c r="A6" s="95" t="s">
        <v>36</v>
      </c>
      <c r="B6" s="100"/>
      <c r="C6" s="100"/>
      <c r="D6" s="100"/>
      <c r="E6" s="100"/>
      <c r="F6" s="99"/>
      <c r="G6" s="99"/>
      <c r="I6" s="99"/>
    </row>
    <row r="7" spans="1:10" s="95" customFormat="1" x14ac:dyDescent="0.2">
      <c r="A7" s="97" t="s">
        <v>176</v>
      </c>
      <c r="B7" s="100">
        <v>25</v>
      </c>
      <c r="C7" s="100">
        <v>26</v>
      </c>
      <c r="D7" s="100">
        <v>27</v>
      </c>
      <c r="E7" s="100">
        <v>27</v>
      </c>
      <c r="F7" s="99">
        <v>28</v>
      </c>
      <c r="G7" s="99">
        <v>29</v>
      </c>
      <c r="H7" s="95">
        <v>30</v>
      </c>
      <c r="I7" s="99">
        <v>30</v>
      </c>
      <c r="J7" s="95">
        <v>31</v>
      </c>
    </row>
    <row r="8" spans="1:10" s="95" customFormat="1" x14ac:dyDescent="0.2">
      <c r="A8" s="97" t="s">
        <v>175</v>
      </c>
      <c r="B8" s="100">
        <v>28</v>
      </c>
      <c r="C8" s="100">
        <v>27</v>
      </c>
      <c r="D8" s="100">
        <v>25</v>
      </c>
      <c r="E8" s="100">
        <v>23</v>
      </c>
      <c r="F8" s="99">
        <v>21</v>
      </c>
      <c r="G8" s="99">
        <v>19</v>
      </c>
      <c r="H8" s="95">
        <v>17</v>
      </c>
      <c r="I8" s="99">
        <v>16</v>
      </c>
      <c r="J8" s="95">
        <v>14</v>
      </c>
    </row>
    <row r="9" spans="1:10" s="95" customFormat="1" x14ac:dyDescent="0.2">
      <c r="A9" s="97" t="s">
        <v>174</v>
      </c>
      <c r="B9" s="100">
        <v>3</v>
      </c>
      <c r="C9" s="100">
        <v>3</v>
      </c>
      <c r="D9" s="100">
        <v>3</v>
      </c>
      <c r="E9" s="100">
        <v>3</v>
      </c>
      <c r="F9" s="99">
        <v>3</v>
      </c>
      <c r="G9" s="99">
        <v>3</v>
      </c>
      <c r="H9" s="95">
        <v>3</v>
      </c>
      <c r="I9" s="99">
        <v>3</v>
      </c>
      <c r="J9" s="95">
        <v>3</v>
      </c>
    </row>
    <row r="10" spans="1:10" s="101" customFormat="1" x14ac:dyDescent="0.2">
      <c r="A10" s="98" t="s">
        <v>173</v>
      </c>
      <c r="B10" s="103">
        <v>16</v>
      </c>
      <c r="C10" s="103">
        <v>14</v>
      </c>
      <c r="D10" s="103">
        <v>12</v>
      </c>
      <c r="E10" s="103">
        <v>12</v>
      </c>
      <c r="F10" s="102">
        <v>13</v>
      </c>
      <c r="G10" s="102">
        <v>14</v>
      </c>
      <c r="H10" s="101">
        <v>18</v>
      </c>
      <c r="I10" s="102">
        <v>21</v>
      </c>
      <c r="J10" s="101">
        <v>23</v>
      </c>
    </row>
    <row r="11" spans="1:10" s="95" customFormat="1" x14ac:dyDescent="0.2">
      <c r="A11" s="97" t="s">
        <v>172</v>
      </c>
      <c r="B11" s="100">
        <v>246</v>
      </c>
      <c r="C11" s="100">
        <v>243</v>
      </c>
      <c r="D11" s="100">
        <v>241</v>
      </c>
      <c r="E11" s="100">
        <v>240</v>
      </c>
      <c r="F11" s="99">
        <v>240</v>
      </c>
      <c r="G11" s="99">
        <v>230</v>
      </c>
      <c r="H11" s="95">
        <v>216</v>
      </c>
      <c r="I11" s="99">
        <v>201</v>
      </c>
      <c r="J11" s="95">
        <v>186</v>
      </c>
    </row>
    <row r="12" spans="1:10" s="95" customFormat="1" x14ac:dyDescent="0.2">
      <c r="A12" s="163" t="s">
        <v>178</v>
      </c>
      <c r="B12" s="163"/>
      <c r="C12" s="163"/>
      <c r="D12" s="163"/>
      <c r="E12" s="163"/>
      <c r="F12" s="163"/>
      <c r="G12" s="163"/>
      <c r="H12" s="163"/>
      <c r="I12" s="163"/>
      <c r="J12" s="163"/>
    </row>
    <row r="13" spans="1:10" s="95" customFormat="1" ht="22.5" x14ac:dyDescent="0.2">
      <c r="A13" s="95" t="s">
        <v>177</v>
      </c>
      <c r="B13" s="96">
        <v>12664</v>
      </c>
      <c r="C13" s="96">
        <v>15085</v>
      </c>
      <c r="D13" s="96">
        <v>17751</v>
      </c>
      <c r="E13" s="96">
        <v>20860</v>
      </c>
      <c r="F13" s="96">
        <v>22264.542483660131</v>
      </c>
      <c r="G13" s="96">
        <v>23995.030405405407</v>
      </c>
      <c r="H13" s="96">
        <v>25672</v>
      </c>
      <c r="I13" s="96">
        <v>27797</v>
      </c>
      <c r="J13" s="96">
        <v>29857</v>
      </c>
    </row>
    <row r="14" spans="1:10" s="95" customFormat="1" x14ac:dyDescent="0.2">
      <c r="A14" s="95" t="s">
        <v>36</v>
      </c>
      <c r="B14" s="96"/>
      <c r="C14" s="96"/>
      <c r="D14" s="96"/>
      <c r="E14" s="96"/>
      <c r="F14" s="96"/>
      <c r="G14" s="96"/>
      <c r="H14" s="96"/>
      <c r="I14" s="96"/>
      <c r="J14" s="96"/>
    </row>
    <row r="15" spans="1:10" s="95" customFormat="1" x14ac:dyDescent="0.2">
      <c r="A15" s="97" t="s">
        <v>176</v>
      </c>
      <c r="B15" s="96">
        <v>13782</v>
      </c>
      <c r="C15" s="96">
        <v>19264</v>
      </c>
      <c r="D15" s="96">
        <v>22177</v>
      </c>
      <c r="E15" s="96">
        <v>24594</v>
      </c>
      <c r="F15" s="96">
        <v>26379</v>
      </c>
      <c r="G15" s="96">
        <v>28248</v>
      </c>
      <c r="H15" s="96">
        <v>29720</v>
      </c>
      <c r="I15" s="96">
        <v>31861</v>
      </c>
      <c r="J15" s="96">
        <v>34177</v>
      </c>
    </row>
    <row r="16" spans="1:10" s="95" customFormat="1" x14ac:dyDescent="0.2">
      <c r="A16" s="97" t="s">
        <v>175</v>
      </c>
      <c r="B16" s="96">
        <v>14028</v>
      </c>
      <c r="C16" s="96">
        <v>15703</v>
      </c>
      <c r="D16" s="96">
        <v>17629</v>
      </c>
      <c r="E16" s="96">
        <v>18163</v>
      </c>
      <c r="F16" s="96">
        <v>19251</v>
      </c>
      <c r="G16" s="96">
        <v>20454</v>
      </c>
      <c r="H16" s="96">
        <v>21265</v>
      </c>
      <c r="I16" s="96">
        <v>22256</v>
      </c>
      <c r="J16" s="96">
        <v>23389</v>
      </c>
    </row>
    <row r="17" spans="1:10" s="95" customFormat="1" x14ac:dyDescent="0.2">
      <c r="A17" s="97" t="s">
        <v>174</v>
      </c>
      <c r="B17" s="96">
        <v>48904</v>
      </c>
      <c r="C17" s="96">
        <v>53117</v>
      </c>
      <c r="D17" s="96">
        <v>58688</v>
      </c>
      <c r="E17" s="96">
        <v>63738</v>
      </c>
      <c r="F17" s="96">
        <v>68171</v>
      </c>
      <c r="G17" s="96">
        <v>72697</v>
      </c>
      <c r="H17" s="96">
        <v>75593</v>
      </c>
      <c r="I17" s="96">
        <v>79427</v>
      </c>
      <c r="J17" s="96">
        <v>83704</v>
      </c>
    </row>
    <row r="18" spans="1:10" s="95" customFormat="1" x14ac:dyDescent="0.2">
      <c r="A18" s="98" t="s">
        <v>173</v>
      </c>
      <c r="B18" s="96">
        <v>19231</v>
      </c>
      <c r="C18" s="96">
        <v>24277</v>
      </c>
      <c r="D18" s="96">
        <v>30052</v>
      </c>
      <c r="E18" s="96">
        <v>33854</v>
      </c>
      <c r="F18" s="96">
        <v>37414</v>
      </c>
      <c r="G18" s="96">
        <v>41621</v>
      </c>
      <c r="H18" s="96">
        <v>44392</v>
      </c>
      <c r="I18" s="96">
        <v>47407</v>
      </c>
      <c r="J18" s="96">
        <v>48504</v>
      </c>
    </row>
    <row r="19" spans="1:10" s="95" customFormat="1" x14ac:dyDescent="0.2">
      <c r="A19" s="97" t="s">
        <v>172</v>
      </c>
      <c r="B19" s="96">
        <v>12477</v>
      </c>
      <c r="C19" s="96">
        <v>14647</v>
      </c>
      <c r="D19" s="96">
        <v>17139</v>
      </c>
      <c r="E19" s="96">
        <v>19084</v>
      </c>
      <c r="F19" s="96">
        <v>20510</v>
      </c>
      <c r="G19" s="96">
        <v>21887</v>
      </c>
      <c r="H19" s="96">
        <v>23152</v>
      </c>
      <c r="I19" s="96">
        <v>24889</v>
      </c>
      <c r="J19" s="96">
        <v>26606</v>
      </c>
    </row>
  </sheetData>
  <mergeCells count="12">
    <mergeCell ref="A12:J12"/>
    <mergeCell ref="C2:C3"/>
    <mergeCell ref="D2:D3"/>
    <mergeCell ref="J2:J3"/>
    <mergeCell ref="I2:I3"/>
    <mergeCell ref="A2:A3"/>
    <mergeCell ref="E2:E3"/>
    <mergeCell ref="H2:H3"/>
    <mergeCell ref="G2:G3"/>
    <mergeCell ref="F2:F3"/>
    <mergeCell ref="B2:B3"/>
    <mergeCell ref="A4:J4"/>
  </mergeCells>
  <pageMargins left="0.78749999999999998" right="0.78749999999999998" top="1.1812499999999999" bottom="0.86597222222222225" header="0.51180555555555551" footer="0.51180555555555551"/>
  <pageSetup paperSize="9" orientation="portrait" cellComments="atEnd" r:id="rId1"/>
  <headerFooter alignWithMargins="0"/>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3B8D1-D836-4671-AC42-BD1477439943}">
  <dimension ref="A1:G17"/>
  <sheetViews>
    <sheetView zoomScaleNormal="100" workbookViewId="0"/>
  </sheetViews>
  <sheetFormatPr defaultRowHeight="11.25" x14ac:dyDescent="0.2"/>
  <cols>
    <col min="1" max="1" width="15.42578125" style="94" customWidth="1"/>
    <col min="2" max="2" width="11.7109375" style="94" customWidth="1"/>
    <col min="3" max="3" width="11" style="94" customWidth="1"/>
    <col min="4" max="7" width="11.7109375" style="94" customWidth="1"/>
    <col min="8" max="16384" width="9.140625" style="94"/>
  </cols>
  <sheetData>
    <row r="1" spans="1:7" s="104" customFormat="1" x14ac:dyDescent="0.25">
      <c r="A1" s="105" t="s">
        <v>192</v>
      </c>
      <c r="B1" s="105"/>
      <c r="C1" s="105"/>
      <c r="D1" s="105"/>
      <c r="E1" s="105"/>
      <c r="F1" s="105"/>
      <c r="G1" s="105"/>
    </row>
    <row r="2" spans="1:7" ht="22.5" x14ac:dyDescent="0.2">
      <c r="A2" s="168" t="s">
        <v>191</v>
      </c>
      <c r="B2" s="174" t="s">
        <v>190</v>
      </c>
      <c r="C2" s="113" t="s">
        <v>189</v>
      </c>
      <c r="D2" s="113" t="s">
        <v>188</v>
      </c>
      <c r="E2" s="113" t="s">
        <v>187</v>
      </c>
      <c r="F2" s="174" t="s">
        <v>100</v>
      </c>
      <c r="G2" s="171" t="s">
        <v>186</v>
      </c>
    </row>
    <row r="3" spans="1:7" x14ac:dyDescent="0.2">
      <c r="A3" s="177"/>
      <c r="B3" s="175"/>
      <c r="C3" s="178" t="s">
        <v>185</v>
      </c>
      <c r="D3" s="179"/>
      <c r="E3" s="181"/>
      <c r="F3" s="176"/>
      <c r="G3" s="172"/>
    </row>
    <row r="4" spans="1:7" x14ac:dyDescent="0.2">
      <c r="A4" s="169"/>
      <c r="B4" s="176"/>
      <c r="C4" s="178" t="s">
        <v>184</v>
      </c>
      <c r="D4" s="179"/>
      <c r="E4" s="179"/>
      <c r="F4" s="180"/>
      <c r="G4" s="173"/>
    </row>
    <row r="5" spans="1:7" x14ac:dyDescent="0.2">
      <c r="A5" s="112">
        <v>2007</v>
      </c>
      <c r="B5" s="111">
        <v>30462</v>
      </c>
      <c r="C5" s="111">
        <v>8391</v>
      </c>
      <c r="D5" s="111">
        <v>11021</v>
      </c>
      <c r="E5" s="111">
        <v>10</v>
      </c>
      <c r="F5" s="111">
        <v>19422</v>
      </c>
      <c r="G5" s="111">
        <v>10769</v>
      </c>
    </row>
    <row r="6" spans="1:7" x14ac:dyDescent="0.2">
      <c r="A6" s="112">
        <v>2008</v>
      </c>
      <c r="B6" s="111">
        <v>20198</v>
      </c>
      <c r="C6" s="111">
        <v>4081</v>
      </c>
      <c r="D6" s="111">
        <v>7135</v>
      </c>
      <c r="E6" s="111">
        <v>5</v>
      </c>
      <c r="F6" s="111">
        <v>11221</v>
      </c>
      <c r="G6" s="111">
        <v>9084</v>
      </c>
    </row>
    <row r="7" spans="1:7" x14ac:dyDescent="0.2">
      <c r="A7" s="94" t="s">
        <v>36</v>
      </c>
      <c r="B7" s="111"/>
      <c r="C7" s="111"/>
      <c r="D7" s="111"/>
      <c r="E7" s="111"/>
      <c r="F7" s="111"/>
      <c r="G7" s="111"/>
    </row>
    <row r="8" spans="1:7" s="108" customFormat="1" x14ac:dyDescent="0.2">
      <c r="A8" s="107" t="s">
        <v>35</v>
      </c>
      <c r="B8" s="110">
        <v>2762</v>
      </c>
      <c r="C8" s="110">
        <v>490</v>
      </c>
      <c r="D8" s="110">
        <v>1015</v>
      </c>
      <c r="E8" s="106" t="s">
        <v>182</v>
      </c>
      <c r="F8" s="110">
        <v>1505</v>
      </c>
      <c r="G8" s="110">
        <v>1407</v>
      </c>
    </row>
    <row r="9" spans="1:7" s="108" customFormat="1" ht="22.5" x14ac:dyDescent="0.2">
      <c r="A9" s="97" t="s">
        <v>34</v>
      </c>
      <c r="B9" s="109">
        <v>1424</v>
      </c>
      <c r="C9" s="109">
        <v>316</v>
      </c>
      <c r="D9" s="109">
        <v>595</v>
      </c>
      <c r="E9" s="109" t="s">
        <v>182</v>
      </c>
      <c r="F9" s="109">
        <v>911</v>
      </c>
      <c r="G9" s="109">
        <v>601</v>
      </c>
    </row>
    <row r="10" spans="1:7" s="108" customFormat="1" ht="22.5" x14ac:dyDescent="0.2">
      <c r="A10" s="97" t="s">
        <v>33</v>
      </c>
      <c r="B10" s="109">
        <v>1165</v>
      </c>
      <c r="C10" s="109">
        <v>144</v>
      </c>
      <c r="D10" s="109">
        <v>398</v>
      </c>
      <c r="E10" s="109" t="s">
        <v>182</v>
      </c>
      <c r="F10" s="109">
        <v>542</v>
      </c>
      <c r="G10" s="109">
        <v>581</v>
      </c>
    </row>
    <row r="11" spans="1:7" s="108" customFormat="1" ht="22.5" x14ac:dyDescent="0.2">
      <c r="A11" s="97" t="s">
        <v>32</v>
      </c>
      <c r="B11" s="109">
        <v>2743</v>
      </c>
      <c r="C11" s="109">
        <v>533</v>
      </c>
      <c r="D11" s="109">
        <v>1040</v>
      </c>
      <c r="E11" s="109" t="s">
        <v>182</v>
      </c>
      <c r="F11" s="109">
        <v>1573</v>
      </c>
      <c r="G11" s="109">
        <v>1294</v>
      </c>
    </row>
    <row r="12" spans="1:7" s="108" customFormat="1" x14ac:dyDescent="0.2">
      <c r="A12" s="107" t="s">
        <v>31</v>
      </c>
      <c r="B12" s="106">
        <v>5332</v>
      </c>
      <c r="C12" s="106">
        <v>993</v>
      </c>
      <c r="D12" s="106">
        <v>2033</v>
      </c>
      <c r="E12" s="106" t="s">
        <v>182</v>
      </c>
      <c r="F12" s="106">
        <v>3026</v>
      </c>
      <c r="G12" s="106">
        <v>2476</v>
      </c>
    </row>
    <row r="13" spans="1:7" s="108" customFormat="1" x14ac:dyDescent="0.2">
      <c r="A13" s="97" t="s">
        <v>30</v>
      </c>
      <c r="B13" s="109">
        <v>2933</v>
      </c>
      <c r="C13" s="109">
        <v>691</v>
      </c>
      <c r="D13" s="109">
        <v>920</v>
      </c>
      <c r="E13" s="109">
        <v>5</v>
      </c>
      <c r="F13" s="109">
        <v>1616</v>
      </c>
      <c r="G13" s="109">
        <v>1385</v>
      </c>
    </row>
    <row r="14" spans="1:7" s="108" customFormat="1" ht="22.5" x14ac:dyDescent="0.2">
      <c r="A14" s="97" t="s">
        <v>29</v>
      </c>
      <c r="B14" s="109">
        <v>5288</v>
      </c>
      <c r="C14" s="109">
        <v>1169</v>
      </c>
      <c r="D14" s="109">
        <v>1484</v>
      </c>
      <c r="E14" s="109" t="s">
        <v>182</v>
      </c>
      <c r="F14" s="109">
        <v>2653</v>
      </c>
      <c r="G14" s="109">
        <v>2480</v>
      </c>
    </row>
    <row r="15" spans="1:7" s="108" customFormat="1" ht="22.5" x14ac:dyDescent="0.2">
      <c r="A15" s="97" t="s">
        <v>28</v>
      </c>
      <c r="B15" s="109">
        <v>3723</v>
      </c>
      <c r="C15" s="109">
        <v>725</v>
      </c>
      <c r="D15" s="109">
        <v>1663</v>
      </c>
      <c r="E15" s="109" t="s">
        <v>182</v>
      </c>
      <c r="F15" s="109">
        <v>2388</v>
      </c>
      <c r="G15" s="109">
        <v>1304</v>
      </c>
    </row>
    <row r="16" spans="1:7" s="108" customFormat="1" ht="22.5" x14ac:dyDescent="0.2">
      <c r="A16" s="107" t="s">
        <v>27</v>
      </c>
      <c r="B16" s="106">
        <v>11944</v>
      </c>
      <c r="C16" s="106">
        <v>2585</v>
      </c>
      <c r="D16" s="106">
        <v>4067</v>
      </c>
      <c r="E16" s="106">
        <v>5</v>
      </c>
      <c r="F16" s="106">
        <v>6657</v>
      </c>
      <c r="G16" s="106">
        <v>5169</v>
      </c>
    </row>
    <row r="17" spans="1:7" ht="22.5" x14ac:dyDescent="0.2">
      <c r="A17" s="107" t="s">
        <v>183</v>
      </c>
      <c r="B17" s="106">
        <v>160</v>
      </c>
      <c r="C17" s="106">
        <v>13</v>
      </c>
      <c r="D17" s="106">
        <v>20</v>
      </c>
      <c r="E17" s="106" t="s">
        <v>182</v>
      </c>
      <c r="F17" s="106">
        <v>33</v>
      </c>
      <c r="G17" s="106">
        <v>32</v>
      </c>
    </row>
  </sheetData>
  <mergeCells count="6">
    <mergeCell ref="G2:G4"/>
    <mergeCell ref="B2:B4"/>
    <mergeCell ref="A2:A4"/>
    <mergeCell ref="C4:F4"/>
    <mergeCell ref="C3:E3"/>
    <mergeCell ref="F2:F3"/>
  </mergeCells>
  <pageMargins left="0.78749999999999998" right="0.78749999999999998" top="1.1812499999999999" bottom="0.86597222222222225" header="0.51180555555555551" footer="0.51180555555555551"/>
  <pageSetup paperSize="9" orientation="portrait" cellComments="atEnd" r:id="rId1"/>
  <headerFooter alignWithMargins="0"/>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B0EF5-5F4E-4D94-A194-2DD384A596B7}">
  <dimension ref="A1:D11"/>
  <sheetViews>
    <sheetView zoomScaleNormal="100" workbookViewId="0"/>
  </sheetViews>
  <sheetFormatPr defaultRowHeight="11.25" x14ac:dyDescent="0.2"/>
  <cols>
    <col min="1" max="1" width="27.5703125" style="94" customWidth="1"/>
    <col min="2" max="4" width="14.7109375" style="94" customWidth="1"/>
    <col min="5" max="16384" width="9.140625" style="94"/>
  </cols>
  <sheetData>
    <row r="1" spans="1:4" x14ac:dyDescent="0.2">
      <c r="A1" s="121" t="s">
        <v>203</v>
      </c>
      <c r="B1" s="120"/>
      <c r="C1" s="120"/>
      <c r="D1" s="120"/>
    </row>
    <row r="2" spans="1:4" s="117" customFormat="1" x14ac:dyDescent="0.25">
      <c r="A2" s="182" t="s">
        <v>202</v>
      </c>
      <c r="B2" s="185" t="s">
        <v>201</v>
      </c>
      <c r="C2" s="188" t="s">
        <v>200</v>
      </c>
      <c r="D2" s="178"/>
    </row>
    <row r="3" spans="1:4" s="117" customFormat="1" x14ac:dyDescent="0.25">
      <c r="A3" s="183"/>
      <c r="B3" s="186"/>
      <c r="C3" s="119">
        <v>0.65</v>
      </c>
      <c r="D3" s="118">
        <v>0.8</v>
      </c>
    </row>
    <row r="4" spans="1:4" s="117" customFormat="1" x14ac:dyDescent="0.25">
      <c r="A4" s="184"/>
      <c r="B4" s="187"/>
      <c r="C4" s="188" t="s">
        <v>199</v>
      </c>
      <c r="D4" s="178"/>
    </row>
    <row r="5" spans="1:4" s="101" customFormat="1" x14ac:dyDescent="0.2">
      <c r="A5" s="116" t="s">
        <v>198</v>
      </c>
      <c r="B5" s="115">
        <v>37312</v>
      </c>
      <c r="C5" s="115">
        <v>24896</v>
      </c>
      <c r="D5" s="115">
        <v>12416</v>
      </c>
    </row>
    <row r="6" spans="1:4" s="101" customFormat="1" x14ac:dyDescent="0.2">
      <c r="A6" s="95" t="s">
        <v>197</v>
      </c>
      <c r="B6" s="109">
        <v>7548</v>
      </c>
      <c r="C6" s="109">
        <v>7548</v>
      </c>
      <c r="D6" s="109" t="s">
        <v>0</v>
      </c>
    </row>
    <row r="7" spans="1:4" s="101" customFormat="1" x14ac:dyDescent="0.2">
      <c r="A7" s="95" t="s">
        <v>196</v>
      </c>
      <c r="B7" s="109">
        <v>12283</v>
      </c>
      <c r="C7" s="109">
        <v>3782</v>
      </c>
      <c r="D7" s="109">
        <v>8501</v>
      </c>
    </row>
    <row r="8" spans="1:4" s="101" customFormat="1" x14ac:dyDescent="0.2">
      <c r="A8" s="95" t="s">
        <v>195</v>
      </c>
      <c r="B8" s="109">
        <v>50339</v>
      </c>
      <c r="C8" s="109">
        <v>13322</v>
      </c>
      <c r="D8" s="109">
        <v>37017</v>
      </c>
    </row>
    <row r="9" spans="1:4" s="101" customFormat="1" x14ac:dyDescent="0.2">
      <c r="A9" s="95" t="s">
        <v>194</v>
      </c>
      <c r="B9" s="109">
        <v>160</v>
      </c>
      <c r="C9" s="109">
        <v>58</v>
      </c>
      <c r="D9" s="109">
        <v>102</v>
      </c>
    </row>
    <row r="10" spans="1:4" s="101" customFormat="1" x14ac:dyDescent="0.2">
      <c r="A10" s="95" t="s">
        <v>193</v>
      </c>
      <c r="B10" s="109">
        <v>3196</v>
      </c>
      <c r="C10" s="109" t="s">
        <v>0</v>
      </c>
      <c r="D10" s="109">
        <v>3196</v>
      </c>
    </row>
    <row r="11" spans="1:4" s="101" customFormat="1" x14ac:dyDescent="0.2">
      <c r="A11" s="114" t="s">
        <v>100</v>
      </c>
      <c r="B11" s="106">
        <v>110838</v>
      </c>
      <c r="C11" s="106">
        <v>49606</v>
      </c>
      <c r="D11" s="106">
        <v>61232</v>
      </c>
    </row>
  </sheetData>
  <mergeCells count="4">
    <mergeCell ref="A2:A4"/>
    <mergeCell ref="B2:B4"/>
    <mergeCell ref="C2:D2"/>
    <mergeCell ref="C4:D4"/>
  </mergeCells>
  <pageMargins left="0.78749999999999998" right="0.78749999999999998" top="1.1812499999999999" bottom="0.86597222222222225" header="0.51180555555555551" footer="0.51180555555555551"/>
  <pageSetup paperSize="9" orientation="portrait" cellComments="atEnd" r:id="rId1"/>
  <headerFooter alignWithMargins="0"/>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06B18-8FD8-4BE2-945B-AC3538FF5814}">
  <dimension ref="A1:E27"/>
  <sheetViews>
    <sheetView zoomScaleNormal="100" workbookViewId="0"/>
  </sheetViews>
  <sheetFormatPr defaultRowHeight="11.25" x14ac:dyDescent="0.2"/>
  <cols>
    <col min="1" max="2" width="17.28515625" style="94" customWidth="1"/>
    <col min="3" max="3" width="11" style="94" customWidth="1"/>
    <col min="4" max="5" width="17.28515625" style="94" customWidth="1"/>
    <col min="6" max="16384" width="9.140625" style="94"/>
  </cols>
  <sheetData>
    <row r="1" spans="1:5" x14ac:dyDescent="0.2">
      <c r="A1" s="121" t="s">
        <v>209</v>
      </c>
      <c r="B1" s="120"/>
      <c r="C1" s="120"/>
      <c r="D1" s="120"/>
      <c r="E1" s="120"/>
    </row>
    <row r="2" spans="1:5" s="117" customFormat="1" x14ac:dyDescent="0.25">
      <c r="A2" s="182" t="s">
        <v>208</v>
      </c>
      <c r="B2" s="125" t="s">
        <v>207</v>
      </c>
      <c r="C2" s="125" t="s">
        <v>206</v>
      </c>
      <c r="D2" s="125" t="s">
        <v>205</v>
      </c>
      <c r="E2" s="189" t="s">
        <v>201</v>
      </c>
    </row>
    <row r="3" spans="1:5" s="117" customFormat="1" x14ac:dyDescent="0.25">
      <c r="A3" s="184"/>
      <c r="B3" s="188" t="s">
        <v>204</v>
      </c>
      <c r="C3" s="188"/>
      <c r="D3" s="188"/>
      <c r="E3" s="190"/>
    </row>
    <row r="4" spans="1:5" s="101" customFormat="1" x14ac:dyDescent="0.2">
      <c r="A4" s="191">
        <v>2003</v>
      </c>
      <c r="B4" s="191"/>
      <c r="C4" s="191"/>
      <c r="D4" s="191"/>
      <c r="E4" s="191"/>
    </row>
    <row r="5" spans="1:5" s="101" customFormat="1" x14ac:dyDescent="0.2">
      <c r="A5" s="123" t="s">
        <v>42</v>
      </c>
      <c r="B5" s="109">
        <v>2868</v>
      </c>
      <c r="C5" s="109">
        <v>15391</v>
      </c>
      <c r="D5" s="124">
        <v>27403</v>
      </c>
      <c r="E5" s="109">
        <v>45662</v>
      </c>
    </row>
    <row r="6" spans="1:5" s="101" customFormat="1" x14ac:dyDescent="0.2">
      <c r="A6" s="123" t="s">
        <v>43</v>
      </c>
      <c r="B6" s="109">
        <v>3891</v>
      </c>
      <c r="C6" s="109">
        <v>18707</v>
      </c>
      <c r="D6" s="124">
        <v>18664</v>
      </c>
      <c r="E6" s="109">
        <v>41262</v>
      </c>
    </row>
    <row r="7" spans="1:5" s="101" customFormat="1" x14ac:dyDescent="0.2">
      <c r="A7" s="122" t="s">
        <v>100</v>
      </c>
      <c r="B7" s="106">
        <v>6759</v>
      </c>
      <c r="C7" s="106">
        <v>34098</v>
      </c>
      <c r="D7" s="106">
        <v>46067</v>
      </c>
      <c r="E7" s="106">
        <v>86924</v>
      </c>
    </row>
    <row r="8" spans="1:5" s="101" customFormat="1" x14ac:dyDescent="0.2">
      <c r="A8" s="193">
        <v>2004</v>
      </c>
      <c r="B8" s="193"/>
      <c r="C8" s="193"/>
      <c r="D8" s="193"/>
      <c r="E8" s="193"/>
    </row>
    <row r="9" spans="1:5" s="101" customFormat="1" x14ac:dyDescent="0.2">
      <c r="A9" s="123" t="s">
        <v>42</v>
      </c>
      <c r="B9" s="109">
        <v>3129</v>
      </c>
      <c r="C9" s="109">
        <v>17301</v>
      </c>
      <c r="D9" s="109">
        <v>30852</v>
      </c>
      <c r="E9" s="109">
        <v>51282</v>
      </c>
    </row>
    <row r="10" spans="1:5" s="101" customFormat="1" x14ac:dyDescent="0.2">
      <c r="A10" s="123" t="s">
        <v>43</v>
      </c>
      <c r="B10" s="109">
        <v>4138</v>
      </c>
      <c r="C10" s="109">
        <v>20703</v>
      </c>
      <c r="D10" s="109">
        <v>20572</v>
      </c>
      <c r="E10" s="109">
        <v>45413</v>
      </c>
    </row>
    <row r="11" spans="1:5" s="101" customFormat="1" x14ac:dyDescent="0.2">
      <c r="A11" s="122" t="s">
        <v>100</v>
      </c>
      <c r="B11" s="106">
        <v>7267</v>
      </c>
      <c r="C11" s="106">
        <v>38004</v>
      </c>
      <c r="D11" s="106">
        <v>51424</v>
      </c>
      <c r="E11" s="106">
        <v>96695</v>
      </c>
    </row>
    <row r="12" spans="1:5" s="101" customFormat="1" x14ac:dyDescent="0.2">
      <c r="A12" s="193">
        <v>2005</v>
      </c>
      <c r="B12" s="193"/>
      <c r="C12" s="193"/>
      <c r="D12" s="193"/>
      <c r="E12" s="193"/>
    </row>
    <row r="13" spans="1:5" s="101" customFormat="1" x14ac:dyDescent="0.2">
      <c r="A13" s="123" t="s">
        <v>42</v>
      </c>
      <c r="B13" s="109">
        <v>3153</v>
      </c>
      <c r="C13" s="109">
        <v>18531</v>
      </c>
      <c r="D13" s="109">
        <v>32456</v>
      </c>
      <c r="E13" s="109">
        <v>54140</v>
      </c>
    </row>
    <row r="14" spans="1:5" s="101" customFormat="1" x14ac:dyDescent="0.2">
      <c r="A14" s="123" t="s">
        <v>43</v>
      </c>
      <c r="B14" s="109">
        <v>4184</v>
      </c>
      <c r="C14" s="109">
        <v>21714</v>
      </c>
      <c r="D14" s="109">
        <v>21322</v>
      </c>
      <c r="E14" s="109">
        <v>47220</v>
      </c>
    </row>
    <row r="15" spans="1:5" s="101" customFormat="1" x14ac:dyDescent="0.2">
      <c r="A15" s="122" t="s">
        <v>100</v>
      </c>
      <c r="B15" s="106">
        <v>7337</v>
      </c>
      <c r="C15" s="106">
        <v>40245</v>
      </c>
      <c r="D15" s="106">
        <v>53778</v>
      </c>
      <c r="E15" s="106">
        <v>101360</v>
      </c>
    </row>
    <row r="16" spans="1:5" x14ac:dyDescent="0.2">
      <c r="A16" s="193">
        <v>2006</v>
      </c>
      <c r="B16" s="193"/>
      <c r="C16" s="193"/>
      <c r="D16" s="193"/>
      <c r="E16" s="193"/>
    </row>
    <row r="17" spans="1:5" x14ac:dyDescent="0.2">
      <c r="A17" s="123" t="s">
        <v>42</v>
      </c>
      <c r="B17" s="111">
        <v>3087</v>
      </c>
      <c r="C17" s="111">
        <v>19376</v>
      </c>
      <c r="D17" s="111">
        <v>34687</v>
      </c>
      <c r="E17" s="111">
        <v>57150</v>
      </c>
    </row>
    <row r="18" spans="1:5" x14ac:dyDescent="0.2">
      <c r="A18" s="123" t="s">
        <v>43</v>
      </c>
      <c r="B18" s="111">
        <v>4098</v>
      </c>
      <c r="C18" s="111">
        <v>22594</v>
      </c>
      <c r="D18" s="111">
        <v>22778</v>
      </c>
      <c r="E18" s="111">
        <f>SUM(B18:D18)</f>
        <v>49470</v>
      </c>
    </row>
    <row r="19" spans="1:5" x14ac:dyDescent="0.2">
      <c r="A19" s="122" t="s">
        <v>100</v>
      </c>
      <c r="B19" s="110">
        <v>7185</v>
      </c>
      <c r="C19" s="110">
        <v>41970</v>
      </c>
      <c r="D19" s="110">
        <v>57465</v>
      </c>
      <c r="E19" s="110">
        <v>106620</v>
      </c>
    </row>
    <row r="20" spans="1:5" x14ac:dyDescent="0.2">
      <c r="A20" s="193">
        <v>2007</v>
      </c>
      <c r="B20" s="193"/>
      <c r="C20" s="193"/>
      <c r="D20" s="193"/>
      <c r="E20" s="193"/>
    </row>
    <row r="21" spans="1:5" x14ac:dyDescent="0.2">
      <c r="A21" s="123" t="s">
        <v>42</v>
      </c>
      <c r="B21" s="111">
        <v>3016</v>
      </c>
      <c r="C21" s="111">
        <v>19870</v>
      </c>
      <c r="D21" s="111">
        <v>35790</v>
      </c>
      <c r="E21" s="111">
        <v>58676</v>
      </c>
    </row>
    <row r="22" spans="1:5" x14ac:dyDescent="0.2">
      <c r="A22" s="123" t="s">
        <v>43</v>
      </c>
      <c r="B22" s="111">
        <v>3976</v>
      </c>
      <c r="C22" s="111">
        <v>23220</v>
      </c>
      <c r="D22" s="111">
        <v>23297</v>
      </c>
      <c r="E22" s="111">
        <v>50493</v>
      </c>
    </row>
    <row r="23" spans="1:5" x14ac:dyDescent="0.2">
      <c r="A23" s="122" t="s">
        <v>100</v>
      </c>
      <c r="B23" s="110">
        <v>6992</v>
      </c>
      <c r="C23" s="110">
        <v>43090</v>
      </c>
      <c r="D23" s="110">
        <v>59087</v>
      </c>
      <c r="E23" s="110">
        <v>109169</v>
      </c>
    </row>
    <row r="24" spans="1:5" x14ac:dyDescent="0.2">
      <c r="A24" s="192">
        <v>2008</v>
      </c>
      <c r="B24" s="192"/>
      <c r="C24" s="192"/>
      <c r="D24" s="192"/>
      <c r="E24" s="192"/>
    </row>
    <row r="25" spans="1:5" x14ac:dyDescent="0.2">
      <c r="A25" s="123" t="s">
        <v>42</v>
      </c>
      <c r="B25" s="111">
        <v>2610</v>
      </c>
      <c r="C25" s="111">
        <v>19460</v>
      </c>
      <c r="D25" s="111">
        <v>37768</v>
      </c>
      <c r="E25" s="111">
        <v>59838</v>
      </c>
    </row>
    <row r="26" spans="1:5" x14ac:dyDescent="0.2">
      <c r="A26" s="123" t="s">
        <v>43</v>
      </c>
      <c r="B26" s="111">
        <v>3412</v>
      </c>
      <c r="C26" s="111">
        <v>22837</v>
      </c>
      <c r="D26" s="111">
        <v>24751</v>
      </c>
      <c r="E26" s="111">
        <v>51000</v>
      </c>
    </row>
    <row r="27" spans="1:5" x14ac:dyDescent="0.2">
      <c r="A27" s="122" t="s">
        <v>100</v>
      </c>
      <c r="B27" s="110">
        <v>6022</v>
      </c>
      <c r="C27" s="110">
        <v>42297</v>
      </c>
      <c r="D27" s="110">
        <v>62519</v>
      </c>
      <c r="E27" s="110">
        <v>110838</v>
      </c>
    </row>
  </sheetData>
  <mergeCells count="9">
    <mergeCell ref="A2:A3"/>
    <mergeCell ref="E2:E3"/>
    <mergeCell ref="B3:D3"/>
    <mergeCell ref="A4:E4"/>
    <mergeCell ref="A24:E24"/>
    <mergeCell ref="A8:E8"/>
    <mergeCell ref="A12:E12"/>
    <mergeCell ref="A16:E16"/>
    <mergeCell ref="A20:E20"/>
  </mergeCells>
  <pageMargins left="0.78749999999999998" right="0.78749999999999998" top="1.1812499999999999" bottom="0.86597222222222225" header="0.51180555555555551" footer="0.51180555555555551"/>
  <pageSetup paperSize="9" orientation="portrait" cellComments="atEnd" r:id="rId1"/>
  <headerFooter alignWithMargins="0"/>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9C552-FF0B-4870-BFA5-7F10D5500208}">
  <dimension ref="A1:H46"/>
  <sheetViews>
    <sheetView zoomScaleNormal="100" workbookViewId="0"/>
  </sheetViews>
  <sheetFormatPr defaultRowHeight="11.25" x14ac:dyDescent="0.2"/>
  <cols>
    <col min="1" max="1" width="14.7109375" style="1" customWidth="1"/>
    <col min="2" max="2" width="9.7109375" style="1" customWidth="1"/>
    <col min="3" max="3" width="11" style="1" customWidth="1"/>
    <col min="4" max="8" width="9.7109375" style="1" customWidth="1"/>
    <col min="9" max="16384" width="9.140625" style="1"/>
  </cols>
  <sheetData>
    <row r="1" spans="1:8" s="12" customFormat="1" x14ac:dyDescent="0.2">
      <c r="A1" s="14" t="s">
        <v>230</v>
      </c>
      <c r="B1" s="13"/>
      <c r="C1" s="13"/>
      <c r="D1" s="13"/>
      <c r="E1" s="13"/>
      <c r="F1" s="13"/>
      <c r="G1" s="13"/>
      <c r="H1" s="13"/>
    </row>
    <row r="2" spans="1:8" x14ac:dyDescent="0.2">
      <c r="A2" s="150" t="s">
        <v>229</v>
      </c>
      <c r="B2" s="151" t="s">
        <v>54</v>
      </c>
      <c r="C2" s="151"/>
      <c r="D2" s="151" t="s">
        <v>53</v>
      </c>
      <c r="E2" s="151" t="s">
        <v>52</v>
      </c>
      <c r="F2" s="151" t="s">
        <v>51</v>
      </c>
      <c r="G2" s="152" t="s">
        <v>50</v>
      </c>
      <c r="H2" s="152"/>
    </row>
    <row r="3" spans="1:8" x14ac:dyDescent="0.2">
      <c r="A3" s="150"/>
      <c r="B3" s="11" t="s">
        <v>49</v>
      </c>
      <c r="C3" s="11" t="s">
        <v>48</v>
      </c>
      <c r="D3" s="151"/>
      <c r="E3" s="151"/>
      <c r="F3" s="151"/>
      <c r="G3" s="152"/>
      <c r="H3" s="152"/>
    </row>
    <row r="4" spans="1:8" ht="22.5" x14ac:dyDescent="0.2">
      <c r="A4" s="150"/>
      <c r="B4" s="151" t="s">
        <v>47</v>
      </c>
      <c r="C4" s="151"/>
      <c r="D4" s="151"/>
      <c r="E4" s="151"/>
      <c r="F4" s="151"/>
      <c r="G4" s="35" t="s">
        <v>10</v>
      </c>
      <c r="H4" s="10" t="s">
        <v>46</v>
      </c>
    </row>
    <row r="5" spans="1:8" x14ac:dyDescent="0.2">
      <c r="A5" s="126" t="s">
        <v>16</v>
      </c>
      <c r="B5" s="8">
        <v>7414</v>
      </c>
      <c r="C5" s="8">
        <v>1190</v>
      </c>
      <c r="D5" s="8">
        <v>8964.49</v>
      </c>
      <c r="E5" s="2">
        <v>52.508253753762986</v>
      </c>
      <c r="F5" s="5">
        <v>2830456</v>
      </c>
      <c r="G5" s="5">
        <v>26311.740359276806</v>
      </c>
      <c r="H5" s="2">
        <v>107.54484671006823</v>
      </c>
    </row>
    <row r="6" spans="1:8" x14ac:dyDescent="0.2">
      <c r="A6" s="126" t="s">
        <v>228</v>
      </c>
      <c r="B6" s="8">
        <v>5521</v>
      </c>
      <c r="C6" s="8">
        <v>568</v>
      </c>
      <c r="D6" s="8">
        <v>5924.78</v>
      </c>
      <c r="E6" s="2">
        <v>49.202801964863326</v>
      </c>
      <c r="F6" s="5">
        <v>1835150</v>
      </c>
      <c r="G6" s="5">
        <v>25811.788229548893</v>
      </c>
      <c r="H6" s="2">
        <v>102.55124523696233</v>
      </c>
    </row>
    <row r="7" spans="1:8" s="12" customFormat="1" ht="22.5" x14ac:dyDescent="0.2">
      <c r="A7" s="26" t="s">
        <v>35</v>
      </c>
      <c r="B7" s="32">
        <v>12935</v>
      </c>
      <c r="C7" s="32">
        <v>1758</v>
      </c>
      <c r="D7" s="32">
        <v>14889.27</v>
      </c>
      <c r="E7" s="33">
        <v>51.141122930705194</v>
      </c>
      <c r="F7" s="25">
        <v>4665606</v>
      </c>
      <c r="G7" s="25">
        <v>26112.798008230086</v>
      </c>
      <c r="H7" s="33">
        <v>105.5674093458357</v>
      </c>
    </row>
    <row r="8" spans="1:8" x14ac:dyDescent="0.2">
      <c r="A8" s="71" t="s">
        <v>227</v>
      </c>
      <c r="B8" s="8">
        <v>2725</v>
      </c>
      <c r="C8" s="8">
        <v>415</v>
      </c>
      <c r="D8" s="8">
        <v>3736.82</v>
      </c>
      <c r="E8" s="2">
        <v>87.220537142870484</v>
      </c>
      <c r="F8" s="5">
        <v>1211221</v>
      </c>
      <c r="G8" s="5">
        <v>27010.956731481132</v>
      </c>
      <c r="H8" s="2">
        <v>110.49863935479867</v>
      </c>
    </row>
    <row r="9" spans="1:8" ht="22.5" x14ac:dyDescent="0.2">
      <c r="A9" s="71" t="s">
        <v>226</v>
      </c>
      <c r="B9" s="8">
        <v>1591</v>
      </c>
      <c r="C9" s="8">
        <v>90</v>
      </c>
      <c r="D9" s="8">
        <v>1554.31</v>
      </c>
      <c r="E9" s="2">
        <v>49.413844243910731</v>
      </c>
      <c r="F9" s="5">
        <v>407470</v>
      </c>
      <c r="G9" s="5">
        <v>21846.242598537832</v>
      </c>
      <c r="H9" s="2">
        <v>98.84031641519006</v>
      </c>
    </row>
    <row r="10" spans="1:8" x14ac:dyDescent="0.2">
      <c r="A10" s="71" t="s">
        <v>225</v>
      </c>
      <c r="B10" s="8">
        <v>4501</v>
      </c>
      <c r="C10" s="8">
        <v>436</v>
      </c>
      <c r="D10" s="8">
        <v>4118.1099999999997</v>
      </c>
      <c r="E10" s="2">
        <v>114.07396327182423</v>
      </c>
      <c r="F10" s="5">
        <v>1189147</v>
      </c>
      <c r="G10" s="5">
        <v>24063.364828363821</v>
      </c>
      <c r="H10" s="2">
        <v>102.33450626115179</v>
      </c>
    </row>
    <row r="11" spans="1:8" s="12" customFormat="1" ht="22.5" x14ac:dyDescent="0.2">
      <c r="A11" s="26" t="s">
        <v>34</v>
      </c>
      <c r="B11" s="32">
        <v>8817</v>
      </c>
      <c r="C11" s="32">
        <v>941</v>
      </c>
      <c r="D11" s="32">
        <v>9409.24</v>
      </c>
      <c r="E11" s="33">
        <v>85.229665398988118</v>
      </c>
      <c r="F11" s="25">
        <v>2807838</v>
      </c>
      <c r="G11" s="25">
        <v>24867.736395288037</v>
      </c>
      <c r="H11" s="33">
        <v>105.16802061301583</v>
      </c>
    </row>
    <row r="12" spans="1:8" ht="22.5" x14ac:dyDescent="0.2">
      <c r="A12" s="71" t="s">
        <v>224</v>
      </c>
      <c r="B12" s="8">
        <v>1252</v>
      </c>
      <c r="C12" s="8">
        <v>70</v>
      </c>
      <c r="D12" s="8">
        <v>1439.52</v>
      </c>
      <c r="E12" s="2">
        <v>32.297342321270513</v>
      </c>
      <c r="F12" s="5">
        <v>377502</v>
      </c>
      <c r="G12" s="5">
        <v>21853.465043903521</v>
      </c>
      <c r="H12" s="2">
        <v>96.295155533139408</v>
      </c>
    </row>
    <row r="13" spans="1:8" x14ac:dyDescent="0.2">
      <c r="A13" s="71" t="s">
        <v>223</v>
      </c>
      <c r="B13" s="8">
        <v>1415</v>
      </c>
      <c r="C13" s="8">
        <v>108</v>
      </c>
      <c r="D13" s="8">
        <v>1845.51</v>
      </c>
      <c r="E13" s="2">
        <v>70.597348644962864</v>
      </c>
      <c r="F13" s="5">
        <v>550102</v>
      </c>
      <c r="G13" s="5">
        <v>24839.655885545639</v>
      </c>
      <c r="H13" s="2">
        <v>104.66153808414238</v>
      </c>
    </row>
    <row r="14" spans="1:8" x14ac:dyDescent="0.2">
      <c r="A14" s="71" t="s">
        <v>222</v>
      </c>
      <c r="B14" s="8">
        <v>3740</v>
      </c>
      <c r="C14" s="8">
        <v>362</v>
      </c>
      <c r="D14" s="8">
        <v>5078.03</v>
      </c>
      <c r="E14" s="2">
        <v>174.53813659814188</v>
      </c>
      <c r="F14" s="5">
        <v>1600349</v>
      </c>
      <c r="G14" s="5">
        <v>26262.628749075266</v>
      </c>
      <c r="H14" s="2">
        <v>108.89295961920836</v>
      </c>
    </row>
    <row r="15" spans="1:8" s="12" customFormat="1" ht="22.5" x14ac:dyDescent="0.2">
      <c r="A15" s="26" t="s">
        <v>33</v>
      </c>
      <c r="B15" s="32">
        <v>6407</v>
      </c>
      <c r="C15" s="32">
        <v>540</v>
      </c>
      <c r="D15" s="32">
        <v>8363.06</v>
      </c>
      <c r="E15" s="33">
        <v>83.792906860588957</v>
      </c>
      <c r="F15" s="25">
        <v>2527953</v>
      </c>
      <c r="G15" s="25">
        <v>25189.673397058017</v>
      </c>
      <c r="H15" s="33">
        <v>105.88003813144789</v>
      </c>
    </row>
    <row r="16" spans="1:8" x14ac:dyDescent="0.2">
      <c r="A16" s="71" t="s">
        <v>221</v>
      </c>
      <c r="B16" s="8">
        <v>7864</v>
      </c>
      <c r="C16" s="8">
        <v>526</v>
      </c>
      <c r="D16" s="8">
        <v>11796.23</v>
      </c>
      <c r="E16" s="2">
        <v>298.05620407709489</v>
      </c>
      <c r="F16" s="5">
        <v>3843362</v>
      </c>
      <c r="G16" s="5">
        <v>27151.061539717914</v>
      </c>
      <c r="H16" s="2">
        <v>108.98177995651221</v>
      </c>
    </row>
    <row r="17" spans="1:8" x14ac:dyDescent="0.2">
      <c r="A17" s="71" t="s">
        <v>220</v>
      </c>
      <c r="B17" s="8">
        <v>10244</v>
      </c>
      <c r="C17" s="8">
        <v>721</v>
      </c>
      <c r="D17" s="8">
        <v>12947.68</v>
      </c>
      <c r="E17" s="2">
        <v>400.1007383876605</v>
      </c>
      <c r="F17" s="5">
        <v>3953227</v>
      </c>
      <c r="G17" s="5">
        <v>25443.599419612881</v>
      </c>
      <c r="H17" s="2">
        <v>102.76283305794729</v>
      </c>
    </row>
    <row r="18" spans="1:8" x14ac:dyDescent="0.2">
      <c r="A18" s="71" t="s">
        <v>219</v>
      </c>
      <c r="B18" s="8">
        <v>4540</v>
      </c>
      <c r="C18" s="8">
        <v>403</v>
      </c>
      <c r="D18" s="8">
        <v>5784.47</v>
      </c>
      <c r="E18" s="2">
        <v>243.91351556487913</v>
      </c>
      <c r="F18" s="5">
        <v>1742021</v>
      </c>
      <c r="G18" s="5">
        <v>25096.234688167915</v>
      </c>
      <c r="H18" s="2">
        <v>101.47714253578776</v>
      </c>
    </row>
    <row r="19" spans="1:8" s="12" customFormat="1" ht="22.5" x14ac:dyDescent="0.2">
      <c r="A19" s="26" t="s">
        <v>32</v>
      </c>
      <c r="B19" s="32">
        <v>22648</v>
      </c>
      <c r="C19" s="32">
        <v>1650</v>
      </c>
      <c r="D19" s="32">
        <v>30528.38</v>
      </c>
      <c r="E19" s="33">
        <v>319.15591170213327</v>
      </c>
      <c r="F19" s="25">
        <v>9538610</v>
      </c>
      <c r="G19" s="25">
        <v>26037.548231077661</v>
      </c>
      <c r="H19" s="33">
        <v>104.93609399824746</v>
      </c>
    </row>
    <row r="20" spans="1:8" s="12" customFormat="1" x14ac:dyDescent="0.2">
      <c r="A20" s="26" t="s">
        <v>31</v>
      </c>
      <c r="B20" s="32">
        <v>37872</v>
      </c>
      <c r="C20" s="32">
        <v>3131</v>
      </c>
      <c r="D20" s="32">
        <v>48300.68</v>
      </c>
      <c r="E20" s="33">
        <v>157.91840964341512</v>
      </c>
      <c r="F20" s="32">
        <v>14874401</v>
      </c>
      <c r="G20" s="25">
        <v>25662.856437355884</v>
      </c>
      <c r="H20" s="33">
        <v>105.118821404382</v>
      </c>
    </row>
    <row r="21" spans="1:8" ht="22.5" x14ac:dyDescent="0.2">
      <c r="A21" s="71" t="s">
        <v>218</v>
      </c>
      <c r="B21" s="8">
        <v>26311</v>
      </c>
      <c r="C21" s="8">
        <v>1749</v>
      </c>
      <c r="D21" s="8">
        <v>41267.26</v>
      </c>
      <c r="E21" s="2">
        <v>585.02176788390091</v>
      </c>
      <c r="F21" s="5">
        <v>14131507</v>
      </c>
      <c r="G21" s="5">
        <v>28536.558601984554</v>
      </c>
      <c r="H21" s="2">
        <v>106.99025705630139</v>
      </c>
    </row>
    <row r="22" spans="1:8" x14ac:dyDescent="0.2">
      <c r="A22" s="71" t="s">
        <v>217</v>
      </c>
      <c r="B22" s="8">
        <v>6041</v>
      </c>
      <c r="C22" s="8">
        <v>357</v>
      </c>
      <c r="D22" s="8">
        <v>8676.51</v>
      </c>
      <c r="E22" s="2">
        <v>274.87102318177136</v>
      </c>
      <c r="F22" s="5">
        <v>2999136</v>
      </c>
      <c r="G22" s="5">
        <v>28805.13017330701</v>
      </c>
      <c r="H22" s="2">
        <v>109.54617997450966</v>
      </c>
    </row>
    <row r="23" spans="1:8" x14ac:dyDescent="0.2">
      <c r="A23" s="71" t="s">
        <v>216</v>
      </c>
      <c r="B23" s="8">
        <v>6189</v>
      </c>
      <c r="C23" s="8">
        <v>558</v>
      </c>
      <c r="D23" s="8">
        <v>8786.99</v>
      </c>
      <c r="E23" s="2">
        <v>420.6122746931087</v>
      </c>
      <c r="F23" s="5">
        <v>2884658</v>
      </c>
      <c r="G23" s="5">
        <v>27357.282376179635</v>
      </c>
      <c r="H23" s="2">
        <v>104.2066067624591</v>
      </c>
    </row>
    <row r="24" spans="1:8" s="12" customFormat="1" ht="22.5" x14ac:dyDescent="0.2">
      <c r="A24" s="26" t="s">
        <v>30</v>
      </c>
      <c r="B24" s="32">
        <v>38541</v>
      </c>
      <c r="C24" s="32">
        <v>2664</v>
      </c>
      <c r="D24" s="32">
        <v>58730.76</v>
      </c>
      <c r="E24" s="33">
        <v>477.49982926329557</v>
      </c>
      <c r="F24" s="25">
        <v>20015301</v>
      </c>
      <c r="G24" s="25">
        <v>28399.798504225044</v>
      </c>
      <c r="H24" s="33">
        <v>106.94086336743136</v>
      </c>
    </row>
    <row r="25" spans="1:8" x14ac:dyDescent="0.2">
      <c r="A25" s="71" t="s">
        <v>215</v>
      </c>
      <c r="B25" s="8">
        <v>13214</v>
      </c>
      <c r="C25" s="8">
        <v>1518</v>
      </c>
      <c r="D25" s="8">
        <v>20186.97</v>
      </c>
      <c r="E25" s="2">
        <v>371.76945728981929</v>
      </c>
      <c r="F25" s="5">
        <v>6737702</v>
      </c>
      <c r="G25" s="5">
        <v>27813.741570263719</v>
      </c>
      <c r="H25" s="2">
        <v>104.89874356387192</v>
      </c>
    </row>
    <row r="26" spans="1:8" s="9" customFormat="1" ht="22.5" x14ac:dyDescent="0.2">
      <c r="A26" s="71" t="s">
        <v>214</v>
      </c>
      <c r="B26" s="39">
        <v>8135</v>
      </c>
      <c r="C26" s="39">
        <v>461</v>
      </c>
      <c r="D26" s="39">
        <v>12213.97</v>
      </c>
      <c r="E26" s="36">
        <v>307.62141870390167</v>
      </c>
      <c r="F26" s="4">
        <v>4086002</v>
      </c>
      <c r="G26" s="4">
        <v>27877.927215038737</v>
      </c>
      <c r="H26" s="36">
        <v>103.48323088596653</v>
      </c>
    </row>
    <row r="27" spans="1:8" s="9" customFormat="1" ht="22.5" x14ac:dyDescent="0.2">
      <c r="A27" s="71" t="s">
        <v>213</v>
      </c>
      <c r="B27" s="39">
        <v>20088</v>
      </c>
      <c r="C27" s="39">
        <v>1926</v>
      </c>
      <c r="D27" s="39">
        <v>30592.04</v>
      </c>
      <c r="E27" s="36">
        <v>538.4292080567152</v>
      </c>
      <c r="F27" s="4">
        <v>10834727</v>
      </c>
      <c r="G27" s="4">
        <v>29514.014647819065</v>
      </c>
      <c r="H27" s="36">
        <v>108.06124116296934</v>
      </c>
    </row>
    <row r="28" spans="1:8" s="12" customFormat="1" ht="22.5" x14ac:dyDescent="0.2">
      <c r="A28" s="26" t="s">
        <v>29</v>
      </c>
      <c r="B28" s="32">
        <v>41437</v>
      </c>
      <c r="C28" s="32">
        <v>3905</v>
      </c>
      <c r="D28" s="32">
        <v>62992.98</v>
      </c>
      <c r="E28" s="33">
        <v>417.66592218812377</v>
      </c>
      <c r="F28" s="25">
        <v>21658431</v>
      </c>
      <c r="G28" s="25">
        <v>28651.910895468034</v>
      </c>
      <c r="H28" s="33">
        <v>106.15250291781439</v>
      </c>
    </row>
    <row r="29" spans="1:8" x14ac:dyDescent="0.2">
      <c r="A29" s="71" t="s">
        <v>212</v>
      </c>
      <c r="B29" s="8">
        <v>9277</v>
      </c>
      <c r="C29" s="8">
        <v>731</v>
      </c>
      <c r="D29" s="8">
        <v>10714.27</v>
      </c>
      <c r="E29" s="2">
        <v>201.37920794219281</v>
      </c>
      <c r="F29" s="5">
        <v>3371759</v>
      </c>
      <c r="G29" s="5">
        <v>26224.830685307224</v>
      </c>
      <c r="H29" s="2">
        <v>108.81600016447597</v>
      </c>
    </row>
    <row r="30" spans="1:8" x14ac:dyDescent="0.2">
      <c r="A30" s="71" t="s">
        <v>211</v>
      </c>
      <c r="B30" s="8">
        <v>9646</v>
      </c>
      <c r="C30" s="8">
        <v>525</v>
      </c>
      <c r="D30" s="8">
        <v>12164.89</v>
      </c>
      <c r="E30" s="2">
        <v>325.27357051468022</v>
      </c>
      <c r="F30" s="5">
        <v>3684214</v>
      </c>
      <c r="G30" s="5">
        <v>25238.027909281001</v>
      </c>
      <c r="H30" s="2">
        <v>108.46873605552967</v>
      </c>
    </row>
    <row r="31" spans="1:8" x14ac:dyDescent="0.2">
      <c r="A31" s="71" t="s">
        <v>210</v>
      </c>
      <c r="B31" s="8">
        <v>3660</v>
      </c>
      <c r="C31" s="8">
        <v>449</v>
      </c>
      <c r="D31" s="8">
        <v>5643.19</v>
      </c>
      <c r="E31" s="2">
        <v>133.09959727111379</v>
      </c>
      <c r="F31" s="5">
        <v>1771885</v>
      </c>
      <c r="G31" s="5">
        <v>26165.534623738229</v>
      </c>
      <c r="H31" s="2">
        <v>106.46009169185564</v>
      </c>
    </row>
    <row r="32" spans="1:8" s="12" customFormat="1" ht="22.5" x14ac:dyDescent="0.2">
      <c r="A32" s="26" t="s">
        <v>28</v>
      </c>
      <c r="B32" s="32">
        <v>22583</v>
      </c>
      <c r="C32" s="32">
        <v>1705</v>
      </c>
      <c r="D32" s="32">
        <v>28522.35</v>
      </c>
      <c r="E32" s="33">
        <v>214.45109891493826</v>
      </c>
      <c r="F32" s="25">
        <v>8827858</v>
      </c>
      <c r="G32" s="25">
        <v>25792.22375902874</v>
      </c>
      <c r="H32" s="33">
        <v>108.30063820258775</v>
      </c>
    </row>
    <row r="33" spans="1:8" s="12" customFormat="1" ht="22.5" x14ac:dyDescent="0.2">
      <c r="A33" s="26" t="s">
        <v>27</v>
      </c>
      <c r="B33" s="32">
        <v>102561</v>
      </c>
      <c r="C33" s="32">
        <v>8274</v>
      </c>
      <c r="D33" s="32">
        <v>150246.09</v>
      </c>
      <c r="E33" s="33">
        <v>369.31880108991822</v>
      </c>
      <c r="F33" s="32">
        <v>50501590</v>
      </c>
      <c r="G33" s="25">
        <v>28010.484887382649</v>
      </c>
      <c r="H33" s="33">
        <v>106.87080462837247</v>
      </c>
    </row>
    <row r="34" spans="1:8" s="12" customFormat="1" x14ac:dyDescent="0.2">
      <c r="A34" s="41" t="s">
        <v>95</v>
      </c>
      <c r="B34" s="32">
        <v>153368</v>
      </c>
      <c r="C34" s="32">
        <v>13163</v>
      </c>
      <c r="D34" s="32">
        <v>213436.04</v>
      </c>
      <c r="E34" s="33">
        <v>212.62407119691323</v>
      </c>
      <c r="F34" s="32">
        <v>70041597</v>
      </c>
      <c r="G34" s="25">
        <v>27346.833037194658</v>
      </c>
      <c r="H34" s="33">
        <v>106.43125684250987</v>
      </c>
    </row>
    <row r="35" spans="1:8" s="12" customFormat="1" x14ac:dyDescent="0.2">
      <c r="A35" s="1" t="s">
        <v>36</v>
      </c>
      <c r="B35" s="32"/>
      <c r="C35" s="32"/>
      <c r="D35" s="32"/>
      <c r="E35" s="33"/>
      <c r="F35" s="32"/>
      <c r="G35" s="25"/>
      <c r="H35" s="33"/>
    </row>
    <row r="36" spans="1:8" x14ac:dyDescent="0.2">
      <c r="A36" s="24" t="s">
        <v>26</v>
      </c>
      <c r="B36" s="8"/>
      <c r="C36" s="8"/>
      <c r="D36" s="8"/>
      <c r="E36" s="2"/>
      <c r="F36" s="8"/>
      <c r="G36" s="32"/>
      <c r="H36" s="2"/>
    </row>
    <row r="37" spans="1:8" x14ac:dyDescent="0.2">
      <c r="A37" s="22" t="s">
        <v>25</v>
      </c>
      <c r="B37" s="8">
        <v>9411</v>
      </c>
      <c r="C37" s="8">
        <v>747</v>
      </c>
      <c r="D37" s="8">
        <v>14195.5</v>
      </c>
      <c r="E37" s="2">
        <v>509.08210654664782</v>
      </c>
      <c r="F37" s="5">
        <v>4666116</v>
      </c>
      <c r="G37" s="5">
        <v>27391.990419499136</v>
      </c>
      <c r="H37" s="2">
        <v>104.57912788672283</v>
      </c>
    </row>
    <row r="38" spans="1:8" x14ac:dyDescent="0.2">
      <c r="A38" s="20" t="s">
        <v>24</v>
      </c>
      <c r="B38" s="8">
        <v>13187</v>
      </c>
      <c r="C38" s="8">
        <v>888</v>
      </c>
      <c r="D38" s="8">
        <v>20816.98</v>
      </c>
      <c r="E38" s="2">
        <v>431.16878813016064</v>
      </c>
      <c r="F38" s="5">
        <v>7153911</v>
      </c>
      <c r="G38" s="5">
        <v>28638.123781643641</v>
      </c>
      <c r="H38" s="2">
        <v>108.34308239874184</v>
      </c>
    </row>
    <row r="39" spans="1:8" x14ac:dyDescent="0.2">
      <c r="A39" s="19" t="s">
        <v>23</v>
      </c>
      <c r="B39" s="8">
        <v>21477</v>
      </c>
      <c r="C39" s="8">
        <v>1484</v>
      </c>
      <c r="D39" s="8">
        <v>34218.769999999997</v>
      </c>
      <c r="E39" s="2">
        <v>373.34054147234787</v>
      </c>
      <c r="F39" s="5">
        <v>11707991</v>
      </c>
      <c r="G39" s="5">
        <v>28512.594598422642</v>
      </c>
      <c r="H39" s="2">
        <v>107.90865251088799</v>
      </c>
    </row>
    <row r="40" spans="1:8" x14ac:dyDescent="0.2">
      <c r="A40" s="18" t="s">
        <v>22</v>
      </c>
      <c r="B40" s="8">
        <v>28424</v>
      </c>
      <c r="C40" s="8">
        <v>2158</v>
      </c>
      <c r="D40" s="8">
        <v>42162.29</v>
      </c>
      <c r="E40" s="2">
        <v>284.97045011530673</v>
      </c>
      <c r="F40" s="5">
        <v>14325299</v>
      </c>
      <c r="G40" s="5">
        <v>28313.80640536049</v>
      </c>
      <c r="H40" s="2">
        <v>106.09910147196786</v>
      </c>
    </row>
    <row r="41" spans="1:8" x14ac:dyDescent="0.2">
      <c r="A41" s="18" t="s">
        <v>21</v>
      </c>
      <c r="B41" s="8">
        <v>18510</v>
      </c>
      <c r="C41" s="8">
        <v>1491</v>
      </c>
      <c r="D41" s="8">
        <v>23568.23</v>
      </c>
      <c r="E41" s="2">
        <v>245.86055832376644</v>
      </c>
      <c r="F41" s="5">
        <v>7733566</v>
      </c>
      <c r="G41" s="5">
        <v>27344.600478412391</v>
      </c>
      <c r="H41" s="2">
        <v>105.02662802724475</v>
      </c>
    </row>
    <row r="42" spans="1:8" x14ac:dyDescent="0.2">
      <c r="A42" s="18" t="s">
        <v>20</v>
      </c>
      <c r="B42" s="8">
        <v>18090</v>
      </c>
      <c r="C42" s="8">
        <v>1395</v>
      </c>
      <c r="D42" s="8">
        <v>23882.720000000001</v>
      </c>
      <c r="E42" s="2">
        <v>209.55507959641551</v>
      </c>
      <c r="F42" s="5">
        <v>7662473</v>
      </c>
      <c r="G42" s="5">
        <v>26736.461201515853</v>
      </c>
      <c r="H42" s="2">
        <v>106.23204629195709</v>
      </c>
    </row>
    <row r="43" spans="1:8" x14ac:dyDescent="0.2">
      <c r="A43" s="18" t="s">
        <v>19</v>
      </c>
      <c r="B43" s="8">
        <v>18867</v>
      </c>
      <c r="C43" s="8">
        <v>1252</v>
      </c>
      <c r="D43" s="8">
        <v>22401.96</v>
      </c>
      <c r="E43" s="2">
        <v>186.11387926669238</v>
      </c>
      <c r="F43" s="5">
        <v>6732248</v>
      </c>
      <c r="G43" s="5">
        <v>25043.374180949646</v>
      </c>
      <c r="H43" s="2">
        <v>100.46760552781203</v>
      </c>
    </row>
    <row r="44" spans="1:8" x14ac:dyDescent="0.2">
      <c r="A44" s="18" t="s">
        <v>18</v>
      </c>
      <c r="B44" s="8">
        <v>6141</v>
      </c>
      <c r="C44" s="8">
        <v>578</v>
      </c>
      <c r="D44" s="8">
        <v>6990.18</v>
      </c>
      <c r="E44" s="2">
        <v>98.394756919126948</v>
      </c>
      <c r="F44" s="5">
        <v>2029398</v>
      </c>
      <c r="G44" s="5">
        <v>24193.439940030155</v>
      </c>
      <c r="H44" s="2">
        <v>114.89951079853526</v>
      </c>
    </row>
    <row r="45" spans="1:8" x14ac:dyDescent="0.2">
      <c r="A45" s="17" t="s">
        <v>17</v>
      </c>
      <c r="B45" s="8">
        <v>11847</v>
      </c>
      <c r="C45" s="8">
        <v>1980</v>
      </c>
      <c r="D45" s="8">
        <v>16234.92</v>
      </c>
      <c r="E45" s="2">
        <v>139.85764342801517</v>
      </c>
      <c r="F45" s="5">
        <v>5200139</v>
      </c>
      <c r="G45" s="5">
        <v>26692.149802195923</v>
      </c>
      <c r="H45" s="2">
        <v>109.68077249580284</v>
      </c>
    </row>
    <row r="46" spans="1:8" x14ac:dyDescent="0.2">
      <c r="A46" s="16" t="s">
        <v>16</v>
      </c>
      <c r="B46" s="8">
        <v>7414</v>
      </c>
      <c r="C46" s="8">
        <v>1190</v>
      </c>
      <c r="D46" s="8">
        <v>8964.49</v>
      </c>
      <c r="E46" s="2">
        <v>52.508253753762986</v>
      </c>
      <c r="F46" s="5">
        <v>2830456</v>
      </c>
      <c r="G46" s="5">
        <v>26311.740359276806</v>
      </c>
      <c r="H46" s="2">
        <v>107.54484671006823</v>
      </c>
    </row>
  </sheetData>
  <sheetProtection selectLockedCells="1" selectUnlockedCells="1"/>
  <mergeCells count="7">
    <mergeCell ref="F2:F4"/>
    <mergeCell ref="G2:H3"/>
    <mergeCell ref="B4:C4"/>
    <mergeCell ref="A2:A4"/>
    <mergeCell ref="B2:C2"/>
    <mergeCell ref="D2:D4"/>
    <mergeCell ref="E2:E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8CE6A-F9C9-4D2A-9099-4BFB3D901655}">
  <dimension ref="A1:G45"/>
  <sheetViews>
    <sheetView zoomScaleNormal="100" workbookViewId="0"/>
  </sheetViews>
  <sheetFormatPr defaultRowHeight="11.25" x14ac:dyDescent="0.2"/>
  <cols>
    <col min="1" max="1" width="13.42578125" style="1" customWidth="1"/>
    <col min="2" max="2" width="10.7109375" style="1" customWidth="1"/>
    <col min="3" max="3" width="11" style="1" customWidth="1"/>
    <col min="4" max="7" width="10.7109375" style="1" customWidth="1"/>
    <col min="8" max="16384" width="9.140625" style="1"/>
  </cols>
  <sheetData>
    <row r="1" spans="1:7" s="12" customFormat="1" x14ac:dyDescent="0.2">
      <c r="A1" s="14" t="s">
        <v>231</v>
      </c>
      <c r="B1" s="13"/>
      <c r="C1" s="13"/>
      <c r="D1" s="13"/>
      <c r="E1" s="13"/>
      <c r="F1" s="13"/>
      <c r="G1" s="13"/>
    </row>
    <row r="2" spans="1:7" x14ac:dyDescent="0.2">
      <c r="A2" s="150" t="s">
        <v>229</v>
      </c>
      <c r="B2" s="151" t="s">
        <v>59</v>
      </c>
      <c r="C2" s="151" t="s">
        <v>58</v>
      </c>
      <c r="D2" s="151" t="s">
        <v>57</v>
      </c>
      <c r="E2" s="151" t="s">
        <v>56</v>
      </c>
      <c r="F2" s="152" t="s">
        <v>50</v>
      </c>
      <c r="G2" s="152"/>
    </row>
    <row r="3" spans="1:7" ht="22.5" x14ac:dyDescent="0.2">
      <c r="A3" s="150"/>
      <c r="B3" s="151"/>
      <c r="C3" s="151"/>
      <c r="D3" s="151"/>
      <c r="E3" s="151"/>
      <c r="F3" s="35" t="s">
        <v>10</v>
      </c>
      <c r="G3" s="10" t="s">
        <v>46</v>
      </c>
    </row>
    <row r="4" spans="1:7" s="9" customFormat="1" x14ac:dyDescent="0.2">
      <c r="A4" s="71" t="s">
        <v>16</v>
      </c>
      <c r="B4" s="4">
        <v>161</v>
      </c>
      <c r="C4" s="37">
        <v>455.77</v>
      </c>
      <c r="D4" s="36">
        <v>10.706202512764076</v>
      </c>
      <c r="E4" s="4">
        <v>150330</v>
      </c>
      <c r="F4" s="4">
        <v>27486.451499659917</v>
      </c>
      <c r="G4" s="36">
        <v>102.63214101579263</v>
      </c>
    </row>
    <row r="5" spans="1:7" s="9" customFormat="1" x14ac:dyDescent="0.2">
      <c r="A5" s="71" t="s">
        <v>228</v>
      </c>
      <c r="B5" s="4">
        <v>135</v>
      </c>
      <c r="C5" s="37">
        <v>364.38</v>
      </c>
      <c r="D5" s="36">
        <v>15.579751197727044</v>
      </c>
      <c r="E5" s="4">
        <v>120372</v>
      </c>
      <c r="F5" s="4">
        <v>27528.953290520883</v>
      </c>
      <c r="G5" s="36">
        <v>104.39633758105258</v>
      </c>
    </row>
    <row r="6" spans="1:7" s="41" customFormat="1" ht="22.5" x14ac:dyDescent="0.2">
      <c r="A6" s="26" t="s">
        <v>35</v>
      </c>
      <c r="B6" s="43">
        <v>296</v>
      </c>
      <c r="C6" s="45">
        <v>820.15</v>
      </c>
      <c r="D6" s="42">
        <v>12.434296006440395</v>
      </c>
      <c r="E6" s="43">
        <v>270702</v>
      </c>
      <c r="F6" s="43">
        <v>27505.334390050604</v>
      </c>
      <c r="G6" s="42">
        <v>103.41460460443346</v>
      </c>
    </row>
    <row r="7" spans="1:7" s="9" customFormat="1" x14ac:dyDescent="0.2">
      <c r="A7" s="71" t="s">
        <v>227</v>
      </c>
      <c r="B7" s="4">
        <v>36</v>
      </c>
      <c r="C7" s="37">
        <v>146.27000000000001</v>
      </c>
      <c r="D7" s="36">
        <v>16.515833272171943</v>
      </c>
      <c r="E7" s="4">
        <v>50606</v>
      </c>
      <c r="F7" s="4">
        <v>28831.384881839516</v>
      </c>
      <c r="G7" s="36">
        <v>108.38153845882455</v>
      </c>
    </row>
    <row r="8" spans="1:7" s="9" customFormat="1" ht="22.5" x14ac:dyDescent="0.2">
      <c r="A8" s="71" t="s">
        <v>226</v>
      </c>
      <c r="B8" s="4">
        <v>14</v>
      </c>
      <c r="C8" s="37">
        <v>68.28</v>
      </c>
      <c r="D8" s="36">
        <v>10.398550172852291</v>
      </c>
      <c r="E8" s="4">
        <v>20947</v>
      </c>
      <c r="F8" s="4">
        <v>25565.075180628781</v>
      </c>
      <c r="G8" s="36">
        <v>98.043381105091797</v>
      </c>
    </row>
    <row r="9" spans="1:7" s="9" customFormat="1" x14ac:dyDescent="0.2">
      <c r="A9" s="71" t="s">
        <v>225</v>
      </c>
      <c r="B9" s="4">
        <v>39</v>
      </c>
      <c r="C9" s="37">
        <v>141.33000000000001</v>
      </c>
      <c r="D9" s="36">
        <v>17.942565508836076</v>
      </c>
      <c r="E9" s="4">
        <v>48959</v>
      </c>
      <c r="F9" s="4">
        <v>28868.01575508856</v>
      </c>
      <c r="G9" s="36">
        <v>102.07155530278283</v>
      </c>
    </row>
    <row r="10" spans="1:7" s="41" customFormat="1" ht="22.5" x14ac:dyDescent="0.2">
      <c r="A10" s="26" t="s">
        <v>34</v>
      </c>
      <c r="B10" s="43">
        <v>89</v>
      </c>
      <c r="C10" s="45">
        <v>355.88</v>
      </c>
      <c r="D10" s="42">
        <v>15.274180291809463</v>
      </c>
      <c r="E10" s="43">
        <v>120512</v>
      </c>
      <c r="F10" s="43">
        <v>28219.249934434829</v>
      </c>
      <c r="G10" s="42">
        <v>103.8723839768588</v>
      </c>
    </row>
    <row r="11" spans="1:7" s="9" customFormat="1" ht="22.5" x14ac:dyDescent="0.2">
      <c r="A11" s="71" t="s">
        <v>224</v>
      </c>
      <c r="B11" s="4">
        <v>27</v>
      </c>
      <c r="C11" s="37">
        <v>106.84</v>
      </c>
      <c r="D11" s="36">
        <v>11.331781276681498</v>
      </c>
      <c r="E11" s="4">
        <v>35226</v>
      </c>
      <c r="F11" s="4">
        <v>27475.664545114189</v>
      </c>
      <c r="G11" s="36">
        <v>105.23505806837522</v>
      </c>
    </row>
    <row r="12" spans="1:7" s="9" customFormat="1" x14ac:dyDescent="0.2">
      <c r="A12" s="71" t="s">
        <v>223</v>
      </c>
      <c r="B12" s="4">
        <v>33</v>
      </c>
      <c r="C12" s="37">
        <v>196.72</v>
      </c>
      <c r="D12" s="36">
        <v>33.665907962966131</v>
      </c>
      <c r="E12" s="4">
        <v>70810</v>
      </c>
      <c r="F12" s="4">
        <v>29996.102751796127</v>
      </c>
      <c r="G12" s="36">
        <v>105.37902864372587</v>
      </c>
    </row>
    <row r="13" spans="1:7" s="9" customFormat="1" x14ac:dyDescent="0.2">
      <c r="A13" s="71" t="s">
        <v>222</v>
      </c>
      <c r="B13" s="4">
        <v>52</v>
      </c>
      <c r="C13" s="37">
        <v>234.61</v>
      </c>
      <c r="D13" s="36">
        <v>34.657685006684545</v>
      </c>
      <c r="E13" s="4">
        <v>80825</v>
      </c>
      <c r="F13" s="4">
        <v>28708.992228236933</v>
      </c>
      <c r="G13" s="36">
        <v>105.7075066113425</v>
      </c>
    </row>
    <row r="14" spans="1:7" s="41" customFormat="1" ht="22.5" x14ac:dyDescent="0.2">
      <c r="A14" s="26" t="s">
        <v>33</v>
      </c>
      <c r="B14" s="43">
        <v>112</v>
      </c>
      <c r="C14" s="45">
        <v>538.16999999999996</v>
      </c>
      <c r="D14" s="42">
        <v>24.416768749149309</v>
      </c>
      <c r="E14" s="43">
        <v>186861</v>
      </c>
      <c r="F14" s="43">
        <v>28934.630321273948</v>
      </c>
      <c r="G14" s="42">
        <v>105.56685167825724</v>
      </c>
    </row>
    <row r="15" spans="1:7" s="9" customFormat="1" x14ac:dyDescent="0.2">
      <c r="A15" s="71" t="s">
        <v>221</v>
      </c>
      <c r="B15" s="4">
        <v>83</v>
      </c>
      <c r="C15" s="37">
        <v>281.76</v>
      </c>
      <c r="D15" s="36">
        <v>32.473736681054099</v>
      </c>
      <c r="E15" s="4">
        <v>91970</v>
      </c>
      <c r="F15" s="4">
        <v>27201.045807306458</v>
      </c>
      <c r="G15" s="36">
        <v>104.60426152367552</v>
      </c>
    </row>
    <row r="16" spans="1:7" s="9" customFormat="1" x14ac:dyDescent="0.2">
      <c r="A16" s="71" t="s">
        <v>220</v>
      </c>
      <c r="B16" s="4">
        <v>58</v>
      </c>
      <c r="C16" s="37">
        <v>199.72</v>
      </c>
      <c r="D16" s="36">
        <v>27.175007483604102</v>
      </c>
      <c r="E16" s="4">
        <v>61699</v>
      </c>
      <c r="F16" s="4">
        <v>25743.958208158088</v>
      </c>
      <c r="G16" s="36">
        <v>106.87694551239773</v>
      </c>
    </row>
    <row r="17" spans="1:7" s="9" customFormat="1" x14ac:dyDescent="0.2">
      <c r="A17" s="71" t="s">
        <v>219</v>
      </c>
      <c r="B17" s="4">
        <v>59</v>
      </c>
      <c r="C17" s="37">
        <v>157.54</v>
      </c>
      <c r="D17" s="36">
        <v>29.28143935169696</v>
      </c>
      <c r="E17" s="4">
        <v>48195</v>
      </c>
      <c r="F17" s="4">
        <v>25493.525453852992</v>
      </c>
      <c r="G17" s="36">
        <v>93.99644198456518</v>
      </c>
    </row>
    <row r="18" spans="1:7" s="41" customFormat="1" ht="22.5" x14ac:dyDescent="0.2">
      <c r="A18" s="26" t="s">
        <v>32</v>
      </c>
      <c r="B18" s="43">
        <v>200</v>
      </c>
      <c r="C18" s="45">
        <v>639.02</v>
      </c>
      <c r="D18" s="42">
        <v>29.852168652466695</v>
      </c>
      <c r="E18" s="43">
        <v>201864</v>
      </c>
      <c r="F18" s="43">
        <v>26324.684673406155</v>
      </c>
      <c r="G18" s="42">
        <v>102.65279025712918</v>
      </c>
    </row>
    <row r="19" spans="1:7" s="41" customFormat="1" x14ac:dyDescent="0.2">
      <c r="A19" s="26" t="s">
        <v>31</v>
      </c>
      <c r="B19" s="43">
        <v>401</v>
      </c>
      <c r="C19" s="43">
        <v>1533.07</v>
      </c>
      <c r="D19" s="44">
        <v>22.968510755604029</v>
      </c>
      <c r="E19" s="43">
        <v>509237</v>
      </c>
      <c r="F19" s="43">
        <v>27680.6777685733</v>
      </c>
      <c r="G19" s="44">
        <v>103.91354979278007</v>
      </c>
    </row>
    <row r="20" spans="1:7" s="9" customFormat="1" ht="22.5" x14ac:dyDescent="0.2">
      <c r="A20" s="71" t="s">
        <v>218</v>
      </c>
      <c r="B20" s="4">
        <v>89</v>
      </c>
      <c r="C20" s="37">
        <v>440.55</v>
      </c>
      <c r="D20" s="36">
        <v>29.371174846993881</v>
      </c>
      <c r="E20" s="4">
        <v>144483</v>
      </c>
      <c r="F20" s="4">
        <v>27330.041992963343</v>
      </c>
      <c r="G20" s="36">
        <v>108.38378331108464</v>
      </c>
    </row>
    <row r="21" spans="1:7" s="9" customFormat="1" x14ac:dyDescent="0.2">
      <c r="A21" s="71" t="s">
        <v>217</v>
      </c>
      <c r="B21" s="4">
        <v>19</v>
      </c>
      <c r="C21" s="37">
        <v>111.48</v>
      </c>
      <c r="D21" s="36">
        <v>15.037533132347289</v>
      </c>
      <c r="E21" s="4">
        <v>35197</v>
      </c>
      <c r="F21" s="4">
        <v>26310.399473747158</v>
      </c>
      <c r="G21" s="36">
        <v>107.68676876514827</v>
      </c>
    </row>
    <row r="22" spans="1:7" s="9" customFormat="1" x14ac:dyDescent="0.2">
      <c r="A22" s="71" t="s">
        <v>216</v>
      </c>
      <c r="B22" s="4">
        <v>12</v>
      </c>
      <c r="C22" s="37">
        <v>77.88</v>
      </c>
      <c r="D22" s="36">
        <v>15.817373113715293</v>
      </c>
      <c r="E22" s="4">
        <v>25893</v>
      </c>
      <c r="F22" s="4">
        <v>27706.086286594764</v>
      </c>
      <c r="G22" s="36">
        <v>107.33071499635447</v>
      </c>
    </row>
    <row r="23" spans="1:7" s="41" customFormat="1" ht="22.5" x14ac:dyDescent="0.2">
      <c r="A23" s="26" t="s">
        <v>30</v>
      </c>
      <c r="B23" s="43">
        <v>120</v>
      </c>
      <c r="C23" s="45">
        <v>629.91</v>
      </c>
      <c r="D23" s="42">
        <v>23.042776063548619</v>
      </c>
      <c r="E23" s="43">
        <v>205573</v>
      </c>
      <c r="F23" s="43">
        <v>27196.080921613142</v>
      </c>
      <c r="G23" s="42">
        <v>108.10561711249139</v>
      </c>
    </row>
    <row r="24" spans="1:7" s="9" customFormat="1" x14ac:dyDescent="0.2">
      <c r="A24" s="71" t="s">
        <v>215</v>
      </c>
      <c r="B24" s="4">
        <v>165</v>
      </c>
      <c r="C24" s="37">
        <v>580.29999999999995</v>
      </c>
      <c r="D24" s="36">
        <v>53.731481481481474</v>
      </c>
      <c r="E24" s="4">
        <v>176900</v>
      </c>
      <c r="F24" s="4">
        <v>25403.526911367688</v>
      </c>
      <c r="G24" s="36">
        <v>103.41977761132854</v>
      </c>
    </row>
    <row r="25" spans="1:7" s="9" customFormat="1" ht="22.5" x14ac:dyDescent="0.2">
      <c r="A25" s="71" t="s">
        <v>214</v>
      </c>
      <c r="B25" s="4">
        <v>42</v>
      </c>
      <c r="C25" s="37">
        <v>288.94</v>
      </c>
      <c r="D25" s="36">
        <v>32.002392370994713</v>
      </c>
      <c r="E25" s="4">
        <v>95798</v>
      </c>
      <c r="F25" s="4">
        <v>27629.150227267484</v>
      </c>
      <c r="G25" s="36">
        <v>108.75767868935596</v>
      </c>
    </row>
    <row r="26" spans="1:7" s="9" customFormat="1" ht="22.5" x14ac:dyDescent="0.2">
      <c r="A26" s="71" t="s">
        <v>213</v>
      </c>
      <c r="B26" s="4">
        <v>108</v>
      </c>
      <c r="C26" s="37">
        <v>531.08000000000004</v>
      </c>
      <c r="D26" s="36">
        <v>51.123882134365289</v>
      </c>
      <c r="E26" s="4">
        <v>162746</v>
      </c>
      <c r="F26" s="4">
        <v>25536.956139690192</v>
      </c>
      <c r="G26" s="36">
        <v>100.0545929625207</v>
      </c>
    </row>
    <row r="27" spans="1:7" s="41" customFormat="1" ht="22.5" x14ac:dyDescent="0.2">
      <c r="A27" s="26" t="s">
        <v>29</v>
      </c>
      <c r="B27" s="43">
        <v>315</v>
      </c>
      <c r="C27" s="45">
        <v>1400.32</v>
      </c>
      <c r="D27" s="42">
        <v>46.342432024569113</v>
      </c>
      <c r="E27" s="43">
        <v>435444</v>
      </c>
      <c r="F27" s="43">
        <v>25913.362659963441</v>
      </c>
      <c r="G27" s="42">
        <v>103.19817997176159</v>
      </c>
    </row>
    <row r="28" spans="1:7" s="9" customFormat="1" x14ac:dyDescent="0.2">
      <c r="A28" s="71" t="s">
        <v>212</v>
      </c>
      <c r="B28" s="4">
        <v>193</v>
      </c>
      <c r="C28" s="37">
        <v>931.04</v>
      </c>
      <c r="D28" s="36">
        <v>77.714896245471692</v>
      </c>
      <c r="E28" s="4">
        <v>292019</v>
      </c>
      <c r="F28" s="4">
        <v>26137.348198430431</v>
      </c>
      <c r="G28" s="36">
        <v>106.30896614802789</v>
      </c>
    </row>
    <row r="29" spans="1:7" s="9" customFormat="1" x14ac:dyDescent="0.2">
      <c r="A29" s="71" t="s">
        <v>211</v>
      </c>
      <c r="B29" s="4">
        <v>89</v>
      </c>
      <c r="C29" s="37">
        <v>344.16</v>
      </c>
      <c r="D29" s="36">
        <v>38.020326999558115</v>
      </c>
      <c r="E29" s="4">
        <v>113991</v>
      </c>
      <c r="F29" s="4">
        <v>27601.261041376103</v>
      </c>
      <c r="G29" s="36">
        <v>106.72404719729099</v>
      </c>
    </row>
    <row r="30" spans="1:7" s="9" customFormat="1" x14ac:dyDescent="0.2">
      <c r="A30" s="71" t="s">
        <v>210</v>
      </c>
      <c r="B30" s="4">
        <v>94</v>
      </c>
      <c r="C30" s="37">
        <v>490.83</v>
      </c>
      <c r="D30" s="36">
        <v>51.068810704234139</v>
      </c>
      <c r="E30" s="4">
        <v>156350</v>
      </c>
      <c r="F30" s="4">
        <v>26545.171783849128</v>
      </c>
      <c r="G30" s="36">
        <v>106.50859478828963</v>
      </c>
    </row>
    <row r="31" spans="1:7" s="41" customFormat="1" ht="22.5" x14ac:dyDescent="0.2">
      <c r="A31" s="26" t="s">
        <v>28</v>
      </c>
      <c r="B31" s="43">
        <v>376</v>
      </c>
      <c r="C31" s="45">
        <v>1766.03</v>
      </c>
      <c r="D31" s="42">
        <v>57.631753708390235</v>
      </c>
      <c r="E31" s="43">
        <v>562360</v>
      </c>
      <c r="F31" s="43">
        <v>26535.978060017853</v>
      </c>
      <c r="G31" s="42">
        <v>106.44509051270552</v>
      </c>
    </row>
    <row r="32" spans="1:7" s="41" customFormat="1" ht="22.5" x14ac:dyDescent="0.2">
      <c r="A32" s="26" t="s">
        <v>27</v>
      </c>
      <c r="B32" s="43">
        <v>811</v>
      </c>
      <c r="C32" s="43">
        <v>3796.26</v>
      </c>
      <c r="D32" s="44">
        <v>43.043107055025864</v>
      </c>
      <c r="E32" s="43">
        <v>1203377</v>
      </c>
      <c r="F32" s="43">
        <v>26415.845244178923</v>
      </c>
      <c r="G32" s="42">
        <v>105.51568876597123</v>
      </c>
    </row>
    <row r="33" spans="1:7" s="41" customFormat="1" x14ac:dyDescent="0.2">
      <c r="A33" s="41" t="s">
        <v>95</v>
      </c>
      <c r="B33" s="43">
        <v>1508</v>
      </c>
      <c r="C33" s="43">
        <v>6149.48</v>
      </c>
      <c r="D33" s="44">
        <v>27.838045830277679</v>
      </c>
      <c r="E33" s="43">
        <v>1983316</v>
      </c>
      <c r="F33" s="43">
        <v>26876.473024277391</v>
      </c>
      <c r="G33" s="42">
        <v>104.82860269747729</v>
      </c>
    </row>
    <row r="34" spans="1:7" s="41" customFormat="1" x14ac:dyDescent="0.2">
      <c r="A34" s="1" t="s">
        <v>36</v>
      </c>
      <c r="B34" s="43"/>
      <c r="C34" s="43"/>
      <c r="D34" s="44"/>
      <c r="E34" s="43"/>
      <c r="F34" s="43"/>
      <c r="G34" s="42"/>
    </row>
    <row r="35" spans="1:7" s="9" customFormat="1" x14ac:dyDescent="0.2">
      <c r="A35" s="24" t="s">
        <v>26</v>
      </c>
      <c r="B35" s="40"/>
      <c r="C35" s="38"/>
      <c r="D35" s="36"/>
      <c r="E35" s="39"/>
      <c r="F35" s="38"/>
      <c r="G35" s="36"/>
    </row>
    <row r="36" spans="1:7" s="9" customFormat="1" x14ac:dyDescent="0.2">
      <c r="A36" s="22" t="s">
        <v>25</v>
      </c>
      <c r="B36" s="4">
        <v>93</v>
      </c>
      <c r="C36" s="37">
        <v>391.93</v>
      </c>
      <c r="D36" s="36">
        <v>57.285051339204152</v>
      </c>
      <c r="E36" s="4">
        <v>127830</v>
      </c>
      <c r="F36" s="4">
        <v>27179.598397673049</v>
      </c>
      <c r="G36" s="36">
        <v>103.00756381507084</v>
      </c>
    </row>
    <row r="37" spans="1:7" s="9" customFormat="1" x14ac:dyDescent="0.2">
      <c r="A37" s="20" t="s">
        <v>24</v>
      </c>
      <c r="B37" s="4">
        <v>131</v>
      </c>
      <c r="C37" s="37">
        <v>519.87</v>
      </c>
      <c r="D37" s="36">
        <v>46.425461803276491</v>
      </c>
      <c r="E37" s="4">
        <v>169947</v>
      </c>
      <c r="F37" s="4">
        <v>27241.906630503778</v>
      </c>
      <c r="G37" s="36">
        <v>106.16695390200468</v>
      </c>
    </row>
    <row r="38" spans="1:7" s="9" customFormat="1" x14ac:dyDescent="0.2">
      <c r="A38" s="19" t="s">
        <v>23</v>
      </c>
      <c r="B38" s="4">
        <v>151</v>
      </c>
      <c r="C38" s="37">
        <v>743.02</v>
      </c>
      <c r="D38" s="36">
        <v>37.646999214653057</v>
      </c>
      <c r="E38" s="4">
        <v>236129</v>
      </c>
      <c r="F38" s="4">
        <v>26483.024234430657</v>
      </c>
      <c r="G38" s="36">
        <v>104.13144944045325</v>
      </c>
    </row>
    <row r="39" spans="1:7" s="9" customFormat="1" x14ac:dyDescent="0.2">
      <c r="A39" s="18" t="s">
        <v>22</v>
      </c>
      <c r="B39" s="4">
        <v>237</v>
      </c>
      <c r="C39" s="37">
        <v>1153.72</v>
      </c>
      <c r="D39" s="36">
        <v>37.068142897992885</v>
      </c>
      <c r="E39" s="4">
        <v>366848</v>
      </c>
      <c r="F39" s="4">
        <v>26497.474835026405</v>
      </c>
      <c r="G39" s="36">
        <v>106.37301734219562</v>
      </c>
    </row>
    <row r="40" spans="1:7" s="9" customFormat="1" x14ac:dyDescent="0.2">
      <c r="A40" s="18" t="s">
        <v>21</v>
      </c>
      <c r="B40" s="4">
        <v>226</v>
      </c>
      <c r="C40" s="37">
        <v>839.84</v>
      </c>
      <c r="D40" s="36">
        <v>41.554843051102402</v>
      </c>
      <c r="E40" s="4">
        <v>265097</v>
      </c>
      <c r="F40" s="4">
        <v>26304.315901441543</v>
      </c>
      <c r="G40" s="36">
        <v>104.35872031446465</v>
      </c>
    </row>
    <row r="41" spans="1:7" s="9" customFormat="1" x14ac:dyDescent="0.2">
      <c r="A41" s="18" t="s">
        <v>20</v>
      </c>
      <c r="B41" s="4">
        <v>156</v>
      </c>
      <c r="C41" s="37">
        <v>705.47</v>
      </c>
      <c r="D41" s="36">
        <v>30.359183128957785</v>
      </c>
      <c r="E41" s="4">
        <v>229420</v>
      </c>
      <c r="F41" s="4">
        <v>27100.136551991342</v>
      </c>
      <c r="G41" s="36">
        <v>104.46174070603078</v>
      </c>
    </row>
    <row r="42" spans="1:7" s="9" customFormat="1" x14ac:dyDescent="0.2">
      <c r="A42" s="18" t="s">
        <v>19</v>
      </c>
      <c r="B42" s="4">
        <v>220</v>
      </c>
      <c r="C42" s="37">
        <v>680.65</v>
      </c>
      <c r="D42" s="36">
        <v>25.92947442004872</v>
      </c>
      <c r="E42" s="4">
        <v>218753</v>
      </c>
      <c r="F42" s="4">
        <v>26782.364896300107</v>
      </c>
      <c r="G42" s="36">
        <v>106.52659262073674</v>
      </c>
    </row>
    <row r="43" spans="1:7" s="9" customFormat="1" x14ac:dyDescent="0.2">
      <c r="A43" s="18" t="s">
        <v>18</v>
      </c>
      <c r="B43" s="4">
        <v>42</v>
      </c>
      <c r="C43" s="37">
        <v>189.25</v>
      </c>
      <c r="D43" s="36">
        <v>12.385349620258962</v>
      </c>
      <c r="E43" s="4">
        <v>65069</v>
      </c>
      <c r="F43" s="4">
        <v>28652.135623073533</v>
      </c>
      <c r="G43" s="36">
        <v>107.91237344066644</v>
      </c>
    </row>
    <row r="44" spans="1:7" s="9" customFormat="1" x14ac:dyDescent="0.2">
      <c r="A44" s="17" t="s">
        <v>17</v>
      </c>
      <c r="B44" s="4">
        <v>91</v>
      </c>
      <c r="C44" s="37">
        <v>469.96</v>
      </c>
      <c r="D44" s="36">
        <v>19.219066937119674</v>
      </c>
      <c r="E44" s="4">
        <v>153893</v>
      </c>
      <c r="F44" s="4">
        <v>27288.315317615685</v>
      </c>
      <c r="G44" s="36">
        <v>101.85372661083605</v>
      </c>
    </row>
    <row r="45" spans="1:7" s="9" customFormat="1" x14ac:dyDescent="0.2">
      <c r="A45" s="16" t="s">
        <v>16</v>
      </c>
      <c r="B45" s="4">
        <v>161</v>
      </c>
      <c r="C45" s="37">
        <v>455.77</v>
      </c>
      <c r="D45" s="36">
        <v>10.706202512764076</v>
      </c>
      <c r="E45" s="4">
        <v>150330</v>
      </c>
      <c r="F45" s="4">
        <v>27486.451499659917</v>
      </c>
      <c r="G45" s="36">
        <v>102.63214101579263</v>
      </c>
    </row>
  </sheetData>
  <sheetProtection selectLockedCells="1" selectUnlockedCells="1"/>
  <mergeCells count="6">
    <mergeCell ref="E2:E3"/>
    <mergeCell ref="F2:G2"/>
    <mergeCell ref="A2:A3"/>
    <mergeCell ref="B2:B3"/>
    <mergeCell ref="C2:C3"/>
    <mergeCell ref="D2:D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F0775-794A-46C0-9100-9652692A0C2F}">
  <dimension ref="A1:H47"/>
  <sheetViews>
    <sheetView zoomScaleNormal="100" workbookViewId="0"/>
  </sheetViews>
  <sheetFormatPr defaultRowHeight="11.25" x14ac:dyDescent="0.2"/>
  <cols>
    <col min="1" max="1" width="17.7109375" style="1" customWidth="1"/>
    <col min="2" max="2" width="9.7109375" style="1" customWidth="1"/>
    <col min="3" max="3" width="11" style="1" customWidth="1"/>
    <col min="4" max="8" width="9.7109375" style="1" customWidth="1"/>
    <col min="9" max="16384" width="9.140625" style="1"/>
  </cols>
  <sheetData>
    <row r="1" spans="1:8" s="12" customFormat="1" x14ac:dyDescent="0.2">
      <c r="A1" s="14" t="s">
        <v>232</v>
      </c>
      <c r="B1" s="13"/>
      <c r="C1" s="13"/>
      <c r="D1" s="13"/>
      <c r="E1" s="13"/>
      <c r="F1" s="13"/>
      <c r="G1" s="13"/>
      <c r="H1" s="13"/>
    </row>
    <row r="2" spans="1:8" x14ac:dyDescent="0.2">
      <c r="A2" s="150" t="s">
        <v>229</v>
      </c>
      <c r="B2" s="151" t="s">
        <v>66</v>
      </c>
      <c r="C2" s="151"/>
      <c r="D2" s="151"/>
      <c r="E2" s="151"/>
      <c r="F2" s="152" t="s">
        <v>65</v>
      </c>
      <c r="G2" s="152"/>
      <c r="H2" s="152"/>
    </row>
    <row r="3" spans="1:8" x14ac:dyDescent="0.2">
      <c r="A3" s="150"/>
      <c r="B3" s="151" t="s">
        <v>54</v>
      </c>
      <c r="C3" s="151"/>
      <c r="D3" s="151" t="s">
        <v>63</v>
      </c>
      <c r="E3" s="151" t="s">
        <v>64</v>
      </c>
      <c r="F3" s="151" t="s">
        <v>63</v>
      </c>
      <c r="G3" s="151" t="s">
        <v>62</v>
      </c>
      <c r="H3" s="152" t="s">
        <v>61</v>
      </c>
    </row>
    <row r="4" spans="1:8" x14ac:dyDescent="0.2">
      <c r="A4" s="150"/>
      <c r="B4" s="11" t="s">
        <v>49</v>
      </c>
      <c r="C4" s="11" t="s">
        <v>48</v>
      </c>
      <c r="D4" s="151"/>
      <c r="E4" s="151"/>
      <c r="F4" s="151"/>
      <c r="G4" s="151"/>
      <c r="H4" s="152"/>
    </row>
    <row r="5" spans="1:8" x14ac:dyDescent="0.2">
      <c r="A5" s="150"/>
      <c r="B5" s="151" t="s">
        <v>47</v>
      </c>
      <c r="C5" s="151"/>
      <c r="D5" s="151"/>
      <c r="E5" s="151"/>
      <c r="F5" s="151"/>
      <c r="G5" s="151"/>
      <c r="H5" s="152"/>
    </row>
    <row r="6" spans="1:8" s="9" customFormat="1" x14ac:dyDescent="0.2">
      <c r="A6" s="71" t="s">
        <v>16</v>
      </c>
      <c r="B6" s="40">
        <v>29594</v>
      </c>
      <c r="C6" s="40">
        <v>1618</v>
      </c>
      <c r="D6" s="40">
        <v>25295</v>
      </c>
      <c r="E6" s="40">
        <v>638.94333750959868</v>
      </c>
      <c r="F6" s="40">
        <v>179.08</v>
      </c>
      <c r="G6" s="40">
        <v>15660</v>
      </c>
      <c r="H6" s="50">
        <v>7287.2459236095601</v>
      </c>
    </row>
    <row r="7" spans="1:8" s="9" customFormat="1" x14ac:dyDescent="0.2">
      <c r="A7" s="71" t="s">
        <v>228</v>
      </c>
      <c r="B7" s="40">
        <v>36726</v>
      </c>
      <c r="C7" s="40">
        <v>774</v>
      </c>
      <c r="D7" s="40">
        <v>37273.4</v>
      </c>
      <c r="E7" s="40">
        <v>1059.6981827279551</v>
      </c>
      <c r="F7" s="40">
        <v>187.43</v>
      </c>
      <c r="G7" s="40">
        <v>16226</v>
      </c>
      <c r="H7" s="50">
        <v>7214.2488751356059</v>
      </c>
    </row>
    <row r="8" spans="1:8" s="41" customFormat="1" x14ac:dyDescent="0.2">
      <c r="A8" s="26" t="s">
        <v>35</v>
      </c>
      <c r="B8" s="49">
        <v>66320</v>
      </c>
      <c r="C8" s="49">
        <v>2392</v>
      </c>
      <c r="D8" s="49">
        <v>62568.4</v>
      </c>
      <c r="E8" s="49">
        <v>836.89662183129485</v>
      </c>
      <c r="F8" s="49">
        <v>366.51</v>
      </c>
      <c r="G8" s="49">
        <v>31886</v>
      </c>
      <c r="H8" s="48">
        <v>7249.9158731457992</v>
      </c>
    </row>
    <row r="9" spans="1:8" s="9" customFormat="1" x14ac:dyDescent="0.2">
      <c r="A9" s="71" t="s">
        <v>227</v>
      </c>
      <c r="B9" s="40">
        <v>14505</v>
      </c>
      <c r="C9" s="40">
        <v>503</v>
      </c>
      <c r="D9" s="40">
        <v>14135.5</v>
      </c>
      <c r="E9" s="40">
        <v>1177.4824341828512</v>
      </c>
      <c r="F9" s="40">
        <v>4.08</v>
      </c>
      <c r="G9" s="40">
        <v>361</v>
      </c>
      <c r="H9" s="50">
        <v>7373.3660130718954</v>
      </c>
    </row>
    <row r="10" spans="1:8" s="9" customFormat="1" x14ac:dyDescent="0.2">
      <c r="A10" s="71" t="s">
        <v>226</v>
      </c>
      <c r="B10" s="40">
        <v>8370</v>
      </c>
      <c r="C10" s="40">
        <v>354</v>
      </c>
      <c r="D10" s="40">
        <v>7408</v>
      </c>
      <c r="E10" s="40">
        <v>847.34033731191346</v>
      </c>
      <c r="F10" s="40">
        <v>24.77</v>
      </c>
      <c r="G10" s="40">
        <v>2045</v>
      </c>
      <c r="H10" s="50">
        <v>6879.9623200107653</v>
      </c>
    </row>
    <row r="11" spans="1:8" s="9" customFormat="1" x14ac:dyDescent="0.2">
      <c r="A11" s="71" t="s">
        <v>225</v>
      </c>
      <c r="B11" s="40">
        <v>13484</v>
      </c>
      <c r="C11" s="40">
        <v>387</v>
      </c>
      <c r="D11" s="40">
        <v>12777.5</v>
      </c>
      <c r="E11" s="40">
        <v>1293.1318027942375</v>
      </c>
      <c r="F11" s="40">
        <v>12.84</v>
      </c>
      <c r="G11" s="40">
        <v>1053</v>
      </c>
      <c r="H11" s="50">
        <v>6834.1121495327106</v>
      </c>
    </row>
    <row r="12" spans="1:8" s="41" customFormat="1" ht="22.5" x14ac:dyDescent="0.2">
      <c r="A12" s="26" t="s">
        <v>34</v>
      </c>
      <c r="B12" s="49">
        <v>36359</v>
      </c>
      <c r="C12" s="49">
        <v>1244</v>
      </c>
      <c r="D12" s="49">
        <v>34321</v>
      </c>
      <c r="E12" s="49">
        <v>1120.5558212843898</v>
      </c>
      <c r="F12" s="49">
        <v>41.69</v>
      </c>
      <c r="G12" s="49">
        <v>3459</v>
      </c>
      <c r="H12" s="48">
        <v>6914.1280882705696</v>
      </c>
    </row>
    <row r="13" spans="1:8" s="9" customFormat="1" x14ac:dyDescent="0.2">
      <c r="A13" s="71" t="s">
        <v>224</v>
      </c>
      <c r="B13" s="40">
        <v>9301</v>
      </c>
      <c r="C13" s="40">
        <v>248</v>
      </c>
      <c r="D13" s="40">
        <v>8579.5</v>
      </c>
      <c r="E13" s="40">
        <v>704.5168071539722</v>
      </c>
      <c r="F13" s="40">
        <v>20.46</v>
      </c>
      <c r="G13" s="40">
        <v>1853</v>
      </c>
      <c r="H13" s="50">
        <v>7547.2466601498854</v>
      </c>
    </row>
    <row r="14" spans="1:8" s="9" customFormat="1" x14ac:dyDescent="0.2">
      <c r="A14" s="71" t="s">
        <v>223</v>
      </c>
      <c r="B14" s="40">
        <v>7316</v>
      </c>
      <c r="C14" s="40">
        <v>159</v>
      </c>
      <c r="D14" s="40">
        <v>6356.5</v>
      </c>
      <c r="E14" s="40">
        <v>928.98011677103955</v>
      </c>
      <c r="F14" s="40">
        <v>54.4</v>
      </c>
      <c r="G14" s="40">
        <v>4867</v>
      </c>
      <c r="H14" s="50">
        <v>7455.5759803921574</v>
      </c>
    </row>
    <row r="15" spans="1:8" s="9" customFormat="1" x14ac:dyDescent="0.2">
      <c r="A15" s="71" t="s">
        <v>222</v>
      </c>
      <c r="B15" s="40">
        <v>11472</v>
      </c>
      <c r="C15" s="40">
        <v>306</v>
      </c>
      <c r="D15" s="40">
        <v>10653</v>
      </c>
      <c r="E15" s="40">
        <v>1426.5627510846859</v>
      </c>
      <c r="F15" s="40">
        <v>21.2</v>
      </c>
      <c r="G15" s="40">
        <v>1881</v>
      </c>
      <c r="H15" s="50">
        <v>7393.867924528302</v>
      </c>
    </row>
    <row r="16" spans="1:8" s="41" customFormat="1" ht="22.5" x14ac:dyDescent="0.2">
      <c r="A16" s="26" t="s">
        <v>33</v>
      </c>
      <c r="B16" s="49">
        <v>28089</v>
      </c>
      <c r="C16" s="49">
        <v>713</v>
      </c>
      <c r="D16" s="49">
        <v>25589</v>
      </c>
      <c r="E16" s="49">
        <v>966.06374986314506</v>
      </c>
      <c r="F16" s="49">
        <v>96.06</v>
      </c>
      <c r="G16" s="49">
        <v>8601</v>
      </c>
      <c r="H16" s="48">
        <v>7461.4824068290654</v>
      </c>
    </row>
    <row r="17" spans="1:8" s="9" customFormat="1" x14ac:dyDescent="0.2">
      <c r="A17" s="71" t="s">
        <v>221</v>
      </c>
      <c r="B17" s="40">
        <v>23005</v>
      </c>
      <c r="C17" s="40">
        <v>555</v>
      </c>
      <c r="D17" s="40">
        <v>24230.29</v>
      </c>
      <c r="E17" s="40">
        <v>2247.3533858296928</v>
      </c>
      <c r="F17" s="40">
        <v>27.99</v>
      </c>
      <c r="G17" s="40">
        <v>2465</v>
      </c>
      <c r="H17" s="50">
        <v>7338.9305704418248</v>
      </c>
    </row>
    <row r="18" spans="1:8" s="9" customFormat="1" x14ac:dyDescent="0.2">
      <c r="A18" s="71" t="s">
        <v>220</v>
      </c>
      <c r="B18" s="40">
        <v>24282</v>
      </c>
      <c r="C18" s="40">
        <v>499</v>
      </c>
      <c r="D18" s="40">
        <v>22883</v>
      </c>
      <c r="E18" s="40">
        <v>2593.3124429812383</v>
      </c>
      <c r="F18" s="40">
        <v>43.2</v>
      </c>
      <c r="G18" s="40">
        <v>3790</v>
      </c>
      <c r="H18" s="50">
        <v>7310.9567901234568</v>
      </c>
    </row>
    <row r="19" spans="1:8" s="9" customFormat="1" x14ac:dyDescent="0.2">
      <c r="A19" s="71" t="s">
        <v>219</v>
      </c>
      <c r="B19" s="40">
        <v>15748</v>
      </c>
      <c r="C19" s="40">
        <v>791</v>
      </c>
      <c r="D19" s="40">
        <v>14654</v>
      </c>
      <c r="E19" s="40">
        <v>2264.5299871737416</v>
      </c>
      <c r="F19" s="40">
        <v>91.81</v>
      </c>
      <c r="G19" s="40">
        <v>7985</v>
      </c>
      <c r="H19" s="50">
        <v>7247.7580510474527</v>
      </c>
    </row>
    <row r="20" spans="1:8" s="41" customFormat="1" ht="22.5" x14ac:dyDescent="0.2">
      <c r="A20" s="26" t="s">
        <v>32</v>
      </c>
      <c r="B20" s="49">
        <v>63035</v>
      </c>
      <c r="C20" s="49">
        <v>1845</v>
      </c>
      <c r="D20" s="49">
        <v>61767.29</v>
      </c>
      <c r="E20" s="49">
        <v>2368.6819434244812</v>
      </c>
      <c r="F20" s="49">
        <v>163</v>
      </c>
      <c r="G20" s="49">
        <v>14240</v>
      </c>
      <c r="H20" s="48">
        <v>7280.163599182004</v>
      </c>
    </row>
    <row r="21" spans="1:8" s="41" customFormat="1" x14ac:dyDescent="0.2">
      <c r="A21" s="26" t="s">
        <v>31</v>
      </c>
      <c r="B21" s="49">
        <v>127483</v>
      </c>
      <c r="C21" s="49">
        <v>3802</v>
      </c>
      <c r="D21" s="49">
        <v>121677.29</v>
      </c>
      <c r="E21" s="49">
        <v>1462.5887243052607</v>
      </c>
      <c r="F21" s="49">
        <v>300.75</v>
      </c>
      <c r="G21" s="49">
        <v>26300</v>
      </c>
      <c r="H21" s="48">
        <v>7287.3372125242449</v>
      </c>
    </row>
    <row r="22" spans="1:8" s="9" customFormat="1" ht="22.5" x14ac:dyDescent="0.2">
      <c r="A22" s="71" t="s">
        <v>218</v>
      </c>
      <c r="B22" s="40">
        <v>71211</v>
      </c>
      <c r="C22" s="40">
        <v>1213</v>
      </c>
      <c r="D22" s="40">
        <v>74289.5</v>
      </c>
      <c r="E22" s="40">
        <v>3434.0266301797919</v>
      </c>
      <c r="F22" s="40">
        <v>187.28</v>
      </c>
      <c r="G22" s="40">
        <v>16367</v>
      </c>
      <c r="H22" s="50">
        <v>7282.7673358963411</v>
      </c>
    </row>
    <row r="23" spans="1:8" s="9" customFormat="1" x14ac:dyDescent="0.2">
      <c r="A23" s="71" t="s">
        <v>217</v>
      </c>
      <c r="B23" s="40">
        <v>20403</v>
      </c>
      <c r="C23" s="40">
        <v>270</v>
      </c>
      <c r="D23" s="40">
        <v>20159.650000000001</v>
      </c>
      <c r="E23" s="40">
        <v>2316.3890819884987</v>
      </c>
      <c r="F23" s="40">
        <v>48.8</v>
      </c>
      <c r="G23" s="40">
        <v>4160</v>
      </c>
      <c r="H23" s="50">
        <v>7103.825136612023</v>
      </c>
    </row>
    <row r="24" spans="1:8" s="9" customFormat="1" x14ac:dyDescent="0.2">
      <c r="A24" s="71" t="s">
        <v>216</v>
      </c>
      <c r="B24" s="40">
        <v>16791</v>
      </c>
      <c r="C24" s="40">
        <v>513</v>
      </c>
      <c r="D24" s="40">
        <v>15475</v>
      </c>
      <c r="E24" s="40">
        <v>2712.1763133680934</v>
      </c>
      <c r="F24" s="40">
        <v>29.12</v>
      </c>
      <c r="G24" s="40">
        <v>2492</v>
      </c>
      <c r="H24" s="50">
        <v>7131.4102564102568</v>
      </c>
    </row>
    <row r="25" spans="1:8" s="41" customFormat="1" x14ac:dyDescent="0.2">
      <c r="A25" s="26" t="s">
        <v>30</v>
      </c>
      <c r="B25" s="49">
        <v>108405</v>
      </c>
      <c r="C25" s="49">
        <v>1996</v>
      </c>
      <c r="D25" s="49">
        <v>109924.15</v>
      </c>
      <c r="E25" s="49">
        <v>3049.8777126225818</v>
      </c>
      <c r="F25" s="49">
        <v>265.2</v>
      </c>
      <c r="G25" s="49">
        <v>23019</v>
      </c>
      <c r="H25" s="48">
        <v>7233.2202111613879</v>
      </c>
    </row>
    <row r="26" spans="1:8" s="9" customFormat="1" x14ac:dyDescent="0.2">
      <c r="A26" s="71" t="s">
        <v>215</v>
      </c>
      <c r="B26" s="40">
        <v>47178</v>
      </c>
      <c r="C26" s="40">
        <v>1404</v>
      </c>
      <c r="D26" s="40">
        <v>44784</v>
      </c>
      <c r="E26" s="40">
        <v>2720.2240127313094</v>
      </c>
      <c r="F26" s="40">
        <v>95.64</v>
      </c>
      <c r="G26" s="40">
        <v>8589</v>
      </c>
      <c r="H26" s="50">
        <v>7483.79339188624</v>
      </c>
    </row>
    <row r="27" spans="1:8" s="9" customFormat="1" ht="22.5" x14ac:dyDescent="0.2">
      <c r="A27" s="71" t="s">
        <v>214</v>
      </c>
      <c r="B27" s="40">
        <v>33926</v>
      </c>
      <c r="C27" s="40">
        <v>530</v>
      </c>
      <c r="D27" s="40">
        <v>29948.5</v>
      </c>
      <c r="E27" s="40">
        <v>2646.036268857818</v>
      </c>
      <c r="F27" s="40">
        <v>117.69</v>
      </c>
      <c r="G27" s="40">
        <v>10144</v>
      </c>
      <c r="H27" s="50">
        <v>7182.711643583425</v>
      </c>
    </row>
    <row r="28" spans="1:8" s="9" customFormat="1" ht="22.5" x14ac:dyDescent="0.2">
      <c r="A28" s="71" t="s">
        <v>213</v>
      </c>
      <c r="B28" s="40">
        <v>71257</v>
      </c>
      <c r="C28" s="40">
        <v>1014</v>
      </c>
      <c r="D28" s="40">
        <v>68842</v>
      </c>
      <c r="E28" s="40">
        <v>3729.606002735904</v>
      </c>
      <c r="F28" s="40">
        <v>111.18</v>
      </c>
      <c r="G28" s="40">
        <v>9511</v>
      </c>
      <c r="H28" s="50">
        <v>7128.8301253222999</v>
      </c>
    </row>
    <row r="29" spans="1:8" s="41" customFormat="1" ht="22.5" x14ac:dyDescent="0.2">
      <c r="A29" s="26" t="s">
        <v>29</v>
      </c>
      <c r="B29" s="49">
        <v>152361</v>
      </c>
      <c r="C29" s="49">
        <v>2948</v>
      </c>
      <c r="D29" s="49">
        <v>143574.5</v>
      </c>
      <c r="E29" s="49">
        <v>3104.9949340233588</v>
      </c>
      <c r="F29" s="49">
        <v>324.51</v>
      </c>
      <c r="G29" s="49">
        <v>28244</v>
      </c>
      <c r="H29" s="48">
        <v>7252.986554086674</v>
      </c>
    </row>
    <row r="30" spans="1:8" s="9" customFormat="1" x14ac:dyDescent="0.2">
      <c r="A30" s="71" t="s">
        <v>212</v>
      </c>
      <c r="B30" s="40">
        <v>34345</v>
      </c>
      <c r="C30" s="40">
        <v>472</v>
      </c>
      <c r="D30" s="40">
        <v>32484.37</v>
      </c>
      <c r="E30" s="40">
        <v>2189.9329221019989</v>
      </c>
      <c r="F30" s="40">
        <v>162.32</v>
      </c>
      <c r="G30" s="40">
        <v>13802</v>
      </c>
      <c r="H30" s="50">
        <v>7085.7976014457045</v>
      </c>
    </row>
    <row r="31" spans="1:8" s="9" customFormat="1" x14ac:dyDescent="0.2">
      <c r="A31" s="71" t="s">
        <v>211</v>
      </c>
      <c r="B31" s="40">
        <v>27267</v>
      </c>
      <c r="C31" s="40">
        <v>243</v>
      </c>
      <c r="D31" s="40">
        <v>25217</v>
      </c>
      <c r="E31" s="40">
        <v>2487.9754922031857</v>
      </c>
      <c r="F31" s="40">
        <v>17.5</v>
      </c>
      <c r="G31" s="40">
        <v>1433</v>
      </c>
      <c r="H31" s="50">
        <v>6823.8095238095239</v>
      </c>
    </row>
    <row r="32" spans="1:8" s="9" customFormat="1" x14ac:dyDescent="0.2">
      <c r="A32" s="71" t="s">
        <v>210</v>
      </c>
      <c r="B32" s="40">
        <v>19329</v>
      </c>
      <c r="C32" s="40">
        <v>636</v>
      </c>
      <c r="D32" s="40">
        <v>17624</v>
      </c>
      <c r="E32" s="40">
        <v>1529.5026339312835</v>
      </c>
      <c r="F32" s="40">
        <v>70.319999999999993</v>
      </c>
      <c r="G32" s="40">
        <v>6377</v>
      </c>
      <c r="H32" s="50">
        <v>7557.1198331437236</v>
      </c>
    </row>
    <row r="33" spans="1:8" s="41" customFormat="1" ht="22.5" x14ac:dyDescent="0.2">
      <c r="A33" s="26" t="s">
        <v>28</v>
      </c>
      <c r="B33" s="49">
        <v>80941</v>
      </c>
      <c r="C33" s="49">
        <v>1351</v>
      </c>
      <c r="D33" s="49">
        <v>75325.37</v>
      </c>
      <c r="E33" s="49">
        <v>2064.1753273000058</v>
      </c>
      <c r="F33" s="49">
        <v>250.14</v>
      </c>
      <c r="G33" s="49">
        <v>21612</v>
      </c>
      <c r="H33" s="48">
        <v>7199.9680179099705</v>
      </c>
    </row>
    <row r="34" spans="1:8" s="41" customFormat="1" ht="22.5" x14ac:dyDescent="0.2">
      <c r="A34" s="26" t="s">
        <v>27</v>
      </c>
      <c r="B34" s="49">
        <v>341707</v>
      </c>
      <c r="C34" s="49">
        <v>6295</v>
      </c>
      <c r="D34" s="49">
        <v>328824.02</v>
      </c>
      <c r="E34" s="49">
        <v>2768.4906808112064</v>
      </c>
      <c r="F34" s="49">
        <v>839.85</v>
      </c>
      <c r="G34" s="49">
        <v>72875</v>
      </c>
      <c r="H34" s="48">
        <v>7230.9539401877319</v>
      </c>
    </row>
    <row r="35" spans="1:8" s="41" customFormat="1" x14ac:dyDescent="0.2">
      <c r="A35" s="41" t="s">
        <v>95</v>
      </c>
      <c r="B35" s="49">
        <v>535510</v>
      </c>
      <c r="C35" s="49">
        <v>12489</v>
      </c>
      <c r="D35" s="49">
        <v>513069.71</v>
      </c>
      <c r="E35" s="49">
        <v>1854.049436407608</v>
      </c>
      <c r="F35" s="49">
        <v>1507.11</v>
      </c>
      <c r="G35" s="49">
        <v>131061</v>
      </c>
      <c r="H35" s="48">
        <v>7246.8167552467976</v>
      </c>
    </row>
    <row r="36" spans="1:8" s="41" customFormat="1" x14ac:dyDescent="0.2">
      <c r="A36" s="1" t="s">
        <v>36</v>
      </c>
      <c r="B36" s="49"/>
      <c r="C36" s="49"/>
      <c r="D36" s="49"/>
      <c r="E36" s="49"/>
      <c r="F36" s="49"/>
      <c r="G36" s="49"/>
      <c r="H36" s="48"/>
    </row>
    <row r="37" spans="1:8" x14ac:dyDescent="0.2">
      <c r="A37" s="24" t="s">
        <v>26</v>
      </c>
      <c r="B37" s="7"/>
      <c r="C37" s="7"/>
      <c r="D37" s="7"/>
      <c r="E37" s="7"/>
      <c r="F37" s="7"/>
      <c r="G37" s="7"/>
      <c r="H37" s="3"/>
    </row>
    <row r="38" spans="1:8" x14ac:dyDescent="0.2">
      <c r="A38" s="22" t="s">
        <v>25</v>
      </c>
      <c r="B38" s="7">
        <v>28246</v>
      </c>
      <c r="C38" s="7">
        <v>585</v>
      </c>
      <c r="D38" s="7">
        <v>28615.74</v>
      </c>
      <c r="E38" s="7">
        <v>3722.1063858845873</v>
      </c>
      <c r="F38" s="7">
        <v>61.25</v>
      </c>
      <c r="G38" s="7">
        <v>5340</v>
      </c>
      <c r="H38" s="47">
        <v>7265.3061224489793</v>
      </c>
    </row>
    <row r="39" spans="1:8" x14ac:dyDescent="0.2">
      <c r="A39" s="20" t="s">
        <v>24</v>
      </c>
      <c r="B39" s="7">
        <v>45221</v>
      </c>
      <c r="C39" s="7">
        <v>922</v>
      </c>
      <c r="D39" s="7">
        <v>45480.3</v>
      </c>
      <c r="E39" s="7">
        <v>3330.1579398261711</v>
      </c>
      <c r="F39" s="7">
        <v>107.83</v>
      </c>
      <c r="G39" s="7">
        <v>9313</v>
      </c>
      <c r="H39" s="47">
        <v>7197.2858511855084</v>
      </c>
    </row>
    <row r="40" spans="1:8" x14ac:dyDescent="0.2">
      <c r="A40" s="19" t="s">
        <v>23</v>
      </c>
      <c r="B40" s="7">
        <v>84490</v>
      </c>
      <c r="C40" s="7">
        <v>1283</v>
      </c>
      <c r="D40" s="7">
        <v>82364.75</v>
      </c>
      <c r="E40" s="7">
        <v>3062.3362910167107</v>
      </c>
      <c r="F40" s="7">
        <v>212.19</v>
      </c>
      <c r="G40" s="7">
        <v>18145</v>
      </c>
      <c r="H40" s="47">
        <v>7126.0819705609747</v>
      </c>
    </row>
    <row r="41" spans="1:8" x14ac:dyDescent="0.2">
      <c r="A41" s="18" t="s">
        <v>22</v>
      </c>
      <c r="B41" s="7">
        <v>113637</v>
      </c>
      <c r="C41" s="7">
        <v>1501</v>
      </c>
      <c r="D41" s="7">
        <v>111249.84</v>
      </c>
      <c r="E41" s="7">
        <v>2560.2220319792327</v>
      </c>
      <c r="F41" s="7">
        <v>290.52</v>
      </c>
      <c r="G41" s="7">
        <v>25012</v>
      </c>
      <c r="H41" s="47">
        <v>7174.4917160034884</v>
      </c>
    </row>
    <row r="42" spans="1:8" x14ac:dyDescent="0.2">
      <c r="A42" s="18" t="s">
        <v>21</v>
      </c>
      <c r="B42" s="7">
        <v>64471</v>
      </c>
      <c r="C42" s="7">
        <v>1187</v>
      </c>
      <c r="D42" s="7">
        <v>61414.080000000002</v>
      </c>
      <c r="E42" s="7">
        <v>2201.6436843624138</v>
      </c>
      <c r="F42" s="7">
        <v>149.71</v>
      </c>
      <c r="G42" s="7">
        <v>13159</v>
      </c>
      <c r="H42" s="47">
        <v>7324.7166744595097</v>
      </c>
    </row>
    <row r="43" spans="1:8" x14ac:dyDescent="0.2">
      <c r="A43" s="18" t="s">
        <v>20</v>
      </c>
      <c r="B43" s="7">
        <v>61210</v>
      </c>
      <c r="C43" s="7">
        <v>1510</v>
      </c>
      <c r="D43" s="7">
        <v>56041.5</v>
      </c>
      <c r="E43" s="7">
        <v>1696.6052153168712</v>
      </c>
      <c r="F43" s="7">
        <v>185.06</v>
      </c>
      <c r="G43" s="7">
        <v>15922</v>
      </c>
      <c r="H43" s="47">
        <v>7169.7467488021903</v>
      </c>
    </row>
    <row r="44" spans="1:8" x14ac:dyDescent="0.2">
      <c r="A44" s="18" t="s">
        <v>19</v>
      </c>
      <c r="B44" s="7">
        <v>52972</v>
      </c>
      <c r="C44" s="7">
        <v>1338</v>
      </c>
      <c r="D44" s="7">
        <v>50748</v>
      </c>
      <c r="E44" s="7">
        <v>1519.4466900206592</v>
      </c>
      <c r="F44" s="7">
        <v>167.46</v>
      </c>
      <c r="G44" s="7">
        <v>14721</v>
      </c>
      <c r="H44" s="47">
        <v>7325.6300011943149</v>
      </c>
    </row>
    <row r="45" spans="1:8" x14ac:dyDescent="0.2">
      <c r="A45" s="18" t="s">
        <v>18</v>
      </c>
      <c r="B45" s="7">
        <v>19011</v>
      </c>
      <c r="C45" s="7">
        <v>714</v>
      </c>
      <c r="D45" s="7">
        <v>16873</v>
      </c>
      <c r="E45" s="7">
        <v>879.76432556441944</v>
      </c>
      <c r="F45" s="7">
        <v>39.659999999999997</v>
      </c>
      <c r="G45" s="7">
        <v>3491</v>
      </c>
      <c r="H45" s="47">
        <v>7335.2664313329979</v>
      </c>
    </row>
    <row r="46" spans="1:8" x14ac:dyDescent="0.2">
      <c r="A46" s="17" t="s">
        <v>17</v>
      </c>
      <c r="B46" s="7">
        <v>36658</v>
      </c>
      <c r="C46" s="7">
        <v>1831</v>
      </c>
      <c r="D46" s="7">
        <v>34987.5</v>
      </c>
      <c r="E46" s="7">
        <v>1095.3498310210587</v>
      </c>
      <c r="F46" s="7">
        <v>114.35</v>
      </c>
      <c r="G46" s="7">
        <v>10298</v>
      </c>
      <c r="H46" s="47">
        <v>7504.7369188164985</v>
      </c>
    </row>
    <row r="47" spans="1:8" x14ac:dyDescent="0.2">
      <c r="A47" s="16" t="s">
        <v>16</v>
      </c>
      <c r="B47" s="7">
        <v>29594</v>
      </c>
      <c r="C47" s="7">
        <v>1618</v>
      </c>
      <c r="D47" s="7">
        <v>25295</v>
      </c>
      <c r="E47" s="7">
        <v>638.94333750959868</v>
      </c>
      <c r="F47" s="7">
        <v>179.08</v>
      </c>
      <c r="G47" s="7">
        <v>15660</v>
      </c>
      <c r="H47" s="47">
        <v>7287.2459236095601</v>
      </c>
    </row>
  </sheetData>
  <sheetProtection selectLockedCells="1" selectUnlockedCells="1"/>
  <mergeCells count="10">
    <mergeCell ref="A2:A5"/>
    <mergeCell ref="B2:E2"/>
    <mergeCell ref="F2:H2"/>
    <mergeCell ref="B3:C3"/>
    <mergeCell ref="D3:D5"/>
    <mergeCell ref="E3:E5"/>
    <mergeCell ref="F3:F5"/>
    <mergeCell ref="G3:G5"/>
    <mergeCell ref="H3:H5"/>
    <mergeCell ref="B5:C5"/>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C1A5F-80AC-44D9-8A53-57EF6A625DFD}">
  <dimension ref="A1:H45"/>
  <sheetViews>
    <sheetView zoomScaleNormal="100" workbookViewId="0"/>
  </sheetViews>
  <sheetFormatPr defaultRowHeight="11.25" x14ac:dyDescent="0.2"/>
  <cols>
    <col min="1" max="1" width="15.7109375" style="1" customWidth="1"/>
    <col min="2" max="2" width="9.7109375" style="1" customWidth="1"/>
    <col min="3" max="3" width="11" style="1" customWidth="1"/>
    <col min="4" max="8" width="9.7109375" style="1" customWidth="1"/>
    <col min="9" max="16384" width="9.140625" style="1"/>
  </cols>
  <sheetData>
    <row r="1" spans="1:8" s="12" customFormat="1" x14ac:dyDescent="0.2">
      <c r="A1" s="14" t="s">
        <v>233</v>
      </c>
      <c r="B1" s="13"/>
      <c r="C1" s="13"/>
      <c r="D1" s="13"/>
      <c r="E1" s="13"/>
      <c r="F1" s="13"/>
      <c r="G1" s="13"/>
      <c r="H1" s="13"/>
    </row>
    <row r="2" spans="1:8" x14ac:dyDescent="0.2">
      <c r="A2" s="150" t="s">
        <v>229</v>
      </c>
      <c r="B2" s="151" t="s">
        <v>87</v>
      </c>
      <c r="C2" s="151"/>
      <c r="D2" s="151" t="s">
        <v>86</v>
      </c>
      <c r="E2" s="151" t="s">
        <v>85</v>
      </c>
      <c r="F2" s="151" t="s">
        <v>51</v>
      </c>
      <c r="G2" s="152" t="s">
        <v>50</v>
      </c>
      <c r="H2" s="152"/>
    </row>
    <row r="3" spans="1:8" ht="33.75" x14ac:dyDescent="0.2">
      <c r="A3" s="150"/>
      <c r="B3" s="11" t="s">
        <v>84</v>
      </c>
      <c r="C3" s="11" t="s">
        <v>83</v>
      </c>
      <c r="D3" s="151"/>
      <c r="E3" s="151"/>
      <c r="F3" s="151"/>
      <c r="G3" s="35" t="s">
        <v>10</v>
      </c>
      <c r="H3" s="10" t="s">
        <v>46</v>
      </c>
    </row>
    <row r="4" spans="1:8" s="9" customFormat="1" x14ac:dyDescent="0.2">
      <c r="A4" s="71" t="s">
        <v>16</v>
      </c>
      <c r="B4" s="4">
        <v>62838</v>
      </c>
      <c r="C4" s="60">
        <v>368.06484801466218</v>
      </c>
      <c r="D4" s="4">
        <v>140292</v>
      </c>
      <c r="E4" s="59">
        <v>2.2325981094242335</v>
      </c>
      <c r="F4" s="4">
        <v>1126013</v>
      </c>
      <c r="G4" s="4">
        <v>17919.300423310735</v>
      </c>
      <c r="H4" s="59">
        <v>104.58728894771664</v>
      </c>
    </row>
    <row r="5" spans="1:8" s="9" customFormat="1" x14ac:dyDescent="0.2">
      <c r="A5" s="71" t="s">
        <v>228</v>
      </c>
      <c r="B5" s="4">
        <v>38709</v>
      </c>
      <c r="C5" s="60">
        <v>321.4619380395381</v>
      </c>
      <c r="D5" s="4">
        <v>53697</v>
      </c>
      <c r="E5" s="59">
        <v>1.387196775943579</v>
      </c>
      <c r="F5" s="4">
        <v>453829</v>
      </c>
      <c r="G5" s="4">
        <v>11724.121005450928</v>
      </c>
      <c r="H5" s="59">
        <v>105.35102926199151</v>
      </c>
    </row>
    <row r="6" spans="1:8" s="41" customFormat="1" x14ac:dyDescent="0.2">
      <c r="A6" s="26" t="s">
        <v>35</v>
      </c>
      <c r="B6" s="43">
        <v>101547</v>
      </c>
      <c r="C6" s="58">
        <v>348.78994136343283</v>
      </c>
      <c r="D6" s="43">
        <v>193989</v>
      </c>
      <c r="E6" s="57">
        <v>1.910337085290555</v>
      </c>
      <c r="F6" s="43">
        <v>1579842</v>
      </c>
      <c r="G6" s="43">
        <v>15557.741735354073</v>
      </c>
      <c r="H6" s="57">
        <v>103.72622126645726</v>
      </c>
    </row>
    <row r="7" spans="1:8" s="9" customFormat="1" x14ac:dyDescent="0.2">
      <c r="A7" s="71" t="s">
        <v>227</v>
      </c>
      <c r="B7" s="4">
        <v>13213</v>
      </c>
      <c r="C7" s="60">
        <v>308.40258756609836</v>
      </c>
      <c r="D7" s="4">
        <v>18132</v>
      </c>
      <c r="E7" s="59">
        <v>1.3722848709604178</v>
      </c>
      <c r="F7" s="4">
        <v>123662</v>
      </c>
      <c r="G7" s="4">
        <v>9359.1160220994479</v>
      </c>
      <c r="H7" s="59">
        <v>84.149346361912038</v>
      </c>
    </row>
    <row r="8" spans="1:8" s="9" customFormat="1" ht="22.5" x14ac:dyDescent="0.2">
      <c r="A8" s="71" t="s">
        <v>226</v>
      </c>
      <c r="B8" s="4">
        <v>10784</v>
      </c>
      <c r="C8" s="60">
        <v>342.83952128361352</v>
      </c>
      <c r="D8" s="4">
        <v>16365</v>
      </c>
      <c r="E8" s="59">
        <v>1.5175259643916914</v>
      </c>
      <c r="F8" s="4">
        <v>102304</v>
      </c>
      <c r="G8" s="4">
        <v>9486.6468842729973</v>
      </c>
      <c r="H8" s="59">
        <v>96.039231131250546</v>
      </c>
    </row>
    <row r="9" spans="1:8" s="9" customFormat="1" x14ac:dyDescent="0.2">
      <c r="A9" s="71" t="s">
        <v>225</v>
      </c>
      <c r="B9" s="4">
        <v>14985</v>
      </c>
      <c r="C9" s="60">
        <v>415.09292846191244</v>
      </c>
      <c r="D9" s="4">
        <v>31934</v>
      </c>
      <c r="E9" s="59">
        <v>2.1310643977310644</v>
      </c>
      <c r="F9" s="4">
        <v>173104</v>
      </c>
      <c r="G9" s="4">
        <v>11551.818485151818</v>
      </c>
      <c r="H9" s="59">
        <v>119.98669042152503</v>
      </c>
    </row>
    <row r="10" spans="1:8" s="41" customFormat="1" ht="22.5" x14ac:dyDescent="0.2">
      <c r="A10" s="26" t="s">
        <v>34</v>
      </c>
      <c r="B10" s="43">
        <v>38982</v>
      </c>
      <c r="C10" s="58">
        <v>353.10214391208586</v>
      </c>
      <c r="D10" s="43">
        <v>66431</v>
      </c>
      <c r="E10" s="57">
        <v>1.7041455030526911</v>
      </c>
      <c r="F10" s="43">
        <v>399070</v>
      </c>
      <c r="G10" s="43">
        <v>10237.289005181879</v>
      </c>
      <c r="H10" s="57">
        <v>100.79152427220595</v>
      </c>
    </row>
    <row r="11" spans="1:8" s="9" customFormat="1" ht="22.5" x14ac:dyDescent="0.2">
      <c r="A11" s="71" t="s">
        <v>224</v>
      </c>
      <c r="B11" s="4">
        <v>21157</v>
      </c>
      <c r="C11" s="60">
        <v>474.68244379454285</v>
      </c>
      <c r="D11" s="4">
        <v>34283</v>
      </c>
      <c r="E11" s="59">
        <v>1.6204093207921728</v>
      </c>
      <c r="F11" s="4">
        <v>314063</v>
      </c>
      <c r="G11" s="4">
        <v>14844.401380157868</v>
      </c>
      <c r="H11" s="59">
        <v>108.4010896758538</v>
      </c>
    </row>
    <row r="12" spans="1:8" s="9" customFormat="1" x14ac:dyDescent="0.2">
      <c r="A12" s="71" t="s">
        <v>223</v>
      </c>
      <c r="B12" s="4">
        <v>12835</v>
      </c>
      <c r="C12" s="60">
        <v>490.98458954874178</v>
      </c>
      <c r="D12" s="4">
        <v>21664</v>
      </c>
      <c r="E12" s="59">
        <v>1.6878846902999611</v>
      </c>
      <c r="F12" s="4">
        <v>133840</v>
      </c>
      <c r="G12" s="4">
        <v>10427.736657576937</v>
      </c>
      <c r="H12" s="59">
        <v>134.91613464531483</v>
      </c>
    </row>
    <row r="13" spans="1:8" s="9" customFormat="1" x14ac:dyDescent="0.2">
      <c r="A13" s="71" t="s">
        <v>222</v>
      </c>
      <c r="B13" s="4">
        <v>10140</v>
      </c>
      <c r="C13" s="60">
        <v>348.52427124399793</v>
      </c>
      <c r="D13" s="4">
        <v>15255</v>
      </c>
      <c r="E13" s="59">
        <v>1.5044378698224852</v>
      </c>
      <c r="F13" s="4">
        <v>125469</v>
      </c>
      <c r="G13" s="4">
        <v>12373.668639053256</v>
      </c>
      <c r="H13" s="59">
        <v>115.71924834318705</v>
      </c>
    </row>
    <row r="14" spans="1:8" s="41" customFormat="1" ht="22.5" x14ac:dyDescent="0.2">
      <c r="A14" s="26" t="s">
        <v>33</v>
      </c>
      <c r="B14" s="43">
        <v>44132</v>
      </c>
      <c r="C14" s="58">
        <v>442.17649587250509</v>
      </c>
      <c r="D14" s="43">
        <v>71202</v>
      </c>
      <c r="E14" s="57">
        <v>1.6133871113930935</v>
      </c>
      <c r="F14" s="43">
        <v>573372</v>
      </c>
      <c r="G14" s="43">
        <v>12992.205202574096</v>
      </c>
      <c r="H14" s="57">
        <v>115.7926770107776</v>
      </c>
    </row>
    <row r="15" spans="1:8" s="9" customFormat="1" x14ac:dyDescent="0.2">
      <c r="A15" s="71" t="s">
        <v>221</v>
      </c>
      <c r="B15" s="4">
        <v>17095</v>
      </c>
      <c r="C15" s="60">
        <v>431.94061227171204</v>
      </c>
      <c r="D15" s="4">
        <v>24361</v>
      </c>
      <c r="E15" s="59">
        <v>1.425036560397777</v>
      </c>
      <c r="F15" s="4">
        <v>146411</v>
      </c>
      <c r="G15" s="4">
        <v>8564.5510383152978</v>
      </c>
      <c r="H15" s="59">
        <v>115.42985098011798</v>
      </c>
    </row>
    <row r="16" spans="1:8" s="9" customFormat="1" x14ac:dyDescent="0.2">
      <c r="A16" s="71" t="s">
        <v>220</v>
      </c>
      <c r="B16" s="4">
        <v>16933</v>
      </c>
      <c r="C16" s="60">
        <v>523.25249026221343</v>
      </c>
      <c r="D16" s="4">
        <v>24389</v>
      </c>
      <c r="E16" s="59">
        <v>1.4403236284178822</v>
      </c>
      <c r="F16" s="4">
        <v>188202</v>
      </c>
      <c r="G16" s="4">
        <v>11114.510128152127</v>
      </c>
      <c r="H16" s="59">
        <v>103.59983887599897</v>
      </c>
    </row>
    <row r="17" spans="1:8" s="9" customFormat="1" x14ac:dyDescent="0.2">
      <c r="A17" s="71" t="s">
        <v>219</v>
      </c>
      <c r="B17" s="4">
        <v>9860</v>
      </c>
      <c r="C17" s="60">
        <v>415.76622637332514</v>
      </c>
      <c r="D17" s="4">
        <v>15511</v>
      </c>
      <c r="E17" s="59">
        <v>1.5731237322515212</v>
      </c>
      <c r="F17" s="4">
        <v>87691</v>
      </c>
      <c r="G17" s="4">
        <v>8893.6105476673438</v>
      </c>
      <c r="H17" s="59">
        <v>117.59073820904472</v>
      </c>
    </row>
    <row r="18" spans="1:8" s="41" customFormat="1" ht="22.5" x14ac:dyDescent="0.2">
      <c r="A18" s="26" t="s">
        <v>32</v>
      </c>
      <c r="B18" s="43">
        <v>43888</v>
      </c>
      <c r="C18" s="58">
        <v>458.82272995760741</v>
      </c>
      <c r="D18" s="43">
        <v>64261</v>
      </c>
      <c r="E18" s="57">
        <v>1.4642043383157126</v>
      </c>
      <c r="F18" s="43">
        <v>422304</v>
      </c>
      <c r="G18" s="43">
        <v>9622.3113379511469</v>
      </c>
      <c r="H18" s="57">
        <v>111.03159069005901</v>
      </c>
    </row>
    <row r="19" spans="1:8" s="41" customFormat="1" x14ac:dyDescent="0.2">
      <c r="A19" s="26" t="s">
        <v>31</v>
      </c>
      <c r="B19" s="43">
        <v>127002</v>
      </c>
      <c r="C19" s="58">
        <v>415.23129408391367</v>
      </c>
      <c r="D19" s="43">
        <v>201894</v>
      </c>
      <c r="E19" s="57">
        <v>1.5896915009212453</v>
      </c>
      <c r="F19" s="43">
        <v>1394746</v>
      </c>
      <c r="G19" s="43">
        <v>10982.0790223776</v>
      </c>
      <c r="H19" s="57">
        <v>109.8863416007452</v>
      </c>
    </row>
    <row r="20" spans="1:8" s="9" customFormat="1" ht="22.5" x14ac:dyDescent="0.2">
      <c r="A20" s="71" t="s">
        <v>218</v>
      </c>
      <c r="B20" s="4">
        <v>43994</v>
      </c>
      <c r="C20" s="60">
        <v>623.67716335623777</v>
      </c>
      <c r="D20" s="4">
        <v>65577</v>
      </c>
      <c r="E20" s="59">
        <v>1.4905896258580715</v>
      </c>
      <c r="F20" s="4">
        <v>403686</v>
      </c>
      <c r="G20" s="4">
        <v>9175.93308178388</v>
      </c>
      <c r="H20" s="59">
        <v>120.85433339097915</v>
      </c>
    </row>
    <row r="21" spans="1:8" s="9" customFormat="1" x14ac:dyDescent="0.2">
      <c r="A21" s="71" t="s">
        <v>217</v>
      </c>
      <c r="B21" s="4">
        <v>11013</v>
      </c>
      <c r="C21" s="60">
        <v>348.89080728321045</v>
      </c>
      <c r="D21" s="4">
        <v>16362</v>
      </c>
      <c r="E21" s="59">
        <v>1.4856987196949061</v>
      </c>
      <c r="F21" s="4">
        <v>87304</v>
      </c>
      <c r="G21" s="4">
        <v>7927.3585762280945</v>
      </c>
      <c r="H21" s="59">
        <v>107.19400840893623</v>
      </c>
    </row>
    <row r="22" spans="1:8" s="9" customFormat="1" x14ac:dyDescent="0.2">
      <c r="A22" s="71" t="s">
        <v>216</v>
      </c>
      <c r="B22" s="4">
        <v>8137</v>
      </c>
      <c r="C22" s="60">
        <v>389.4988021128766</v>
      </c>
      <c r="D22" s="4">
        <v>11537</v>
      </c>
      <c r="E22" s="59">
        <v>1.4178444144033429</v>
      </c>
      <c r="F22" s="4">
        <v>67389</v>
      </c>
      <c r="G22" s="4">
        <v>8281.7991888902543</v>
      </c>
      <c r="H22" s="59">
        <v>123.95912976742207</v>
      </c>
    </row>
    <row r="23" spans="1:8" s="41" customFormat="1" ht="22.5" x14ac:dyDescent="0.2">
      <c r="A23" s="26" t="s">
        <v>30</v>
      </c>
      <c r="B23" s="43">
        <v>63144</v>
      </c>
      <c r="C23" s="58">
        <v>513.38087944037386</v>
      </c>
      <c r="D23" s="43">
        <v>93476</v>
      </c>
      <c r="E23" s="57">
        <v>1.480362346382871</v>
      </c>
      <c r="F23" s="43">
        <v>558379</v>
      </c>
      <c r="G23" s="43">
        <v>8842.9462815152674</v>
      </c>
      <c r="H23" s="57">
        <v>118.89907520811886</v>
      </c>
    </row>
    <row r="24" spans="1:8" s="9" customFormat="1" x14ac:dyDescent="0.2">
      <c r="A24" s="71" t="s">
        <v>215</v>
      </c>
      <c r="B24" s="4">
        <v>23768</v>
      </c>
      <c r="C24" s="60">
        <v>437.71880875953275</v>
      </c>
      <c r="D24" s="4">
        <v>35806</v>
      </c>
      <c r="E24" s="59">
        <v>1.506479299899024</v>
      </c>
      <c r="F24" s="4">
        <v>175881</v>
      </c>
      <c r="G24" s="4">
        <v>7399.9074385728709</v>
      </c>
      <c r="H24" s="59">
        <v>102.91497457204224</v>
      </c>
    </row>
    <row r="25" spans="1:8" s="9" customFormat="1" ht="22.5" x14ac:dyDescent="0.2">
      <c r="A25" s="71" t="s">
        <v>214</v>
      </c>
      <c r="B25" s="4">
        <v>14721</v>
      </c>
      <c r="C25" s="60">
        <v>370.76355228808791</v>
      </c>
      <c r="D25" s="4">
        <v>21138</v>
      </c>
      <c r="E25" s="59">
        <v>1.4359078866924802</v>
      </c>
      <c r="F25" s="4">
        <v>131065</v>
      </c>
      <c r="G25" s="4">
        <v>8903.2674410705786</v>
      </c>
      <c r="H25" s="59">
        <v>102.33355047229506</v>
      </c>
    </row>
    <row r="26" spans="1:8" s="9" customFormat="1" ht="22.5" x14ac:dyDescent="0.2">
      <c r="A26" s="71" t="s">
        <v>213</v>
      </c>
      <c r="B26" s="4">
        <v>40208</v>
      </c>
      <c r="C26" s="60">
        <v>707.67302858993401</v>
      </c>
      <c r="D26" s="4">
        <v>54108</v>
      </c>
      <c r="E26" s="59">
        <v>1.3457023477914842</v>
      </c>
      <c r="F26" s="4">
        <v>273366</v>
      </c>
      <c r="G26" s="4">
        <v>6798.7962594508554</v>
      </c>
      <c r="H26" s="59">
        <v>94.348177180429644</v>
      </c>
    </row>
    <row r="27" spans="1:8" s="41" customFormat="1" ht="22.5" x14ac:dyDescent="0.2">
      <c r="A27" s="26" t="s">
        <v>29</v>
      </c>
      <c r="B27" s="43">
        <v>78697</v>
      </c>
      <c r="C27" s="58">
        <v>521.78917521347262</v>
      </c>
      <c r="D27" s="43">
        <v>111052</v>
      </c>
      <c r="E27" s="57">
        <v>1.4111338424590518</v>
      </c>
      <c r="F27" s="43">
        <v>580312</v>
      </c>
      <c r="G27" s="43">
        <v>7374.0040916426296</v>
      </c>
      <c r="H27" s="57">
        <v>98.691321043888266</v>
      </c>
    </row>
    <row r="28" spans="1:8" s="9" customFormat="1" x14ac:dyDescent="0.2">
      <c r="A28" s="71" t="s">
        <v>212</v>
      </c>
      <c r="B28" s="4">
        <v>15703</v>
      </c>
      <c r="C28" s="60">
        <v>295.14448509476182</v>
      </c>
      <c r="D28" s="4">
        <v>29655</v>
      </c>
      <c r="E28" s="59">
        <v>1.8884926447175698</v>
      </c>
      <c r="F28" s="4">
        <v>189220</v>
      </c>
      <c r="G28" s="4">
        <v>12049.926765586195</v>
      </c>
      <c r="H28" s="59">
        <v>110.05560488810717</v>
      </c>
    </row>
    <row r="29" spans="1:8" s="9" customFormat="1" x14ac:dyDescent="0.2">
      <c r="A29" s="71" t="s">
        <v>211</v>
      </c>
      <c r="B29" s="4">
        <v>17710</v>
      </c>
      <c r="C29" s="60">
        <v>473.54270641288059</v>
      </c>
      <c r="D29" s="4">
        <v>31409</v>
      </c>
      <c r="E29" s="59">
        <v>1.7735177865612648</v>
      </c>
      <c r="F29" s="4">
        <v>192441</v>
      </c>
      <c r="G29" s="4">
        <v>10866.233766233765</v>
      </c>
      <c r="H29" s="59">
        <v>118.98996585334993</v>
      </c>
    </row>
    <row r="30" spans="1:8" s="9" customFormat="1" x14ac:dyDescent="0.2">
      <c r="A30" s="71" t="s">
        <v>210</v>
      </c>
      <c r="B30" s="4">
        <v>14323</v>
      </c>
      <c r="C30" s="60">
        <v>337.82054683860775</v>
      </c>
      <c r="D30" s="4">
        <v>28351</v>
      </c>
      <c r="E30" s="59">
        <v>1.9794037561963276</v>
      </c>
      <c r="F30" s="4">
        <v>211095</v>
      </c>
      <c r="G30" s="4">
        <v>14738.18334147874</v>
      </c>
      <c r="H30" s="59">
        <v>108.14447497328405</v>
      </c>
    </row>
    <row r="31" spans="1:8" s="41" customFormat="1" ht="22.5" x14ac:dyDescent="0.2">
      <c r="A31" s="26" t="s">
        <v>28</v>
      </c>
      <c r="B31" s="43">
        <v>47736</v>
      </c>
      <c r="C31" s="58">
        <v>358.91284055498556</v>
      </c>
      <c r="D31" s="43">
        <v>89415</v>
      </c>
      <c r="E31" s="57">
        <v>1.8731146304675717</v>
      </c>
      <c r="F31" s="43">
        <v>592756</v>
      </c>
      <c r="G31" s="43">
        <v>12417.378917378917</v>
      </c>
      <c r="H31" s="57">
        <v>112.20266837732622</v>
      </c>
    </row>
    <row r="32" spans="1:8" s="41" customFormat="1" ht="22.5" x14ac:dyDescent="0.2">
      <c r="A32" s="26" t="s">
        <v>27</v>
      </c>
      <c r="B32" s="43">
        <v>189577</v>
      </c>
      <c r="C32" s="58">
        <v>465.99781967186919</v>
      </c>
      <c r="D32" s="43">
        <v>293943</v>
      </c>
      <c r="E32" s="57">
        <v>1.5505203690321083</v>
      </c>
      <c r="F32" s="43">
        <v>1731447</v>
      </c>
      <c r="G32" s="43">
        <v>9133.2123622591353</v>
      </c>
      <c r="H32" s="57">
        <v>109.1815654240615</v>
      </c>
    </row>
    <row r="33" spans="1:8" s="41" customFormat="1" x14ac:dyDescent="0.2">
      <c r="A33" s="41" t="s">
        <v>95</v>
      </c>
      <c r="B33" s="43">
        <v>418126</v>
      </c>
      <c r="C33" s="58">
        <v>416.53533486322431</v>
      </c>
      <c r="D33" s="43">
        <v>689826</v>
      </c>
      <c r="E33" s="57">
        <v>1.649804126028996</v>
      </c>
      <c r="F33" s="43">
        <v>4706035</v>
      </c>
      <c r="G33" s="43">
        <v>11255.064262925529</v>
      </c>
      <c r="H33" s="57">
        <v>108.2037494604176</v>
      </c>
    </row>
    <row r="34" spans="1:8" s="41" customFormat="1" x14ac:dyDescent="0.2">
      <c r="A34" s="1" t="s">
        <v>36</v>
      </c>
      <c r="B34" s="43"/>
      <c r="C34" s="58"/>
      <c r="D34" s="43"/>
      <c r="E34" s="57"/>
      <c r="F34" s="43"/>
      <c r="G34" s="43"/>
      <c r="H34" s="57"/>
    </row>
    <row r="35" spans="1:8" s="9" customFormat="1" x14ac:dyDescent="0.2">
      <c r="A35" s="24" t="s">
        <v>26</v>
      </c>
      <c r="B35" s="40"/>
    </row>
    <row r="36" spans="1:8" x14ac:dyDescent="0.2">
      <c r="A36" s="22" t="s">
        <v>25</v>
      </c>
      <c r="B36" s="5">
        <v>32777</v>
      </c>
      <c r="C36" s="56">
        <v>1175.4558984382004</v>
      </c>
      <c r="D36" s="5">
        <v>43088</v>
      </c>
      <c r="E36" s="3">
        <v>1.3145803459743113</v>
      </c>
      <c r="F36" s="5">
        <v>267960</v>
      </c>
      <c r="G36" s="5">
        <v>8175.2448363181502</v>
      </c>
      <c r="H36" s="3">
        <v>108.45313385417947</v>
      </c>
    </row>
    <row r="37" spans="1:8" x14ac:dyDescent="0.2">
      <c r="A37" s="20" t="s">
        <v>24</v>
      </c>
      <c r="B37" s="5">
        <v>37037</v>
      </c>
      <c r="C37" s="56">
        <v>767.12368489457924</v>
      </c>
      <c r="D37" s="5">
        <v>54776</v>
      </c>
      <c r="E37" s="3">
        <v>1.4789534789534791</v>
      </c>
      <c r="F37" s="5">
        <v>305036</v>
      </c>
      <c r="G37" s="5">
        <v>8235.9802359802361</v>
      </c>
      <c r="H37" s="3">
        <v>111.66479893382757</v>
      </c>
    </row>
    <row r="38" spans="1:8" x14ac:dyDescent="0.2">
      <c r="A38" s="19" t="s">
        <v>23</v>
      </c>
      <c r="B38" s="5">
        <v>50692</v>
      </c>
      <c r="C38" s="56">
        <v>553.07010533447749</v>
      </c>
      <c r="D38" s="5">
        <v>69126</v>
      </c>
      <c r="E38" s="3">
        <v>1.3636471238065178</v>
      </c>
      <c r="F38" s="5">
        <v>396746</v>
      </c>
      <c r="G38" s="5">
        <v>7826.5998579657544</v>
      </c>
      <c r="H38" s="3">
        <v>112.66501472572317</v>
      </c>
    </row>
    <row r="39" spans="1:8" x14ac:dyDescent="0.2">
      <c r="A39" s="18" t="s">
        <v>22</v>
      </c>
      <c r="B39" s="5">
        <v>74911</v>
      </c>
      <c r="C39" s="56">
        <v>506.31551058037269</v>
      </c>
      <c r="D39" s="5">
        <v>103714</v>
      </c>
      <c r="E39" s="3">
        <v>1.3844962689057683</v>
      </c>
      <c r="F39" s="5">
        <v>622878</v>
      </c>
      <c r="G39" s="5">
        <v>8314.9070230006273</v>
      </c>
      <c r="H39" s="3">
        <v>100.97995902164496</v>
      </c>
    </row>
    <row r="40" spans="1:8" x14ac:dyDescent="0.2">
      <c r="A40" s="18" t="s">
        <v>21</v>
      </c>
      <c r="B40" s="5">
        <v>31919</v>
      </c>
      <c r="C40" s="56">
        <v>332.97465109328533</v>
      </c>
      <c r="D40" s="5">
        <v>49567</v>
      </c>
      <c r="E40" s="3">
        <v>1.5528995269275354</v>
      </c>
      <c r="F40" s="5">
        <v>334916</v>
      </c>
      <c r="G40" s="5">
        <v>10492.684607913781</v>
      </c>
      <c r="H40" s="3">
        <v>112.97358080538855</v>
      </c>
    </row>
    <row r="41" spans="1:8" x14ac:dyDescent="0.2">
      <c r="A41" s="18" t="s">
        <v>20</v>
      </c>
      <c r="B41" s="5">
        <v>45127</v>
      </c>
      <c r="C41" s="56">
        <v>395.95959241440852</v>
      </c>
      <c r="D41" s="5">
        <v>70249</v>
      </c>
      <c r="E41" s="3">
        <v>1.5566955481197509</v>
      </c>
      <c r="F41" s="5">
        <v>502710</v>
      </c>
      <c r="G41" s="5">
        <v>11139.894076716821</v>
      </c>
      <c r="H41" s="3">
        <v>109.41197289582777</v>
      </c>
    </row>
    <row r="42" spans="1:8" x14ac:dyDescent="0.2">
      <c r="A42" s="18" t="s">
        <v>19</v>
      </c>
      <c r="B42" s="5">
        <v>35318</v>
      </c>
      <c r="C42" s="56">
        <v>293.41941454859494</v>
      </c>
      <c r="D42" s="5">
        <v>67529</v>
      </c>
      <c r="E42" s="3">
        <v>1.9120278611472903</v>
      </c>
      <c r="F42" s="5">
        <v>414314</v>
      </c>
      <c r="G42" s="5">
        <v>11730.958717934198</v>
      </c>
      <c r="H42" s="3">
        <v>103.32325790316364</v>
      </c>
    </row>
    <row r="43" spans="1:8" x14ac:dyDescent="0.2">
      <c r="A43" s="18" t="s">
        <v>18</v>
      </c>
      <c r="B43" s="5">
        <v>15967</v>
      </c>
      <c r="C43" s="56">
        <v>224.75373791915229</v>
      </c>
      <c r="D43" s="5">
        <v>28825</v>
      </c>
      <c r="E43" s="3">
        <v>1.8052859021732324</v>
      </c>
      <c r="F43" s="5">
        <v>277906</v>
      </c>
      <c r="G43" s="5">
        <v>17405.022859648023</v>
      </c>
      <c r="H43" s="3">
        <v>122.24492494151164</v>
      </c>
    </row>
    <row r="44" spans="1:8" x14ac:dyDescent="0.2">
      <c r="A44" s="17" t="s">
        <v>17</v>
      </c>
      <c r="B44" s="5">
        <v>31540</v>
      </c>
      <c r="C44" s="56">
        <v>271.70506991839801</v>
      </c>
      <c r="D44" s="5">
        <v>62660</v>
      </c>
      <c r="E44" s="3">
        <v>1.9866835764109068</v>
      </c>
      <c r="F44" s="5">
        <v>457556</v>
      </c>
      <c r="G44" s="5">
        <v>14507.165504121749</v>
      </c>
      <c r="H44" s="3">
        <v>105.44190554337538</v>
      </c>
    </row>
    <row r="45" spans="1:8" x14ac:dyDescent="0.2">
      <c r="A45" s="16" t="s">
        <v>16</v>
      </c>
      <c r="B45" s="5">
        <v>62838</v>
      </c>
      <c r="C45" s="56">
        <v>368.06484801466218</v>
      </c>
      <c r="D45" s="5">
        <v>140292</v>
      </c>
      <c r="E45" s="3">
        <v>2.2325981094242335</v>
      </c>
      <c r="F45" s="5">
        <v>1126013</v>
      </c>
      <c r="G45" s="5">
        <v>17919.300423310735</v>
      </c>
      <c r="H45" s="3">
        <v>104.58728894771664</v>
      </c>
    </row>
  </sheetData>
  <sheetProtection selectLockedCells="1" selectUnlockedCells="1"/>
  <mergeCells count="6">
    <mergeCell ref="F2:F3"/>
    <mergeCell ref="G2:H2"/>
    <mergeCell ref="A2:A3"/>
    <mergeCell ref="B2:C2"/>
    <mergeCell ref="D2:D3"/>
    <mergeCell ref="E2:E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D39D2-0242-4DE0-87C9-CADBC32403C4}">
  <dimension ref="A1:I45"/>
  <sheetViews>
    <sheetView zoomScaleNormal="100" workbookViewId="0"/>
  </sheetViews>
  <sheetFormatPr defaultRowHeight="11.25" x14ac:dyDescent="0.2"/>
  <cols>
    <col min="1" max="1" width="14.7109375" style="1" customWidth="1"/>
    <col min="2" max="2" width="8.7109375" style="1" customWidth="1"/>
    <col min="3" max="3" width="11" style="1" customWidth="1"/>
    <col min="4" max="9" width="8.7109375" style="1" customWidth="1"/>
    <col min="10" max="16384" width="9.140625" style="1"/>
  </cols>
  <sheetData>
    <row r="1" spans="1:9" s="12" customFormat="1" x14ac:dyDescent="0.2">
      <c r="A1" s="14" t="s">
        <v>234</v>
      </c>
      <c r="B1" s="13"/>
      <c r="C1" s="13"/>
      <c r="D1" s="13"/>
      <c r="E1" s="13"/>
      <c r="F1" s="13"/>
      <c r="G1" s="13"/>
      <c r="H1" s="13"/>
      <c r="I1" s="13"/>
    </row>
    <row r="2" spans="1:9" x14ac:dyDescent="0.2">
      <c r="A2" s="150" t="s">
        <v>229</v>
      </c>
      <c r="B2" s="151" t="s">
        <v>87</v>
      </c>
      <c r="C2" s="151"/>
      <c r="D2" s="151" t="s">
        <v>76</v>
      </c>
      <c r="E2" s="151" t="s">
        <v>85</v>
      </c>
      <c r="F2" s="151" t="s">
        <v>116</v>
      </c>
      <c r="G2" s="151" t="s">
        <v>115</v>
      </c>
      <c r="H2" s="152" t="s">
        <v>114</v>
      </c>
      <c r="I2" s="152"/>
    </row>
    <row r="3" spans="1:9" ht="33.75" x14ac:dyDescent="0.2">
      <c r="A3" s="150"/>
      <c r="B3" s="11" t="s">
        <v>84</v>
      </c>
      <c r="C3" s="11" t="s">
        <v>83</v>
      </c>
      <c r="D3" s="151"/>
      <c r="E3" s="151"/>
      <c r="F3" s="151"/>
      <c r="G3" s="151"/>
      <c r="H3" s="35" t="s">
        <v>10</v>
      </c>
      <c r="I3" s="10" t="s">
        <v>113</v>
      </c>
    </row>
    <row r="4" spans="1:9" x14ac:dyDescent="0.2">
      <c r="A4" s="126" t="s">
        <v>16</v>
      </c>
      <c r="B4" s="7">
        <v>28197</v>
      </c>
      <c r="C4" s="2">
        <v>165.160006993689</v>
      </c>
      <c r="D4" s="7">
        <v>248900</v>
      </c>
      <c r="E4" s="3">
        <v>8.8271801964748029</v>
      </c>
      <c r="F4" s="3">
        <v>32.329446889794156</v>
      </c>
      <c r="G4" s="7">
        <v>1342020</v>
      </c>
      <c r="H4" s="7">
        <v>47594.424938823278</v>
      </c>
      <c r="I4" s="3">
        <v>92.447381883313412</v>
      </c>
    </row>
    <row r="5" spans="1:9" x14ac:dyDescent="0.2">
      <c r="A5" s="126" t="s">
        <v>228</v>
      </c>
      <c r="B5" s="7">
        <v>14925</v>
      </c>
      <c r="C5" s="2">
        <v>123.94583753752632</v>
      </c>
      <c r="D5" s="7">
        <v>128997</v>
      </c>
      <c r="E5" s="3">
        <v>8.6430150753768853</v>
      </c>
      <c r="F5" s="3">
        <v>34.274494494264623</v>
      </c>
      <c r="G5" s="7">
        <v>676024</v>
      </c>
      <c r="H5" s="7">
        <v>45294.740368509207</v>
      </c>
      <c r="I5" s="3">
        <v>100.587036913375</v>
      </c>
    </row>
    <row r="6" spans="1:9" s="41" customFormat="1" ht="22.5" x14ac:dyDescent="0.2">
      <c r="A6" s="26" t="s">
        <v>35</v>
      </c>
      <c r="B6" s="49">
        <v>43122</v>
      </c>
      <c r="C6" s="42">
        <v>148.11387684002435</v>
      </c>
      <c r="D6" s="49">
        <v>377897</v>
      </c>
      <c r="E6" s="57">
        <v>8.7634386160196645</v>
      </c>
      <c r="F6" s="57">
        <v>32.977167888213195</v>
      </c>
      <c r="G6" s="49">
        <v>2018044</v>
      </c>
      <c r="H6" s="49">
        <v>46798.478734752563</v>
      </c>
      <c r="I6" s="57">
        <v>95.006016249579886</v>
      </c>
    </row>
    <row r="7" spans="1:9" x14ac:dyDescent="0.2">
      <c r="A7" s="126" t="s">
        <v>227</v>
      </c>
      <c r="B7" s="7">
        <v>6730</v>
      </c>
      <c r="C7" s="2">
        <v>157.08388816467433</v>
      </c>
      <c r="D7" s="7">
        <v>54936</v>
      </c>
      <c r="E7" s="3">
        <v>8.1628528974739964</v>
      </c>
      <c r="F7" s="3">
        <v>40.221847694863797</v>
      </c>
      <c r="G7" s="7">
        <v>361563</v>
      </c>
      <c r="H7" s="7">
        <v>53724.071322436852</v>
      </c>
      <c r="I7" s="3">
        <v>114.15221958807722</v>
      </c>
    </row>
    <row r="8" spans="1:9" x14ac:dyDescent="0.2">
      <c r="A8" s="126" t="s">
        <v>226</v>
      </c>
      <c r="B8" s="7">
        <v>5371</v>
      </c>
      <c r="C8" s="2">
        <v>170.75213917046443</v>
      </c>
      <c r="D8" s="7">
        <v>52950</v>
      </c>
      <c r="E8" s="3">
        <v>9.8584993483522627</v>
      </c>
      <c r="F8" s="3">
        <v>43.375381583835384</v>
      </c>
      <c r="G8" s="7">
        <v>201241</v>
      </c>
      <c r="H8" s="7">
        <v>37468.069260845281</v>
      </c>
      <c r="I8" s="3">
        <v>87.182818682507374</v>
      </c>
    </row>
    <row r="9" spans="1:9" x14ac:dyDescent="0.2">
      <c r="A9" s="126" t="s">
        <v>225</v>
      </c>
      <c r="B9" s="7">
        <v>6993</v>
      </c>
      <c r="C9" s="2">
        <v>193.71003328222579</v>
      </c>
      <c r="D9" s="7">
        <v>60557</v>
      </c>
      <c r="E9" s="3">
        <v>8.6596596596596598</v>
      </c>
      <c r="F9" s="3">
        <v>47.386717082393119</v>
      </c>
      <c r="G9" s="7">
        <v>297372</v>
      </c>
      <c r="H9" s="7">
        <v>42524.238524238528</v>
      </c>
      <c r="I9" s="3">
        <v>97.97182244332501</v>
      </c>
    </row>
    <row r="10" spans="1:9" s="41" customFormat="1" ht="22.5" x14ac:dyDescent="0.2">
      <c r="A10" s="26" t="s">
        <v>34</v>
      </c>
      <c r="B10" s="49">
        <v>19094</v>
      </c>
      <c r="C10" s="42">
        <v>172.9550134897483</v>
      </c>
      <c r="D10" s="49">
        <v>168443</v>
      </c>
      <c r="E10" s="57">
        <v>8.8217764742851159</v>
      </c>
      <c r="F10" s="57">
        <v>43.52196498458018</v>
      </c>
      <c r="G10" s="49">
        <v>860176</v>
      </c>
      <c r="H10" s="49">
        <v>45049.544359484658</v>
      </c>
      <c r="I10" s="57">
        <v>100.9327956250535</v>
      </c>
    </row>
    <row r="11" spans="1:9" x14ac:dyDescent="0.2">
      <c r="A11" s="126" t="s">
        <v>224</v>
      </c>
      <c r="B11" s="7">
        <v>6534</v>
      </c>
      <c r="C11" s="2">
        <v>146.59805680169887</v>
      </c>
      <c r="D11" s="7">
        <v>69368</v>
      </c>
      <c r="E11" s="3">
        <v>10.616467707376799</v>
      </c>
      <c r="F11" s="3">
        <v>36.464291892917537</v>
      </c>
      <c r="G11" s="7">
        <v>287407</v>
      </c>
      <c r="H11" s="7">
        <v>43986.378940924398</v>
      </c>
      <c r="I11" s="3">
        <v>90.929356593160136</v>
      </c>
    </row>
    <row r="12" spans="1:9" x14ac:dyDescent="0.2">
      <c r="A12" s="126" t="s">
        <v>223</v>
      </c>
      <c r="B12" s="7">
        <v>4280</v>
      </c>
      <c r="C12" s="2">
        <v>163.72528580199568</v>
      </c>
      <c r="D12" s="7">
        <v>39315</v>
      </c>
      <c r="E12" s="3">
        <v>9.1857476635514015</v>
      </c>
      <c r="F12" s="3">
        <v>39.411044300592089</v>
      </c>
      <c r="G12" s="7">
        <v>179201</v>
      </c>
      <c r="H12" s="7">
        <v>41869.392523364491</v>
      </c>
      <c r="I12" s="3">
        <v>105.66995445404</v>
      </c>
    </row>
    <row r="13" spans="1:9" x14ac:dyDescent="0.2">
      <c r="A13" s="126" t="s">
        <v>222</v>
      </c>
      <c r="B13" s="7">
        <v>6852</v>
      </c>
      <c r="C13" s="2">
        <v>235.5116673139915</v>
      </c>
      <c r="D13" s="7">
        <v>61198</v>
      </c>
      <c r="E13" s="3">
        <v>8.9314068884997084</v>
      </c>
      <c r="F13" s="3">
        <v>55.084813891791946</v>
      </c>
      <c r="G13" s="7">
        <v>310934</v>
      </c>
      <c r="H13" s="7">
        <v>45378.575598365445</v>
      </c>
      <c r="I13" s="3">
        <v>93.066967361965169</v>
      </c>
    </row>
    <row r="14" spans="1:9" s="41" customFormat="1" ht="22.5" x14ac:dyDescent="0.2">
      <c r="A14" s="26" t="s">
        <v>33</v>
      </c>
      <c r="B14" s="49">
        <v>17666</v>
      </c>
      <c r="C14" s="42">
        <v>177.00285452922313</v>
      </c>
      <c r="D14" s="49">
        <v>169881</v>
      </c>
      <c r="E14" s="57">
        <v>9.6162685384354134</v>
      </c>
      <c r="F14" s="57">
        <v>42.860123538859426</v>
      </c>
      <c r="G14" s="49">
        <v>777542</v>
      </c>
      <c r="H14" s="49">
        <v>44013.472206498358</v>
      </c>
      <c r="I14" s="57">
        <v>95.320859457938397</v>
      </c>
    </row>
    <row r="15" spans="1:9" x14ac:dyDescent="0.2">
      <c r="A15" s="126" t="s">
        <v>221</v>
      </c>
      <c r="B15" s="7">
        <v>15699</v>
      </c>
      <c r="C15" s="2">
        <v>396.667778417877</v>
      </c>
      <c r="D15" s="7">
        <v>125759</v>
      </c>
      <c r="E15" s="3">
        <v>8.0106376202305878</v>
      </c>
      <c r="F15" s="3">
        <v>95.897523609397339</v>
      </c>
      <c r="G15" s="7">
        <v>760218</v>
      </c>
      <c r="H15" s="7">
        <v>48424.61303267724</v>
      </c>
      <c r="I15" s="3">
        <v>106.11471149151267</v>
      </c>
    </row>
    <row r="16" spans="1:9" x14ac:dyDescent="0.2">
      <c r="A16" s="126" t="s">
        <v>220</v>
      </c>
      <c r="B16" s="7">
        <v>10021</v>
      </c>
      <c r="C16" s="2">
        <v>309.66238734528082</v>
      </c>
      <c r="D16" s="7">
        <v>79530</v>
      </c>
      <c r="E16" s="3">
        <v>7.9363336992316134</v>
      </c>
      <c r="F16" s="3">
        <v>73.150790927871171</v>
      </c>
      <c r="G16" s="7">
        <v>522380</v>
      </c>
      <c r="H16" s="7">
        <v>52128.530086817686</v>
      </c>
      <c r="I16" s="3">
        <v>103.42376771445186</v>
      </c>
    </row>
    <row r="17" spans="1:9" x14ac:dyDescent="0.2">
      <c r="A17" s="126" t="s">
        <v>219</v>
      </c>
      <c r="B17" s="7">
        <v>10085</v>
      </c>
      <c r="C17" s="2">
        <v>425.25379239097202</v>
      </c>
      <c r="D17" s="7">
        <v>72997</v>
      </c>
      <c r="E17" s="3">
        <v>7.2381755081804657</v>
      </c>
      <c r="F17" s="3">
        <v>102.60871334676352</v>
      </c>
      <c r="G17" s="7">
        <v>445487</v>
      </c>
      <c r="H17" s="7">
        <v>44173.227565691617</v>
      </c>
      <c r="I17" s="3">
        <v>94.352293358528215</v>
      </c>
    </row>
    <row r="18" spans="1:9" s="12" customFormat="1" ht="22.5" x14ac:dyDescent="0.2">
      <c r="A18" s="26" t="s">
        <v>32</v>
      </c>
      <c r="B18" s="28">
        <v>35805</v>
      </c>
      <c r="C18" s="33">
        <v>374.31981056626262</v>
      </c>
      <c r="D18" s="28">
        <v>278286</v>
      </c>
      <c r="E18" s="66">
        <v>7.7722664432341855</v>
      </c>
      <c r="F18" s="66">
        <v>89.740665642395797</v>
      </c>
      <c r="G18" s="28">
        <v>1728085</v>
      </c>
      <c r="H18" s="28">
        <v>48263.789973467392</v>
      </c>
      <c r="I18" s="66">
        <v>102.10747033092264</v>
      </c>
    </row>
    <row r="19" spans="1:9" s="12" customFormat="1" x14ac:dyDescent="0.2">
      <c r="A19" s="26" t="s">
        <v>31</v>
      </c>
      <c r="B19" s="28">
        <v>72565</v>
      </c>
      <c r="C19" s="33">
        <v>237.2502705091195</v>
      </c>
      <c r="D19" s="28">
        <v>616610</v>
      </c>
      <c r="E19" s="66">
        <v>8.4973472059532824</v>
      </c>
      <c r="F19" s="66">
        <v>58.057480626171106</v>
      </c>
      <c r="G19" s="28">
        <v>3365803</v>
      </c>
      <c r="H19" s="28">
        <v>46383.283952318612</v>
      </c>
      <c r="I19" s="66">
        <v>100.10883747317108</v>
      </c>
    </row>
    <row r="20" spans="1:9" ht="22.5" x14ac:dyDescent="0.2">
      <c r="A20" s="71" t="s">
        <v>218</v>
      </c>
      <c r="B20" s="7">
        <v>47441</v>
      </c>
      <c r="C20" s="2">
        <v>672.54326287182971</v>
      </c>
      <c r="D20" s="7">
        <v>446632</v>
      </c>
      <c r="E20" s="3">
        <v>9.4144727134756856</v>
      </c>
      <c r="F20" s="3">
        <v>166.15590446937352</v>
      </c>
      <c r="G20" s="7">
        <v>2583673</v>
      </c>
      <c r="H20" s="7">
        <v>54460.761788326548</v>
      </c>
      <c r="I20" s="3">
        <v>87.129979747019803</v>
      </c>
    </row>
    <row r="21" spans="1:9" x14ac:dyDescent="0.2">
      <c r="A21" s="126" t="s">
        <v>217</v>
      </c>
      <c r="B21" s="7">
        <v>9622</v>
      </c>
      <c r="C21" s="2">
        <v>304.82405772078914</v>
      </c>
      <c r="D21" s="7">
        <v>57352</v>
      </c>
      <c r="E21" s="3">
        <v>5.9605071710663067</v>
      </c>
      <c r="F21" s="3">
        <v>71.970858608902475</v>
      </c>
      <c r="G21" s="7">
        <v>437559</v>
      </c>
      <c r="H21" s="7">
        <v>45474.849303679075</v>
      </c>
      <c r="I21" s="3">
        <v>103.33177383773359</v>
      </c>
    </row>
    <row r="22" spans="1:9" x14ac:dyDescent="0.2">
      <c r="A22" s="126" t="s">
        <v>216</v>
      </c>
      <c r="B22" s="7">
        <v>6217</v>
      </c>
      <c r="C22" s="2">
        <v>297.59297686318718</v>
      </c>
      <c r="D22" s="7">
        <v>59451</v>
      </c>
      <c r="E22" s="3">
        <v>9.5626507962039575</v>
      </c>
      <c r="F22" s="3">
        <v>69.276370038554958</v>
      </c>
      <c r="G22" s="7">
        <v>308117</v>
      </c>
      <c r="H22" s="7">
        <v>49560.398906224866</v>
      </c>
      <c r="I22" s="3">
        <v>124.66184241128487</v>
      </c>
    </row>
    <row r="23" spans="1:9" s="12" customFormat="1" ht="22.5" x14ac:dyDescent="0.2">
      <c r="A23" s="26" t="s">
        <v>30</v>
      </c>
      <c r="B23" s="28">
        <v>63280</v>
      </c>
      <c r="C23" s="33">
        <v>514.48660285992116</v>
      </c>
      <c r="D23" s="28">
        <v>563435</v>
      </c>
      <c r="E23" s="66">
        <v>8.9038400758533509</v>
      </c>
      <c r="F23" s="66">
        <v>124.33294823128128</v>
      </c>
      <c r="G23" s="28">
        <v>3329349</v>
      </c>
      <c r="H23" s="28">
        <v>52612.974083438683</v>
      </c>
      <c r="I23" s="66">
        <v>92.545304864451509</v>
      </c>
    </row>
    <row r="24" spans="1:9" x14ac:dyDescent="0.2">
      <c r="A24" s="126" t="s">
        <v>215</v>
      </c>
      <c r="B24" s="7">
        <v>34321</v>
      </c>
      <c r="C24" s="2">
        <v>632.06610717922933</v>
      </c>
      <c r="D24" s="7">
        <v>356829</v>
      </c>
      <c r="E24" s="3">
        <v>10.396812447189767</v>
      </c>
      <c r="F24" s="3">
        <v>154.26000503397935</v>
      </c>
      <c r="G24" s="7">
        <v>1786110</v>
      </c>
      <c r="H24" s="7">
        <v>52041.315812476329</v>
      </c>
      <c r="I24" s="3">
        <v>95.094347205489328</v>
      </c>
    </row>
    <row r="25" spans="1:9" s="9" customFormat="1" ht="22.5" x14ac:dyDescent="0.2">
      <c r="A25" s="71" t="s">
        <v>214</v>
      </c>
      <c r="B25" s="40">
        <v>17957</v>
      </c>
      <c r="C25" s="36">
        <v>452.26554639203823</v>
      </c>
      <c r="D25" s="40">
        <v>141472</v>
      </c>
      <c r="E25" s="59">
        <v>7.8783761207328622</v>
      </c>
      <c r="F25" s="59">
        <v>104.74462773279824</v>
      </c>
      <c r="G25" s="40">
        <v>997961</v>
      </c>
      <c r="H25" s="40">
        <v>55575.040374227319</v>
      </c>
      <c r="I25" s="59">
        <v>106.02856591379681</v>
      </c>
    </row>
    <row r="26" spans="1:9" s="9" customFormat="1" ht="22.5" x14ac:dyDescent="0.2">
      <c r="A26" s="71" t="s">
        <v>213</v>
      </c>
      <c r="B26" s="40">
        <v>43078</v>
      </c>
      <c r="C26" s="36">
        <v>758.18590145237715</v>
      </c>
      <c r="D26" s="40">
        <v>446820</v>
      </c>
      <c r="E26" s="59">
        <v>10.372347834161289</v>
      </c>
      <c r="F26" s="59">
        <v>197.5964405302509</v>
      </c>
      <c r="G26" s="40">
        <v>2492341</v>
      </c>
      <c r="H26" s="40">
        <v>57856.469659687078</v>
      </c>
      <c r="I26" s="59">
        <v>101.61622180569113</v>
      </c>
    </row>
    <row r="27" spans="1:9" s="12" customFormat="1" ht="22.5" x14ac:dyDescent="0.2">
      <c r="A27" s="26" t="s">
        <v>29</v>
      </c>
      <c r="B27" s="28">
        <v>95356</v>
      </c>
      <c r="C27" s="33">
        <v>632.24428620730009</v>
      </c>
      <c r="D27" s="28">
        <v>945121</v>
      </c>
      <c r="E27" s="66">
        <v>9.9115000629221033</v>
      </c>
      <c r="F27" s="66">
        <v>155.82726241718879</v>
      </c>
      <c r="G27" s="28">
        <v>5276412</v>
      </c>
      <c r="H27" s="28">
        <v>55333.822727463397</v>
      </c>
      <c r="I27" s="66">
        <v>100.08665452401355</v>
      </c>
    </row>
    <row r="28" spans="1:9" x14ac:dyDescent="0.2">
      <c r="A28" s="126" t="s">
        <v>212</v>
      </c>
      <c r="B28" s="7">
        <v>20793</v>
      </c>
      <c r="C28" s="2">
        <v>390.81317446191059</v>
      </c>
      <c r="D28" s="7">
        <v>169789</v>
      </c>
      <c r="E28" s="3">
        <v>8.1656807579473867</v>
      </c>
      <c r="F28" s="3">
        <v>87.780474934036945</v>
      </c>
      <c r="G28" s="7">
        <v>918812</v>
      </c>
      <c r="H28" s="7">
        <v>44188.524984369746</v>
      </c>
      <c r="I28" s="3">
        <v>96.158439608992126</v>
      </c>
    </row>
    <row r="29" spans="1:9" x14ac:dyDescent="0.2">
      <c r="A29" s="126" t="s">
        <v>211</v>
      </c>
      <c r="B29" s="7">
        <v>19974</v>
      </c>
      <c r="C29" s="2">
        <v>534.07916532416016</v>
      </c>
      <c r="D29" s="7">
        <v>136712</v>
      </c>
      <c r="E29" s="3">
        <v>6.844497847201362</v>
      </c>
      <c r="F29" s="3">
        <v>119.43386411064405</v>
      </c>
      <c r="G29" s="7">
        <v>1026446</v>
      </c>
      <c r="H29" s="7">
        <v>51389.105837588868</v>
      </c>
      <c r="I29" s="3">
        <v>167.52739869622394</v>
      </c>
    </row>
    <row r="30" spans="1:9" x14ac:dyDescent="0.2">
      <c r="A30" s="126" t="s">
        <v>210</v>
      </c>
      <c r="B30" s="7">
        <v>10809</v>
      </c>
      <c r="C30" s="2">
        <v>254.93976756116115</v>
      </c>
      <c r="D30" s="7">
        <v>89196</v>
      </c>
      <c r="E30" s="3">
        <v>8.2520122120455177</v>
      </c>
      <c r="F30" s="3">
        <v>57.501103846706279</v>
      </c>
      <c r="G30" s="7">
        <v>619266</v>
      </c>
      <c r="H30" s="7">
        <v>57291.701359977793</v>
      </c>
      <c r="I30" s="3">
        <v>108.3296653882</v>
      </c>
    </row>
    <row r="31" spans="1:9" s="12" customFormat="1" ht="22.5" x14ac:dyDescent="0.2">
      <c r="A31" s="26" t="s">
        <v>28</v>
      </c>
      <c r="B31" s="28">
        <v>51576</v>
      </c>
      <c r="C31" s="33">
        <v>387.78466282185218</v>
      </c>
      <c r="D31" s="28">
        <v>395697</v>
      </c>
      <c r="E31" s="66">
        <v>7.6721149371800834</v>
      </c>
      <c r="F31" s="66">
        <v>87.107937435504226</v>
      </c>
      <c r="G31" s="28">
        <v>2564524</v>
      </c>
      <c r="H31" s="28">
        <v>49723.204591282767</v>
      </c>
      <c r="I31" s="66">
        <v>126.51734756780344</v>
      </c>
    </row>
    <row r="32" spans="1:9" s="12" customFormat="1" ht="22.5" x14ac:dyDescent="0.2">
      <c r="A32" s="26" t="s">
        <v>27</v>
      </c>
      <c r="B32" s="28">
        <v>210212</v>
      </c>
      <c r="C32" s="33">
        <v>516.72056034678769</v>
      </c>
      <c r="D32" s="28">
        <v>1904253</v>
      </c>
      <c r="E32" s="66">
        <v>9.0587264285578364</v>
      </c>
      <c r="F32" s="66">
        <v>122.71692130044489</v>
      </c>
      <c r="G32" s="28">
        <v>11170285</v>
      </c>
      <c r="H32" s="28">
        <v>53138.189066275947</v>
      </c>
      <c r="I32" s="66">
        <v>103.98901127589002</v>
      </c>
    </row>
    <row r="33" spans="1:9" s="12" customFormat="1" x14ac:dyDescent="0.2">
      <c r="A33" s="41" t="s">
        <v>95</v>
      </c>
      <c r="B33" s="28">
        <v>325899</v>
      </c>
      <c r="C33" s="33">
        <v>324.65919147957777</v>
      </c>
      <c r="D33" s="28">
        <v>2898760</v>
      </c>
      <c r="E33" s="66">
        <v>8.8946575472769176</v>
      </c>
      <c r="F33" s="66">
        <v>76.31406836253484</v>
      </c>
      <c r="G33" s="28">
        <v>16554132</v>
      </c>
      <c r="H33" s="28">
        <v>50795.283201237187</v>
      </c>
      <c r="I33" s="66">
        <v>97.882237046520657</v>
      </c>
    </row>
    <row r="34" spans="1:9" s="12" customFormat="1" x14ac:dyDescent="0.2">
      <c r="A34" s="1" t="s">
        <v>36</v>
      </c>
      <c r="B34" s="28"/>
      <c r="C34" s="33"/>
      <c r="D34" s="28"/>
      <c r="E34" s="66"/>
      <c r="F34" s="66"/>
      <c r="G34" s="28"/>
      <c r="H34" s="28"/>
      <c r="I34" s="66"/>
    </row>
    <row r="35" spans="1:9" x14ac:dyDescent="0.2">
      <c r="A35" s="24" t="s">
        <v>26</v>
      </c>
      <c r="C35" s="81"/>
    </row>
    <row r="36" spans="1:9" x14ac:dyDescent="0.2">
      <c r="A36" s="22" t="s">
        <v>25</v>
      </c>
      <c r="B36" s="7">
        <v>14147</v>
      </c>
      <c r="C36" s="2">
        <v>507.34278900464415</v>
      </c>
      <c r="D36" s="7">
        <v>130284</v>
      </c>
      <c r="E36" s="3">
        <v>9.2093023255813957</v>
      </c>
      <c r="F36" s="3">
        <v>108.19223298000887</v>
      </c>
      <c r="G36" s="7">
        <v>793808</v>
      </c>
      <c r="H36" s="7">
        <v>56111.401710610022</v>
      </c>
      <c r="I36" s="3">
        <v>99.442433554920882</v>
      </c>
    </row>
    <row r="37" spans="1:9" x14ac:dyDescent="0.2">
      <c r="A37" s="20" t="s">
        <v>24</v>
      </c>
      <c r="B37" s="7">
        <v>24930</v>
      </c>
      <c r="C37" s="2">
        <v>516.3591398985302</v>
      </c>
      <c r="D37" s="7">
        <v>231002</v>
      </c>
      <c r="E37" s="3">
        <v>9.2660248696349772</v>
      </c>
      <c r="F37" s="3">
        <v>123.08862084458642</v>
      </c>
      <c r="G37" s="7">
        <v>1395774</v>
      </c>
      <c r="H37" s="7">
        <v>55987.725631768953</v>
      </c>
      <c r="I37" s="3">
        <v>109.39019315549035</v>
      </c>
    </row>
    <row r="38" spans="1:9" x14ac:dyDescent="0.2">
      <c r="A38" s="19" t="s">
        <v>23</v>
      </c>
      <c r="B38" s="7">
        <v>38553</v>
      </c>
      <c r="C38" s="2">
        <v>420.62873374418274</v>
      </c>
      <c r="D38" s="7">
        <v>364182</v>
      </c>
      <c r="E38" s="3">
        <v>9.4462687728581436</v>
      </c>
      <c r="F38" s="3">
        <v>105.09715619139007</v>
      </c>
      <c r="G38" s="7">
        <v>2233937</v>
      </c>
      <c r="H38" s="7">
        <v>57944.569812984722</v>
      </c>
      <c r="I38" s="3">
        <v>103.62633212076113</v>
      </c>
    </row>
    <row r="39" spans="1:9" x14ac:dyDescent="0.2">
      <c r="A39" s="18" t="s">
        <v>22</v>
      </c>
      <c r="B39" s="7">
        <v>57645</v>
      </c>
      <c r="C39" s="2">
        <v>389.61644628166204</v>
      </c>
      <c r="D39" s="7">
        <v>505330</v>
      </c>
      <c r="E39" s="3">
        <v>8.7662416514875527</v>
      </c>
      <c r="F39" s="3">
        <v>99.675098430132337</v>
      </c>
      <c r="G39" s="7">
        <v>3150042</v>
      </c>
      <c r="H39" s="7">
        <v>54645.537340619303</v>
      </c>
      <c r="I39" s="3">
        <v>98.928293027837555</v>
      </c>
    </row>
    <row r="40" spans="1:9" x14ac:dyDescent="0.2">
      <c r="A40" s="18" t="s">
        <v>21</v>
      </c>
      <c r="B40" s="7">
        <v>34542</v>
      </c>
      <c r="C40" s="2">
        <v>360.33742905680828</v>
      </c>
      <c r="D40" s="7">
        <v>296960</v>
      </c>
      <c r="E40" s="3">
        <v>8.5970702333391227</v>
      </c>
      <c r="F40" s="3">
        <v>91.931568973960438</v>
      </c>
      <c r="G40" s="7">
        <v>1768065</v>
      </c>
      <c r="H40" s="7">
        <v>51185.947542122631</v>
      </c>
      <c r="I40" s="3">
        <v>98.629715470348344</v>
      </c>
    </row>
    <row r="41" spans="1:9" x14ac:dyDescent="0.2">
      <c r="A41" s="18" t="s">
        <v>20</v>
      </c>
      <c r="B41" s="7">
        <v>32965</v>
      </c>
      <c r="C41" s="2">
        <v>289.246082477031</v>
      </c>
      <c r="D41" s="7">
        <v>299275</v>
      </c>
      <c r="E41" s="3">
        <v>9.0785681783710004</v>
      </c>
      <c r="F41" s="3">
        <v>74.080482888341066</v>
      </c>
      <c r="G41" s="7">
        <v>1576403</v>
      </c>
      <c r="H41" s="7">
        <v>47820.506597906868</v>
      </c>
      <c r="I41" s="3">
        <v>103.92613993925708</v>
      </c>
    </row>
    <row r="42" spans="1:9" x14ac:dyDescent="0.2">
      <c r="A42" s="18" t="s">
        <v>19</v>
      </c>
      <c r="B42" s="7">
        <v>41586</v>
      </c>
      <c r="C42" s="2">
        <v>345.49350963865078</v>
      </c>
      <c r="D42" s="7">
        <v>346943</v>
      </c>
      <c r="E42" s="3">
        <v>8.3427836291059485</v>
      </c>
      <c r="F42" s="3">
        <v>83.227429468025704</v>
      </c>
      <c r="G42" s="7">
        <v>1916254</v>
      </c>
      <c r="H42" s="7">
        <v>46079.30553551676</v>
      </c>
      <c r="I42" s="3">
        <v>104.99619458543863</v>
      </c>
    </row>
    <row r="43" spans="1:9" x14ac:dyDescent="0.2">
      <c r="A43" s="18" t="s">
        <v>18</v>
      </c>
      <c r="B43" s="7">
        <v>16802</v>
      </c>
      <c r="C43" s="2">
        <v>236.50731537030106</v>
      </c>
      <c r="D43" s="7">
        <v>153107</v>
      </c>
      <c r="E43" s="3">
        <v>9.1124270920128563</v>
      </c>
      <c r="F43" s="3">
        <v>56.472565330644485</v>
      </c>
      <c r="G43" s="7">
        <v>760854</v>
      </c>
      <c r="H43" s="7">
        <v>45283.537674086416</v>
      </c>
      <c r="I43" s="3">
        <v>186.07729021900377</v>
      </c>
    </row>
    <row r="44" spans="1:9" x14ac:dyDescent="0.2">
      <c r="A44" s="17" t="s">
        <v>17</v>
      </c>
      <c r="B44" s="7">
        <v>36532</v>
      </c>
      <c r="C44" s="2">
        <v>314.70924585475325</v>
      </c>
      <c r="D44" s="7">
        <v>322777</v>
      </c>
      <c r="E44" s="3">
        <v>8.8354593233329677</v>
      </c>
      <c r="F44" s="3">
        <v>72.780592373298376</v>
      </c>
      <c r="G44" s="7">
        <v>1616975</v>
      </c>
      <c r="H44" s="7">
        <v>44261.879995620278</v>
      </c>
      <c r="I44" s="3">
        <v>71.081793289828425</v>
      </c>
    </row>
    <row r="45" spans="1:9" x14ac:dyDescent="0.2">
      <c r="A45" s="16" t="s">
        <v>16</v>
      </c>
      <c r="B45" s="7">
        <v>28197</v>
      </c>
      <c r="C45" s="2">
        <v>165.160006993689</v>
      </c>
      <c r="D45" s="7">
        <v>248900</v>
      </c>
      <c r="E45" s="3">
        <v>8.8271801964748029</v>
      </c>
      <c r="F45" s="3">
        <v>32.329446889794156</v>
      </c>
      <c r="G45" s="7">
        <v>1342020</v>
      </c>
      <c r="H45" s="7">
        <v>47594.424938823278</v>
      </c>
      <c r="I45" s="3">
        <v>92.447381883313412</v>
      </c>
    </row>
  </sheetData>
  <sheetProtection selectLockedCells="1" selectUnlockedCells="1"/>
  <mergeCells count="7">
    <mergeCell ref="F2:F3"/>
    <mergeCell ref="G2:G3"/>
    <mergeCell ref="H2:I2"/>
    <mergeCell ref="A2:A3"/>
    <mergeCell ref="B2:C2"/>
    <mergeCell ref="D2:D3"/>
    <mergeCell ref="E2:E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4B28F-EEE7-492F-8708-B9CEBB03D181}">
  <dimension ref="A1:H45"/>
  <sheetViews>
    <sheetView zoomScaleNormal="100" workbookViewId="0"/>
  </sheetViews>
  <sheetFormatPr defaultRowHeight="11.25" x14ac:dyDescent="0.2"/>
  <cols>
    <col min="1" max="1" width="14" style="1" customWidth="1"/>
    <col min="2" max="2" width="9.7109375" style="1" customWidth="1"/>
    <col min="3" max="3" width="11" style="1" customWidth="1"/>
    <col min="4" max="8" width="9.7109375" style="1" customWidth="1"/>
    <col min="9" max="16384" width="9.140625" style="1"/>
  </cols>
  <sheetData>
    <row r="1" spans="1:8" s="12" customFormat="1" x14ac:dyDescent="0.2">
      <c r="A1" s="14" t="s">
        <v>236</v>
      </c>
      <c r="B1" s="13"/>
      <c r="C1" s="13"/>
      <c r="D1" s="13"/>
      <c r="E1" s="13"/>
      <c r="F1" s="13"/>
      <c r="G1" s="13"/>
      <c r="H1" s="13"/>
    </row>
    <row r="2" spans="1:8" x14ac:dyDescent="0.2">
      <c r="A2" s="150" t="s">
        <v>235</v>
      </c>
      <c r="B2" s="151" t="s">
        <v>87</v>
      </c>
      <c r="C2" s="151"/>
      <c r="D2" s="151" t="s">
        <v>56</v>
      </c>
      <c r="E2" s="151" t="s">
        <v>36</v>
      </c>
      <c r="F2" s="151"/>
      <c r="G2" s="152" t="s">
        <v>114</v>
      </c>
      <c r="H2" s="152"/>
    </row>
    <row r="3" spans="1:8" ht="33.75" x14ac:dyDescent="0.2">
      <c r="A3" s="150"/>
      <c r="B3" s="11" t="s">
        <v>84</v>
      </c>
      <c r="C3" s="11" t="s">
        <v>83</v>
      </c>
      <c r="D3" s="151"/>
      <c r="E3" s="11" t="s">
        <v>127</v>
      </c>
      <c r="F3" s="11" t="s">
        <v>126</v>
      </c>
      <c r="G3" s="35" t="s">
        <v>10</v>
      </c>
      <c r="H3" s="10" t="s">
        <v>46</v>
      </c>
    </row>
    <row r="4" spans="1:8" x14ac:dyDescent="0.2">
      <c r="A4" s="126" t="s">
        <v>16</v>
      </c>
      <c r="B4" s="8">
        <v>475</v>
      </c>
      <c r="C4" s="2">
        <v>2.7822464560769684</v>
      </c>
      <c r="D4" s="8">
        <v>303985</v>
      </c>
      <c r="E4" s="8">
        <v>86236</v>
      </c>
      <c r="F4" s="8">
        <v>217749</v>
      </c>
      <c r="G4" s="8">
        <v>639968.42105263157</v>
      </c>
      <c r="H4" s="2">
        <v>99.129581791718053</v>
      </c>
    </row>
    <row r="5" spans="1:8" x14ac:dyDescent="0.2">
      <c r="A5" s="126" t="s">
        <v>228</v>
      </c>
      <c r="B5" s="8">
        <v>542</v>
      </c>
      <c r="C5" s="2">
        <v>4.5010816713795156</v>
      </c>
      <c r="D5" s="8">
        <v>290843</v>
      </c>
      <c r="E5" s="8">
        <v>24961</v>
      </c>
      <c r="F5" s="8">
        <v>265882</v>
      </c>
      <c r="G5" s="8">
        <v>536610.70110701106</v>
      </c>
      <c r="H5" s="2">
        <v>100.230411036432</v>
      </c>
    </row>
    <row r="6" spans="1:8" s="12" customFormat="1" ht="22.5" x14ac:dyDescent="0.2">
      <c r="A6" s="26" t="s">
        <v>35</v>
      </c>
      <c r="B6" s="32">
        <v>1017</v>
      </c>
      <c r="C6" s="33">
        <v>3.4931546019735809</v>
      </c>
      <c r="D6" s="32">
        <v>594828</v>
      </c>
      <c r="E6" s="32">
        <v>111197</v>
      </c>
      <c r="F6" s="32">
        <v>483631</v>
      </c>
      <c r="G6" s="32">
        <v>584884.95575221232</v>
      </c>
      <c r="H6" s="33">
        <v>99.04417021404133</v>
      </c>
    </row>
    <row r="7" spans="1:8" x14ac:dyDescent="0.2">
      <c r="A7" s="126" t="s">
        <v>227</v>
      </c>
      <c r="B7" s="8">
        <v>255</v>
      </c>
      <c r="C7" s="2">
        <v>5.9519155248130691</v>
      </c>
      <c r="D7" s="8">
        <v>144600</v>
      </c>
      <c r="E7" s="8">
        <v>8935</v>
      </c>
      <c r="F7" s="8">
        <v>135665</v>
      </c>
      <c r="G7" s="8">
        <v>567058.82352941169</v>
      </c>
      <c r="H7" s="2">
        <v>108.92998271894172</v>
      </c>
    </row>
    <row r="8" spans="1:8" s="9" customFormat="1" ht="22.5" x14ac:dyDescent="0.2">
      <c r="A8" s="71" t="s">
        <v>226</v>
      </c>
      <c r="B8" s="39">
        <v>341</v>
      </c>
      <c r="C8" s="36">
        <v>10.840901034654323</v>
      </c>
      <c r="D8" s="39">
        <v>223835</v>
      </c>
      <c r="E8" s="39">
        <v>174665</v>
      </c>
      <c r="F8" s="39">
        <v>49170</v>
      </c>
      <c r="G8" s="39">
        <v>656407.62463343109</v>
      </c>
      <c r="H8" s="36">
        <v>133.34891274660663</v>
      </c>
    </row>
    <row r="9" spans="1:8" x14ac:dyDescent="0.2">
      <c r="A9" s="126" t="s">
        <v>225</v>
      </c>
      <c r="B9" s="8">
        <v>311</v>
      </c>
      <c r="C9" s="2">
        <v>8.6148749250353536</v>
      </c>
      <c r="D9" s="8">
        <v>126202</v>
      </c>
      <c r="E9" s="8">
        <v>70937</v>
      </c>
      <c r="F9" s="8">
        <v>55265</v>
      </c>
      <c r="G9" s="8">
        <v>405794.21221864951</v>
      </c>
      <c r="H9" s="2">
        <v>116.16824572414073</v>
      </c>
    </row>
    <row r="10" spans="1:8" s="12" customFormat="1" ht="22.5" x14ac:dyDescent="0.2">
      <c r="A10" s="26" t="s">
        <v>34</v>
      </c>
      <c r="B10" s="32">
        <v>907</v>
      </c>
      <c r="C10" s="33">
        <v>8.2156801736253104</v>
      </c>
      <c r="D10" s="32">
        <v>494637</v>
      </c>
      <c r="E10" s="32">
        <v>254537</v>
      </c>
      <c r="F10" s="32">
        <v>240100</v>
      </c>
      <c r="G10" s="32">
        <v>545355.01653803745</v>
      </c>
      <c r="H10" s="33">
        <v>120.34469011982742</v>
      </c>
    </row>
    <row r="11" spans="1:8" x14ac:dyDescent="0.2">
      <c r="A11" s="126" t="s">
        <v>224</v>
      </c>
      <c r="B11" s="8">
        <v>520</v>
      </c>
      <c r="C11" s="2">
        <v>11.666818110940222</v>
      </c>
      <c r="D11" s="8">
        <v>225085</v>
      </c>
      <c r="E11" s="8">
        <v>59800</v>
      </c>
      <c r="F11" s="8">
        <v>165285</v>
      </c>
      <c r="G11" s="8">
        <v>432855.76923076925</v>
      </c>
      <c r="H11" s="2">
        <v>157.84865002709512</v>
      </c>
    </row>
    <row r="12" spans="1:8" x14ac:dyDescent="0.2">
      <c r="A12" s="126" t="s">
        <v>223</v>
      </c>
      <c r="B12" s="8">
        <v>261</v>
      </c>
      <c r="C12" s="2">
        <v>9.9841821482058126</v>
      </c>
      <c r="D12" s="8">
        <v>63560</v>
      </c>
      <c r="E12" s="8">
        <v>47150</v>
      </c>
      <c r="F12" s="8">
        <v>16410</v>
      </c>
      <c r="G12" s="8">
        <v>243524.90421455938</v>
      </c>
      <c r="H12" s="2">
        <v>98.505397596686194</v>
      </c>
    </row>
    <row r="13" spans="1:8" x14ac:dyDescent="0.2">
      <c r="A13" s="126" t="s">
        <v>222</v>
      </c>
      <c r="B13" s="8">
        <v>235</v>
      </c>
      <c r="C13" s="2">
        <v>8.0772390278441328</v>
      </c>
      <c r="D13" s="8">
        <v>69909</v>
      </c>
      <c r="E13" s="8">
        <v>12860</v>
      </c>
      <c r="F13" s="8">
        <v>57049</v>
      </c>
      <c r="G13" s="8">
        <v>297485.10638297867</v>
      </c>
      <c r="H13" s="2">
        <v>94.459273097377093</v>
      </c>
    </row>
    <row r="14" spans="1:8" s="12" customFormat="1" ht="22.5" x14ac:dyDescent="0.2">
      <c r="A14" s="26" t="s">
        <v>33</v>
      </c>
      <c r="B14" s="32">
        <v>1016</v>
      </c>
      <c r="C14" s="33">
        <v>10.179718113986793</v>
      </c>
      <c r="D14" s="32">
        <v>358554</v>
      </c>
      <c r="E14" s="32">
        <v>119810</v>
      </c>
      <c r="F14" s="32">
        <v>238744</v>
      </c>
      <c r="G14" s="32">
        <v>352907.48031496065</v>
      </c>
      <c r="H14" s="33">
        <v>128.09550035409828</v>
      </c>
    </row>
    <row r="15" spans="1:8" x14ac:dyDescent="0.2">
      <c r="A15" s="126" t="s">
        <v>221</v>
      </c>
      <c r="B15" s="8">
        <v>271</v>
      </c>
      <c r="C15" s="2">
        <v>6.8473767724851688</v>
      </c>
      <c r="D15" s="8">
        <v>71916</v>
      </c>
      <c r="E15" s="8">
        <v>25948</v>
      </c>
      <c r="F15" s="8">
        <v>45968</v>
      </c>
      <c r="G15" s="8">
        <v>265372.69372693723</v>
      </c>
      <c r="H15" s="2">
        <v>90.786176402723797</v>
      </c>
    </row>
    <row r="16" spans="1:8" x14ac:dyDescent="0.2">
      <c r="A16" s="126" t="s">
        <v>220</v>
      </c>
      <c r="B16" s="8">
        <v>198</v>
      </c>
      <c r="C16" s="2">
        <v>6.1184664898079637</v>
      </c>
      <c r="D16" s="8">
        <v>30992</v>
      </c>
      <c r="E16" s="8">
        <v>3850</v>
      </c>
      <c r="F16" s="8">
        <v>27142</v>
      </c>
      <c r="G16" s="8">
        <v>156525.25252525252</v>
      </c>
      <c r="H16" s="2">
        <v>96.73761365472464</v>
      </c>
    </row>
    <row r="17" spans="1:8" x14ac:dyDescent="0.2">
      <c r="A17" s="126" t="s">
        <v>219</v>
      </c>
      <c r="B17" s="8">
        <v>88</v>
      </c>
      <c r="C17" s="2">
        <v>3.710692486901888</v>
      </c>
      <c r="D17" s="8">
        <v>20964</v>
      </c>
      <c r="E17" s="8">
        <v>8163</v>
      </c>
      <c r="F17" s="8">
        <v>12801</v>
      </c>
      <c r="G17" s="8">
        <v>238227.27272727271</v>
      </c>
      <c r="H17" s="2">
        <v>192.57728567529168</v>
      </c>
    </row>
    <row r="18" spans="1:8" s="12" customFormat="1" ht="22.5" x14ac:dyDescent="0.2">
      <c r="A18" s="26" t="s">
        <v>32</v>
      </c>
      <c r="B18" s="32">
        <v>557</v>
      </c>
      <c r="C18" s="33">
        <v>5.8231010888258146</v>
      </c>
      <c r="D18" s="32">
        <v>123872</v>
      </c>
      <c r="E18" s="32">
        <v>37961</v>
      </c>
      <c r="F18" s="32">
        <v>85911</v>
      </c>
      <c r="G18" s="32">
        <v>222391.38240574507</v>
      </c>
      <c r="H18" s="33">
        <v>104.4662458402322</v>
      </c>
    </row>
    <row r="19" spans="1:8" s="12" customFormat="1" x14ac:dyDescent="0.2">
      <c r="A19" s="26" t="s">
        <v>31</v>
      </c>
      <c r="B19" s="32">
        <v>2480</v>
      </c>
      <c r="C19" s="33">
        <v>8.1083259265846674</v>
      </c>
      <c r="D19" s="32">
        <v>977063</v>
      </c>
      <c r="E19" s="32">
        <v>412308</v>
      </c>
      <c r="F19" s="32">
        <v>564755</v>
      </c>
      <c r="G19" s="32">
        <v>393977.0161290323</v>
      </c>
      <c r="H19" s="33">
        <v>125.22988875188625</v>
      </c>
    </row>
    <row r="20" spans="1:8" s="9" customFormat="1" ht="22.5" x14ac:dyDescent="0.2">
      <c r="A20" s="71" t="s">
        <v>218</v>
      </c>
      <c r="B20" s="39">
        <v>481</v>
      </c>
      <c r="C20" s="36">
        <v>6.8188551978531242</v>
      </c>
      <c r="D20" s="39">
        <v>244133</v>
      </c>
      <c r="E20" s="39">
        <v>70693</v>
      </c>
      <c r="F20" s="39">
        <v>173440</v>
      </c>
      <c r="G20" s="39">
        <v>507553.0145530146</v>
      </c>
      <c r="H20" s="36">
        <v>109.94404965977</v>
      </c>
    </row>
    <row r="21" spans="1:8" x14ac:dyDescent="0.2">
      <c r="A21" s="126" t="s">
        <v>217</v>
      </c>
      <c r="B21" s="8">
        <v>167</v>
      </c>
      <c r="C21" s="2">
        <v>5.2905443399887533</v>
      </c>
      <c r="D21" s="8">
        <v>75303</v>
      </c>
      <c r="E21" s="8">
        <v>32198</v>
      </c>
      <c r="F21" s="8">
        <v>43105</v>
      </c>
      <c r="G21" s="8">
        <v>450916.16766467062</v>
      </c>
      <c r="H21" s="2">
        <v>144.91845213051272</v>
      </c>
    </row>
    <row r="22" spans="1:8" x14ac:dyDescent="0.2">
      <c r="A22" s="126" t="s">
        <v>216</v>
      </c>
      <c r="B22" s="8">
        <v>90</v>
      </c>
      <c r="C22" s="2">
        <v>4.3080855585791937</v>
      </c>
      <c r="D22" s="8">
        <v>13272</v>
      </c>
      <c r="E22" s="8">
        <v>3752</v>
      </c>
      <c r="F22" s="8">
        <v>9520</v>
      </c>
      <c r="G22" s="8">
        <v>147466.66666666666</v>
      </c>
      <c r="H22" s="2">
        <v>102.9021291823224</v>
      </c>
    </row>
    <row r="23" spans="1:8" s="12" customFormat="1" ht="22.5" x14ac:dyDescent="0.2">
      <c r="A23" s="26" t="s">
        <v>30</v>
      </c>
      <c r="B23" s="32">
        <v>738</v>
      </c>
      <c r="C23" s="33">
        <v>6.0001756148960457</v>
      </c>
      <c r="D23" s="32">
        <v>332708</v>
      </c>
      <c r="E23" s="32">
        <v>106643</v>
      </c>
      <c r="F23" s="32">
        <v>226065</v>
      </c>
      <c r="G23" s="32">
        <v>450823.84823848243</v>
      </c>
      <c r="H23" s="33">
        <v>118.32373011713912</v>
      </c>
    </row>
    <row r="24" spans="1:8" x14ac:dyDescent="0.2">
      <c r="A24" s="126" t="s">
        <v>215</v>
      </c>
      <c r="B24" s="8">
        <v>596</v>
      </c>
      <c r="C24" s="2">
        <v>10.976119573404642</v>
      </c>
      <c r="D24" s="8">
        <v>171339</v>
      </c>
      <c r="E24" s="8">
        <v>118191</v>
      </c>
      <c r="F24" s="8">
        <v>53148</v>
      </c>
      <c r="G24" s="8">
        <v>287481.5436241611</v>
      </c>
      <c r="H24" s="2">
        <v>127.75280047907285</v>
      </c>
    </row>
    <row r="25" spans="1:8" s="9" customFormat="1" ht="22.5" x14ac:dyDescent="0.2">
      <c r="A25" s="71" t="s">
        <v>214</v>
      </c>
      <c r="B25" s="39">
        <v>411</v>
      </c>
      <c r="C25" s="36">
        <v>10.35145846005055</v>
      </c>
      <c r="D25" s="39">
        <v>116638</v>
      </c>
      <c r="E25" s="39">
        <v>86632</v>
      </c>
      <c r="F25" s="39">
        <v>30006</v>
      </c>
      <c r="G25" s="39">
        <v>283790.75425790757</v>
      </c>
      <c r="H25" s="36">
        <v>112.60104640521274</v>
      </c>
    </row>
    <row r="26" spans="1:8" s="9" customFormat="1" ht="22.5" x14ac:dyDescent="0.2">
      <c r="A26" s="71" t="s">
        <v>213</v>
      </c>
      <c r="B26" s="39">
        <v>577</v>
      </c>
      <c r="C26" s="36">
        <v>10.155375484888379</v>
      </c>
      <c r="D26" s="39">
        <v>89382</v>
      </c>
      <c r="E26" s="39">
        <v>51471</v>
      </c>
      <c r="F26" s="39">
        <v>37911</v>
      </c>
      <c r="G26" s="39">
        <v>154908.14558058928</v>
      </c>
      <c r="H26" s="36">
        <v>116.03255235704543</v>
      </c>
    </row>
    <row r="27" spans="1:8" s="12" customFormat="1" ht="22.5" x14ac:dyDescent="0.2">
      <c r="A27" s="26" t="s">
        <v>29</v>
      </c>
      <c r="B27" s="32">
        <v>1584</v>
      </c>
      <c r="C27" s="33">
        <v>10.502484891903638</v>
      </c>
      <c r="D27" s="32">
        <v>377359</v>
      </c>
      <c r="E27" s="32">
        <v>256294</v>
      </c>
      <c r="F27" s="32">
        <v>121065</v>
      </c>
      <c r="G27" s="32">
        <v>238231.69191919192</v>
      </c>
      <c r="H27" s="33">
        <v>121.48754826706217</v>
      </c>
    </row>
    <row r="28" spans="1:8" x14ac:dyDescent="0.2">
      <c r="A28" s="126" t="s">
        <v>212</v>
      </c>
      <c r="B28" s="8">
        <v>390</v>
      </c>
      <c r="C28" s="2">
        <v>7.3302139200762344</v>
      </c>
      <c r="D28" s="8">
        <v>99867</v>
      </c>
      <c r="E28" s="8">
        <v>19586</v>
      </c>
      <c r="F28" s="8">
        <v>80281</v>
      </c>
      <c r="G28" s="8">
        <v>256069.23076923078</v>
      </c>
      <c r="H28" s="2">
        <v>109.68932702132419</v>
      </c>
    </row>
    <row r="29" spans="1:8" x14ac:dyDescent="0.2">
      <c r="A29" s="126" t="s">
        <v>211</v>
      </c>
      <c r="B29" s="8">
        <v>374</v>
      </c>
      <c r="C29" s="2">
        <v>10.000280756545305</v>
      </c>
      <c r="D29" s="8">
        <v>104856</v>
      </c>
      <c r="E29" s="8">
        <v>23497</v>
      </c>
      <c r="F29" s="8">
        <v>81359</v>
      </c>
      <c r="G29" s="8">
        <v>280363.63636363635</v>
      </c>
      <c r="H29" s="2">
        <v>98.295237328292473</v>
      </c>
    </row>
    <row r="30" spans="1:8" x14ac:dyDescent="0.2">
      <c r="A30" s="126" t="s">
        <v>210</v>
      </c>
      <c r="B30" s="8">
        <v>279</v>
      </c>
      <c r="C30" s="2">
        <v>6.5804602784313033</v>
      </c>
      <c r="D30" s="8">
        <v>147296</v>
      </c>
      <c r="E30" s="8">
        <v>77223</v>
      </c>
      <c r="F30" s="8">
        <v>70073</v>
      </c>
      <c r="G30" s="8">
        <v>527942.65232974908</v>
      </c>
      <c r="H30" s="2">
        <v>172.48785057673166</v>
      </c>
    </row>
    <row r="31" spans="1:8" s="12" customFormat="1" ht="22.5" x14ac:dyDescent="0.2">
      <c r="A31" s="26" t="s">
        <v>28</v>
      </c>
      <c r="B31" s="32">
        <v>1043</v>
      </c>
      <c r="C31" s="33">
        <v>7.8420079750890297</v>
      </c>
      <c r="D31" s="32">
        <v>352019</v>
      </c>
      <c r="E31" s="32">
        <v>120306</v>
      </c>
      <c r="F31" s="32">
        <v>231713</v>
      </c>
      <c r="G31" s="32">
        <v>337506.23202301055</v>
      </c>
      <c r="H31" s="33">
        <v>117.43907378730324</v>
      </c>
    </row>
    <row r="32" spans="1:8" s="12" customFormat="1" ht="22.5" x14ac:dyDescent="0.2">
      <c r="A32" s="26" t="s">
        <v>27</v>
      </c>
      <c r="B32" s="32">
        <v>3365</v>
      </c>
      <c r="C32" s="33">
        <v>8.2714815784395785</v>
      </c>
      <c r="D32" s="32">
        <v>1062086</v>
      </c>
      <c r="E32" s="32">
        <v>483243</v>
      </c>
      <c r="F32" s="32">
        <v>578843</v>
      </c>
      <c r="G32" s="32">
        <v>315627.34026745916</v>
      </c>
      <c r="H32" s="33">
        <v>121.46630576100168</v>
      </c>
    </row>
    <row r="33" spans="1:8" s="12" customFormat="1" x14ac:dyDescent="0.2">
      <c r="A33" s="41" t="s">
        <v>95</v>
      </c>
      <c r="B33" s="32">
        <v>6862</v>
      </c>
      <c r="C33" s="33">
        <v>6.8358950838537789</v>
      </c>
      <c r="D33" s="32">
        <v>2633977</v>
      </c>
      <c r="E33" s="32">
        <v>1006748</v>
      </c>
      <c r="F33" s="32">
        <v>1627229</v>
      </c>
      <c r="G33" s="32">
        <v>383849.75225881668</v>
      </c>
      <c r="H33" s="33">
        <v>121.46902692299119</v>
      </c>
    </row>
    <row r="34" spans="1:8" s="12" customFormat="1" x14ac:dyDescent="0.2">
      <c r="A34" s="1" t="s">
        <v>36</v>
      </c>
      <c r="B34" s="32"/>
      <c r="C34" s="33"/>
      <c r="D34" s="32"/>
      <c r="E34" s="32"/>
      <c r="F34" s="32"/>
      <c r="G34" s="32"/>
      <c r="H34" s="33"/>
    </row>
    <row r="35" spans="1:8" x14ac:dyDescent="0.2">
      <c r="A35" s="24" t="s">
        <v>26</v>
      </c>
      <c r="B35" s="81"/>
      <c r="C35" s="81"/>
      <c r="D35" s="81"/>
      <c r="E35" s="81"/>
      <c r="F35" s="81"/>
      <c r="G35" s="81"/>
      <c r="H35" s="81"/>
    </row>
    <row r="36" spans="1:8" x14ac:dyDescent="0.2">
      <c r="A36" s="22" t="s">
        <v>25</v>
      </c>
      <c r="B36" s="8">
        <v>342</v>
      </c>
      <c r="C36" s="2">
        <v>12.264878337427604</v>
      </c>
      <c r="D36" s="8">
        <v>45040</v>
      </c>
      <c r="E36" s="8">
        <v>24735</v>
      </c>
      <c r="F36" s="8">
        <v>20305</v>
      </c>
      <c r="G36" s="8">
        <v>131695.90643274854</v>
      </c>
      <c r="H36" s="2">
        <v>104.52237585273976</v>
      </c>
    </row>
    <row r="37" spans="1:8" x14ac:dyDescent="0.2">
      <c r="A37" s="20" t="s">
        <v>24</v>
      </c>
      <c r="B37" s="8">
        <v>643</v>
      </c>
      <c r="C37" s="2">
        <v>13.318047611502402</v>
      </c>
      <c r="D37" s="8">
        <v>83486</v>
      </c>
      <c r="E37" s="8">
        <v>56694</v>
      </c>
      <c r="F37" s="8">
        <v>26792</v>
      </c>
      <c r="G37" s="8">
        <v>129838.25816485225</v>
      </c>
      <c r="H37" s="2">
        <v>107.33366972704191</v>
      </c>
    </row>
    <row r="38" spans="1:8" x14ac:dyDescent="0.2">
      <c r="A38" s="19" t="s">
        <v>23</v>
      </c>
      <c r="B38" s="8">
        <v>911</v>
      </c>
      <c r="C38" s="2">
        <v>9.9393763505032151</v>
      </c>
      <c r="D38" s="8">
        <v>181326</v>
      </c>
      <c r="E38" s="8">
        <v>65446</v>
      </c>
      <c r="F38" s="8">
        <v>115880</v>
      </c>
      <c r="G38" s="8">
        <v>199040.61470911084</v>
      </c>
      <c r="H38" s="2">
        <v>122.21299432838259</v>
      </c>
    </row>
    <row r="39" spans="1:8" x14ac:dyDescent="0.2">
      <c r="A39" s="18" t="s">
        <v>22</v>
      </c>
      <c r="B39" s="8">
        <v>1186</v>
      </c>
      <c r="C39" s="2">
        <v>8.0160483179816318</v>
      </c>
      <c r="D39" s="8">
        <v>232524</v>
      </c>
      <c r="E39" s="8">
        <v>121225</v>
      </c>
      <c r="F39" s="8">
        <v>111299</v>
      </c>
      <c r="G39" s="8">
        <v>196057.33558178751</v>
      </c>
      <c r="H39" s="2">
        <v>124.22661933802837</v>
      </c>
    </row>
    <row r="40" spans="1:8" x14ac:dyDescent="0.2">
      <c r="A40" s="18" t="s">
        <v>21</v>
      </c>
      <c r="B40" s="8">
        <v>653</v>
      </c>
      <c r="C40" s="2">
        <v>6.8120068662525561</v>
      </c>
      <c r="D40" s="8">
        <v>163077</v>
      </c>
      <c r="E40" s="8">
        <v>92813</v>
      </c>
      <c r="F40" s="8">
        <v>70264</v>
      </c>
      <c r="G40" s="8">
        <v>249735.06891271059</v>
      </c>
      <c r="H40" s="2">
        <v>102.26256973189524</v>
      </c>
    </row>
    <row r="41" spans="1:8" x14ac:dyDescent="0.2">
      <c r="A41" s="18" t="s">
        <v>20</v>
      </c>
      <c r="B41" s="8">
        <v>1299</v>
      </c>
      <c r="C41" s="2">
        <v>11.397866256261588</v>
      </c>
      <c r="D41" s="8">
        <v>729261</v>
      </c>
      <c r="E41" s="8">
        <v>317106</v>
      </c>
      <c r="F41" s="8">
        <v>412155</v>
      </c>
      <c r="G41" s="8">
        <v>561401.84757505776</v>
      </c>
      <c r="H41" s="2">
        <v>109.88215057784755</v>
      </c>
    </row>
    <row r="42" spans="1:8" x14ac:dyDescent="0.2">
      <c r="A42" s="18" t="s">
        <v>19</v>
      </c>
      <c r="B42" s="8">
        <v>554</v>
      </c>
      <c r="C42" s="2">
        <v>4.6025923228926215</v>
      </c>
      <c r="D42" s="8">
        <v>275265</v>
      </c>
      <c r="E42" s="8">
        <v>104230</v>
      </c>
      <c r="F42" s="8">
        <v>171035</v>
      </c>
      <c r="G42" s="8">
        <v>496868.23104693141</v>
      </c>
      <c r="H42" s="2">
        <v>164.74627050859186</v>
      </c>
    </row>
    <row r="43" spans="1:8" x14ac:dyDescent="0.2">
      <c r="A43" s="18" t="s">
        <v>18</v>
      </c>
      <c r="B43" s="8">
        <v>311</v>
      </c>
      <c r="C43" s="2">
        <v>4.3776797452781588</v>
      </c>
      <c r="D43" s="8">
        <v>165349</v>
      </c>
      <c r="E43" s="8">
        <v>72249</v>
      </c>
      <c r="F43" s="8">
        <v>93100</v>
      </c>
      <c r="G43" s="8">
        <v>531668.8102893891</v>
      </c>
      <c r="H43" s="2">
        <v>100.29018811331049</v>
      </c>
    </row>
    <row r="44" spans="1:8" x14ac:dyDescent="0.2">
      <c r="A44" s="17" t="s">
        <v>17</v>
      </c>
      <c r="B44" s="8">
        <v>488</v>
      </c>
      <c r="C44" s="2">
        <v>4.2039338655731848</v>
      </c>
      <c r="D44" s="8">
        <v>454664</v>
      </c>
      <c r="E44" s="8">
        <v>66014</v>
      </c>
      <c r="F44" s="8">
        <v>388650</v>
      </c>
      <c r="G44" s="8">
        <v>931688.52459016396</v>
      </c>
      <c r="H44" s="2">
        <v>111.38978805900838</v>
      </c>
    </row>
    <row r="45" spans="1:8" x14ac:dyDescent="0.2">
      <c r="A45" s="16" t="s">
        <v>16</v>
      </c>
      <c r="B45" s="8">
        <v>475</v>
      </c>
      <c r="C45" s="84">
        <v>2.7822464560769684</v>
      </c>
      <c r="D45" s="8">
        <v>303985</v>
      </c>
      <c r="E45" s="8">
        <v>86236</v>
      </c>
      <c r="F45" s="8">
        <v>217749</v>
      </c>
      <c r="G45" s="8">
        <v>639968.42105263157</v>
      </c>
      <c r="H45" s="2">
        <v>99.129581791718053</v>
      </c>
    </row>
  </sheetData>
  <sheetProtection selectLockedCells="1" selectUnlockedCells="1"/>
  <mergeCells count="5">
    <mergeCell ref="G2:H2"/>
    <mergeCell ref="A2:A3"/>
    <mergeCell ref="B2:C2"/>
    <mergeCell ref="D2:D3"/>
    <mergeCell ref="E2:F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EF92B-5B8A-44EC-8298-D10875EABE53}">
  <dimension ref="A1:H46"/>
  <sheetViews>
    <sheetView zoomScaleNormal="100" workbookViewId="0"/>
  </sheetViews>
  <sheetFormatPr defaultRowHeight="11.25" x14ac:dyDescent="0.2"/>
  <cols>
    <col min="1" max="1" width="16" style="1" customWidth="1"/>
    <col min="2" max="2" width="9.7109375" style="1" customWidth="1"/>
    <col min="3" max="3" width="11" style="1" customWidth="1"/>
    <col min="4" max="8" width="9.7109375" style="1" customWidth="1"/>
    <col min="9" max="16384" width="9.140625" style="1"/>
  </cols>
  <sheetData>
    <row r="1" spans="1:8" s="12" customFormat="1" x14ac:dyDescent="0.2">
      <c r="A1" s="14" t="s">
        <v>237</v>
      </c>
      <c r="B1" s="13"/>
      <c r="C1" s="13"/>
      <c r="D1" s="13"/>
      <c r="E1" s="13"/>
      <c r="F1" s="13"/>
      <c r="G1" s="13"/>
      <c r="H1" s="13"/>
    </row>
    <row r="2" spans="1:8" x14ac:dyDescent="0.2">
      <c r="A2" s="150" t="s">
        <v>229</v>
      </c>
      <c r="B2" s="151" t="s">
        <v>87</v>
      </c>
      <c r="C2" s="151"/>
      <c r="D2" s="151" t="s">
        <v>76</v>
      </c>
      <c r="E2" s="151" t="s">
        <v>85</v>
      </c>
      <c r="F2" s="151" t="s">
        <v>136</v>
      </c>
      <c r="G2" s="152" t="s">
        <v>135</v>
      </c>
      <c r="H2" s="152"/>
    </row>
    <row r="3" spans="1:8" x14ac:dyDescent="0.2">
      <c r="A3" s="150"/>
      <c r="B3" s="151" t="s">
        <v>84</v>
      </c>
      <c r="C3" s="151" t="s">
        <v>134</v>
      </c>
      <c r="D3" s="151"/>
      <c r="E3" s="151"/>
      <c r="F3" s="151"/>
      <c r="G3" s="11" t="s">
        <v>133</v>
      </c>
      <c r="H3" s="10" t="s">
        <v>132</v>
      </c>
    </row>
    <row r="4" spans="1:8" x14ac:dyDescent="0.2">
      <c r="A4" s="150"/>
      <c r="B4" s="151"/>
      <c r="C4" s="151"/>
      <c r="D4" s="151"/>
      <c r="E4" s="151"/>
      <c r="F4" s="151"/>
      <c r="G4" s="152" t="s">
        <v>10</v>
      </c>
      <c r="H4" s="152"/>
    </row>
    <row r="5" spans="1:8" x14ac:dyDescent="0.2">
      <c r="A5" s="126" t="s">
        <v>16</v>
      </c>
      <c r="B5" s="8">
        <v>29782</v>
      </c>
      <c r="C5" s="8">
        <v>752.28347411389086</v>
      </c>
      <c r="D5" s="8">
        <v>65389</v>
      </c>
      <c r="E5" s="87">
        <v>2.1955879390235711</v>
      </c>
      <c r="F5" s="8">
        <v>524561</v>
      </c>
      <c r="G5" s="8">
        <v>17613.357061312199</v>
      </c>
      <c r="H5" s="8">
        <v>8022.1596904678163</v>
      </c>
    </row>
    <row r="6" spans="1:8" x14ac:dyDescent="0.2">
      <c r="A6" s="126" t="s">
        <v>228</v>
      </c>
      <c r="B6" s="8">
        <v>23561</v>
      </c>
      <c r="C6" s="8">
        <v>669.84897764232267</v>
      </c>
      <c r="D6" s="8">
        <v>69523</v>
      </c>
      <c r="E6" s="87">
        <v>2.9507660965154279</v>
      </c>
      <c r="F6" s="8">
        <v>327611</v>
      </c>
      <c r="G6" s="8">
        <v>13904.800305589746</v>
      </c>
      <c r="H6" s="8">
        <v>4712.2678825712355</v>
      </c>
    </row>
    <row r="7" spans="1:8" s="12" customFormat="1" x14ac:dyDescent="0.2">
      <c r="A7" s="26" t="s">
        <v>35</v>
      </c>
      <c r="B7" s="32">
        <v>53343</v>
      </c>
      <c r="C7" s="32">
        <v>713.50036916952911</v>
      </c>
      <c r="D7" s="32">
        <v>134912</v>
      </c>
      <c r="E7" s="88">
        <v>2.5291415930862531</v>
      </c>
      <c r="F7" s="32">
        <v>852172</v>
      </c>
      <c r="G7" s="32">
        <v>15975.329471533283</v>
      </c>
      <c r="H7" s="32">
        <v>6316.502609108159</v>
      </c>
    </row>
    <row r="8" spans="1:8" x14ac:dyDescent="0.2">
      <c r="A8" s="126" t="s">
        <v>227</v>
      </c>
      <c r="B8" s="8">
        <v>6261</v>
      </c>
      <c r="C8" s="8">
        <v>521.53921123545899</v>
      </c>
      <c r="D8" s="8">
        <v>8693</v>
      </c>
      <c r="E8" s="87">
        <v>1.3884363520204439</v>
      </c>
      <c r="F8" s="8">
        <v>60483</v>
      </c>
      <c r="G8" s="8">
        <v>9660.2779108768573</v>
      </c>
      <c r="H8" s="8">
        <v>6957.6670884619807</v>
      </c>
    </row>
    <row r="9" spans="1:8" ht="22.5" x14ac:dyDescent="0.2">
      <c r="A9" s="71" t="s">
        <v>226</v>
      </c>
      <c r="B9" s="8">
        <v>6838</v>
      </c>
      <c r="C9" s="8">
        <v>782.14271416561348</v>
      </c>
      <c r="D9" s="8">
        <v>12148</v>
      </c>
      <c r="E9" s="87">
        <v>1.7765428487861947</v>
      </c>
      <c r="F9" s="8">
        <v>99362</v>
      </c>
      <c r="G9" s="8">
        <v>14530.856975723897</v>
      </c>
      <c r="H9" s="8">
        <v>8179.2887718142902</v>
      </c>
    </row>
    <row r="10" spans="1:8" x14ac:dyDescent="0.2">
      <c r="A10" s="126" t="s">
        <v>225</v>
      </c>
      <c r="B10" s="8">
        <v>11609</v>
      </c>
      <c r="C10" s="8">
        <v>1174.8751397877757</v>
      </c>
      <c r="D10" s="8">
        <v>19992</v>
      </c>
      <c r="E10" s="87">
        <v>1.7221121543629943</v>
      </c>
      <c r="F10" s="8">
        <v>104469</v>
      </c>
      <c r="G10" s="8">
        <v>8998.9663192350763</v>
      </c>
      <c r="H10" s="8">
        <v>5225.5402160864342</v>
      </c>
    </row>
    <row r="11" spans="1:8" s="12" customFormat="1" ht="22.5" x14ac:dyDescent="0.2">
      <c r="A11" s="26" t="s">
        <v>34</v>
      </c>
      <c r="B11" s="32">
        <v>24708</v>
      </c>
      <c r="C11" s="32">
        <v>806.6983255818509</v>
      </c>
      <c r="D11" s="32">
        <v>40833</v>
      </c>
      <c r="E11" s="88">
        <v>1.6526226323457989</v>
      </c>
      <c r="F11" s="32">
        <v>264314</v>
      </c>
      <c r="G11" s="32">
        <v>10697.506880362635</v>
      </c>
      <c r="H11" s="32">
        <v>6473.0487595817103</v>
      </c>
    </row>
    <row r="12" spans="1:8" ht="22.5" x14ac:dyDescent="0.2">
      <c r="A12" s="71" t="s">
        <v>224</v>
      </c>
      <c r="B12" s="8">
        <v>6650</v>
      </c>
      <c r="C12" s="8">
        <v>546.07340376174784</v>
      </c>
      <c r="D12" s="8">
        <v>10519</v>
      </c>
      <c r="E12" s="87">
        <v>1.5818045112781955</v>
      </c>
      <c r="F12" s="8">
        <v>74483</v>
      </c>
      <c r="G12" s="8">
        <v>11200.451127819548</v>
      </c>
      <c r="H12" s="8">
        <v>7080.806160281395</v>
      </c>
    </row>
    <row r="13" spans="1:8" x14ac:dyDescent="0.2">
      <c r="A13" s="126" t="s">
        <v>223</v>
      </c>
      <c r="B13" s="8">
        <v>5274</v>
      </c>
      <c r="C13" s="8">
        <v>770.77654933539884</v>
      </c>
      <c r="D13" s="8">
        <v>9913</v>
      </c>
      <c r="E13" s="87">
        <v>1.8795980280621918</v>
      </c>
      <c r="F13" s="8">
        <v>56615</v>
      </c>
      <c r="G13" s="8">
        <v>10734.736442927569</v>
      </c>
      <c r="H13" s="8">
        <v>5711.1873297689908</v>
      </c>
    </row>
    <row r="14" spans="1:8" x14ac:dyDescent="0.2">
      <c r="A14" s="126" t="s">
        <v>222</v>
      </c>
      <c r="B14" s="8">
        <v>4074</v>
      </c>
      <c r="C14" s="8">
        <v>545.55680539932507</v>
      </c>
      <c r="D14" s="8">
        <v>5684</v>
      </c>
      <c r="E14" s="87">
        <v>1.395189003436426</v>
      </c>
      <c r="F14" s="8">
        <v>41013</v>
      </c>
      <c r="G14" s="8">
        <v>10067.01030927835</v>
      </c>
      <c r="H14" s="8">
        <v>7215.5172413793107</v>
      </c>
    </row>
    <row r="15" spans="1:8" s="12" customFormat="1" ht="22.5" x14ac:dyDescent="0.2">
      <c r="A15" s="26" t="s">
        <v>33</v>
      </c>
      <c r="B15" s="32">
        <v>15998</v>
      </c>
      <c r="C15" s="32">
        <v>603.97388996485188</v>
      </c>
      <c r="D15" s="32">
        <v>26116</v>
      </c>
      <c r="E15" s="88">
        <v>1.6324540567570947</v>
      </c>
      <c r="F15" s="32">
        <v>172111</v>
      </c>
      <c r="G15" s="32">
        <v>10758.282285285661</v>
      </c>
      <c r="H15" s="32">
        <v>6590.2511870117942</v>
      </c>
    </row>
    <row r="16" spans="1:8" x14ac:dyDescent="0.2">
      <c r="A16" s="126" t="s">
        <v>221</v>
      </c>
      <c r="B16" s="8">
        <v>10941</v>
      </c>
      <c r="C16" s="8">
        <v>1014.77503547678</v>
      </c>
      <c r="D16" s="8">
        <v>21125</v>
      </c>
      <c r="E16" s="87">
        <v>1.9308107120007312</v>
      </c>
      <c r="F16" s="8">
        <v>86347</v>
      </c>
      <c r="G16" s="8">
        <v>7892.0573987752487</v>
      </c>
      <c r="H16" s="8">
        <v>4087.4319526627214</v>
      </c>
    </row>
    <row r="17" spans="1:8" x14ac:dyDescent="0.2">
      <c r="A17" s="126" t="s">
        <v>220</v>
      </c>
      <c r="B17" s="8">
        <v>9174</v>
      </c>
      <c r="C17" s="8">
        <v>1039.6822248791627</v>
      </c>
      <c r="D17" s="8">
        <v>15030</v>
      </c>
      <c r="E17" s="87">
        <v>1.6383257030739045</v>
      </c>
      <c r="F17" s="8">
        <v>97792</v>
      </c>
      <c r="G17" s="8">
        <v>10659.690429474604</v>
      </c>
      <c r="H17" s="8">
        <v>6506.4537591483695</v>
      </c>
    </row>
    <row r="18" spans="1:8" x14ac:dyDescent="0.2">
      <c r="A18" s="126" t="s">
        <v>219</v>
      </c>
      <c r="B18" s="8">
        <v>3997</v>
      </c>
      <c r="C18" s="8">
        <v>617.6693297893712</v>
      </c>
      <c r="D18" s="8">
        <v>7266</v>
      </c>
      <c r="E18" s="87">
        <v>1.8178633975481611</v>
      </c>
      <c r="F18" s="8">
        <v>50478</v>
      </c>
      <c r="G18" s="8">
        <v>12628.971728796598</v>
      </c>
      <c r="H18" s="8">
        <v>6947.1511147811725</v>
      </c>
    </row>
    <row r="19" spans="1:8" s="12" customFormat="1" ht="22.5" x14ac:dyDescent="0.2">
      <c r="A19" s="26" t="s">
        <v>32</v>
      </c>
      <c r="B19" s="32">
        <v>24112</v>
      </c>
      <c r="C19" s="32">
        <v>924.65865055519021</v>
      </c>
      <c r="D19" s="32">
        <v>43421</v>
      </c>
      <c r="E19" s="88">
        <v>1.8008045786330458</v>
      </c>
      <c r="F19" s="32">
        <v>234617</v>
      </c>
      <c r="G19" s="32">
        <v>9730.3002654280026</v>
      </c>
      <c r="H19" s="32">
        <v>5403.3071555238248</v>
      </c>
    </row>
    <row r="20" spans="1:8" s="12" customFormat="1" x14ac:dyDescent="0.2">
      <c r="A20" s="26" t="s">
        <v>31</v>
      </c>
      <c r="B20" s="32">
        <v>64818</v>
      </c>
      <c r="C20" s="32">
        <v>779.12711510930592</v>
      </c>
      <c r="D20" s="32">
        <v>110370</v>
      </c>
      <c r="E20" s="88">
        <v>1.7027677496991576</v>
      </c>
      <c r="F20" s="32">
        <v>671042</v>
      </c>
      <c r="G20" s="32">
        <v>10352.71066679009</v>
      </c>
      <c r="H20" s="32">
        <v>6079.9311407085261</v>
      </c>
    </row>
    <row r="21" spans="1:8" ht="22.5" x14ac:dyDescent="0.2">
      <c r="A21" s="71" t="s">
        <v>218</v>
      </c>
      <c r="B21" s="8">
        <v>12851</v>
      </c>
      <c r="C21" s="8">
        <v>594.03652231392732</v>
      </c>
      <c r="D21" s="8">
        <v>21373</v>
      </c>
      <c r="E21" s="87">
        <v>1.6631390553264338</v>
      </c>
      <c r="F21" s="8">
        <v>104778</v>
      </c>
      <c r="G21" s="8">
        <v>8153.2954633880636</v>
      </c>
      <c r="H21" s="8">
        <v>4902.353436578861</v>
      </c>
    </row>
    <row r="22" spans="1:8" x14ac:dyDescent="0.2">
      <c r="A22" s="126" t="s">
        <v>217</v>
      </c>
      <c r="B22" s="8">
        <v>6115</v>
      </c>
      <c r="C22" s="8">
        <v>702.62723987567585</v>
      </c>
      <c r="D22" s="8">
        <v>11555</v>
      </c>
      <c r="E22" s="87">
        <v>1.8896156991005724</v>
      </c>
      <c r="F22" s="8">
        <v>40575</v>
      </c>
      <c r="G22" s="8">
        <v>6635.3229762878173</v>
      </c>
      <c r="H22" s="8">
        <v>3511.4668974469928</v>
      </c>
    </row>
    <row r="23" spans="1:8" x14ac:dyDescent="0.2">
      <c r="A23" s="126" t="s">
        <v>216</v>
      </c>
      <c r="B23" s="8">
        <v>3637</v>
      </c>
      <c r="C23" s="8">
        <v>637.42715681549316</v>
      </c>
      <c r="D23" s="8">
        <v>7054</v>
      </c>
      <c r="E23" s="87">
        <v>1.9395105856475117</v>
      </c>
      <c r="F23" s="8">
        <v>28316</v>
      </c>
      <c r="G23" s="8">
        <v>7785.5375309320862</v>
      </c>
      <c r="H23" s="8">
        <v>4014.1763538417922</v>
      </c>
    </row>
    <row r="24" spans="1:8" s="12" customFormat="1" ht="22.5" x14ac:dyDescent="0.2">
      <c r="A24" s="26" t="s">
        <v>30</v>
      </c>
      <c r="B24" s="32">
        <v>22603</v>
      </c>
      <c r="C24" s="32">
        <v>627.12685009079644</v>
      </c>
      <c r="D24" s="32">
        <v>39982</v>
      </c>
      <c r="E24" s="88">
        <v>1.7688802371366632</v>
      </c>
      <c r="F24" s="32">
        <v>173669</v>
      </c>
      <c r="G24" s="32">
        <v>7683.4490996770346</v>
      </c>
      <c r="H24" s="32">
        <v>4343.6796558451297</v>
      </c>
    </row>
    <row r="25" spans="1:8" x14ac:dyDescent="0.2">
      <c r="A25" s="126" t="s">
        <v>215</v>
      </c>
      <c r="B25" s="8">
        <v>7643</v>
      </c>
      <c r="C25" s="8">
        <v>464.24330406630492</v>
      </c>
      <c r="D25" s="8">
        <v>11766</v>
      </c>
      <c r="E25" s="87">
        <v>1.5394478607876487</v>
      </c>
      <c r="F25" s="8">
        <v>47739</v>
      </c>
      <c r="G25" s="8">
        <v>6246.1075493916005</v>
      </c>
      <c r="H25" s="8">
        <v>4057.3686894441607</v>
      </c>
    </row>
    <row r="26" spans="1:8" ht="22.5" x14ac:dyDescent="0.2">
      <c r="A26" s="71" t="s">
        <v>214</v>
      </c>
      <c r="B26" s="8">
        <v>9408</v>
      </c>
      <c r="C26" s="8">
        <v>831.22390828970902</v>
      </c>
      <c r="D26" s="8">
        <v>14193</v>
      </c>
      <c r="E26" s="87">
        <v>1.5086096938775511</v>
      </c>
      <c r="F26" s="8">
        <v>63565</v>
      </c>
      <c r="G26" s="8">
        <v>6756.4838435374149</v>
      </c>
      <c r="H26" s="8">
        <v>4478.6162192630172</v>
      </c>
    </row>
    <row r="27" spans="1:8" ht="22.5" x14ac:dyDescent="0.2">
      <c r="A27" s="71" t="s">
        <v>213</v>
      </c>
      <c r="B27" s="8">
        <v>10914</v>
      </c>
      <c r="C27" s="8">
        <v>591.28032180732191</v>
      </c>
      <c r="D27" s="8">
        <v>15001</v>
      </c>
      <c r="E27" s="87">
        <v>1.3744731537474804</v>
      </c>
      <c r="F27" s="8">
        <v>110565</v>
      </c>
      <c r="G27" s="8">
        <v>10130.566245189664</v>
      </c>
      <c r="H27" s="8">
        <v>7370.5086327578156</v>
      </c>
    </row>
    <row r="28" spans="1:8" s="12" customFormat="1" ht="22.5" x14ac:dyDescent="0.2">
      <c r="A28" s="26" t="s">
        <v>29</v>
      </c>
      <c r="B28" s="32">
        <v>27965</v>
      </c>
      <c r="C28" s="32">
        <v>604.78137364199927</v>
      </c>
      <c r="D28" s="32">
        <v>40960</v>
      </c>
      <c r="E28" s="88">
        <v>1.4646880028607188</v>
      </c>
      <c r="F28" s="32">
        <v>221869</v>
      </c>
      <c r="G28" s="32">
        <v>7933.810119792598</v>
      </c>
      <c r="H28" s="32">
        <v>5416.7236328125</v>
      </c>
    </row>
    <row r="29" spans="1:8" x14ac:dyDescent="0.2">
      <c r="A29" s="126" t="s">
        <v>212</v>
      </c>
      <c r="B29" s="8">
        <v>6947</v>
      </c>
      <c r="C29" s="8">
        <v>468.33181649644382</v>
      </c>
      <c r="D29" s="8">
        <v>13086</v>
      </c>
      <c r="E29" s="87">
        <v>1.8836908017849432</v>
      </c>
      <c r="F29" s="8">
        <v>47231</v>
      </c>
      <c r="G29" s="8">
        <v>6798.7620555635531</v>
      </c>
      <c r="H29" s="8">
        <v>3609.2770900198684</v>
      </c>
    </row>
    <row r="30" spans="1:8" x14ac:dyDescent="0.2">
      <c r="A30" s="126" t="s">
        <v>211</v>
      </c>
      <c r="B30" s="8">
        <v>9169</v>
      </c>
      <c r="C30" s="8">
        <v>904.63763683273226</v>
      </c>
      <c r="D30" s="8">
        <v>21166</v>
      </c>
      <c r="E30" s="87">
        <v>2.3084305813065766</v>
      </c>
      <c r="F30" s="8">
        <v>103851</v>
      </c>
      <c r="G30" s="8">
        <v>11326.316937506816</v>
      </c>
      <c r="H30" s="8">
        <v>4906.5009921572328</v>
      </c>
    </row>
    <row r="31" spans="1:8" x14ac:dyDescent="0.2">
      <c r="A31" s="126" t="s">
        <v>210</v>
      </c>
      <c r="B31" s="8">
        <v>9508</v>
      </c>
      <c r="C31" s="8">
        <v>825.1538267940673</v>
      </c>
      <c r="D31" s="8">
        <v>28714</v>
      </c>
      <c r="E31" s="87">
        <v>3.0199831720656292</v>
      </c>
      <c r="F31" s="8">
        <v>136688</v>
      </c>
      <c r="G31" s="8">
        <v>14376.104333193101</v>
      </c>
      <c r="H31" s="8">
        <v>4760.3259733927698</v>
      </c>
    </row>
    <row r="32" spans="1:8" s="12" customFormat="1" ht="22.5" x14ac:dyDescent="0.2">
      <c r="A32" s="26" t="s">
        <v>28</v>
      </c>
      <c r="B32" s="32">
        <v>25624</v>
      </c>
      <c r="C32" s="32">
        <v>702.18611055923589</v>
      </c>
      <c r="D32" s="32">
        <v>62966</v>
      </c>
      <c r="E32" s="88">
        <v>2.4573056509522324</v>
      </c>
      <c r="F32" s="32">
        <v>287770</v>
      </c>
      <c r="G32" s="32">
        <v>11230.487043396815</v>
      </c>
      <c r="H32" s="32">
        <v>4570.2442588063395</v>
      </c>
    </row>
    <row r="33" spans="1:8" s="12" customFormat="1" ht="22.5" x14ac:dyDescent="0.2">
      <c r="A33" s="26" t="s">
        <v>27</v>
      </c>
      <c r="B33" s="32">
        <v>76192</v>
      </c>
      <c r="C33" s="32">
        <v>641.48854439638387</v>
      </c>
      <c r="D33" s="32">
        <v>143908</v>
      </c>
      <c r="E33" s="88">
        <v>1.8887547249055019</v>
      </c>
      <c r="F33" s="32">
        <v>683308</v>
      </c>
      <c r="G33" s="32">
        <v>8968.238135237294</v>
      </c>
      <c r="H33" s="32">
        <v>4748.2280345776462</v>
      </c>
    </row>
    <row r="34" spans="1:8" s="12" customFormat="1" x14ac:dyDescent="0.2">
      <c r="A34" s="41" t="s">
        <v>95</v>
      </c>
      <c r="B34" s="32">
        <v>194353</v>
      </c>
      <c r="C34" s="32">
        <v>702.3218543034393</v>
      </c>
      <c r="D34" s="32">
        <v>389190</v>
      </c>
      <c r="E34" s="88">
        <v>2.0024903140162489</v>
      </c>
      <c r="F34" s="32">
        <v>2206522</v>
      </c>
      <c r="G34" s="32">
        <v>11353.166660663843</v>
      </c>
      <c r="H34" s="32">
        <v>5669.5238829363552</v>
      </c>
    </row>
    <row r="35" spans="1:8" s="12" customFormat="1" x14ac:dyDescent="0.2">
      <c r="A35" s="1" t="s">
        <v>36</v>
      </c>
      <c r="B35" s="32"/>
      <c r="C35" s="32"/>
      <c r="D35" s="32"/>
      <c r="E35" s="88"/>
      <c r="F35" s="32"/>
      <c r="G35" s="32"/>
      <c r="H35" s="32"/>
    </row>
    <row r="36" spans="1:8" x14ac:dyDescent="0.2">
      <c r="A36" s="24" t="s">
        <v>26</v>
      </c>
    </row>
    <row r="37" spans="1:8" x14ac:dyDescent="0.2">
      <c r="A37" s="22" t="s">
        <v>25</v>
      </c>
      <c r="B37" s="8">
        <v>11477</v>
      </c>
      <c r="C37" s="8">
        <v>1492.8362848836832</v>
      </c>
      <c r="D37" s="8">
        <v>17109</v>
      </c>
      <c r="E37" s="87">
        <v>1.4907205715779386</v>
      </c>
      <c r="F37" s="8">
        <v>106805</v>
      </c>
      <c r="G37" s="8">
        <v>9306.0033109697652</v>
      </c>
      <c r="H37" s="8">
        <v>6242.6208428312584</v>
      </c>
    </row>
    <row r="38" spans="1:8" x14ac:dyDescent="0.2">
      <c r="A38" s="20" t="s">
        <v>24</v>
      </c>
      <c r="B38" s="8">
        <v>12699</v>
      </c>
      <c r="C38" s="8">
        <v>929.8460141611323</v>
      </c>
      <c r="D38" s="8">
        <v>25458</v>
      </c>
      <c r="E38" s="87">
        <v>2.0047247814788567</v>
      </c>
      <c r="F38" s="8">
        <v>144599</v>
      </c>
      <c r="G38" s="8">
        <v>11386.644617686432</v>
      </c>
      <c r="H38" s="8">
        <v>5679.9041558645613</v>
      </c>
    </row>
    <row r="39" spans="1:8" x14ac:dyDescent="0.2">
      <c r="A39" s="19" t="s">
        <v>23</v>
      </c>
      <c r="B39" s="8">
        <v>17259</v>
      </c>
      <c r="C39" s="8">
        <v>641.6927392684056</v>
      </c>
      <c r="D39" s="8">
        <v>32586</v>
      </c>
      <c r="E39" s="87">
        <v>1.8880584043107944</v>
      </c>
      <c r="F39" s="8">
        <v>155777</v>
      </c>
      <c r="G39" s="8">
        <v>9025.8415898951262</v>
      </c>
      <c r="H39" s="8">
        <v>4780.4885533664765</v>
      </c>
    </row>
    <row r="40" spans="1:8" x14ac:dyDescent="0.2">
      <c r="A40" s="18" t="s">
        <v>22</v>
      </c>
      <c r="B40" s="8">
        <v>26464</v>
      </c>
      <c r="C40" s="8">
        <v>609.02304088076369</v>
      </c>
      <c r="D40" s="8">
        <v>45179</v>
      </c>
      <c r="E40" s="87">
        <v>1.707187122128174</v>
      </c>
      <c r="F40" s="8">
        <v>225092</v>
      </c>
      <c r="G40" s="8">
        <v>8505.5925030229737</v>
      </c>
      <c r="H40" s="8">
        <v>4982.2262555612124</v>
      </c>
    </row>
    <row r="41" spans="1:8" x14ac:dyDescent="0.2">
      <c r="A41" s="18" t="s">
        <v>21</v>
      </c>
      <c r="B41" s="8">
        <v>17171</v>
      </c>
      <c r="C41" s="8">
        <v>615.5660673283229</v>
      </c>
      <c r="D41" s="8">
        <v>29489</v>
      </c>
      <c r="E41" s="87">
        <v>1.7173723137848698</v>
      </c>
      <c r="F41" s="8">
        <v>135591</v>
      </c>
      <c r="G41" s="8">
        <v>7896.5115601886901</v>
      </c>
      <c r="H41" s="8">
        <v>4598.0196005290099</v>
      </c>
    </row>
    <row r="42" spans="1:8" x14ac:dyDescent="0.2">
      <c r="A42" s="18" t="s">
        <v>20</v>
      </c>
      <c r="B42" s="8">
        <v>27018</v>
      </c>
      <c r="C42" s="8">
        <v>817.94526747912221</v>
      </c>
      <c r="D42" s="8">
        <v>70835</v>
      </c>
      <c r="E42" s="87">
        <v>2.6217706714042488</v>
      </c>
      <c r="F42" s="8">
        <v>327650</v>
      </c>
      <c r="G42" s="8">
        <v>12127.100451550819</v>
      </c>
      <c r="H42" s="8">
        <v>4625.5382226300553</v>
      </c>
    </row>
    <row r="43" spans="1:8" x14ac:dyDescent="0.2">
      <c r="A43" s="18" t="s">
        <v>19</v>
      </c>
      <c r="B43" s="8">
        <v>26586</v>
      </c>
      <c r="C43" s="8">
        <v>796.01185664241439</v>
      </c>
      <c r="D43" s="8">
        <v>54549</v>
      </c>
      <c r="E43" s="87">
        <v>2.0517941773865944</v>
      </c>
      <c r="F43" s="8">
        <v>308963</v>
      </c>
      <c r="G43" s="8">
        <v>11621.266832167306</v>
      </c>
      <c r="H43" s="8">
        <v>5663.9535096885365</v>
      </c>
    </row>
    <row r="44" spans="1:8" x14ac:dyDescent="0.2">
      <c r="A44" s="18" t="s">
        <v>18</v>
      </c>
      <c r="B44" s="8">
        <v>9049</v>
      </c>
      <c r="C44" s="8">
        <v>471.81813441785289</v>
      </c>
      <c r="D44" s="8">
        <v>14165</v>
      </c>
      <c r="E44" s="87">
        <v>1.5653663388219692</v>
      </c>
      <c r="F44" s="8">
        <v>95362</v>
      </c>
      <c r="G44" s="8">
        <v>10538.402033373852</v>
      </c>
      <c r="H44" s="8">
        <v>6732.2273208612778</v>
      </c>
    </row>
    <row r="45" spans="1:8" x14ac:dyDescent="0.2">
      <c r="A45" s="17" t="s">
        <v>17</v>
      </c>
      <c r="B45" s="8">
        <v>16848</v>
      </c>
      <c r="C45" s="8">
        <v>527.45849097657151</v>
      </c>
      <c r="D45" s="8">
        <v>34431</v>
      </c>
      <c r="E45" s="87">
        <v>2.0436253561253563</v>
      </c>
      <c r="F45" s="8">
        <v>182122</v>
      </c>
      <c r="G45" s="8">
        <v>10809.710351377018</v>
      </c>
      <c r="H45" s="8">
        <v>5289.4775057361094</v>
      </c>
    </row>
    <row r="46" spans="1:8" x14ac:dyDescent="0.2">
      <c r="A46" s="16" t="s">
        <v>16</v>
      </c>
      <c r="B46" s="8">
        <v>29782</v>
      </c>
      <c r="C46" s="8">
        <v>752.28347411389086</v>
      </c>
      <c r="D46" s="8">
        <v>65389</v>
      </c>
      <c r="E46" s="87">
        <v>2.1955879390235711</v>
      </c>
      <c r="F46" s="8">
        <v>524561</v>
      </c>
      <c r="G46" s="8">
        <v>17613.357061312199</v>
      </c>
      <c r="H46" s="8">
        <v>8022.1596904678163</v>
      </c>
    </row>
  </sheetData>
  <sheetProtection selectLockedCells="1" selectUnlockedCells="1"/>
  <mergeCells count="9">
    <mergeCell ref="G2:H2"/>
    <mergeCell ref="B3:B4"/>
    <mergeCell ref="C3:C4"/>
    <mergeCell ref="G4:H4"/>
    <mergeCell ref="A2:A4"/>
    <mergeCell ref="B2:C2"/>
    <mergeCell ref="D2:D4"/>
    <mergeCell ref="E2:E4"/>
    <mergeCell ref="F2:F4"/>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D9F7D-4027-4AE5-BEAB-D4DF6EEAC413}">
  <dimension ref="A1:G45"/>
  <sheetViews>
    <sheetView zoomScaleNormal="100" workbookViewId="0"/>
  </sheetViews>
  <sheetFormatPr defaultRowHeight="11.25" x14ac:dyDescent="0.2"/>
  <cols>
    <col min="1" max="1" width="13.42578125" style="1" customWidth="1"/>
    <col min="2" max="2" width="10.7109375" style="1" customWidth="1"/>
    <col min="3" max="3" width="11" style="1" customWidth="1"/>
    <col min="4" max="7" width="10.7109375" style="1" customWidth="1"/>
    <col min="8" max="16384" width="9.140625" style="1"/>
  </cols>
  <sheetData>
    <row r="1" spans="1:7" s="12" customFormat="1" x14ac:dyDescent="0.2">
      <c r="A1" s="14" t="s">
        <v>238</v>
      </c>
      <c r="B1" s="13"/>
      <c r="C1" s="13"/>
      <c r="D1" s="13"/>
      <c r="E1" s="13"/>
      <c r="F1" s="13"/>
      <c r="G1" s="13"/>
    </row>
    <row r="2" spans="1:7" x14ac:dyDescent="0.2">
      <c r="A2" s="150" t="s">
        <v>229</v>
      </c>
      <c r="B2" s="154" t="s">
        <v>12</v>
      </c>
      <c r="C2" s="154"/>
      <c r="D2" s="154"/>
      <c r="E2" s="153" t="s">
        <v>144</v>
      </c>
      <c r="F2" s="153"/>
      <c r="G2" s="153"/>
    </row>
    <row r="3" spans="1:7" ht="33.75" x14ac:dyDescent="0.2">
      <c r="A3" s="150"/>
      <c r="B3" s="11" t="s">
        <v>143</v>
      </c>
      <c r="C3" s="11" t="s">
        <v>142</v>
      </c>
      <c r="D3" s="11" t="s">
        <v>141</v>
      </c>
      <c r="E3" s="11" t="s">
        <v>143</v>
      </c>
      <c r="F3" s="11" t="s">
        <v>142</v>
      </c>
      <c r="G3" s="10" t="s">
        <v>141</v>
      </c>
    </row>
    <row r="4" spans="1:7" x14ac:dyDescent="0.2">
      <c r="A4" s="126" t="s">
        <v>16</v>
      </c>
      <c r="B4" s="5">
        <v>5196</v>
      </c>
      <c r="C4" s="5">
        <v>180203</v>
      </c>
      <c r="D4" s="5">
        <v>34681.100846805239</v>
      </c>
      <c r="E4" s="5">
        <v>1489</v>
      </c>
      <c r="F4" s="5">
        <v>92975</v>
      </c>
      <c r="G4" s="5">
        <v>62441.235728676962</v>
      </c>
    </row>
    <row r="5" spans="1:7" x14ac:dyDescent="0.2">
      <c r="A5" s="126" t="s">
        <v>228</v>
      </c>
      <c r="B5" s="5">
        <v>4586</v>
      </c>
      <c r="C5" s="5">
        <v>112015</v>
      </c>
      <c r="D5" s="5">
        <v>24425.425207152202</v>
      </c>
      <c r="E5" s="5">
        <v>455</v>
      </c>
      <c r="F5" s="5">
        <v>34030</v>
      </c>
      <c r="G5" s="5">
        <v>74791.208791208788</v>
      </c>
    </row>
    <row r="6" spans="1:7" s="41" customFormat="1" ht="22.5" x14ac:dyDescent="0.2">
      <c r="A6" s="26" t="s">
        <v>35</v>
      </c>
      <c r="B6" s="43">
        <v>9782</v>
      </c>
      <c r="C6" s="43">
        <v>292218</v>
      </c>
      <c r="D6" s="43">
        <v>29873.032099775097</v>
      </c>
      <c r="E6" s="43">
        <v>1944</v>
      </c>
      <c r="F6" s="43">
        <v>127005</v>
      </c>
      <c r="G6" s="43">
        <v>65331.790123456783</v>
      </c>
    </row>
    <row r="7" spans="1:7" s="9" customFormat="1" x14ac:dyDescent="0.2">
      <c r="A7" s="71" t="s">
        <v>227</v>
      </c>
      <c r="B7" s="4">
        <v>1834</v>
      </c>
      <c r="C7" s="4">
        <v>35291</v>
      </c>
      <c r="D7" s="4">
        <v>19242.639040348964</v>
      </c>
      <c r="E7" s="4">
        <v>203</v>
      </c>
      <c r="F7" s="4">
        <v>21592</v>
      </c>
      <c r="G7" s="4">
        <v>106364.53201970442</v>
      </c>
    </row>
    <row r="8" spans="1:7" s="9" customFormat="1" ht="22.5" x14ac:dyDescent="0.2">
      <c r="A8" s="71" t="s">
        <v>226</v>
      </c>
      <c r="B8" s="4">
        <v>1446</v>
      </c>
      <c r="C8" s="4">
        <v>30987</v>
      </c>
      <c r="D8" s="4">
        <v>21429.460580912862</v>
      </c>
      <c r="E8" s="4">
        <v>222</v>
      </c>
      <c r="F8" s="4">
        <v>20618</v>
      </c>
      <c r="G8" s="4">
        <v>92873.873873873876</v>
      </c>
    </row>
    <row r="9" spans="1:7" s="9" customFormat="1" x14ac:dyDescent="0.2">
      <c r="A9" s="71" t="s">
        <v>225</v>
      </c>
      <c r="B9" s="4">
        <v>2065</v>
      </c>
      <c r="C9" s="4">
        <v>44312</v>
      </c>
      <c r="D9" s="4">
        <v>21458.595641646491</v>
      </c>
      <c r="E9" s="4">
        <v>159</v>
      </c>
      <c r="F9" s="4">
        <v>14603</v>
      </c>
      <c r="G9" s="4">
        <v>91842.767295597485</v>
      </c>
    </row>
    <row r="10" spans="1:7" s="41" customFormat="1" ht="22.5" x14ac:dyDescent="0.2">
      <c r="A10" s="26" t="s">
        <v>34</v>
      </c>
      <c r="B10" s="43">
        <v>5345</v>
      </c>
      <c r="C10" s="43">
        <v>110590</v>
      </c>
      <c r="D10" s="43">
        <v>20690.364826941066</v>
      </c>
      <c r="E10" s="43">
        <v>584</v>
      </c>
      <c r="F10" s="43">
        <v>56813</v>
      </c>
      <c r="G10" s="43">
        <v>97282.534246575335</v>
      </c>
    </row>
    <row r="11" spans="1:7" s="9" customFormat="1" ht="22.5" x14ac:dyDescent="0.2">
      <c r="A11" s="71" t="s">
        <v>224</v>
      </c>
      <c r="B11" s="4">
        <v>2724</v>
      </c>
      <c r="C11" s="4">
        <v>68688</v>
      </c>
      <c r="D11" s="4">
        <v>25215.859030837008</v>
      </c>
      <c r="E11" s="4">
        <v>95</v>
      </c>
      <c r="F11" s="4">
        <v>6231</v>
      </c>
      <c r="G11" s="4">
        <v>65589.473684210534</v>
      </c>
    </row>
    <row r="12" spans="1:7" s="9" customFormat="1" x14ac:dyDescent="0.2">
      <c r="A12" s="71" t="s">
        <v>223</v>
      </c>
      <c r="B12" s="4">
        <v>1160</v>
      </c>
      <c r="C12" s="4">
        <v>22018</v>
      </c>
      <c r="D12" s="4">
        <v>18981.03448275862</v>
      </c>
      <c r="E12" s="4">
        <v>111</v>
      </c>
      <c r="F12" s="4">
        <v>14644</v>
      </c>
      <c r="G12" s="4">
        <v>131927.92792792793</v>
      </c>
    </row>
    <row r="13" spans="1:7" s="9" customFormat="1" x14ac:dyDescent="0.2">
      <c r="A13" s="71" t="s">
        <v>222</v>
      </c>
      <c r="B13" s="4">
        <v>1397</v>
      </c>
      <c r="C13" s="4">
        <v>27582</v>
      </c>
      <c r="D13" s="4">
        <v>19743.736578382246</v>
      </c>
      <c r="E13" s="4">
        <v>119</v>
      </c>
      <c r="F13" s="4">
        <v>12651</v>
      </c>
      <c r="G13" s="4">
        <v>106310.9243697479</v>
      </c>
    </row>
    <row r="14" spans="1:7" s="41" customFormat="1" ht="22.5" x14ac:dyDescent="0.2">
      <c r="A14" s="26" t="s">
        <v>33</v>
      </c>
      <c r="B14" s="43">
        <v>5281</v>
      </c>
      <c r="C14" s="43">
        <v>118288</v>
      </c>
      <c r="D14" s="43">
        <v>22398.78810831282</v>
      </c>
      <c r="E14" s="43">
        <v>325</v>
      </c>
      <c r="F14" s="43">
        <v>33526</v>
      </c>
      <c r="G14" s="43">
        <v>103156.92307692308</v>
      </c>
    </row>
    <row r="15" spans="1:7" s="9" customFormat="1" x14ac:dyDescent="0.2">
      <c r="A15" s="71" t="s">
        <v>221</v>
      </c>
      <c r="B15" s="4">
        <v>2087</v>
      </c>
      <c r="C15" s="4">
        <v>42638</v>
      </c>
      <c r="D15" s="4">
        <v>20430.282702443699</v>
      </c>
      <c r="E15" s="4">
        <v>208</v>
      </c>
      <c r="F15" s="4">
        <v>19076</v>
      </c>
      <c r="G15" s="4">
        <v>91711.538461538468</v>
      </c>
    </row>
    <row r="16" spans="1:7" s="9" customFormat="1" x14ac:dyDescent="0.2">
      <c r="A16" s="71" t="s">
        <v>220</v>
      </c>
      <c r="B16" s="4">
        <v>2171</v>
      </c>
      <c r="C16" s="4">
        <v>42078</v>
      </c>
      <c r="D16" s="4">
        <v>19381.85168125288</v>
      </c>
      <c r="E16" s="4">
        <v>177</v>
      </c>
      <c r="F16" s="4">
        <v>21713</v>
      </c>
      <c r="G16" s="4">
        <v>122672.31638418078</v>
      </c>
    </row>
    <row r="17" spans="1:7" s="9" customFormat="1" x14ac:dyDescent="0.2">
      <c r="A17" s="71" t="s">
        <v>219</v>
      </c>
      <c r="B17" s="4">
        <v>1316</v>
      </c>
      <c r="C17" s="4">
        <v>21609</v>
      </c>
      <c r="D17" s="4">
        <v>16420.212765957447</v>
      </c>
      <c r="E17" s="4">
        <v>86</v>
      </c>
      <c r="F17" s="4">
        <v>8709</v>
      </c>
      <c r="G17" s="4">
        <v>101267.44186046511</v>
      </c>
    </row>
    <row r="18" spans="1:7" s="41" customFormat="1" ht="22.5" x14ac:dyDescent="0.2">
      <c r="A18" s="26" t="s">
        <v>32</v>
      </c>
      <c r="B18" s="43">
        <v>5574</v>
      </c>
      <c r="C18" s="43">
        <v>106325</v>
      </c>
      <c r="D18" s="43">
        <v>19075.170434158594</v>
      </c>
      <c r="E18" s="43">
        <v>471</v>
      </c>
      <c r="F18" s="43">
        <v>49498</v>
      </c>
      <c r="G18" s="43">
        <v>105091.29511677283</v>
      </c>
    </row>
    <row r="19" spans="1:7" s="41" customFormat="1" x14ac:dyDescent="0.2">
      <c r="A19" s="26" t="s">
        <v>31</v>
      </c>
      <c r="B19" s="43">
        <v>16200</v>
      </c>
      <c r="C19" s="43">
        <v>335203</v>
      </c>
      <c r="D19" s="43">
        <v>20691.543209876541</v>
      </c>
      <c r="E19" s="43">
        <v>1380</v>
      </c>
      <c r="F19" s="43">
        <v>139837</v>
      </c>
      <c r="G19" s="43">
        <v>101331.15942028986</v>
      </c>
    </row>
    <row r="20" spans="1:7" s="9" customFormat="1" ht="22.5" x14ac:dyDescent="0.2">
      <c r="A20" s="71" t="s">
        <v>218</v>
      </c>
      <c r="B20" s="4">
        <v>4743</v>
      </c>
      <c r="C20" s="4">
        <v>81384</v>
      </c>
      <c r="D20" s="4">
        <v>17158.760278304871</v>
      </c>
      <c r="E20" s="4">
        <v>314</v>
      </c>
      <c r="F20" s="4">
        <v>23679</v>
      </c>
      <c r="G20" s="4">
        <v>75410.828025477706</v>
      </c>
    </row>
    <row r="21" spans="1:7" s="9" customFormat="1" x14ac:dyDescent="0.2">
      <c r="A21" s="71" t="s">
        <v>217</v>
      </c>
      <c r="B21" s="4">
        <v>2305</v>
      </c>
      <c r="C21" s="4">
        <v>34106</v>
      </c>
      <c r="D21" s="4">
        <v>14796.529284164859</v>
      </c>
      <c r="E21" s="4">
        <v>93</v>
      </c>
      <c r="F21" s="4">
        <v>8549</v>
      </c>
      <c r="G21" s="4">
        <v>91924.731182795702</v>
      </c>
    </row>
    <row r="22" spans="1:7" s="9" customFormat="1" x14ac:dyDescent="0.2">
      <c r="A22" s="71" t="s">
        <v>216</v>
      </c>
      <c r="B22" s="4">
        <v>1457</v>
      </c>
      <c r="C22" s="4">
        <v>20695</v>
      </c>
      <c r="D22" s="4">
        <v>14203.843514070008</v>
      </c>
      <c r="E22" s="4">
        <v>138</v>
      </c>
      <c r="F22" s="4">
        <v>9972</v>
      </c>
      <c r="G22" s="4">
        <v>72260.869565217392</v>
      </c>
    </row>
    <row r="23" spans="1:7" s="41" customFormat="1" ht="22.5" x14ac:dyDescent="0.2">
      <c r="A23" s="26" t="s">
        <v>30</v>
      </c>
      <c r="B23" s="43">
        <v>8505</v>
      </c>
      <c r="C23" s="43">
        <v>136185</v>
      </c>
      <c r="D23" s="43">
        <v>16012.345679012345</v>
      </c>
      <c r="E23" s="43">
        <v>545</v>
      </c>
      <c r="F23" s="43">
        <v>42200</v>
      </c>
      <c r="G23" s="43">
        <v>77431.19266055047</v>
      </c>
    </row>
    <row r="24" spans="1:7" s="9" customFormat="1" x14ac:dyDescent="0.2">
      <c r="A24" s="71" t="s">
        <v>215</v>
      </c>
      <c r="B24" s="4">
        <v>2642</v>
      </c>
      <c r="C24" s="4">
        <v>61266</v>
      </c>
      <c r="D24" s="4">
        <v>23189.250567751704</v>
      </c>
      <c r="E24" s="4">
        <v>379</v>
      </c>
      <c r="F24" s="4">
        <v>28680</v>
      </c>
      <c r="G24" s="4">
        <v>75672.823218997364</v>
      </c>
    </row>
    <row r="25" spans="1:7" s="9" customFormat="1" ht="22.5" x14ac:dyDescent="0.2">
      <c r="A25" s="71" t="s">
        <v>214</v>
      </c>
      <c r="B25" s="4">
        <v>2208</v>
      </c>
      <c r="C25" s="4">
        <v>42521</v>
      </c>
      <c r="D25" s="4">
        <v>19257.69927536232</v>
      </c>
      <c r="E25" s="4">
        <v>241</v>
      </c>
      <c r="F25" s="4">
        <v>22518</v>
      </c>
      <c r="G25" s="4">
        <v>93435.6846473029</v>
      </c>
    </row>
    <row r="26" spans="1:7" s="9" customFormat="1" ht="22.5" x14ac:dyDescent="0.2">
      <c r="A26" s="71" t="s">
        <v>213</v>
      </c>
      <c r="B26" s="4">
        <v>4035</v>
      </c>
      <c r="C26" s="4">
        <v>90857</v>
      </c>
      <c r="D26" s="4">
        <v>22517.224287484511</v>
      </c>
      <c r="E26" s="4">
        <v>251</v>
      </c>
      <c r="F26" s="4">
        <v>20672</v>
      </c>
      <c r="G26" s="4">
        <v>82358.565737051787</v>
      </c>
    </row>
    <row r="27" spans="1:7" s="41" customFormat="1" ht="22.5" x14ac:dyDescent="0.2">
      <c r="A27" s="26" t="s">
        <v>29</v>
      </c>
      <c r="B27" s="43">
        <v>8885</v>
      </c>
      <c r="C27" s="43">
        <v>194644</v>
      </c>
      <c r="D27" s="43">
        <v>21907.03432751829</v>
      </c>
      <c r="E27" s="43">
        <v>871</v>
      </c>
      <c r="F27" s="43">
        <v>71870</v>
      </c>
      <c r="G27" s="43">
        <v>82514.351320321468</v>
      </c>
    </row>
    <row r="28" spans="1:7" s="9" customFormat="1" x14ac:dyDescent="0.2">
      <c r="A28" s="71" t="s">
        <v>212</v>
      </c>
      <c r="B28" s="4">
        <v>1708</v>
      </c>
      <c r="C28" s="4">
        <v>27232</v>
      </c>
      <c r="D28" s="4">
        <v>15943.793911007026</v>
      </c>
      <c r="E28" s="4">
        <v>273</v>
      </c>
      <c r="F28" s="4">
        <v>20889</v>
      </c>
      <c r="G28" s="4">
        <v>76516.483516483524</v>
      </c>
    </row>
    <row r="29" spans="1:7" s="9" customFormat="1" x14ac:dyDescent="0.2">
      <c r="A29" s="71" t="s">
        <v>211</v>
      </c>
      <c r="B29" s="4">
        <v>2209</v>
      </c>
      <c r="C29" s="4">
        <v>38165</v>
      </c>
      <c r="D29" s="4">
        <v>17277.048438207334</v>
      </c>
      <c r="E29" s="4">
        <v>317</v>
      </c>
      <c r="F29" s="4">
        <v>33333</v>
      </c>
      <c r="G29" s="4">
        <v>105151.41955835962</v>
      </c>
    </row>
    <row r="30" spans="1:7" s="9" customFormat="1" x14ac:dyDescent="0.2">
      <c r="A30" s="71" t="s">
        <v>210</v>
      </c>
      <c r="B30" s="4">
        <v>2028</v>
      </c>
      <c r="C30" s="4">
        <v>44158</v>
      </c>
      <c r="D30" s="4">
        <v>21774.161735700196</v>
      </c>
      <c r="E30" s="4">
        <v>260</v>
      </c>
      <c r="F30" s="4">
        <v>17047</v>
      </c>
      <c r="G30" s="4">
        <v>65565.38461538461</v>
      </c>
    </row>
    <row r="31" spans="1:7" s="41" customFormat="1" ht="22.5" x14ac:dyDescent="0.2">
      <c r="A31" s="26" t="s">
        <v>28</v>
      </c>
      <c r="B31" s="43">
        <v>5945</v>
      </c>
      <c r="C31" s="43">
        <v>109555</v>
      </c>
      <c r="D31" s="43">
        <v>18428.090832632464</v>
      </c>
      <c r="E31" s="43">
        <v>850</v>
      </c>
      <c r="F31" s="43">
        <v>71269</v>
      </c>
      <c r="G31" s="43">
        <v>83845.882352941175</v>
      </c>
    </row>
    <row r="32" spans="1:7" s="41" customFormat="1" ht="22.5" x14ac:dyDescent="0.2">
      <c r="A32" s="26" t="s">
        <v>27</v>
      </c>
      <c r="B32" s="43">
        <v>23335</v>
      </c>
      <c r="C32" s="43">
        <v>440384</v>
      </c>
      <c r="D32" s="43">
        <v>18872.251982001286</v>
      </c>
      <c r="E32" s="43">
        <v>2266</v>
      </c>
      <c r="F32" s="43">
        <v>185339</v>
      </c>
      <c r="G32" s="43">
        <v>81791.262135922327</v>
      </c>
    </row>
    <row r="33" spans="1:7" s="41" customFormat="1" x14ac:dyDescent="0.2">
      <c r="A33" s="41" t="s">
        <v>95</v>
      </c>
      <c r="B33" s="43">
        <v>49317</v>
      </c>
      <c r="C33" s="43">
        <v>1067805</v>
      </c>
      <c r="D33" s="43">
        <v>21651.864468641645</v>
      </c>
      <c r="E33" s="43">
        <v>5590</v>
      </c>
      <c r="F33" s="43">
        <v>452181</v>
      </c>
      <c r="G33" s="43">
        <v>80891.055456171744</v>
      </c>
    </row>
    <row r="34" spans="1:7" s="41" customFormat="1" x14ac:dyDescent="0.2">
      <c r="A34" s="1" t="s">
        <v>36</v>
      </c>
      <c r="B34" s="43"/>
      <c r="C34" s="43"/>
      <c r="D34" s="43"/>
      <c r="E34" s="43"/>
      <c r="F34" s="43"/>
      <c r="G34" s="43"/>
    </row>
    <row r="35" spans="1:7" s="9" customFormat="1" x14ac:dyDescent="0.2">
      <c r="A35" s="24" t="s">
        <v>26</v>
      </c>
    </row>
    <row r="36" spans="1:7" x14ac:dyDescent="0.2">
      <c r="A36" s="22" t="s">
        <v>25</v>
      </c>
      <c r="B36" s="5">
        <v>2805</v>
      </c>
      <c r="C36" s="5">
        <v>49519</v>
      </c>
      <c r="D36" s="5">
        <v>17653.832442067735</v>
      </c>
      <c r="E36" s="5">
        <v>127</v>
      </c>
      <c r="F36" s="5">
        <v>11965</v>
      </c>
      <c r="G36" s="5">
        <v>94212.598425196848</v>
      </c>
    </row>
    <row r="37" spans="1:7" x14ac:dyDescent="0.2">
      <c r="A37" s="20" t="s">
        <v>24</v>
      </c>
      <c r="B37" s="5">
        <v>4411</v>
      </c>
      <c r="C37" s="5">
        <v>69104</v>
      </c>
      <c r="D37" s="5">
        <v>15666.288823396055</v>
      </c>
      <c r="E37" s="5">
        <v>209</v>
      </c>
      <c r="F37" s="5">
        <v>19164</v>
      </c>
      <c r="G37" s="5">
        <v>91693.779904306226</v>
      </c>
    </row>
    <row r="38" spans="1:7" x14ac:dyDescent="0.2">
      <c r="A38" s="19" t="s">
        <v>23</v>
      </c>
      <c r="B38" s="5">
        <v>7754</v>
      </c>
      <c r="C38" s="5">
        <v>126968</v>
      </c>
      <c r="D38" s="5">
        <v>16374.516378643282</v>
      </c>
      <c r="E38" s="5">
        <v>351</v>
      </c>
      <c r="F38" s="5">
        <v>34354</v>
      </c>
      <c r="G38" s="5">
        <v>97874.64387464388</v>
      </c>
    </row>
    <row r="39" spans="1:7" x14ac:dyDescent="0.2">
      <c r="A39" s="18" t="s">
        <v>22</v>
      </c>
      <c r="B39" s="5">
        <v>9558</v>
      </c>
      <c r="C39" s="5">
        <v>157363</v>
      </c>
      <c r="D39" s="5">
        <v>16464.009206947063</v>
      </c>
      <c r="E39" s="5">
        <v>619</v>
      </c>
      <c r="F39" s="5">
        <v>56662</v>
      </c>
      <c r="G39" s="5">
        <v>91537.964458804519</v>
      </c>
    </row>
    <row r="40" spans="1:7" x14ac:dyDescent="0.2">
      <c r="A40" s="18" t="s">
        <v>21</v>
      </c>
      <c r="B40" s="5">
        <v>4422</v>
      </c>
      <c r="C40" s="5">
        <v>80867</v>
      </c>
      <c r="D40" s="5">
        <v>18287.426503844414</v>
      </c>
      <c r="E40" s="5">
        <v>445</v>
      </c>
      <c r="F40" s="5">
        <v>43476</v>
      </c>
      <c r="G40" s="5">
        <v>97698.876404494382</v>
      </c>
    </row>
    <row r="41" spans="1:7" x14ac:dyDescent="0.2">
      <c r="A41" s="18" t="s">
        <v>20</v>
      </c>
      <c r="B41" s="5">
        <v>5107</v>
      </c>
      <c r="C41" s="5">
        <v>120871</v>
      </c>
      <c r="D41" s="5">
        <v>23667.710984922658</v>
      </c>
      <c r="E41" s="5">
        <v>528</v>
      </c>
      <c r="F41" s="5">
        <v>47961</v>
      </c>
      <c r="G41" s="5">
        <v>90835.227272727265</v>
      </c>
    </row>
    <row r="42" spans="1:7" x14ac:dyDescent="0.2">
      <c r="A42" s="18" t="s">
        <v>19</v>
      </c>
      <c r="B42" s="5">
        <v>4581</v>
      </c>
      <c r="C42" s="5">
        <v>123232</v>
      </c>
      <c r="D42" s="5">
        <v>26900.676708142328</v>
      </c>
      <c r="E42" s="5">
        <v>819</v>
      </c>
      <c r="F42" s="5">
        <v>67280</v>
      </c>
      <c r="G42" s="5">
        <v>82148.96214896215</v>
      </c>
    </row>
    <row r="43" spans="1:7" x14ac:dyDescent="0.2">
      <c r="A43" s="18" t="s">
        <v>18</v>
      </c>
      <c r="B43" s="5">
        <v>2013</v>
      </c>
      <c r="C43" s="5">
        <v>41487</v>
      </c>
      <c r="D43" s="5">
        <v>20609.538002980626</v>
      </c>
      <c r="E43" s="5">
        <v>389</v>
      </c>
      <c r="F43" s="5">
        <v>38893</v>
      </c>
      <c r="G43" s="5">
        <v>99982.005141388174</v>
      </c>
    </row>
    <row r="44" spans="1:7" x14ac:dyDescent="0.2">
      <c r="A44" s="17" t="s">
        <v>17</v>
      </c>
      <c r="B44" s="5">
        <v>3470</v>
      </c>
      <c r="C44" s="5">
        <v>118191</v>
      </c>
      <c r="D44" s="5">
        <v>34060.806916426518</v>
      </c>
      <c r="E44" s="5">
        <v>614</v>
      </c>
      <c r="F44" s="5">
        <v>39451</v>
      </c>
      <c r="G44" s="5">
        <v>64252.442996742669</v>
      </c>
    </row>
    <row r="45" spans="1:7" x14ac:dyDescent="0.2">
      <c r="A45" s="16" t="s">
        <v>16</v>
      </c>
      <c r="B45" s="5">
        <v>5196</v>
      </c>
      <c r="C45" s="5">
        <v>180203</v>
      </c>
      <c r="D45" s="5">
        <v>34681.100846805239</v>
      </c>
      <c r="E45" s="5">
        <v>1489</v>
      </c>
      <c r="F45" s="5">
        <v>92975</v>
      </c>
      <c r="G45" s="5">
        <v>62441.235728676962</v>
      </c>
    </row>
  </sheetData>
  <sheetProtection selectLockedCells="1" selectUnlockedCells="1"/>
  <mergeCells count="3">
    <mergeCell ref="A2:A3"/>
    <mergeCell ref="B2:D2"/>
    <mergeCell ref="E2:G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9F21F-81E4-4299-9C9E-B2F7ABC0DF99}">
  <dimension ref="A1:J45"/>
  <sheetViews>
    <sheetView zoomScaleNormal="100" workbookViewId="0"/>
  </sheetViews>
  <sheetFormatPr defaultRowHeight="11.25" x14ac:dyDescent="0.2"/>
  <cols>
    <col min="1" max="1" width="14.7109375" style="1" customWidth="1"/>
    <col min="2" max="10" width="7.7109375" style="1" customWidth="1"/>
    <col min="11" max="16384" width="9.140625" style="1"/>
  </cols>
  <sheetData>
    <row r="1" spans="1:10" s="12" customFormat="1" x14ac:dyDescent="0.2">
      <c r="A1" s="14" t="s">
        <v>240</v>
      </c>
      <c r="B1" s="13"/>
      <c r="C1" s="13"/>
      <c r="D1" s="13"/>
      <c r="E1" s="13"/>
      <c r="F1" s="13"/>
      <c r="G1" s="13"/>
      <c r="H1" s="13"/>
      <c r="I1" s="13"/>
      <c r="J1" s="13"/>
    </row>
    <row r="2" spans="1:10" x14ac:dyDescent="0.2">
      <c r="A2" s="150" t="s">
        <v>239</v>
      </c>
      <c r="B2" s="151" t="s">
        <v>87</v>
      </c>
      <c r="C2" s="151"/>
      <c r="D2" s="151" t="s">
        <v>51</v>
      </c>
      <c r="E2" s="151" t="s">
        <v>114</v>
      </c>
      <c r="F2" s="151"/>
      <c r="G2" s="151" t="s">
        <v>151</v>
      </c>
      <c r="H2" s="151"/>
      <c r="I2" s="152" t="s">
        <v>150</v>
      </c>
      <c r="J2" s="152"/>
    </row>
    <row r="3" spans="1:10" ht="56.25" x14ac:dyDescent="0.2">
      <c r="A3" s="150"/>
      <c r="B3" s="11" t="s">
        <v>149</v>
      </c>
      <c r="C3" s="11" t="s">
        <v>83</v>
      </c>
      <c r="D3" s="151"/>
      <c r="E3" s="35" t="s">
        <v>10</v>
      </c>
      <c r="F3" s="11" t="s">
        <v>148</v>
      </c>
      <c r="G3" s="11" t="s">
        <v>147</v>
      </c>
      <c r="H3" s="11" t="s">
        <v>120</v>
      </c>
      <c r="I3" s="11" t="s">
        <v>147</v>
      </c>
      <c r="J3" s="10" t="s">
        <v>120</v>
      </c>
    </row>
    <row r="4" spans="1:10" x14ac:dyDescent="0.2">
      <c r="A4" s="126" t="s">
        <v>16</v>
      </c>
      <c r="B4" s="8">
        <v>6423.48</v>
      </c>
      <c r="C4" s="2">
        <v>37.624640980381649</v>
      </c>
      <c r="D4" s="8">
        <v>2100196</v>
      </c>
      <c r="E4" s="8">
        <v>27246.342065879144</v>
      </c>
      <c r="F4" s="2">
        <v>106.04767123106029</v>
      </c>
      <c r="G4" s="8">
        <v>3291.88</v>
      </c>
      <c r="H4" s="8">
        <v>30018.763340907528</v>
      </c>
      <c r="I4" s="8">
        <v>3131.6</v>
      </c>
      <c r="J4" s="8">
        <v>24332.024098437432</v>
      </c>
    </row>
    <row r="5" spans="1:10" x14ac:dyDescent="0.2">
      <c r="A5" s="126" t="s">
        <v>228</v>
      </c>
      <c r="B5" s="8">
        <v>5200.38</v>
      </c>
      <c r="C5" s="2">
        <v>43.186965133226209</v>
      </c>
      <c r="D5" s="8">
        <v>1771085</v>
      </c>
      <c r="E5" s="8">
        <v>28380.698461779077</v>
      </c>
      <c r="F5" s="2">
        <v>109.11525244373206</v>
      </c>
      <c r="G5" s="8">
        <v>3411.8</v>
      </c>
      <c r="H5" s="8">
        <v>30530.365203118588</v>
      </c>
      <c r="I5" s="8">
        <v>1788.58</v>
      </c>
      <c r="J5" s="8">
        <v>24280.108615027937</v>
      </c>
    </row>
    <row r="6" spans="1:10" s="12" customFormat="1" ht="22.5" x14ac:dyDescent="0.2">
      <c r="A6" s="26" t="s">
        <v>35</v>
      </c>
      <c r="B6" s="32">
        <v>11623.86</v>
      </c>
      <c r="C6" s="33">
        <v>39.925211456928842</v>
      </c>
      <c r="D6" s="32">
        <v>3871281</v>
      </c>
      <c r="E6" s="32">
        <v>27753.839946454962</v>
      </c>
      <c r="F6" s="33">
        <v>107.42614529422048</v>
      </c>
      <c r="G6" s="32">
        <v>6703.68</v>
      </c>
      <c r="H6" s="32">
        <v>30279.140213534458</v>
      </c>
      <c r="I6" s="32">
        <v>4920.18</v>
      </c>
      <c r="J6" s="32">
        <v>24313.151822358803</v>
      </c>
    </row>
    <row r="7" spans="1:10" x14ac:dyDescent="0.2">
      <c r="A7" s="126" t="s">
        <v>227</v>
      </c>
      <c r="B7" s="8">
        <v>1957.49</v>
      </c>
      <c r="C7" s="2">
        <v>45.689471061436606</v>
      </c>
      <c r="D7" s="8">
        <v>643984</v>
      </c>
      <c r="E7" s="8">
        <v>27415.380580913992</v>
      </c>
      <c r="F7" s="2">
        <v>107.03475938933906</v>
      </c>
      <c r="G7" s="8">
        <v>1299.29</v>
      </c>
      <c r="H7" s="8">
        <v>29793.579570380745</v>
      </c>
      <c r="I7" s="8">
        <v>658.2</v>
      </c>
      <c r="J7" s="8">
        <v>22720.804213511594</v>
      </c>
    </row>
    <row r="8" spans="1:10" ht="22.5" x14ac:dyDescent="0.2">
      <c r="A8" s="71" t="s">
        <v>226</v>
      </c>
      <c r="B8" s="8">
        <v>809.69</v>
      </c>
      <c r="C8" s="2">
        <v>25.741258530056481</v>
      </c>
      <c r="D8" s="8">
        <v>264382</v>
      </c>
      <c r="E8" s="8">
        <v>27210.208022000188</v>
      </c>
      <c r="F8" s="2">
        <v>99.673065592684026</v>
      </c>
      <c r="G8" s="8">
        <v>606.12</v>
      </c>
      <c r="H8" s="8">
        <v>28935.551815922041</v>
      </c>
      <c r="I8" s="8">
        <v>203.57</v>
      </c>
      <c r="J8" s="8">
        <v>22073.078875407315</v>
      </c>
    </row>
    <row r="9" spans="1:10" x14ac:dyDescent="0.2">
      <c r="A9" s="126" t="s">
        <v>225</v>
      </c>
      <c r="B9" s="8">
        <v>1303.1500000000001</v>
      </c>
      <c r="C9" s="2">
        <v>36.097987969645729</v>
      </c>
      <c r="D9" s="8">
        <v>420597</v>
      </c>
      <c r="E9" s="8">
        <v>26896.174653723665</v>
      </c>
      <c r="F9" s="2">
        <v>105.8940054204204</v>
      </c>
      <c r="G9" s="8">
        <v>746.41</v>
      </c>
      <c r="H9" s="8">
        <v>30455.335092866746</v>
      </c>
      <c r="I9" s="8">
        <v>556.74</v>
      </c>
      <c r="J9" s="8">
        <v>22124.480607345136</v>
      </c>
    </row>
    <row r="10" spans="1:10" s="12" customFormat="1" ht="22.5" x14ac:dyDescent="0.2">
      <c r="A10" s="26" t="s">
        <v>34</v>
      </c>
      <c r="B10" s="32">
        <v>4070.33</v>
      </c>
      <c r="C10" s="33">
        <v>36.86938200784158</v>
      </c>
      <c r="D10" s="32">
        <v>1328963</v>
      </c>
      <c r="E10" s="32">
        <v>27208.338554040252</v>
      </c>
      <c r="F10" s="33">
        <v>105.24047013031461</v>
      </c>
      <c r="G10" s="32">
        <v>2651.82</v>
      </c>
      <c r="H10" s="32">
        <v>29783.727150912706</v>
      </c>
      <c r="I10" s="32">
        <v>1418.51</v>
      </c>
      <c r="J10" s="32">
        <v>22393.802887066944</v>
      </c>
    </row>
    <row r="11" spans="1:10" ht="22.5" x14ac:dyDescent="0.2">
      <c r="A11" s="71" t="s">
        <v>224</v>
      </c>
      <c r="B11" s="8">
        <v>1884.66</v>
      </c>
      <c r="C11" s="2">
        <v>42.284587348008841</v>
      </c>
      <c r="D11" s="8">
        <v>583202</v>
      </c>
      <c r="E11" s="8">
        <v>25787.233064142427</v>
      </c>
      <c r="F11" s="2">
        <v>94.57855597556501</v>
      </c>
      <c r="G11" s="8">
        <v>1016.26</v>
      </c>
      <c r="H11" s="8">
        <v>29865.880778540926</v>
      </c>
      <c r="I11" s="8">
        <v>868.4</v>
      </c>
      <c r="J11" s="8">
        <v>21014.12559496392</v>
      </c>
    </row>
    <row r="12" spans="1:10" x14ac:dyDescent="0.2">
      <c r="A12" s="126" t="s">
        <v>223</v>
      </c>
      <c r="B12" s="8">
        <v>1083.78</v>
      </c>
      <c r="C12" s="2">
        <v>41.458455665067028</v>
      </c>
      <c r="D12" s="8">
        <v>364828</v>
      </c>
      <c r="E12" s="8">
        <v>28052.126200274346</v>
      </c>
      <c r="F12" s="2">
        <v>106.92628750695074</v>
      </c>
      <c r="G12" s="8">
        <v>729.42</v>
      </c>
      <c r="H12" s="8">
        <v>30246.977050259109</v>
      </c>
      <c r="I12" s="8">
        <v>354.36</v>
      </c>
      <c r="J12" s="8">
        <v>23534.211912555973</v>
      </c>
    </row>
    <row r="13" spans="1:10" x14ac:dyDescent="0.2">
      <c r="A13" s="126" t="s">
        <v>222</v>
      </c>
      <c r="B13" s="8">
        <v>1621.96</v>
      </c>
      <c r="C13" s="2">
        <v>55.74876005788115</v>
      </c>
      <c r="D13" s="8">
        <v>541820</v>
      </c>
      <c r="E13" s="8">
        <v>27837.718973751918</v>
      </c>
      <c r="F13" s="2">
        <v>108.78035303608875</v>
      </c>
      <c r="G13" s="8">
        <v>1026.49</v>
      </c>
      <c r="H13" s="8">
        <v>30934.543931260901</v>
      </c>
      <c r="I13" s="8">
        <v>595.47</v>
      </c>
      <c r="J13" s="8">
        <v>22499.314267161513</v>
      </c>
    </row>
    <row r="14" spans="1:10" s="12" customFormat="1" ht="22.5" x14ac:dyDescent="0.2">
      <c r="A14" s="26" t="s">
        <v>33</v>
      </c>
      <c r="B14" s="32">
        <v>4590.3999999999996</v>
      </c>
      <c r="C14" s="33">
        <v>45.993088612642687</v>
      </c>
      <c r="D14" s="32">
        <v>1489850</v>
      </c>
      <c r="E14" s="32">
        <v>27046.481061926344</v>
      </c>
      <c r="F14" s="33">
        <v>102.44778921630424</v>
      </c>
      <c r="G14" s="32">
        <v>2772.17</v>
      </c>
      <c r="H14" s="32">
        <v>30361.864532117437</v>
      </c>
      <c r="I14" s="32">
        <v>1818.23</v>
      </c>
      <c r="J14" s="32">
        <v>21991.671387374903</v>
      </c>
    </row>
    <row r="15" spans="1:10" x14ac:dyDescent="0.2">
      <c r="A15" s="126" t="s">
        <v>221</v>
      </c>
      <c r="B15" s="8">
        <v>1643.21</v>
      </c>
      <c r="C15" s="2">
        <v>41.519106960573261</v>
      </c>
      <c r="D15" s="8">
        <v>562439</v>
      </c>
      <c r="E15" s="8">
        <v>28523.388165034699</v>
      </c>
      <c r="F15" s="2">
        <v>110.99570382071519</v>
      </c>
      <c r="G15" s="8">
        <v>1205.23</v>
      </c>
      <c r="H15" s="8">
        <v>30772.549637828462</v>
      </c>
      <c r="I15" s="8">
        <v>437.98</v>
      </c>
      <c r="J15" s="8">
        <v>22334.162899371353</v>
      </c>
    </row>
    <row r="16" spans="1:10" x14ac:dyDescent="0.2">
      <c r="A16" s="126" t="s">
        <v>220</v>
      </c>
      <c r="B16" s="8">
        <v>2014.69</v>
      </c>
      <c r="C16" s="2">
        <v>62.25663258763236</v>
      </c>
      <c r="D16" s="8">
        <v>637071</v>
      </c>
      <c r="E16" s="8">
        <v>26351.076344251473</v>
      </c>
      <c r="F16" s="2">
        <v>104.40275065791931</v>
      </c>
      <c r="G16" s="8">
        <v>1263.3399999999999</v>
      </c>
      <c r="H16" s="8">
        <v>29018.580376884558</v>
      </c>
      <c r="I16" s="8">
        <v>751.35</v>
      </c>
      <c r="J16" s="8">
        <v>21865.863667620506</v>
      </c>
    </row>
    <row r="17" spans="1:10" x14ac:dyDescent="0.2">
      <c r="A17" s="126" t="s">
        <v>219</v>
      </c>
      <c r="B17" s="8">
        <v>1288.01</v>
      </c>
      <c r="C17" s="2">
        <v>54.311466250619326</v>
      </c>
      <c r="D17" s="8">
        <v>402145</v>
      </c>
      <c r="E17" s="8">
        <v>26018.496233207301</v>
      </c>
      <c r="F17" s="2">
        <v>98.981077080274034</v>
      </c>
      <c r="G17" s="8">
        <v>884.15</v>
      </c>
      <c r="H17" s="8">
        <v>28319.572470734602</v>
      </c>
      <c r="I17" s="8">
        <v>403.86</v>
      </c>
      <c r="J17" s="8">
        <v>20980.867957543043</v>
      </c>
    </row>
    <row r="18" spans="1:10" s="12" customFormat="1" ht="22.5" x14ac:dyDescent="0.2">
      <c r="A18" s="26" t="s">
        <v>32</v>
      </c>
      <c r="B18" s="32">
        <v>4945.91</v>
      </c>
      <c r="C18" s="33">
        <v>51.706524068643596</v>
      </c>
      <c r="D18" s="32">
        <v>1601655</v>
      </c>
      <c r="E18" s="32">
        <v>26986.186566273955</v>
      </c>
      <c r="F18" s="33">
        <v>105.13328047103381</v>
      </c>
      <c r="G18" s="32">
        <v>3352.72</v>
      </c>
      <c r="H18" s="32">
        <v>29464.757967660091</v>
      </c>
      <c r="I18" s="32">
        <v>1593.19</v>
      </c>
      <c r="J18" s="32">
        <v>21770.263852187541</v>
      </c>
    </row>
    <row r="19" spans="1:10" s="12" customFormat="1" x14ac:dyDescent="0.2">
      <c r="A19" s="26" t="s">
        <v>31</v>
      </c>
      <c r="B19" s="32">
        <v>13606.64</v>
      </c>
      <c r="C19" s="88">
        <v>44.486722534558055</v>
      </c>
      <c r="D19" s="32">
        <v>4420468</v>
      </c>
      <c r="E19" s="32">
        <v>27072.98299457716</v>
      </c>
      <c r="F19" s="88">
        <v>104.27692026266703</v>
      </c>
      <c r="G19" s="32">
        <v>8776.7099999999991</v>
      </c>
      <c r="H19" s="32">
        <v>29844.488044684935</v>
      </c>
      <c r="I19" s="32">
        <v>4829.93</v>
      </c>
      <c r="J19" s="32">
        <v>22036.74104317592</v>
      </c>
    </row>
    <row r="20" spans="1:10" ht="22.5" x14ac:dyDescent="0.2">
      <c r="A20" s="71" t="s">
        <v>218</v>
      </c>
      <c r="B20" s="8">
        <v>4141.92</v>
      </c>
      <c r="C20" s="2">
        <v>58.717573224723104</v>
      </c>
      <c r="D20" s="8">
        <v>1361752</v>
      </c>
      <c r="E20" s="8">
        <v>27397.7607808295</v>
      </c>
      <c r="F20" s="2">
        <v>106.64778450331305</v>
      </c>
      <c r="G20" s="8">
        <v>3003.34</v>
      </c>
      <c r="H20" s="8">
        <v>29578.097495899012</v>
      </c>
      <c r="I20" s="8">
        <v>1138.58</v>
      </c>
      <c r="J20" s="8">
        <v>21646.480704034853</v>
      </c>
    </row>
    <row r="21" spans="1:10" x14ac:dyDescent="0.2">
      <c r="A21" s="126" t="s">
        <v>217</v>
      </c>
      <c r="B21" s="8">
        <v>1439.24</v>
      </c>
      <c r="C21" s="2">
        <v>45.594988238834809</v>
      </c>
      <c r="D21" s="8">
        <v>460026</v>
      </c>
      <c r="E21" s="8">
        <v>26635.932853450431</v>
      </c>
      <c r="F21" s="2">
        <v>106.46625611185401</v>
      </c>
      <c r="G21" s="8">
        <v>1028.31</v>
      </c>
      <c r="H21" s="8">
        <v>28640.115010713373</v>
      </c>
      <c r="I21" s="8">
        <v>410.93</v>
      </c>
      <c r="J21" s="8">
        <v>21620.673431809148</v>
      </c>
    </row>
    <row r="22" spans="1:10" x14ac:dyDescent="0.2">
      <c r="A22" s="126" t="s">
        <v>216</v>
      </c>
      <c r="B22" s="8">
        <v>1271.04</v>
      </c>
      <c r="C22" s="2">
        <v>60.841656315294422</v>
      </c>
      <c r="D22" s="8">
        <v>437606</v>
      </c>
      <c r="E22" s="8">
        <v>28690.809625713329</v>
      </c>
      <c r="F22" s="2">
        <v>107.93090511313943</v>
      </c>
      <c r="G22" s="8">
        <v>1047.97</v>
      </c>
      <c r="H22" s="8">
        <v>30266.054053710188</v>
      </c>
      <c r="I22" s="8">
        <v>223.07</v>
      </c>
      <c r="J22" s="8">
        <v>21290.402115927736</v>
      </c>
    </row>
    <row r="23" spans="1:10" s="12" customFormat="1" ht="22.5" x14ac:dyDescent="0.2">
      <c r="A23" s="26" t="s">
        <v>30</v>
      </c>
      <c r="B23" s="32">
        <v>6852.2</v>
      </c>
      <c r="C23" s="33">
        <v>55.710573642805805</v>
      </c>
      <c r="D23" s="32">
        <v>2259384</v>
      </c>
      <c r="E23" s="32">
        <v>27477.598435538952</v>
      </c>
      <c r="F23" s="33">
        <v>106.80353114145402</v>
      </c>
      <c r="G23" s="32">
        <v>5079.62</v>
      </c>
      <c r="H23" s="32">
        <v>29530.145299582782</v>
      </c>
      <c r="I23" s="32">
        <v>1772.58</v>
      </c>
      <c r="J23" s="32">
        <v>21595.687265642922</v>
      </c>
    </row>
    <row r="24" spans="1:10" x14ac:dyDescent="0.2">
      <c r="A24" s="126" t="s">
        <v>215</v>
      </c>
      <c r="B24" s="8">
        <v>5169.8100000000004</v>
      </c>
      <c r="C24" s="2">
        <v>95.208813308360831</v>
      </c>
      <c r="D24" s="8">
        <v>1619589</v>
      </c>
      <c r="E24" s="8">
        <v>26106.520355680379</v>
      </c>
      <c r="F24" s="2">
        <v>102.18457909594483</v>
      </c>
      <c r="G24" s="8">
        <v>3340.55</v>
      </c>
      <c r="H24" s="8">
        <v>28881.795911850841</v>
      </c>
      <c r="I24" s="8">
        <v>1829.26</v>
      </c>
      <c r="J24" s="8">
        <v>21038.379818432953</v>
      </c>
    </row>
    <row r="25" spans="1:10" s="9" customFormat="1" ht="22.5" x14ac:dyDescent="0.2">
      <c r="A25" s="71" t="s">
        <v>214</v>
      </c>
      <c r="B25" s="39">
        <v>2829.29</v>
      </c>
      <c r="C25" s="36">
        <v>71.258583713957222</v>
      </c>
      <c r="D25" s="39">
        <v>919069</v>
      </c>
      <c r="E25" s="39">
        <v>27070.071761231029</v>
      </c>
      <c r="F25" s="36">
        <v>106.60089191791229</v>
      </c>
      <c r="G25" s="39">
        <v>1920.27</v>
      </c>
      <c r="H25" s="39">
        <v>29382.066063626469</v>
      </c>
      <c r="I25" s="39">
        <v>909.02</v>
      </c>
      <c r="J25" s="39">
        <v>22186.072180296731</v>
      </c>
    </row>
    <row r="26" spans="1:10" s="9" customFormat="1" ht="22.5" x14ac:dyDescent="0.2">
      <c r="A26" s="71" t="s">
        <v>213</v>
      </c>
      <c r="B26" s="39">
        <v>5019.34</v>
      </c>
      <c r="C26" s="36">
        <v>88.341910548214273</v>
      </c>
      <c r="D26" s="39">
        <v>1591093</v>
      </c>
      <c r="E26" s="39">
        <v>26416.039426166255</v>
      </c>
      <c r="F26" s="36">
        <v>101.77741194454555</v>
      </c>
      <c r="G26" s="39">
        <v>3842.31</v>
      </c>
      <c r="H26" s="39">
        <v>27700.285331827294</v>
      </c>
      <c r="I26" s="39">
        <v>1177.03</v>
      </c>
      <c r="J26" s="39">
        <v>22223.7326151415</v>
      </c>
    </row>
    <row r="27" spans="1:10" s="12" customFormat="1" ht="22.5" x14ac:dyDescent="0.2">
      <c r="A27" s="26" t="s">
        <v>29</v>
      </c>
      <c r="B27" s="32">
        <v>13018.44</v>
      </c>
      <c r="C27" s="33">
        <v>86.316899883935605</v>
      </c>
      <c r="D27" s="32">
        <v>4129751</v>
      </c>
      <c r="E27" s="32">
        <v>26435.265413265086</v>
      </c>
      <c r="F27" s="33">
        <v>103.00352733321236</v>
      </c>
      <c r="G27" s="32">
        <v>9103.1299999999992</v>
      </c>
      <c r="H27" s="32">
        <v>28488.626073302996</v>
      </c>
      <c r="I27" s="32">
        <v>3915.31</v>
      </c>
      <c r="J27" s="32">
        <v>21661.183916471491</v>
      </c>
    </row>
    <row r="28" spans="1:10" x14ac:dyDescent="0.2">
      <c r="A28" s="126" t="s">
        <v>212</v>
      </c>
      <c r="B28" s="8">
        <v>3295.5</v>
      </c>
      <c r="C28" s="2">
        <v>61.940307624644177</v>
      </c>
      <c r="D28" s="8">
        <v>1108263</v>
      </c>
      <c r="E28" s="8">
        <v>28024.65483234714</v>
      </c>
      <c r="F28" s="2">
        <v>109.33305812153102</v>
      </c>
      <c r="G28" s="8">
        <v>2464.33</v>
      </c>
      <c r="H28" s="8">
        <v>29631.4143533266</v>
      </c>
      <c r="I28" s="8">
        <v>831.17</v>
      </c>
      <c r="J28" s="8">
        <v>23260.784997854429</v>
      </c>
    </row>
    <row r="29" spans="1:10" x14ac:dyDescent="0.2">
      <c r="A29" s="126" t="s">
        <v>211</v>
      </c>
      <c r="B29" s="8">
        <v>2373.59</v>
      </c>
      <c r="C29" s="2">
        <v>63.466755082696174</v>
      </c>
      <c r="D29" s="8">
        <v>797886</v>
      </c>
      <c r="E29" s="8">
        <v>28012.630656516078</v>
      </c>
      <c r="F29" s="2">
        <v>109.88771375019499</v>
      </c>
      <c r="G29" s="8">
        <v>1768.16</v>
      </c>
      <c r="H29" s="8">
        <v>29821.773293517934</v>
      </c>
      <c r="I29" s="8">
        <v>605.42999999999995</v>
      </c>
      <c r="J29" s="8">
        <v>22729.024550044327</v>
      </c>
    </row>
    <row r="30" spans="1:10" x14ac:dyDescent="0.2">
      <c r="A30" s="126" t="s">
        <v>210</v>
      </c>
      <c r="B30" s="8">
        <v>2576.35</v>
      </c>
      <c r="C30" s="2">
        <v>60.765479707299242</v>
      </c>
      <c r="D30" s="8">
        <v>845172</v>
      </c>
      <c r="E30" s="8">
        <v>27337.512372154408</v>
      </c>
      <c r="F30" s="2">
        <v>103.46326151687694</v>
      </c>
      <c r="G30" s="8">
        <v>1709.07</v>
      </c>
      <c r="H30" s="8">
        <v>29779.597480891171</v>
      </c>
      <c r="I30" s="8">
        <v>867.28</v>
      </c>
      <c r="J30" s="8">
        <v>22525.116840389881</v>
      </c>
    </row>
    <row r="31" spans="1:10" s="12" customFormat="1" ht="22.5" x14ac:dyDescent="0.2">
      <c r="A31" s="26" t="s">
        <v>28</v>
      </c>
      <c r="B31" s="32">
        <v>8245.44</v>
      </c>
      <c r="C31" s="33">
        <v>61.995020362529338</v>
      </c>
      <c r="D31" s="32">
        <v>2751321</v>
      </c>
      <c r="E31" s="32">
        <v>27806.490617844527</v>
      </c>
      <c r="F31" s="33">
        <v>107.62602944912811</v>
      </c>
      <c r="G31" s="32">
        <v>5941.56</v>
      </c>
      <c r="H31" s="32">
        <v>29730.688012351413</v>
      </c>
      <c r="I31" s="32">
        <v>2303.88</v>
      </c>
      <c r="J31" s="32">
        <v>22844.107910712941</v>
      </c>
    </row>
    <row r="32" spans="1:10" s="12" customFormat="1" ht="22.5" x14ac:dyDescent="0.2">
      <c r="A32" s="26" t="s">
        <v>27</v>
      </c>
      <c r="B32" s="32">
        <v>28116.080000000002</v>
      </c>
      <c r="C32" s="88">
        <v>69.111928017216485</v>
      </c>
      <c r="D32" s="32">
        <v>9140456</v>
      </c>
      <c r="E32" s="32">
        <v>27091.42478847217</v>
      </c>
      <c r="F32" s="88">
        <v>105.28719705964649</v>
      </c>
      <c r="G32" s="32">
        <v>20124.310000000001</v>
      </c>
      <c r="H32" s="32">
        <v>29118.228152915552</v>
      </c>
      <c r="I32" s="32">
        <v>7991.77</v>
      </c>
      <c r="J32" s="32">
        <v>21987.671900801284</v>
      </c>
    </row>
    <row r="33" spans="1:10" s="12" customFormat="1" x14ac:dyDescent="0.2">
      <c r="A33" s="41" t="s">
        <v>95</v>
      </c>
      <c r="B33" s="32">
        <v>53346.58</v>
      </c>
      <c r="C33" s="88">
        <v>53.143635086332317</v>
      </c>
      <c r="D33" s="32">
        <v>17432205</v>
      </c>
      <c r="E33" s="32">
        <v>27231.056798767608</v>
      </c>
      <c r="F33" s="88">
        <v>105.49317646215705</v>
      </c>
      <c r="G33" s="32">
        <v>35604.699999999997</v>
      </c>
      <c r="H33" s="32">
        <v>29515.831711356459</v>
      </c>
      <c r="I33" s="32">
        <v>17741.88</v>
      </c>
      <c r="J33" s="32">
        <v>22645.932486673715</v>
      </c>
    </row>
    <row r="34" spans="1:10" s="12" customFormat="1" x14ac:dyDescent="0.2">
      <c r="A34" s="1" t="s">
        <v>36</v>
      </c>
      <c r="B34" s="32"/>
      <c r="C34" s="88"/>
      <c r="D34" s="32"/>
      <c r="E34" s="32"/>
      <c r="F34" s="88"/>
      <c r="G34" s="32"/>
      <c r="H34" s="32"/>
      <c r="I34" s="32"/>
      <c r="J34" s="32"/>
    </row>
    <row r="35" spans="1:10" x14ac:dyDescent="0.2">
      <c r="A35" s="24" t="s">
        <v>26</v>
      </c>
      <c r="B35" s="81"/>
      <c r="C35" s="81"/>
      <c r="D35" s="81"/>
      <c r="E35" s="81"/>
      <c r="F35" s="81"/>
      <c r="G35" s="81"/>
      <c r="H35" s="81"/>
      <c r="I35" s="81"/>
      <c r="J35" s="81"/>
    </row>
    <row r="36" spans="1:10" x14ac:dyDescent="0.2">
      <c r="A36" s="22" t="s">
        <v>25</v>
      </c>
      <c r="B36" s="8">
        <v>1973.54</v>
      </c>
      <c r="C36" s="2">
        <v>70.775520450429454</v>
      </c>
      <c r="D36" s="8">
        <v>645209</v>
      </c>
      <c r="E36" s="8">
        <v>27244.148416888773</v>
      </c>
      <c r="F36" s="2">
        <v>107.01955957511461</v>
      </c>
      <c r="G36" s="8">
        <v>1424.55</v>
      </c>
      <c r="H36" s="8">
        <v>29309.665040422122</v>
      </c>
      <c r="I36" s="8">
        <v>548.99</v>
      </c>
      <c r="J36" s="8">
        <v>21884.430196057001</v>
      </c>
    </row>
    <row r="37" spans="1:10" x14ac:dyDescent="0.2">
      <c r="A37" s="20" t="s">
        <v>24</v>
      </c>
      <c r="B37" s="8">
        <v>3334.21</v>
      </c>
      <c r="C37" s="2">
        <v>69.059358517492115</v>
      </c>
      <c r="D37" s="8">
        <v>1107405</v>
      </c>
      <c r="E37" s="8">
        <v>27677.845726573909</v>
      </c>
      <c r="F37" s="2">
        <v>107.50294753914487</v>
      </c>
      <c r="G37" s="8">
        <v>2591.3200000000002</v>
      </c>
      <c r="H37" s="8">
        <v>29446.028793562095</v>
      </c>
      <c r="I37" s="8">
        <v>742.89</v>
      </c>
      <c r="J37" s="8">
        <v>21510.138333624989</v>
      </c>
    </row>
    <row r="38" spans="1:10" x14ac:dyDescent="0.2">
      <c r="A38" s="19" t="s">
        <v>23</v>
      </c>
      <c r="B38" s="8">
        <v>6082.69</v>
      </c>
      <c r="C38" s="2">
        <v>66.364593999387921</v>
      </c>
      <c r="D38" s="8">
        <v>1989458</v>
      </c>
      <c r="E38" s="8">
        <v>27255.731702037534</v>
      </c>
      <c r="F38" s="2">
        <v>106.72554527446945</v>
      </c>
      <c r="G38" s="8">
        <v>4306.62</v>
      </c>
      <c r="H38" s="8">
        <v>29538.187720300375</v>
      </c>
      <c r="I38" s="8">
        <v>1776.07</v>
      </c>
      <c r="J38" s="8">
        <v>21721.225327079825</v>
      </c>
    </row>
    <row r="39" spans="1:10" x14ac:dyDescent="0.2">
      <c r="A39" s="18" t="s">
        <v>22</v>
      </c>
      <c r="B39" s="8">
        <v>9023.09</v>
      </c>
      <c r="C39" s="2">
        <v>60.98610912099231</v>
      </c>
      <c r="D39" s="8">
        <v>2969903</v>
      </c>
      <c r="E39" s="8">
        <v>27428.731916302142</v>
      </c>
      <c r="F39" s="2">
        <v>106.58190312680824</v>
      </c>
      <c r="G39" s="8">
        <v>6608.65</v>
      </c>
      <c r="H39" s="8">
        <v>29427.152292828338</v>
      </c>
      <c r="I39" s="8">
        <v>2414.44</v>
      </c>
      <c r="J39" s="8">
        <v>21958.784093481994</v>
      </c>
    </row>
    <row r="40" spans="1:10" x14ac:dyDescent="0.2">
      <c r="A40" s="18" t="s">
        <v>21</v>
      </c>
      <c r="B40" s="8">
        <v>5958.54</v>
      </c>
      <c r="C40" s="2">
        <v>62.158675946156976</v>
      </c>
      <c r="D40" s="8">
        <v>1928577</v>
      </c>
      <c r="E40" s="8">
        <v>26972.169356923005</v>
      </c>
      <c r="F40" s="2">
        <v>105.21336398620507</v>
      </c>
      <c r="G40" s="8">
        <v>4142.01</v>
      </c>
      <c r="H40" s="8">
        <v>28983.693907064444</v>
      </c>
      <c r="I40" s="8">
        <v>1816.53</v>
      </c>
      <c r="J40" s="8">
        <v>22385.537260601257</v>
      </c>
    </row>
    <row r="41" spans="1:10" x14ac:dyDescent="0.2">
      <c r="A41" s="18" t="s">
        <v>20</v>
      </c>
      <c r="B41" s="8">
        <v>6332.15</v>
      </c>
      <c r="C41" s="2">
        <v>55.560430188288535</v>
      </c>
      <c r="D41" s="8">
        <v>2083003</v>
      </c>
      <c r="E41" s="8">
        <v>27413.056123644157</v>
      </c>
      <c r="F41" s="2">
        <v>105.59719208398887</v>
      </c>
      <c r="G41" s="8">
        <v>4198.08</v>
      </c>
      <c r="H41" s="8">
        <v>29862.321982112458</v>
      </c>
      <c r="I41" s="8">
        <v>2134.0700000000002</v>
      </c>
      <c r="J41" s="8">
        <v>22594.932062522159</v>
      </c>
    </row>
    <row r="42" spans="1:10" x14ac:dyDescent="0.2">
      <c r="A42" s="18" t="s">
        <v>19</v>
      </c>
      <c r="B42" s="8">
        <v>5712.79</v>
      </c>
      <c r="C42" s="2">
        <v>47.461450173822627</v>
      </c>
      <c r="D42" s="8">
        <v>1976017</v>
      </c>
      <c r="E42" s="8">
        <v>28824.459385577509</v>
      </c>
      <c r="F42" s="2">
        <v>111.750044268944</v>
      </c>
      <c r="G42" s="8">
        <v>4209.49</v>
      </c>
      <c r="H42" s="8">
        <v>30466.754880044849</v>
      </c>
      <c r="I42" s="8">
        <v>1503.3</v>
      </c>
      <c r="J42" s="8">
        <v>24225.758886006344</v>
      </c>
    </row>
    <row r="43" spans="1:10" x14ac:dyDescent="0.2">
      <c r="A43" s="18" t="s">
        <v>18</v>
      </c>
      <c r="B43" s="8">
        <v>2539.6799999999998</v>
      </c>
      <c r="C43" s="2">
        <v>35.748892911537084</v>
      </c>
      <c r="D43" s="8">
        <v>823159</v>
      </c>
      <c r="E43" s="8">
        <v>27009.931697431701</v>
      </c>
      <c r="F43" s="2">
        <v>101.85391265684025</v>
      </c>
      <c r="G43" s="8">
        <v>1432.8</v>
      </c>
      <c r="H43" s="8">
        <v>30221.245114461199</v>
      </c>
      <c r="I43" s="8">
        <v>1106.8800000000001</v>
      </c>
      <c r="J43" s="8">
        <v>22853.049412161512</v>
      </c>
    </row>
    <row r="44" spans="1:10" x14ac:dyDescent="0.2">
      <c r="A44" s="17" t="s">
        <v>17</v>
      </c>
      <c r="B44" s="8">
        <v>5966.41</v>
      </c>
      <c r="C44" s="2">
        <v>51.398346423964142</v>
      </c>
      <c r="D44" s="8">
        <v>1809278</v>
      </c>
      <c r="E44" s="8">
        <v>25270.332857893889</v>
      </c>
      <c r="F44" s="2">
        <v>96.136186035621947</v>
      </c>
      <c r="G44" s="8">
        <v>3399.3</v>
      </c>
      <c r="H44" s="8">
        <v>28058.080585218522</v>
      </c>
      <c r="I44" s="8">
        <v>2567.11</v>
      </c>
      <c r="J44" s="8">
        <v>21578.870143209031</v>
      </c>
    </row>
    <row r="45" spans="1:10" x14ac:dyDescent="0.2">
      <c r="A45" s="16" t="s">
        <v>16</v>
      </c>
      <c r="B45" s="8">
        <v>6423.48</v>
      </c>
      <c r="C45" s="2">
        <v>37.624640980381649</v>
      </c>
      <c r="D45" s="8">
        <v>2100196</v>
      </c>
      <c r="E45" s="8">
        <v>27246.342065879144</v>
      </c>
      <c r="F45" s="2">
        <v>106.04767123106029</v>
      </c>
      <c r="G45" s="8">
        <v>3291.88</v>
      </c>
      <c r="H45" s="8">
        <v>30018.763340907528</v>
      </c>
      <c r="I45" s="8">
        <v>3131.6</v>
      </c>
      <c r="J45" s="8">
        <v>24332.024098437432</v>
      </c>
    </row>
  </sheetData>
  <sheetProtection selectLockedCells="1" selectUnlockedCells="1"/>
  <mergeCells count="6">
    <mergeCell ref="G2:H2"/>
    <mergeCell ref="I2:J2"/>
    <mergeCell ref="A2:A3"/>
    <mergeCell ref="B2:C2"/>
    <mergeCell ref="D2:D3"/>
    <mergeCell ref="E2:F2"/>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75F9C-89DF-4623-BECC-3C424C83013C}">
  <dimension ref="A1:F45"/>
  <sheetViews>
    <sheetView zoomScaleNormal="100" workbookViewId="0"/>
  </sheetViews>
  <sheetFormatPr defaultRowHeight="11.25" x14ac:dyDescent="0.2"/>
  <cols>
    <col min="1" max="1" width="15" style="1" customWidth="1"/>
    <col min="2" max="2" width="12.7109375" style="1" customWidth="1"/>
    <col min="3" max="3" width="11" style="1" customWidth="1"/>
    <col min="4" max="6" width="12.7109375" style="1" customWidth="1"/>
    <col min="7" max="16384" width="9.140625" style="1"/>
  </cols>
  <sheetData>
    <row r="1" spans="1:6" s="12" customFormat="1" x14ac:dyDescent="0.2">
      <c r="A1" s="14" t="s">
        <v>241</v>
      </c>
      <c r="B1" s="13"/>
      <c r="C1" s="13"/>
      <c r="D1" s="13"/>
      <c r="E1" s="13"/>
      <c r="F1" s="13"/>
    </row>
    <row r="2" spans="1:6" x14ac:dyDescent="0.2">
      <c r="A2" s="150" t="s">
        <v>229</v>
      </c>
      <c r="B2" s="151" t="s">
        <v>158</v>
      </c>
      <c r="C2" s="151"/>
      <c r="D2" s="151"/>
      <c r="E2" s="151"/>
      <c r="F2" s="152" t="s">
        <v>157</v>
      </c>
    </row>
    <row r="3" spans="1:6" ht="22.5" x14ac:dyDescent="0.2">
      <c r="A3" s="150"/>
      <c r="B3" s="11" t="s">
        <v>156</v>
      </c>
      <c r="C3" s="11" t="s">
        <v>155</v>
      </c>
      <c r="D3" s="11" t="s">
        <v>154</v>
      </c>
      <c r="E3" s="11" t="s">
        <v>153</v>
      </c>
      <c r="F3" s="152"/>
    </row>
    <row r="4" spans="1:6" x14ac:dyDescent="0.2">
      <c r="A4" s="126" t="s">
        <v>16</v>
      </c>
      <c r="B4" s="8">
        <v>25664</v>
      </c>
      <c r="C4" s="8">
        <v>22633</v>
      </c>
      <c r="D4" s="8">
        <v>5625</v>
      </c>
      <c r="E4" s="8">
        <v>53922</v>
      </c>
      <c r="F4" s="2">
        <v>315.84061769385744</v>
      </c>
    </row>
    <row r="5" spans="1:6" x14ac:dyDescent="0.2">
      <c r="A5" s="126" t="s">
        <v>228</v>
      </c>
      <c r="B5" s="8">
        <v>23787</v>
      </c>
      <c r="C5" s="8">
        <v>7689</v>
      </c>
      <c r="D5" s="8">
        <v>5104</v>
      </c>
      <c r="E5" s="8">
        <v>36580</v>
      </c>
      <c r="F5" s="2">
        <v>303.78148992446989</v>
      </c>
    </row>
    <row r="6" spans="1:6" s="12" customFormat="1" x14ac:dyDescent="0.2">
      <c r="A6" s="26" t="s">
        <v>35</v>
      </c>
      <c r="B6" s="32">
        <v>49451</v>
      </c>
      <c r="C6" s="32">
        <v>30322</v>
      </c>
      <c r="D6" s="32">
        <v>10729</v>
      </c>
      <c r="E6" s="32">
        <v>90502</v>
      </c>
      <c r="F6" s="33">
        <v>310.85297717582398</v>
      </c>
    </row>
    <row r="7" spans="1:6" x14ac:dyDescent="0.2">
      <c r="A7" s="126" t="s">
        <v>227</v>
      </c>
      <c r="B7" s="8">
        <v>10192</v>
      </c>
      <c r="C7" s="8">
        <v>1541</v>
      </c>
      <c r="D7" s="8">
        <v>1491</v>
      </c>
      <c r="E7" s="8">
        <v>13224</v>
      </c>
      <c r="F7" s="2">
        <v>308.65933686324718</v>
      </c>
    </row>
    <row r="8" spans="1:6" ht="22.5" x14ac:dyDescent="0.2">
      <c r="A8" s="71" t="s">
        <v>226</v>
      </c>
      <c r="B8" s="8">
        <v>6768</v>
      </c>
      <c r="C8" s="8">
        <v>1363</v>
      </c>
      <c r="D8" s="8">
        <v>837</v>
      </c>
      <c r="E8" s="8">
        <v>8968</v>
      </c>
      <c r="F8" s="2">
        <v>285.10615976181811</v>
      </c>
    </row>
    <row r="9" spans="1:6" x14ac:dyDescent="0.2">
      <c r="A9" s="126" t="s">
        <v>225</v>
      </c>
      <c r="B9" s="8">
        <v>5860</v>
      </c>
      <c r="C9" s="8">
        <v>2015</v>
      </c>
      <c r="D9" s="8">
        <v>1228</v>
      </c>
      <c r="E9" s="8">
        <v>9103</v>
      </c>
      <c r="F9" s="2">
        <v>252.15822007265859</v>
      </c>
    </row>
    <row r="10" spans="1:6" s="12" customFormat="1" ht="22.5" x14ac:dyDescent="0.2">
      <c r="A10" s="26" t="s">
        <v>34</v>
      </c>
      <c r="B10" s="32">
        <v>22820</v>
      </c>
      <c r="C10" s="32">
        <v>4919</v>
      </c>
      <c r="D10" s="32">
        <v>3556</v>
      </c>
      <c r="E10" s="32">
        <v>31295</v>
      </c>
      <c r="F10" s="33">
        <v>283.4726692763</v>
      </c>
    </row>
    <row r="11" spans="1:6" ht="22.5" x14ac:dyDescent="0.2">
      <c r="A11" s="71" t="s">
        <v>224</v>
      </c>
      <c r="B11" s="8">
        <v>8711</v>
      </c>
      <c r="C11" s="8">
        <v>2721</v>
      </c>
      <c r="D11" s="8">
        <v>710</v>
      </c>
      <c r="E11" s="8">
        <v>12142</v>
      </c>
      <c r="F11" s="2">
        <v>272.42020289045416</v>
      </c>
    </row>
    <row r="12" spans="1:6" x14ac:dyDescent="0.2">
      <c r="A12" s="126" t="s">
        <v>223</v>
      </c>
      <c r="B12" s="8">
        <v>4619</v>
      </c>
      <c r="C12" s="8">
        <v>1535</v>
      </c>
      <c r="D12" s="8">
        <v>839</v>
      </c>
      <c r="E12" s="8">
        <v>6993</v>
      </c>
      <c r="F12" s="2">
        <v>267.50722514330744</v>
      </c>
    </row>
    <row r="13" spans="1:6" x14ac:dyDescent="0.2">
      <c r="A13" s="126" t="s">
        <v>222</v>
      </c>
      <c r="B13" s="8">
        <v>5538</v>
      </c>
      <c r="C13" s="8">
        <v>2224</v>
      </c>
      <c r="D13" s="8">
        <v>1514</v>
      </c>
      <c r="E13" s="8">
        <v>9276</v>
      </c>
      <c r="F13" s="2">
        <v>318.82752860545605</v>
      </c>
    </row>
    <row r="14" spans="1:6" s="12" customFormat="1" ht="22.5" x14ac:dyDescent="0.2">
      <c r="A14" s="26" t="s">
        <v>33</v>
      </c>
      <c r="B14" s="32">
        <v>18868</v>
      </c>
      <c r="C14" s="32">
        <v>6480</v>
      </c>
      <c r="D14" s="32">
        <v>3063</v>
      </c>
      <c r="E14" s="32">
        <v>28411</v>
      </c>
      <c r="F14" s="33">
        <v>284.66138911070743</v>
      </c>
    </row>
    <row r="15" spans="1:6" x14ac:dyDescent="0.2">
      <c r="A15" s="126" t="s">
        <v>221</v>
      </c>
      <c r="B15" s="8">
        <v>11848</v>
      </c>
      <c r="C15" s="8">
        <v>2589</v>
      </c>
      <c r="D15" s="8">
        <v>3401</v>
      </c>
      <c r="E15" s="8">
        <v>17838</v>
      </c>
      <c r="F15" s="2">
        <v>450.71404748188354</v>
      </c>
    </row>
    <row r="16" spans="1:6" x14ac:dyDescent="0.2">
      <c r="A16" s="126" t="s">
        <v>220</v>
      </c>
      <c r="B16" s="8">
        <v>8662</v>
      </c>
      <c r="C16" s="8">
        <v>867</v>
      </c>
      <c r="D16" s="8">
        <v>1949</v>
      </c>
      <c r="E16" s="8">
        <v>11478</v>
      </c>
      <c r="F16" s="2">
        <v>354.68564833341316</v>
      </c>
    </row>
    <row r="17" spans="1:6" x14ac:dyDescent="0.2">
      <c r="A17" s="126" t="s">
        <v>219</v>
      </c>
      <c r="B17" s="8">
        <v>7894</v>
      </c>
      <c r="C17" s="8">
        <v>1852</v>
      </c>
      <c r="D17" s="8">
        <v>1761</v>
      </c>
      <c r="E17" s="8">
        <v>11507</v>
      </c>
      <c r="F17" s="2">
        <v>485.21520962250025</v>
      </c>
    </row>
    <row r="18" spans="1:6" s="12" customFormat="1" ht="22.5" x14ac:dyDescent="0.2">
      <c r="A18" s="26" t="s">
        <v>32</v>
      </c>
      <c r="B18" s="32">
        <v>28404</v>
      </c>
      <c r="C18" s="32">
        <v>5308</v>
      </c>
      <c r="D18" s="32">
        <v>7111</v>
      </c>
      <c r="E18" s="32">
        <v>40823</v>
      </c>
      <c r="F18" s="33">
        <v>426.77999236828765</v>
      </c>
    </row>
    <row r="19" spans="1:6" s="12" customFormat="1" x14ac:dyDescent="0.2">
      <c r="A19" s="26" t="s">
        <v>31</v>
      </c>
      <c r="B19" s="32">
        <v>70092</v>
      </c>
      <c r="C19" s="32">
        <v>16707</v>
      </c>
      <c r="D19" s="32">
        <v>13730</v>
      </c>
      <c r="E19" s="32">
        <v>100529</v>
      </c>
      <c r="F19" s="33">
        <v>328.67818430388303</v>
      </c>
    </row>
    <row r="20" spans="1:6" ht="22.5" x14ac:dyDescent="0.2">
      <c r="A20" s="71" t="s">
        <v>218</v>
      </c>
      <c r="B20" s="8">
        <v>18353</v>
      </c>
      <c r="C20" s="8">
        <v>5189</v>
      </c>
      <c r="D20" s="8">
        <v>8147</v>
      </c>
      <c r="E20" s="8">
        <v>31689</v>
      </c>
      <c r="F20" s="2">
        <v>449.23638745273939</v>
      </c>
    </row>
    <row r="21" spans="1:6" x14ac:dyDescent="0.2">
      <c r="A21" s="126" t="s">
        <v>217</v>
      </c>
      <c r="B21" s="8">
        <v>7796</v>
      </c>
      <c r="C21" s="8">
        <v>1846</v>
      </c>
      <c r="D21" s="8">
        <v>2500</v>
      </c>
      <c r="E21" s="8">
        <v>12142</v>
      </c>
      <c r="F21" s="2">
        <v>384.65742141403263</v>
      </c>
    </row>
    <row r="22" spans="1:6" x14ac:dyDescent="0.2">
      <c r="A22" s="126" t="s">
        <v>216</v>
      </c>
      <c r="B22" s="8">
        <v>6359</v>
      </c>
      <c r="C22" s="8">
        <v>1055</v>
      </c>
      <c r="D22" s="8">
        <v>1830</v>
      </c>
      <c r="E22" s="8">
        <v>9244</v>
      </c>
      <c r="F22" s="2">
        <v>442.48825448340068</v>
      </c>
    </row>
    <row r="23" spans="1:6" s="12" customFormat="1" ht="22.5" x14ac:dyDescent="0.2">
      <c r="A23" s="26" t="s">
        <v>30</v>
      </c>
      <c r="B23" s="32">
        <v>32508</v>
      </c>
      <c r="C23" s="32">
        <v>8090</v>
      </c>
      <c r="D23" s="32">
        <v>12477</v>
      </c>
      <c r="E23" s="32">
        <v>53075</v>
      </c>
      <c r="F23" s="33">
        <v>431.51669479757135</v>
      </c>
    </row>
    <row r="24" spans="1:6" x14ac:dyDescent="0.2">
      <c r="A24" s="126" t="s">
        <v>215</v>
      </c>
      <c r="B24" s="8">
        <v>13829</v>
      </c>
      <c r="C24" s="8">
        <v>3648</v>
      </c>
      <c r="D24" s="8">
        <v>6398</v>
      </c>
      <c r="E24" s="8">
        <v>23875</v>
      </c>
      <c r="F24" s="2">
        <v>439.68935371650304</v>
      </c>
    </row>
    <row r="25" spans="1:6" ht="22.5" x14ac:dyDescent="0.2">
      <c r="A25" s="71" t="s">
        <v>214</v>
      </c>
      <c r="B25" s="8">
        <v>11919</v>
      </c>
      <c r="C25" s="8">
        <v>3401</v>
      </c>
      <c r="D25" s="8">
        <v>3856</v>
      </c>
      <c r="E25" s="8">
        <v>19176</v>
      </c>
      <c r="F25" s="2">
        <v>482.96731734775994</v>
      </c>
    </row>
    <row r="26" spans="1:6" ht="22.5" x14ac:dyDescent="0.2">
      <c r="A26" s="71" t="s">
        <v>213</v>
      </c>
      <c r="B26" s="8">
        <v>16697</v>
      </c>
      <c r="C26" s="8">
        <v>5483</v>
      </c>
      <c r="D26" s="8">
        <v>8525</v>
      </c>
      <c r="E26" s="8">
        <v>30705</v>
      </c>
      <c r="F26" s="2">
        <v>540.41733841160772</v>
      </c>
    </row>
    <row r="27" spans="1:6" s="12" customFormat="1" ht="22.5" x14ac:dyDescent="0.2">
      <c r="A27" s="26" t="s">
        <v>29</v>
      </c>
      <c r="B27" s="32">
        <v>42445</v>
      </c>
      <c r="C27" s="32">
        <v>12532</v>
      </c>
      <c r="D27" s="32">
        <v>18779</v>
      </c>
      <c r="E27" s="32">
        <v>73756</v>
      </c>
      <c r="F27" s="33">
        <v>489.02858313588683</v>
      </c>
    </row>
    <row r="28" spans="1:6" x14ac:dyDescent="0.2">
      <c r="A28" s="126" t="s">
        <v>212</v>
      </c>
      <c r="B28" s="8">
        <v>15089</v>
      </c>
      <c r="C28" s="8">
        <v>3336</v>
      </c>
      <c r="D28" s="8">
        <v>3976</v>
      </c>
      <c r="E28" s="8">
        <v>22401</v>
      </c>
      <c r="F28" s="2">
        <v>421.03621031699413</v>
      </c>
    </row>
    <row r="29" spans="1:6" x14ac:dyDescent="0.2">
      <c r="A29" s="126" t="s">
        <v>211</v>
      </c>
      <c r="B29" s="8">
        <v>11772</v>
      </c>
      <c r="C29" s="8">
        <v>1594</v>
      </c>
      <c r="D29" s="8">
        <v>2877</v>
      </c>
      <c r="E29" s="8">
        <v>16243</v>
      </c>
      <c r="F29" s="2">
        <v>434.31700622611061</v>
      </c>
    </row>
    <row r="30" spans="1:6" x14ac:dyDescent="0.2">
      <c r="A30" s="126" t="s">
        <v>210</v>
      </c>
      <c r="B30" s="8">
        <v>9172</v>
      </c>
      <c r="C30" s="8">
        <v>4411</v>
      </c>
      <c r="D30" s="8">
        <v>3011</v>
      </c>
      <c r="E30" s="8">
        <v>16594</v>
      </c>
      <c r="F30" s="2">
        <v>391.38407835229049</v>
      </c>
    </row>
    <row r="31" spans="1:6" s="12" customFormat="1" ht="22.5" x14ac:dyDescent="0.2">
      <c r="A31" s="26" t="s">
        <v>28</v>
      </c>
      <c r="B31" s="32">
        <v>36033</v>
      </c>
      <c r="C31" s="32">
        <v>9341</v>
      </c>
      <c r="D31" s="32">
        <v>9864</v>
      </c>
      <c r="E31" s="32">
        <v>55238</v>
      </c>
      <c r="F31" s="33">
        <v>415.31815582739006</v>
      </c>
    </row>
    <row r="32" spans="1:6" s="12" customFormat="1" ht="22.5" x14ac:dyDescent="0.2">
      <c r="A32" s="26" t="s">
        <v>27</v>
      </c>
      <c r="B32" s="32">
        <v>110986</v>
      </c>
      <c r="C32" s="32">
        <v>29963</v>
      </c>
      <c r="D32" s="32">
        <v>41120</v>
      </c>
      <c r="E32" s="32">
        <v>182069</v>
      </c>
      <c r="F32" s="33">
        <v>447.54246047694369</v>
      </c>
    </row>
    <row r="33" spans="1:6" s="12" customFormat="1" x14ac:dyDescent="0.2">
      <c r="A33" s="41" t="s">
        <v>95</v>
      </c>
      <c r="B33" s="32">
        <v>230529</v>
      </c>
      <c r="C33" s="32">
        <v>76992</v>
      </c>
      <c r="D33" s="32">
        <v>65579</v>
      </c>
      <c r="E33" s="32">
        <v>373100</v>
      </c>
      <c r="F33" s="33">
        <v>371.68062602533445</v>
      </c>
    </row>
    <row r="34" spans="1:6" s="12" customFormat="1" x14ac:dyDescent="0.2">
      <c r="A34" s="1" t="s">
        <v>36</v>
      </c>
      <c r="B34" s="32"/>
      <c r="C34" s="32"/>
      <c r="D34" s="32"/>
      <c r="E34" s="32"/>
      <c r="F34" s="33"/>
    </row>
    <row r="35" spans="1:6" x14ac:dyDescent="0.2">
      <c r="A35" s="24" t="s">
        <v>26</v>
      </c>
      <c r="B35" s="81"/>
      <c r="C35" s="81"/>
      <c r="D35" s="81"/>
      <c r="E35" s="81"/>
      <c r="F35" s="81"/>
    </row>
    <row r="36" spans="1:6" x14ac:dyDescent="0.2">
      <c r="A36" s="22" t="s">
        <v>25</v>
      </c>
      <c r="B36" s="8">
        <v>7947</v>
      </c>
      <c r="C36" s="8">
        <v>2792</v>
      </c>
      <c r="D36" s="8">
        <v>3388</v>
      </c>
      <c r="E36" s="8">
        <v>14127</v>
      </c>
      <c r="F36" s="2">
        <v>506.62554465742619</v>
      </c>
    </row>
    <row r="37" spans="1:6" x14ac:dyDescent="0.2">
      <c r="A37" s="20" t="s">
        <v>24</v>
      </c>
      <c r="B37" s="8">
        <v>14366</v>
      </c>
      <c r="C37" s="8">
        <v>3419</v>
      </c>
      <c r="D37" s="8">
        <v>5369</v>
      </c>
      <c r="E37" s="8">
        <v>23154</v>
      </c>
      <c r="F37" s="2">
        <v>479.57398817531356</v>
      </c>
    </row>
    <row r="38" spans="1:6" x14ac:dyDescent="0.2">
      <c r="A38" s="19" t="s">
        <v>23</v>
      </c>
      <c r="B38" s="8">
        <v>25712</v>
      </c>
      <c r="C38" s="8">
        <v>5907</v>
      </c>
      <c r="D38" s="8">
        <v>9303</v>
      </c>
      <c r="E38" s="8">
        <v>40922</v>
      </c>
      <c r="F38" s="2">
        <v>446.47547641634753</v>
      </c>
    </row>
    <row r="39" spans="1:6" x14ac:dyDescent="0.2">
      <c r="A39" s="18" t="s">
        <v>22</v>
      </c>
      <c r="B39" s="8">
        <v>41085</v>
      </c>
      <c r="C39" s="8">
        <v>9498</v>
      </c>
      <c r="D39" s="8">
        <v>12559</v>
      </c>
      <c r="E39" s="8">
        <v>63142</v>
      </c>
      <c r="F39" s="2">
        <v>426.77008675716371</v>
      </c>
    </row>
    <row r="40" spans="1:6" x14ac:dyDescent="0.2">
      <c r="A40" s="18" t="s">
        <v>21</v>
      </c>
      <c r="B40" s="8">
        <v>23492</v>
      </c>
      <c r="C40" s="8">
        <v>5560</v>
      </c>
      <c r="D40" s="8">
        <v>7475</v>
      </c>
      <c r="E40" s="8">
        <v>36527</v>
      </c>
      <c r="F40" s="2">
        <v>381.04467810659588</v>
      </c>
    </row>
    <row r="41" spans="1:6" x14ac:dyDescent="0.2">
      <c r="A41" s="18" t="s">
        <v>20</v>
      </c>
      <c r="B41" s="8">
        <v>28955</v>
      </c>
      <c r="C41" s="8">
        <v>8089</v>
      </c>
      <c r="D41" s="8">
        <v>7238</v>
      </c>
      <c r="E41" s="8">
        <v>44282</v>
      </c>
      <c r="F41" s="2">
        <v>388.54527602754092</v>
      </c>
    </row>
    <row r="42" spans="1:6" x14ac:dyDescent="0.2">
      <c r="A42" s="18" t="s">
        <v>19</v>
      </c>
      <c r="B42" s="8">
        <v>26796</v>
      </c>
      <c r="C42" s="8">
        <v>6594</v>
      </c>
      <c r="D42" s="8">
        <v>6477</v>
      </c>
      <c r="E42" s="8">
        <v>39867</v>
      </c>
      <c r="F42" s="2">
        <v>331.21218075227461</v>
      </c>
    </row>
    <row r="43" spans="1:6" x14ac:dyDescent="0.2">
      <c r="A43" s="18" t="s">
        <v>18</v>
      </c>
      <c r="B43" s="8">
        <v>12587</v>
      </c>
      <c r="C43" s="8">
        <v>4155</v>
      </c>
      <c r="D43" s="8">
        <v>2278</v>
      </c>
      <c r="E43" s="8">
        <v>19020</v>
      </c>
      <c r="F43" s="2">
        <v>267.72819535431057</v>
      </c>
    </row>
    <row r="44" spans="1:6" x14ac:dyDescent="0.2">
      <c r="A44" s="17" t="s">
        <v>17</v>
      </c>
      <c r="B44" s="8">
        <v>23925</v>
      </c>
      <c r="C44" s="8">
        <v>8345</v>
      </c>
      <c r="D44" s="8">
        <v>5867</v>
      </c>
      <c r="E44" s="8">
        <v>38137</v>
      </c>
      <c r="F44" s="2">
        <v>328.53570867082897</v>
      </c>
    </row>
    <row r="45" spans="1:6" x14ac:dyDescent="0.2">
      <c r="A45" s="16" t="s">
        <v>16</v>
      </c>
      <c r="B45" s="8">
        <v>25664</v>
      </c>
      <c r="C45" s="8">
        <v>22633</v>
      </c>
      <c r="D45" s="8">
        <v>5625</v>
      </c>
      <c r="E45" s="8">
        <v>53922</v>
      </c>
      <c r="F45" s="2">
        <v>315.84061769385744</v>
      </c>
    </row>
  </sheetData>
  <sheetProtection selectLockedCells="1" selectUnlockedCells="1"/>
  <mergeCells count="3">
    <mergeCell ref="A2:A3"/>
    <mergeCell ref="B2:E2"/>
    <mergeCell ref="F2:F3"/>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9D136-2B74-4376-850A-BB935EDB3E97}">
  <dimension ref="A1:I47"/>
  <sheetViews>
    <sheetView zoomScaleNormal="100" workbookViewId="0"/>
  </sheetViews>
  <sheetFormatPr defaultRowHeight="11.25" x14ac:dyDescent="0.2"/>
  <cols>
    <col min="1" max="1" width="14.28515625" style="1" customWidth="1"/>
    <col min="2" max="2" width="8.28515625" style="1" customWidth="1"/>
    <col min="3" max="3" width="11" style="1" customWidth="1"/>
    <col min="4" max="9" width="8.28515625" style="1" customWidth="1"/>
    <col min="10" max="16384" width="9.140625" style="1"/>
  </cols>
  <sheetData>
    <row r="1" spans="1:9" s="12" customFormat="1" x14ac:dyDescent="0.2">
      <c r="A1" s="14" t="s">
        <v>243</v>
      </c>
      <c r="B1" s="13"/>
      <c r="C1" s="13"/>
      <c r="D1" s="13"/>
      <c r="E1" s="13"/>
      <c r="F1" s="13"/>
      <c r="G1" s="13"/>
      <c r="H1" s="13"/>
      <c r="I1" s="13"/>
    </row>
    <row r="2" spans="1:9" x14ac:dyDescent="0.2">
      <c r="A2" s="150" t="s">
        <v>229</v>
      </c>
      <c r="B2" s="151" t="s">
        <v>242</v>
      </c>
      <c r="C2" s="151"/>
      <c r="D2" s="152" t="s">
        <v>169</v>
      </c>
      <c r="E2" s="152"/>
      <c r="F2" s="152"/>
      <c r="G2" s="152"/>
      <c r="H2" s="152"/>
      <c r="I2" s="152"/>
    </row>
    <row r="3" spans="1:9" x14ac:dyDescent="0.2">
      <c r="A3" s="150"/>
      <c r="B3" s="151" t="s">
        <v>168</v>
      </c>
      <c r="C3" s="151" t="s">
        <v>167</v>
      </c>
      <c r="D3" s="151" t="s">
        <v>121</v>
      </c>
      <c r="E3" s="151"/>
      <c r="F3" s="151"/>
      <c r="G3" s="151" t="s">
        <v>166</v>
      </c>
      <c r="H3" s="151" t="s">
        <v>165</v>
      </c>
      <c r="I3" s="152" t="s">
        <v>164</v>
      </c>
    </row>
    <row r="4" spans="1:9" x14ac:dyDescent="0.2">
      <c r="A4" s="150"/>
      <c r="B4" s="151"/>
      <c r="C4" s="151"/>
      <c r="D4" s="151" t="s">
        <v>153</v>
      </c>
      <c r="E4" s="151" t="s">
        <v>163</v>
      </c>
      <c r="F4" s="151"/>
      <c r="G4" s="151"/>
      <c r="H4" s="151"/>
      <c r="I4" s="152"/>
    </row>
    <row r="5" spans="1:9" x14ac:dyDescent="0.2">
      <c r="A5" s="150"/>
      <c r="B5" s="151" t="s">
        <v>162</v>
      </c>
      <c r="C5" s="151"/>
      <c r="D5" s="151"/>
      <c r="E5" s="11" t="s">
        <v>161</v>
      </c>
      <c r="F5" s="11" t="s">
        <v>160</v>
      </c>
      <c r="G5" s="151"/>
      <c r="H5" s="151"/>
      <c r="I5" s="152"/>
    </row>
    <row r="6" spans="1:9" s="16" customFormat="1" x14ac:dyDescent="0.2">
      <c r="A6" s="126" t="s">
        <v>16</v>
      </c>
      <c r="B6" s="7">
        <v>561</v>
      </c>
      <c r="C6" s="7">
        <v>5</v>
      </c>
      <c r="D6" s="7">
        <v>4479</v>
      </c>
      <c r="E6" s="7">
        <v>2319</v>
      </c>
      <c r="F6" s="7">
        <v>2160</v>
      </c>
      <c r="G6" s="34">
        <v>26.235119740565768</v>
      </c>
      <c r="H6" s="7">
        <v>43479</v>
      </c>
      <c r="I6" s="7">
        <v>9707.3007367716</v>
      </c>
    </row>
    <row r="7" spans="1:9" s="16" customFormat="1" x14ac:dyDescent="0.2">
      <c r="A7" s="126" t="s">
        <v>228</v>
      </c>
      <c r="B7" s="7">
        <v>998</v>
      </c>
      <c r="C7" s="7">
        <v>33</v>
      </c>
      <c r="D7" s="7">
        <v>11703</v>
      </c>
      <c r="E7" s="7">
        <v>5685</v>
      </c>
      <c r="F7" s="7">
        <v>6018</v>
      </c>
      <c r="G7" s="34">
        <v>97.18848487113371</v>
      </c>
      <c r="H7" s="7">
        <v>109104</v>
      </c>
      <c r="I7" s="7">
        <v>9322.7377595488324</v>
      </c>
    </row>
    <row r="8" spans="1:9" s="90" customFormat="1" ht="22.5" x14ac:dyDescent="0.2">
      <c r="A8" s="26" t="s">
        <v>35</v>
      </c>
      <c r="B8" s="28">
        <v>1559</v>
      </c>
      <c r="C8" s="28">
        <v>38</v>
      </c>
      <c r="D8" s="28">
        <v>16182</v>
      </c>
      <c r="E8" s="28">
        <v>8004</v>
      </c>
      <c r="F8" s="28">
        <v>8178</v>
      </c>
      <c r="G8" s="91">
        <v>55.581344905738924</v>
      </c>
      <c r="H8" s="28">
        <v>152583</v>
      </c>
      <c r="I8" s="28">
        <v>9429.1805710048211</v>
      </c>
    </row>
    <row r="9" spans="1:9" s="16" customFormat="1" x14ac:dyDescent="0.2">
      <c r="A9" s="126" t="s">
        <v>227</v>
      </c>
      <c r="B9" s="7">
        <v>363</v>
      </c>
      <c r="C9" s="7">
        <v>8</v>
      </c>
      <c r="D9" s="7">
        <v>3637</v>
      </c>
      <c r="E9" s="7">
        <v>1743</v>
      </c>
      <c r="F9" s="7">
        <v>1894</v>
      </c>
      <c r="G9" s="34">
        <v>84.89065397547111</v>
      </c>
      <c r="H9" s="7">
        <v>35311</v>
      </c>
      <c r="I9" s="7">
        <v>9708.8259554577962</v>
      </c>
    </row>
    <row r="10" spans="1:9" s="16" customFormat="1" ht="22.5" x14ac:dyDescent="0.2">
      <c r="A10" s="71" t="s">
        <v>226</v>
      </c>
      <c r="B10" s="7">
        <v>100</v>
      </c>
      <c r="C10" s="7">
        <v>6</v>
      </c>
      <c r="D10" s="7">
        <v>1844</v>
      </c>
      <c r="E10" s="7">
        <v>896</v>
      </c>
      <c r="F10" s="7">
        <v>948</v>
      </c>
      <c r="G10" s="34">
        <v>58.623523483585252</v>
      </c>
      <c r="H10" s="7">
        <v>16999</v>
      </c>
      <c r="I10" s="7">
        <v>9218.5466377440353</v>
      </c>
    </row>
    <row r="11" spans="1:9" s="16" customFormat="1" x14ac:dyDescent="0.2">
      <c r="A11" s="126" t="s">
        <v>225</v>
      </c>
      <c r="B11" s="7">
        <v>315</v>
      </c>
      <c r="C11" s="7">
        <v>6</v>
      </c>
      <c r="D11" s="7">
        <v>4223</v>
      </c>
      <c r="E11" s="7">
        <v>1867</v>
      </c>
      <c r="F11" s="7">
        <v>2356</v>
      </c>
      <c r="G11" s="34">
        <v>116.97947526824532</v>
      </c>
      <c r="H11" s="7">
        <v>39157</v>
      </c>
      <c r="I11" s="7">
        <v>9272.3182571631532</v>
      </c>
    </row>
    <row r="12" spans="1:9" s="90" customFormat="1" ht="22.5" x14ac:dyDescent="0.2">
      <c r="A12" s="26" t="s">
        <v>34</v>
      </c>
      <c r="B12" s="28">
        <v>778</v>
      </c>
      <c r="C12" s="28">
        <v>20</v>
      </c>
      <c r="D12" s="28">
        <v>9704</v>
      </c>
      <c r="E12" s="28">
        <v>4506</v>
      </c>
      <c r="F12" s="28">
        <v>5198</v>
      </c>
      <c r="G12" s="91">
        <v>87.899625584189664</v>
      </c>
      <c r="H12" s="28">
        <v>91467</v>
      </c>
      <c r="I12" s="28">
        <v>9425.7007419620768</v>
      </c>
    </row>
    <row r="13" spans="1:9" s="16" customFormat="1" x14ac:dyDescent="0.2">
      <c r="A13" s="126" t="s">
        <v>224</v>
      </c>
      <c r="B13" s="7">
        <v>109</v>
      </c>
      <c r="C13" s="7">
        <v>8</v>
      </c>
      <c r="D13" s="7">
        <v>3106</v>
      </c>
      <c r="E13" s="7">
        <v>1214</v>
      </c>
      <c r="F13" s="7">
        <v>1892</v>
      </c>
      <c r="G13" s="34">
        <v>69.686802024192943</v>
      </c>
      <c r="H13" s="7">
        <v>27331</v>
      </c>
      <c r="I13" s="7">
        <v>8799.4204764971018</v>
      </c>
    </row>
    <row r="14" spans="1:9" s="16" customFormat="1" x14ac:dyDescent="0.2">
      <c r="A14" s="126" t="s">
        <v>223</v>
      </c>
      <c r="B14" s="7">
        <v>116</v>
      </c>
      <c r="C14" s="7">
        <v>2</v>
      </c>
      <c r="D14" s="7">
        <v>2711</v>
      </c>
      <c r="E14" s="7">
        <v>1046</v>
      </c>
      <c r="F14" s="7">
        <v>1665</v>
      </c>
      <c r="G14" s="34">
        <v>103.70543219841363</v>
      </c>
      <c r="H14" s="7">
        <v>24406</v>
      </c>
      <c r="I14" s="7">
        <v>9002.5820730357809</v>
      </c>
    </row>
    <row r="15" spans="1:9" s="16" customFormat="1" x14ac:dyDescent="0.2">
      <c r="A15" s="126" t="s">
        <v>222</v>
      </c>
      <c r="B15" s="7">
        <v>201</v>
      </c>
      <c r="C15" s="7">
        <v>6</v>
      </c>
      <c r="D15" s="7">
        <v>3584</v>
      </c>
      <c r="E15" s="7">
        <v>1320</v>
      </c>
      <c r="F15" s="7">
        <v>2264</v>
      </c>
      <c r="G15" s="34">
        <v>123.18648798209946</v>
      </c>
      <c r="H15" s="7">
        <v>31780</v>
      </c>
      <c r="I15" s="7">
        <v>8867.1875</v>
      </c>
    </row>
    <row r="16" spans="1:9" s="90" customFormat="1" ht="22.5" x14ac:dyDescent="0.2">
      <c r="A16" s="26" t="s">
        <v>33</v>
      </c>
      <c r="B16" s="28">
        <v>426</v>
      </c>
      <c r="C16" s="28">
        <v>16</v>
      </c>
      <c r="D16" s="28">
        <v>9401</v>
      </c>
      <c r="E16" s="28">
        <v>3580</v>
      </c>
      <c r="F16" s="28">
        <v>5821</v>
      </c>
      <c r="G16" s="91">
        <v>94.192450777155358</v>
      </c>
      <c r="H16" s="28">
        <v>83517</v>
      </c>
      <c r="I16" s="28">
        <v>8883.8421444527175</v>
      </c>
    </row>
    <row r="17" spans="1:9" s="16" customFormat="1" x14ac:dyDescent="0.2">
      <c r="A17" s="126" t="s">
        <v>221</v>
      </c>
      <c r="B17" s="7">
        <v>939</v>
      </c>
      <c r="C17" s="7">
        <v>5</v>
      </c>
      <c r="D17" s="7">
        <v>10322</v>
      </c>
      <c r="E17" s="7">
        <v>5132</v>
      </c>
      <c r="F17" s="7">
        <v>5190</v>
      </c>
      <c r="G17" s="34">
        <v>260.80672710550522</v>
      </c>
      <c r="H17" s="7">
        <v>96934</v>
      </c>
      <c r="I17" s="7">
        <v>9391.0094942840533</v>
      </c>
    </row>
    <row r="18" spans="1:9" s="16" customFormat="1" x14ac:dyDescent="0.2">
      <c r="A18" s="126" t="s">
        <v>220</v>
      </c>
      <c r="B18" s="7">
        <v>316</v>
      </c>
      <c r="C18" s="7">
        <v>17</v>
      </c>
      <c r="D18" s="7">
        <v>4935</v>
      </c>
      <c r="E18" s="7">
        <v>1923</v>
      </c>
      <c r="F18" s="7">
        <v>3012</v>
      </c>
      <c r="G18" s="34">
        <v>152.49814205657728</v>
      </c>
      <c r="H18" s="7">
        <v>41923</v>
      </c>
      <c r="I18" s="7">
        <v>8495.0354609929072</v>
      </c>
    </row>
    <row r="19" spans="1:9" s="16" customFormat="1" x14ac:dyDescent="0.2">
      <c r="A19" s="126" t="s">
        <v>219</v>
      </c>
      <c r="B19" s="7">
        <v>562</v>
      </c>
      <c r="C19" s="7">
        <v>1</v>
      </c>
      <c r="D19" s="7">
        <v>7511</v>
      </c>
      <c r="E19" s="7">
        <v>3604</v>
      </c>
      <c r="F19" s="7">
        <v>3907</v>
      </c>
      <c r="G19" s="34">
        <v>316.71603714909179</v>
      </c>
      <c r="H19" s="7">
        <v>67317</v>
      </c>
      <c r="I19" s="7">
        <v>8962.4550659033412</v>
      </c>
    </row>
    <row r="20" spans="1:9" s="90" customFormat="1" ht="22.5" x14ac:dyDescent="0.2">
      <c r="A20" s="26" t="s">
        <v>32</v>
      </c>
      <c r="B20" s="28">
        <v>1817</v>
      </c>
      <c r="C20" s="28">
        <v>23</v>
      </c>
      <c r="D20" s="28">
        <v>22768</v>
      </c>
      <c r="E20" s="28">
        <v>10659</v>
      </c>
      <c r="F20" s="28">
        <v>12109</v>
      </c>
      <c r="G20" s="91">
        <v>238.02579100607926</v>
      </c>
      <c r="H20" s="28">
        <v>206174</v>
      </c>
      <c r="I20" s="28">
        <v>9055.4286718200983</v>
      </c>
    </row>
    <row r="21" spans="1:9" s="90" customFormat="1" x14ac:dyDescent="0.2">
      <c r="A21" s="26" t="s">
        <v>31</v>
      </c>
      <c r="B21" s="28">
        <v>3021</v>
      </c>
      <c r="C21" s="28">
        <v>59</v>
      </c>
      <c r="D21" s="28">
        <v>41873</v>
      </c>
      <c r="E21" s="28">
        <v>18745</v>
      </c>
      <c r="F21" s="28">
        <v>23128</v>
      </c>
      <c r="G21" s="91">
        <v>136.90319819511279</v>
      </c>
      <c r="H21" s="28">
        <v>381158</v>
      </c>
      <c r="I21" s="28">
        <v>9102.715353569125</v>
      </c>
    </row>
    <row r="22" spans="1:9" s="16" customFormat="1" ht="22.5" x14ac:dyDescent="0.2">
      <c r="A22" s="71" t="s">
        <v>218</v>
      </c>
      <c r="B22" s="7">
        <v>1884</v>
      </c>
      <c r="C22" s="7">
        <v>28</v>
      </c>
      <c r="D22" s="7">
        <v>24022</v>
      </c>
      <c r="E22" s="7">
        <v>11165</v>
      </c>
      <c r="F22" s="7">
        <v>12857</v>
      </c>
      <c r="G22" s="34">
        <v>340.54582029693921</v>
      </c>
      <c r="H22" s="7">
        <v>224686</v>
      </c>
      <c r="I22" s="7">
        <v>9353.3427691282977</v>
      </c>
    </row>
    <row r="23" spans="1:9" s="16" customFormat="1" x14ac:dyDescent="0.2">
      <c r="A23" s="126" t="s">
        <v>217</v>
      </c>
      <c r="B23" s="7">
        <v>419</v>
      </c>
      <c r="C23" s="7">
        <v>1</v>
      </c>
      <c r="D23" s="7">
        <v>7393</v>
      </c>
      <c r="E23" s="7">
        <v>3442</v>
      </c>
      <c r="F23" s="7">
        <v>3951</v>
      </c>
      <c r="G23" s="34">
        <v>234.20954673974165</v>
      </c>
      <c r="H23" s="7">
        <v>69333</v>
      </c>
      <c r="I23" s="7">
        <v>9378.1955904233746</v>
      </c>
    </row>
    <row r="24" spans="1:9" s="16" customFormat="1" x14ac:dyDescent="0.2">
      <c r="A24" s="126" t="s">
        <v>216</v>
      </c>
      <c r="B24" s="7">
        <v>399</v>
      </c>
      <c r="C24" s="7">
        <v>4</v>
      </c>
      <c r="D24" s="7">
        <v>7895</v>
      </c>
      <c r="E24" s="7">
        <v>3301</v>
      </c>
      <c r="F24" s="7">
        <v>4594</v>
      </c>
      <c r="G24" s="34">
        <v>377.91483872203037</v>
      </c>
      <c r="H24" s="7">
        <v>70971</v>
      </c>
      <c r="I24" s="7">
        <v>8989.3603546548457</v>
      </c>
    </row>
    <row r="25" spans="1:9" s="90" customFormat="1" ht="22.5" x14ac:dyDescent="0.2">
      <c r="A25" s="26" t="s">
        <v>30</v>
      </c>
      <c r="B25" s="28">
        <v>2702</v>
      </c>
      <c r="C25" s="28">
        <v>33</v>
      </c>
      <c r="D25" s="28">
        <v>39310</v>
      </c>
      <c r="E25" s="28">
        <v>17908</v>
      </c>
      <c r="F25" s="28">
        <v>21402</v>
      </c>
      <c r="G25" s="91">
        <v>319.60285016472028</v>
      </c>
      <c r="H25" s="28">
        <v>364990</v>
      </c>
      <c r="I25" s="28">
        <v>9284.9147799542097</v>
      </c>
    </row>
    <row r="26" spans="1:9" s="16" customFormat="1" x14ac:dyDescent="0.2">
      <c r="A26" s="126" t="s">
        <v>215</v>
      </c>
      <c r="B26" s="7">
        <v>892</v>
      </c>
      <c r="C26" s="7">
        <v>7</v>
      </c>
      <c r="D26" s="7">
        <v>12905</v>
      </c>
      <c r="E26" s="7">
        <v>6630</v>
      </c>
      <c r="F26" s="7">
        <v>6275</v>
      </c>
      <c r="G26" s="34">
        <v>237.66245485702498</v>
      </c>
      <c r="H26" s="7">
        <v>120407</v>
      </c>
      <c r="I26" s="7">
        <v>9330.2595893064699</v>
      </c>
    </row>
    <row r="27" spans="1:9" s="16" customFormat="1" ht="22.5" x14ac:dyDescent="0.2">
      <c r="A27" s="71" t="s">
        <v>214</v>
      </c>
      <c r="B27" s="7">
        <v>1066</v>
      </c>
      <c r="C27" s="7">
        <v>7</v>
      </c>
      <c r="D27" s="7">
        <v>13165</v>
      </c>
      <c r="E27" s="7">
        <v>7130</v>
      </c>
      <c r="F27" s="7">
        <v>6035</v>
      </c>
      <c r="G27" s="34">
        <v>331.57408911573111</v>
      </c>
      <c r="H27" s="7">
        <v>136824</v>
      </c>
      <c r="I27" s="7">
        <v>10393.011773642233</v>
      </c>
    </row>
    <row r="28" spans="1:9" s="16" customFormat="1" ht="22.5" x14ac:dyDescent="0.2">
      <c r="A28" s="71" t="s">
        <v>213</v>
      </c>
      <c r="B28" s="7">
        <v>1400</v>
      </c>
      <c r="C28" s="7">
        <v>12</v>
      </c>
      <c r="D28" s="7">
        <v>19457</v>
      </c>
      <c r="E28" s="7">
        <v>10785</v>
      </c>
      <c r="F28" s="7">
        <v>8672</v>
      </c>
      <c r="G28" s="34">
        <v>342.44911752075075</v>
      </c>
      <c r="H28" s="7">
        <v>201120</v>
      </c>
      <c r="I28" s="7">
        <v>10336.639769748677</v>
      </c>
    </row>
    <row r="29" spans="1:9" s="90" customFormat="1" ht="22.5" x14ac:dyDescent="0.2">
      <c r="A29" s="26" t="s">
        <v>29</v>
      </c>
      <c r="B29" s="28">
        <v>3358</v>
      </c>
      <c r="C29" s="28">
        <v>26</v>
      </c>
      <c r="D29" s="28">
        <v>45527</v>
      </c>
      <c r="E29" s="28">
        <v>24545</v>
      </c>
      <c r="F29" s="28">
        <v>20982</v>
      </c>
      <c r="G29" s="91">
        <v>301.86024600612183</v>
      </c>
      <c r="H29" s="28">
        <v>458351</v>
      </c>
      <c r="I29" s="28">
        <v>10067.67412744086</v>
      </c>
    </row>
    <row r="30" spans="1:9" s="16" customFormat="1" x14ac:dyDescent="0.2">
      <c r="A30" s="126" t="s">
        <v>212</v>
      </c>
      <c r="B30" s="7">
        <v>1610</v>
      </c>
      <c r="C30" s="7">
        <v>14</v>
      </c>
      <c r="D30" s="7">
        <v>9644</v>
      </c>
      <c r="E30" s="7">
        <v>4716</v>
      </c>
      <c r="F30" s="7">
        <v>4928</v>
      </c>
      <c r="G30" s="34">
        <v>181.26303344926976</v>
      </c>
      <c r="H30" s="7">
        <v>88342</v>
      </c>
      <c r="I30" s="7">
        <v>9160.3069265864797</v>
      </c>
    </row>
    <row r="31" spans="1:9" s="16" customFormat="1" x14ac:dyDescent="0.2">
      <c r="A31" s="126" t="s">
        <v>211</v>
      </c>
      <c r="B31" s="7">
        <v>2444</v>
      </c>
      <c r="C31" s="7">
        <v>6</v>
      </c>
      <c r="D31" s="7">
        <v>18890</v>
      </c>
      <c r="E31" s="7">
        <v>9981</v>
      </c>
      <c r="F31" s="7">
        <v>8909</v>
      </c>
      <c r="G31" s="34">
        <v>505.09439436133903</v>
      </c>
      <c r="H31" s="7">
        <v>186622</v>
      </c>
      <c r="I31" s="7">
        <v>9879.4070937003708</v>
      </c>
    </row>
    <row r="32" spans="1:9" s="16" customFormat="1" x14ac:dyDescent="0.2">
      <c r="A32" s="126" t="s">
        <v>210</v>
      </c>
      <c r="B32" s="7">
        <v>541</v>
      </c>
      <c r="C32" s="7">
        <v>24</v>
      </c>
      <c r="D32" s="7">
        <v>5212</v>
      </c>
      <c r="E32" s="7">
        <v>2634</v>
      </c>
      <c r="F32" s="7">
        <v>2578</v>
      </c>
      <c r="G32" s="34">
        <v>122.92960204725432</v>
      </c>
      <c r="H32" s="7">
        <v>49614</v>
      </c>
      <c r="I32" s="7">
        <v>9519.1864927091337</v>
      </c>
    </row>
    <row r="33" spans="1:9" s="90" customFormat="1" ht="22.5" x14ac:dyDescent="0.2">
      <c r="A33" s="26" t="s">
        <v>28</v>
      </c>
      <c r="B33" s="28">
        <v>4595</v>
      </c>
      <c r="C33" s="28">
        <v>44</v>
      </c>
      <c r="D33" s="28">
        <v>33746</v>
      </c>
      <c r="E33" s="28">
        <v>17331</v>
      </c>
      <c r="F33" s="28">
        <v>16415</v>
      </c>
      <c r="G33" s="91">
        <v>253.72617557752102</v>
      </c>
      <c r="H33" s="28">
        <v>324578</v>
      </c>
      <c r="I33" s="28">
        <v>9618.2658685473834</v>
      </c>
    </row>
    <row r="34" spans="1:9" s="90" customFormat="1" ht="22.5" x14ac:dyDescent="0.2">
      <c r="A34" s="26" t="s">
        <v>27</v>
      </c>
      <c r="B34" s="28">
        <v>10655</v>
      </c>
      <c r="C34" s="28">
        <v>103</v>
      </c>
      <c r="D34" s="28">
        <v>118583</v>
      </c>
      <c r="E34" s="28">
        <v>59784</v>
      </c>
      <c r="F34" s="28">
        <v>58799</v>
      </c>
      <c r="G34" s="91">
        <v>291.48799406124829</v>
      </c>
      <c r="H34" s="28">
        <v>1147919</v>
      </c>
      <c r="I34" s="28">
        <v>9680.2998743496119</v>
      </c>
    </row>
    <row r="35" spans="1:9" s="90" customFormat="1" x14ac:dyDescent="0.2">
      <c r="A35" s="41" t="s">
        <v>95</v>
      </c>
      <c r="B35" s="28">
        <v>15235</v>
      </c>
      <c r="C35" s="28">
        <v>200</v>
      </c>
      <c r="D35" s="28">
        <v>176638</v>
      </c>
      <c r="E35" s="28">
        <v>86533</v>
      </c>
      <c r="F35" s="28">
        <v>90105</v>
      </c>
      <c r="G35" s="91">
        <v>175.96602095916114</v>
      </c>
      <c r="H35" s="28">
        <v>1681660</v>
      </c>
      <c r="I35" s="28">
        <v>9520.3750042459724</v>
      </c>
    </row>
    <row r="36" spans="1:9" s="90" customFormat="1" x14ac:dyDescent="0.2">
      <c r="A36" s="1" t="s">
        <v>36</v>
      </c>
      <c r="B36" s="28"/>
      <c r="C36" s="28"/>
      <c r="D36" s="28"/>
      <c r="E36" s="28"/>
      <c r="F36" s="28"/>
      <c r="G36" s="91"/>
      <c r="H36" s="28"/>
      <c r="I36" s="28"/>
    </row>
    <row r="37" spans="1:9" s="16" customFormat="1" x14ac:dyDescent="0.2">
      <c r="A37" s="24" t="s">
        <v>26</v>
      </c>
      <c r="B37" s="1"/>
      <c r="C37" s="1"/>
      <c r="D37" s="1"/>
      <c r="E37" s="1"/>
      <c r="F37" s="1"/>
      <c r="G37" s="89"/>
      <c r="H37" s="1"/>
      <c r="I37" s="1"/>
    </row>
    <row r="38" spans="1:9" s="16" customFormat="1" x14ac:dyDescent="0.2">
      <c r="A38" s="22" t="s">
        <v>25</v>
      </c>
      <c r="B38" s="7">
        <v>554</v>
      </c>
      <c r="C38" s="7">
        <v>5</v>
      </c>
      <c r="D38" s="7">
        <v>12880</v>
      </c>
      <c r="E38" s="7">
        <v>4894</v>
      </c>
      <c r="F38" s="7">
        <v>7986</v>
      </c>
      <c r="G38" s="34">
        <v>461.90535960838457</v>
      </c>
      <c r="H38" s="7">
        <v>110243</v>
      </c>
      <c r="I38" s="7">
        <v>8559.2391304347821</v>
      </c>
    </row>
    <row r="39" spans="1:9" s="16" customFormat="1" x14ac:dyDescent="0.2">
      <c r="A39" s="20" t="s">
        <v>24</v>
      </c>
      <c r="B39" s="7">
        <v>1011</v>
      </c>
      <c r="C39" s="7">
        <v>12</v>
      </c>
      <c r="D39" s="7">
        <v>19701</v>
      </c>
      <c r="E39" s="7">
        <v>8135</v>
      </c>
      <c r="F39" s="7">
        <v>11566</v>
      </c>
      <c r="G39" s="34">
        <v>408.05420838912727</v>
      </c>
      <c r="H39" s="7">
        <v>173281</v>
      </c>
      <c r="I39" s="7">
        <v>8795.5433734328217</v>
      </c>
    </row>
    <row r="40" spans="1:9" s="16" customFormat="1" x14ac:dyDescent="0.2">
      <c r="A40" s="19" t="s">
        <v>23</v>
      </c>
      <c r="B40" s="7">
        <v>2083</v>
      </c>
      <c r="C40" s="7">
        <v>21</v>
      </c>
      <c r="D40" s="7">
        <v>31975</v>
      </c>
      <c r="E40" s="7">
        <v>14875</v>
      </c>
      <c r="F40" s="7">
        <v>17100</v>
      </c>
      <c r="G40" s="34">
        <v>348.86010846030769</v>
      </c>
      <c r="H40" s="7">
        <v>296350</v>
      </c>
      <c r="I40" s="7">
        <v>9268.1782642689595</v>
      </c>
    </row>
    <row r="41" spans="1:9" s="16" customFormat="1" x14ac:dyDescent="0.2">
      <c r="A41" s="18" t="s">
        <v>22</v>
      </c>
      <c r="B41" s="7">
        <v>3471</v>
      </c>
      <c r="C41" s="7">
        <v>64</v>
      </c>
      <c r="D41" s="7">
        <v>38575</v>
      </c>
      <c r="E41" s="7">
        <v>18750</v>
      </c>
      <c r="F41" s="7">
        <v>19825</v>
      </c>
      <c r="G41" s="34">
        <v>260.72433715526262</v>
      </c>
      <c r="H41" s="7">
        <v>362414</v>
      </c>
      <c r="I41" s="7">
        <v>9395.0486066105004</v>
      </c>
    </row>
    <row r="42" spans="1:9" s="16" customFormat="1" x14ac:dyDescent="0.2">
      <c r="A42" s="18" t="s">
        <v>21</v>
      </c>
      <c r="B42" s="7">
        <v>1834</v>
      </c>
      <c r="C42" s="7">
        <v>18</v>
      </c>
      <c r="D42" s="7">
        <v>22123</v>
      </c>
      <c r="E42" s="7">
        <v>11816</v>
      </c>
      <c r="F42" s="7">
        <v>10307</v>
      </c>
      <c r="G42" s="34">
        <v>230.78411623599587</v>
      </c>
      <c r="H42" s="7">
        <v>220509</v>
      </c>
      <c r="I42" s="7">
        <v>9967.4094833431282</v>
      </c>
    </row>
    <row r="43" spans="1:9" s="16" customFormat="1" x14ac:dyDescent="0.2">
      <c r="A43" s="18" t="s">
        <v>20</v>
      </c>
      <c r="B43" s="7">
        <v>1858</v>
      </c>
      <c r="C43" s="7">
        <v>20</v>
      </c>
      <c r="D43" s="7">
        <v>18703</v>
      </c>
      <c r="E43" s="7">
        <v>10055</v>
      </c>
      <c r="F43" s="7">
        <v>8648</v>
      </c>
      <c r="G43" s="34">
        <v>164.10646080897649</v>
      </c>
      <c r="H43" s="7">
        <v>187123</v>
      </c>
      <c r="I43" s="7">
        <v>10004.972464310538</v>
      </c>
    </row>
    <row r="44" spans="1:9" s="16" customFormat="1" x14ac:dyDescent="0.2">
      <c r="A44" s="18" t="s">
        <v>19</v>
      </c>
      <c r="B44" s="7">
        <v>2092</v>
      </c>
      <c r="C44" s="7">
        <v>13</v>
      </c>
      <c r="D44" s="7">
        <v>15507</v>
      </c>
      <c r="E44" s="7">
        <v>8644</v>
      </c>
      <c r="F44" s="7">
        <v>6863</v>
      </c>
      <c r="G44" s="34">
        <v>128.83104539909002</v>
      </c>
      <c r="H44" s="7">
        <v>156618</v>
      </c>
      <c r="I44" s="7">
        <v>10099.825885084156</v>
      </c>
    </row>
    <row r="45" spans="1:9" s="16" customFormat="1" x14ac:dyDescent="0.2">
      <c r="A45" s="18" t="s">
        <v>18</v>
      </c>
      <c r="B45" s="7">
        <v>755</v>
      </c>
      <c r="C45" s="7">
        <v>9</v>
      </c>
      <c r="D45" s="7">
        <v>4676</v>
      </c>
      <c r="E45" s="7">
        <v>2628</v>
      </c>
      <c r="F45" s="7">
        <v>2048</v>
      </c>
      <c r="G45" s="34">
        <v>65.820033726433024</v>
      </c>
      <c r="H45" s="7">
        <v>48853</v>
      </c>
      <c r="I45" s="7">
        <v>10447.604790419162</v>
      </c>
    </row>
    <row r="46" spans="1:9" s="16" customFormat="1" x14ac:dyDescent="0.2">
      <c r="A46" s="17" t="s">
        <v>17</v>
      </c>
      <c r="B46" s="7">
        <v>1016</v>
      </c>
      <c r="C46" s="7">
        <v>33</v>
      </c>
      <c r="D46" s="7">
        <v>8019</v>
      </c>
      <c r="E46" s="7">
        <v>4417</v>
      </c>
      <c r="F46" s="7">
        <v>3602</v>
      </c>
      <c r="G46" s="34">
        <v>69.080626368916739</v>
      </c>
      <c r="H46" s="7">
        <v>82790</v>
      </c>
      <c r="I46" s="7">
        <v>10324.229953859583</v>
      </c>
    </row>
    <row r="47" spans="1:9" s="16" customFormat="1" x14ac:dyDescent="0.2">
      <c r="A47" s="16" t="s">
        <v>16</v>
      </c>
      <c r="B47" s="7">
        <v>561</v>
      </c>
      <c r="C47" s="7">
        <v>5</v>
      </c>
      <c r="D47" s="7">
        <v>4479</v>
      </c>
      <c r="E47" s="7">
        <v>2319</v>
      </c>
      <c r="F47" s="7">
        <v>2160</v>
      </c>
      <c r="G47" s="34">
        <v>26.235119740565768</v>
      </c>
      <c r="H47" s="7">
        <v>43479</v>
      </c>
      <c r="I47" s="7">
        <v>9707.3007367716</v>
      </c>
    </row>
  </sheetData>
  <sheetProtection selectLockedCells="1" selectUnlockedCells="1"/>
  <mergeCells count="12">
    <mergeCell ref="I3:I5"/>
    <mergeCell ref="D4:D5"/>
    <mergeCell ref="E4:F4"/>
    <mergeCell ref="B5:C5"/>
    <mergeCell ref="A2:A5"/>
    <mergeCell ref="B2:C2"/>
    <mergeCell ref="D2:I2"/>
    <mergeCell ref="B3:B4"/>
    <mergeCell ref="C3:C4"/>
    <mergeCell ref="D3:F3"/>
    <mergeCell ref="G3:G5"/>
    <mergeCell ref="H3:H5"/>
  </mergeCells>
  <pageMargins left="0.78749999999999998" right="0.78749999999999998" top="1.1812499999999999" bottom="0.86597222222222225" header="0.51180555555555551" footer="0.51180555555555551"/>
  <pageSetup paperSize="9" firstPageNumber="0" orientation="portrait" cellComments="atEnd" horizontalDpi="300" verticalDpi="300" r:id="rId1"/>
  <headerFooter alignWithMargins="0"/>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0AB09-AA0D-42E1-A69F-984F871BE116}">
  <dimension ref="A1:G34"/>
  <sheetViews>
    <sheetView zoomScaleNormal="100" workbookViewId="0"/>
  </sheetViews>
  <sheetFormatPr defaultRowHeight="11.25" x14ac:dyDescent="0.2"/>
  <cols>
    <col min="1" max="1" width="14.42578125" style="127" customWidth="1"/>
    <col min="2" max="2" width="11.7109375" style="127" customWidth="1"/>
    <col min="3" max="3" width="11" style="127" customWidth="1"/>
    <col min="4" max="7" width="11.7109375" style="127" customWidth="1"/>
    <col min="8" max="16384" width="9.140625" style="127"/>
  </cols>
  <sheetData>
    <row r="1" spans="1:7" s="140" customFormat="1" x14ac:dyDescent="0.25">
      <c r="A1" s="141" t="s">
        <v>247</v>
      </c>
      <c r="B1" s="141"/>
      <c r="C1" s="141"/>
      <c r="D1" s="141"/>
      <c r="E1" s="141"/>
      <c r="F1" s="141"/>
      <c r="G1" s="141"/>
    </row>
    <row r="2" spans="1:7" ht="22.5" x14ac:dyDescent="0.2">
      <c r="A2" s="168" t="s">
        <v>246</v>
      </c>
      <c r="B2" s="174" t="s">
        <v>190</v>
      </c>
      <c r="C2" s="139" t="s">
        <v>189</v>
      </c>
      <c r="D2" s="139" t="s">
        <v>188</v>
      </c>
      <c r="E2" s="139" t="s">
        <v>187</v>
      </c>
      <c r="F2" s="174" t="s">
        <v>100</v>
      </c>
      <c r="G2" s="171" t="s">
        <v>186</v>
      </c>
    </row>
    <row r="3" spans="1:7" x14ac:dyDescent="0.2">
      <c r="A3" s="177"/>
      <c r="B3" s="175"/>
      <c r="C3" s="178" t="s">
        <v>185</v>
      </c>
      <c r="D3" s="179"/>
      <c r="E3" s="181"/>
      <c r="F3" s="176"/>
      <c r="G3" s="172"/>
    </row>
    <row r="4" spans="1:7" x14ac:dyDescent="0.2">
      <c r="A4" s="169"/>
      <c r="B4" s="176"/>
      <c r="C4" s="178" t="s">
        <v>184</v>
      </c>
      <c r="D4" s="179"/>
      <c r="E4" s="179"/>
      <c r="F4" s="180"/>
      <c r="G4" s="173"/>
    </row>
    <row r="5" spans="1:7" x14ac:dyDescent="0.2">
      <c r="A5" s="138" t="s">
        <v>245</v>
      </c>
      <c r="B5" s="137">
        <v>2762</v>
      </c>
      <c r="C5" s="137">
        <v>490</v>
      </c>
      <c r="D5" s="137">
        <v>1015</v>
      </c>
      <c r="E5" s="130" t="s">
        <v>182</v>
      </c>
      <c r="F5" s="137">
        <v>1505</v>
      </c>
      <c r="G5" s="137">
        <v>1407</v>
      </c>
    </row>
    <row r="6" spans="1:7" s="131" customFormat="1" ht="22.5" x14ac:dyDescent="0.2">
      <c r="A6" s="132" t="s">
        <v>35</v>
      </c>
      <c r="B6" s="136">
        <v>2762</v>
      </c>
      <c r="C6" s="136">
        <v>490</v>
      </c>
      <c r="D6" s="136">
        <v>1015</v>
      </c>
      <c r="E6" s="130" t="s">
        <v>182</v>
      </c>
      <c r="F6" s="136">
        <v>1505</v>
      </c>
      <c r="G6" s="136">
        <v>1407</v>
      </c>
    </row>
    <row r="7" spans="1:7" x14ac:dyDescent="0.2">
      <c r="A7" s="134" t="s">
        <v>227</v>
      </c>
      <c r="B7" s="133">
        <v>447</v>
      </c>
      <c r="C7" s="133">
        <v>98</v>
      </c>
      <c r="D7" s="133">
        <v>173</v>
      </c>
      <c r="E7" s="130" t="s">
        <v>182</v>
      </c>
      <c r="F7" s="133">
        <v>271</v>
      </c>
      <c r="G7" s="133">
        <v>214</v>
      </c>
    </row>
    <row r="8" spans="1:7" ht="22.5" x14ac:dyDescent="0.2">
      <c r="A8" s="135" t="s">
        <v>226</v>
      </c>
      <c r="B8" s="133">
        <v>509</v>
      </c>
      <c r="C8" s="133">
        <v>76</v>
      </c>
      <c r="D8" s="133">
        <v>243</v>
      </c>
      <c r="E8" s="130" t="s">
        <v>182</v>
      </c>
      <c r="F8" s="133">
        <v>319</v>
      </c>
      <c r="G8" s="133">
        <v>223</v>
      </c>
    </row>
    <row r="9" spans="1:7" x14ac:dyDescent="0.2">
      <c r="A9" s="134" t="s">
        <v>225</v>
      </c>
      <c r="B9" s="133">
        <v>468</v>
      </c>
      <c r="C9" s="133">
        <v>142</v>
      </c>
      <c r="D9" s="133">
        <v>179</v>
      </c>
      <c r="E9" s="130" t="s">
        <v>182</v>
      </c>
      <c r="F9" s="133">
        <v>321</v>
      </c>
      <c r="G9" s="133">
        <v>164</v>
      </c>
    </row>
    <row r="10" spans="1:7" s="131" customFormat="1" ht="22.5" x14ac:dyDescent="0.2">
      <c r="A10" s="132" t="s">
        <v>34</v>
      </c>
      <c r="B10" s="128">
        <v>1424</v>
      </c>
      <c r="C10" s="128">
        <v>316</v>
      </c>
      <c r="D10" s="128">
        <v>595</v>
      </c>
      <c r="E10" s="130" t="s">
        <v>182</v>
      </c>
      <c r="F10" s="128">
        <v>911</v>
      </c>
      <c r="G10" s="128">
        <v>601</v>
      </c>
    </row>
    <row r="11" spans="1:7" ht="22.5" x14ac:dyDescent="0.2">
      <c r="A11" s="135" t="s">
        <v>224</v>
      </c>
      <c r="B11" s="133">
        <v>342</v>
      </c>
      <c r="C11" s="133">
        <v>25</v>
      </c>
      <c r="D11" s="133">
        <v>99</v>
      </c>
      <c r="E11" s="130" t="s">
        <v>182</v>
      </c>
      <c r="F11" s="133">
        <v>124</v>
      </c>
      <c r="G11" s="133">
        <v>189</v>
      </c>
    </row>
    <row r="12" spans="1:7" x14ac:dyDescent="0.2">
      <c r="A12" s="134" t="s">
        <v>223</v>
      </c>
      <c r="B12" s="133">
        <v>415</v>
      </c>
      <c r="C12" s="133">
        <v>53</v>
      </c>
      <c r="D12" s="133">
        <v>159</v>
      </c>
      <c r="E12" s="130" t="s">
        <v>182</v>
      </c>
      <c r="F12" s="133">
        <v>212</v>
      </c>
      <c r="G12" s="133">
        <v>185</v>
      </c>
    </row>
    <row r="13" spans="1:7" x14ac:dyDescent="0.2">
      <c r="A13" s="134" t="s">
        <v>222</v>
      </c>
      <c r="B13" s="133">
        <v>408</v>
      </c>
      <c r="C13" s="133">
        <v>66</v>
      </c>
      <c r="D13" s="133">
        <v>140</v>
      </c>
      <c r="E13" s="130" t="s">
        <v>182</v>
      </c>
      <c r="F13" s="133">
        <v>206</v>
      </c>
      <c r="G13" s="133">
        <v>207</v>
      </c>
    </row>
    <row r="14" spans="1:7" s="131" customFormat="1" ht="22.5" x14ac:dyDescent="0.2">
      <c r="A14" s="132" t="s">
        <v>33</v>
      </c>
      <c r="B14" s="128">
        <v>1165</v>
      </c>
      <c r="C14" s="128">
        <v>144</v>
      </c>
      <c r="D14" s="128">
        <v>398</v>
      </c>
      <c r="E14" s="130" t="s">
        <v>182</v>
      </c>
      <c r="F14" s="128">
        <v>542</v>
      </c>
      <c r="G14" s="128">
        <v>581</v>
      </c>
    </row>
    <row r="15" spans="1:7" x14ac:dyDescent="0.2">
      <c r="A15" s="134" t="s">
        <v>221</v>
      </c>
      <c r="B15" s="133">
        <v>1529</v>
      </c>
      <c r="C15" s="133">
        <v>236</v>
      </c>
      <c r="D15" s="133">
        <v>556</v>
      </c>
      <c r="E15" s="130" t="s">
        <v>182</v>
      </c>
      <c r="F15" s="133">
        <v>792</v>
      </c>
      <c r="G15" s="133">
        <v>784</v>
      </c>
    </row>
    <row r="16" spans="1:7" x14ac:dyDescent="0.2">
      <c r="A16" s="134" t="s">
        <v>220</v>
      </c>
      <c r="B16" s="133">
        <v>622</v>
      </c>
      <c r="C16" s="133">
        <v>178</v>
      </c>
      <c r="D16" s="133">
        <v>220</v>
      </c>
      <c r="E16" s="130" t="s">
        <v>182</v>
      </c>
      <c r="F16" s="133">
        <v>398</v>
      </c>
      <c r="G16" s="133">
        <v>270</v>
      </c>
    </row>
    <row r="17" spans="1:7" x14ac:dyDescent="0.2">
      <c r="A17" s="134" t="s">
        <v>219</v>
      </c>
      <c r="B17" s="133">
        <v>592</v>
      </c>
      <c r="C17" s="133">
        <v>119</v>
      </c>
      <c r="D17" s="133">
        <v>264</v>
      </c>
      <c r="E17" s="130" t="s">
        <v>182</v>
      </c>
      <c r="F17" s="133">
        <v>383</v>
      </c>
      <c r="G17" s="133">
        <v>240</v>
      </c>
    </row>
    <row r="18" spans="1:7" s="131" customFormat="1" ht="22.5" x14ac:dyDescent="0.2">
      <c r="A18" s="132" t="s">
        <v>32</v>
      </c>
      <c r="B18" s="128">
        <v>2743</v>
      </c>
      <c r="C18" s="128">
        <v>533</v>
      </c>
      <c r="D18" s="128">
        <v>1040</v>
      </c>
      <c r="E18" s="130" t="s">
        <v>182</v>
      </c>
      <c r="F18" s="128">
        <v>1573</v>
      </c>
      <c r="G18" s="128">
        <v>1294</v>
      </c>
    </row>
    <row r="19" spans="1:7" s="131" customFormat="1" x14ac:dyDescent="0.2">
      <c r="A19" s="132" t="s">
        <v>31</v>
      </c>
      <c r="B19" s="136">
        <f>B10+B14+B18</f>
        <v>5332</v>
      </c>
      <c r="C19" s="136">
        <f>C10+C14+C18</f>
        <v>993</v>
      </c>
      <c r="D19" s="136">
        <f>D10+D14+D18</f>
        <v>2033</v>
      </c>
      <c r="E19" s="130" t="s">
        <v>182</v>
      </c>
      <c r="F19" s="136">
        <f>F10+F14+F18</f>
        <v>3026</v>
      </c>
      <c r="G19" s="136">
        <f>G10+G14+G18</f>
        <v>2476</v>
      </c>
    </row>
    <row r="20" spans="1:7" ht="22.5" x14ac:dyDescent="0.2">
      <c r="A20" s="135" t="s">
        <v>218</v>
      </c>
      <c r="B20" s="133">
        <v>1703</v>
      </c>
      <c r="C20" s="133">
        <v>478</v>
      </c>
      <c r="D20" s="133">
        <v>491</v>
      </c>
      <c r="E20" s="133" t="s">
        <v>244</v>
      </c>
      <c r="F20" s="133">
        <v>973</v>
      </c>
      <c r="G20" s="133">
        <v>847</v>
      </c>
    </row>
    <row r="21" spans="1:7" x14ac:dyDescent="0.2">
      <c r="A21" s="134" t="s">
        <v>217</v>
      </c>
      <c r="B21" s="133">
        <v>605</v>
      </c>
      <c r="C21" s="133">
        <v>125</v>
      </c>
      <c r="D21" s="133">
        <v>239</v>
      </c>
      <c r="E21" s="133" t="s">
        <v>244</v>
      </c>
      <c r="F21" s="133">
        <v>365</v>
      </c>
      <c r="G21" s="133">
        <v>238</v>
      </c>
    </row>
    <row r="22" spans="1:7" x14ac:dyDescent="0.2">
      <c r="A22" s="134" t="s">
        <v>216</v>
      </c>
      <c r="B22" s="133">
        <v>625</v>
      </c>
      <c r="C22" s="133">
        <v>88</v>
      </c>
      <c r="D22" s="133">
        <v>190</v>
      </c>
      <c r="E22" s="130" t="s">
        <v>182</v>
      </c>
      <c r="F22" s="133">
        <v>278</v>
      </c>
      <c r="G22" s="133">
        <v>300</v>
      </c>
    </row>
    <row r="23" spans="1:7" s="131" customFormat="1" ht="22.5" x14ac:dyDescent="0.2">
      <c r="A23" s="132" t="s">
        <v>30</v>
      </c>
      <c r="B23" s="128">
        <v>2933</v>
      </c>
      <c r="C23" s="128">
        <v>691</v>
      </c>
      <c r="D23" s="128">
        <v>920</v>
      </c>
      <c r="E23" s="128">
        <v>5</v>
      </c>
      <c r="F23" s="128">
        <v>1616</v>
      </c>
      <c r="G23" s="128">
        <v>1385</v>
      </c>
    </row>
    <row r="24" spans="1:7" x14ac:dyDescent="0.2">
      <c r="A24" s="134" t="s">
        <v>215</v>
      </c>
      <c r="B24" s="133">
        <v>1377</v>
      </c>
      <c r="C24" s="133">
        <v>272</v>
      </c>
      <c r="D24" s="133">
        <v>451</v>
      </c>
      <c r="E24" s="130" t="s">
        <v>182</v>
      </c>
      <c r="F24" s="133">
        <v>723</v>
      </c>
      <c r="G24" s="133">
        <v>686</v>
      </c>
    </row>
    <row r="25" spans="1:7" ht="22.5" x14ac:dyDescent="0.2">
      <c r="A25" s="135" t="s">
        <v>214</v>
      </c>
      <c r="B25" s="133">
        <v>860</v>
      </c>
      <c r="C25" s="133">
        <v>240</v>
      </c>
      <c r="D25" s="133">
        <v>246</v>
      </c>
      <c r="E25" s="130" t="s">
        <v>182</v>
      </c>
      <c r="F25" s="133">
        <v>486</v>
      </c>
      <c r="G25" s="133">
        <v>412</v>
      </c>
    </row>
    <row r="26" spans="1:7" ht="22.5" x14ac:dyDescent="0.2">
      <c r="A26" s="135" t="s">
        <v>213</v>
      </c>
      <c r="B26" s="133">
        <v>3051</v>
      </c>
      <c r="C26" s="133">
        <v>657</v>
      </c>
      <c r="D26" s="133">
        <v>787</v>
      </c>
      <c r="E26" s="130" t="s">
        <v>182</v>
      </c>
      <c r="F26" s="133">
        <v>1444</v>
      </c>
      <c r="G26" s="133">
        <v>1382</v>
      </c>
    </row>
    <row r="27" spans="1:7" s="131" customFormat="1" ht="22.5" x14ac:dyDescent="0.2">
      <c r="A27" s="132" t="s">
        <v>29</v>
      </c>
      <c r="B27" s="128">
        <v>5288</v>
      </c>
      <c r="C27" s="128">
        <v>1169</v>
      </c>
      <c r="D27" s="128">
        <v>1484</v>
      </c>
      <c r="E27" s="130" t="s">
        <v>182</v>
      </c>
      <c r="F27" s="128">
        <v>2653</v>
      </c>
      <c r="G27" s="128">
        <v>2480</v>
      </c>
    </row>
    <row r="28" spans="1:7" x14ac:dyDescent="0.2">
      <c r="A28" s="134" t="s">
        <v>212</v>
      </c>
      <c r="B28" s="133">
        <v>1098</v>
      </c>
      <c r="C28" s="133">
        <v>201</v>
      </c>
      <c r="D28" s="133">
        <v>473</v>
      </c>
      <c r="E28" s="130" t="s">
        <v>182</v>
      </c>
      <c r="F28" s="133">
        <v>674</v>
      </c>
      <c r="G28" s="133">
        <v>458</v>
      </c>
    </row>
    <row r="29" spans="1:7" x14ac:dyDescent="0.2">
      <c r="A29" s="134" t="s">
        <v>211</v>
      </c>
      <c r="B29" s="133">
        <v>1264</v>
      </c>
      <c r="C29" s="133">
        <v>354</v>
      </c>
      <c r="D29" s="133">
        <v>441</v>
      </c>
      <c r="E29" s="130" t="s">
        <v>182</v>
      </c>
      <c r="F29" s="133">
        <v>795</v>
      </c>
      <c r="G29" s="133">
        <v>404</v>
      </c>
    </row>
    <row r="30" spans="1:7" x14ac:dyDescent="0.2">
      <c r="A30" s="134" t="s">
        <v>210</v>
      </c>
      <c r="B30" s="133">
        <v>1361</v>
      </c>
      <c r="C30" s="133">
        <v>170</v>
      </c>
      <c r="D30" s="133">
        <v>749</v>
      </c>
      <c r="E30" s="130" t="s">
        <v>182</v>
      </c>
      <c r="F30" s="133">
        <v>919</v>
      </c>
      <c r="G30" s="133">
        <v>442</v>
      </c>
    </row>
    <row r="31" spans="1:7" s="131" customFormat="1" ht="22.5" x14ac:dyDescent="0.2">
      <c r="A31" s="132" t="s">
        <v>28</v>
      </c>
      <c r="B31" s="128">
        <v>3723</v>
      </c>
      <c r="C31" s="128">
        <v>725</v>
      </c>
      <c r="D31" s="128">
        <v>1663</v>
      </c>
      <c r="E31" s="130" t="s">
        <v>182</v>
      </c>
      <c r="F31" s="128">
        <v>2388</v>
      </c>
      <c r="G31" s="128">
        <v>1304</v>
      </c>
    </row>
    <row r="32" spans="1:7" s="131" customFormat="1" ht="22.5" x14ac:dyDescent="0.2">
      <c r="A32" s="132" t="s">
        <v>27</v>
      </c>
      <c r="B32" s="128">
        <f>B23+B27+B31</f>
        <v>11944</v>
      </c>
      <c r="C32" s="128">
        <f>C23+C27+C31</f>
        <v>2585</v>
      </c>
      <c r="D32" s="128">
        <f>D23+D27+D31</f>
        <v>4067</v>
      </c>
      <c r="E32" s="128">
        <f>E23</f>
        <v>5</v>
      </c>
      <c r="F32" s="128">
        <f>F23+F27+F31</f>
        <v>6657</v>
      </c>
      <c r="G32" s="128">
        <f>G23+G27+G31</f>
        <v>5169</v>
      </c>
    </row>
    <row r="33" spans="1:7" ht="22.5" x14ac:dyDescent="0.2">
      <c r="A33" s="107" t="s">
        <v>183</v>
      </c>
      <c r="B33" s="128">
        <v>160</v>
      </c>
      <c r="C33" s="128">
        <v>13</v>
      </c>
      <c r="D33" s="128">
        <v>20</v>
      </c>
      <c r="E33" s="130" t="s">
        <v>182</v>
      </c>
      <c r="F33" s="128">
        <v>33</v>
      </c>
      <c r="G33" s="128">
        <v>32</v>
      </c>
    </row>
    <row r="34" spans="1:7" x14ac:dyDescent="0.2">
      <c r="A34" s="107" t="s">
        <v>95</v>
      </c>
      <c r="B34" s="128">
        <f>B6+B19+B32+B33</f>
        <v>20198</v>
      </c>
      <c r="C34" s="128">
        <f>C6+C19+C32+C33</f>
        <v>4081</v>
      </c>
      <c r="D34" s="128">
        <f>D6+D19+D32+D33</f>
        <v>7135</v>
      </c>
      <c r="E34" s="129">
        <f>E32</f>
        <v>5</v>
      </c>
      <c r="F34" s="128">
        <f>F6+F19+F32+F33</f>
        <v>11221</v>
      </c>
      <c r="G34" s="128">
        <f>G6+G19+G32+G33</f>
        <v>9084</v>
      </c>
    </row>
  </sheetData>
  <mergeCells count="6">
    <mergeCell ref="G2:G4"/>
    <mergeCell ref="B2:B4"/>
    <mergeCell ref="A2:A4"/>
    <mergeCell ref="C4:F4"/>
    <mergeCell ref="C3:E3"/>
    <mergeCell ref="F2:F3"/>
  </mergeCells>
  <pageMargins left="0.78749999999999998" right="0.78749999999999998" top="1.1812499999999999" bottom="0.86597222222222225" header="0.51180555555555551" footer="0.51180555555555551"/>
  <pageSetup paperSize="9" orientation="portrait" cellComments="atEnd" r:id="rId1"/>
  <headerFooter alignWithMargins="0"/>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50B90-F4BA-49C1-BF0A-0AAAA35FA516}">
  <dimension ref="A1:G33"/>
  <sheetViews>
    <sheetView zoomScaleNormal="100" workbookViewId="0"/>
  </sheetViews>
  <sheetFormatPr defaultRowHeight="11.25" x14ac:dyDescent="0.2"/>
  <cols>
    <col min="1" max="1" width="14" style="94" customWidth="1"/>
    <col min="2" max="2" width="10.85546875" style="94" customWidth="1"/>
    <col min="3" max="3" width="11" style="94" customWidth="1"/>
    <col min="4" max="7" width="10.85546875" style="94" customWidth="1"/>
    <col min="8" max="16384" width="9.140625" style="94"/>
  </cols>
  <sheetData>
    <row r="1" spans="1:7" s="104" customFormat="1" x14ac:dyDescent="0.25">
      <c r="A1" s="105" t="s">
        <v>256</v>
      </c>
      <c r="B1" s="105"/>
      <c r="C1" s="105"/>
      <c r="D1" s="105"/>
      <c r="E1" s="105"/>
      <c r="F1" s="105"/>
      <c r="G1" s="105"/>
    </row>
    <row r="2" spans="1:7" x14ac:dyDescent="0.2">
      <c r="A2" s="168" t="s">
        <v>246</v>
      </c>
      <c r="B2" s="178" t="s">
        <v>255</v>
      </c>
      <c r="C2" s="179"/>
      <c r="D2" s="181"/>
      <c r="E2" s="194" t="s">
        <v>254</v>
      </c>
      <c r="F2" s="195"/>
      <c r="G2" s="195"/>
    </row>
    <row r="3" spans="1:7" ht="56.25" x14ac:dyDescent="0.2">
      <c r="A3" s="169"/>
      <c r="B3" s="113" t="s">
        <v>253</v>
      </c>
      <c r="C3" s="113" t="s">
        <v>252</v>
      </c>
      <c r="D3" s="113" t="s">
        <v>251</v>
      </c>
      <c r="E3" s="113" t="s">
        <v>250</v>
      </c>
      <c r="F3" s="113" t="s">
        <v>249</v>
      </c>
      <c r="G3" s="146" t="s">
        <v>248</v>
      </c>
    </row>
    <row r="4" spans="1:7" x14ac:dyDescent="0.2">
      <c r="A4" s="144" t="s">
        <v>16</v>
      </c>
      <c r="B4" s="143">
        <v>562</v>
      </c>
      <c r="C4" s="143">
        <v>92065</v>
      </c>
      <c r="D4" s="143">
        <v>13650</v>
      </c>
      <c r="E4" s="143">
        <v>82</v>
      </c>
      <c r="F4" s="143">
        <v>107711</v>
      </c>
      <c r="G4" s="143">
        <v>1314</v>
      </c>
    </row>
    <row r="5" spans="1:7" x14ac:dyDescent="0.2">
      <c r="A5" s="144" t="s">
        <v>228</v>
      </c>
      <c r="B5" s="143">
        <v>677</v>
      </c>
      <c r="C5" s="143">
        <v>108735</v>
      </c>
      <c r="D5" s="143">
        <v>13384</v>
      </c>
      <c r="E5" s="143">
        <v>74</v>
      </c>
      <c r="F5" s="143">
        <v>97788</v>
      </c>
      <c r="G5" s="143">
        <v>1321</v>
      </c>
    </row>
    <row r="6" spans="1:7" s="108" customFormat="1" ht="22.5" x14ac:dyDescent="0.2">
      <c r="A6" s="107" t="s">
        <v>35</v>
      </c>
      <c r="B6" s="142">
        <v>1239</v>
      </c>
      <c r="C6" s="142">
        <v>200800</v>
      </c>
      <c r="D6" s="142">
        <v>13541</v>
      </c>
      <c r="E6" s="142">
        <v>156</v>
      </c>
      <c r="F6" s="142">
        <v>205499</v>
      </c>
      <c r="G6" s="142">
        <v>1317</v>
      </c>
    </row>
    <row r="7" spans="1:7" x14ac:dyDescent="0.2">
      <c r="A7" s="144" t="s">
        <v>227</v>
      </c>
      <c r="B7" s="143">
        <v>318</v>
      </c>
      <c r="C7" s="143">
        <v>42160</v>
      </c>
      <c r="D7" s="143">
        <v>11048</v>
      </c>
      <c r="E7" s="143">
        <v>29</v>
      </c>
      <c r="F7" s="143">
        <v>41846</v>
      </c>
      <c r="G7" s="143">
        <v>1443</v>
      </c>
    </row>
    <row r="8" spans="1:7" ht="22.5" x14ac:dyDescent="0.2">
      <c r="A8" s="145" t="s">
        <v>226</v>
      </c>
      <c r="B8" s="143">
        <v>328</v>
      </c>
      <c r="C8" s="143">
        <v>50159</v>
      </c>
      <c r="D8" s="143">
        <v>12744</v>
      </c>
      <c r="E8" s="143">
        <v>31</v>
      </c>
      <c r="F8" s="143">
        <v>39327</v>
      </c>
      <c r="G8" s="143">
        <v>1269</v>
      </c>
    </row>
    <row r="9" spans="1:7" x14ac:dyDescent="0.2">
      <c r="A9" s="144" t="s">
        <v>225</v>
      </c>
      <c r="B9" s="143">
        <v>233</v>
      </c>
      <c r="C9" s="143">
        <v>28493</v>
      </c>
      <c r="D9" s="143">
        <v>10191</v>
      </c>
      <c r="E9" s="143">
        <v>23</v>
      </c>
      <c r="F9" s="143">
        <v>30269</v>
      </c>
      <c r="G9" s="143">
        <v>1316</v>
      </c>
    </row>
    <row r="10" spans="1:7" s="108" customFormat="1" ht="22.5" x14ac:dyDescent="0.2">
      <c r="A10" s="107" t="s">
        <v>34</v>
      </c>
      <c r="B10" s="142">
        <v>879</v>
      </c>
      <c r="C10" s="142">
        <v>120812</v>
      </c>
      <c r="D10" s="142">
        <v>11453</v>
      </c>
      <c r="E10" s="142">
        <v>83</v>
      </c>
      <c r="F10" s="142">
        <v>111442</v>
      </c>
      <c r="G10" s="142">
        <v>1343</v>
      </c>
    </row>
    <row r="11" spans="1:7" ht="22.5" x14ac:dyDescent="0.2">
      <c r="A11" s="145" t="s">
        <v>224</v>
      </c>
      <c r="B11" s="143">
        <v>237</v>
      </c>
      <c r="C11" s="143">
        <v>33568</v>
      </c>
      <c r="D11" s="143">
        <v>11803</v>
      </c>
      <c r="E11" s="143">
        <v>11</v>
      </c>
      <c r="F11" s="143">
        <v>16018</v>
      </c>
      <c r="G11" s="143">
        <v>1456</v>
      </c>
    </row>
    <row r="12" spans="1:7" x14ac:dyDescent="0.2">
      <c r="A12" s="144" t="s">
        <v>223</v>
      </c>
      <c r="B12" s="143">
        <v>175</v>
      </c>
      <c r="C12" s="143">
        <v>27615</v>
      </c>
      <c r="D12" s="143">
        <v>13150</v>
      </c>
      <c r="E12" s="143">
        <v>14</v>
      </c>
      <c r="F12" s="143">
        <v>16446</v>
      </c>
      <c r="G12" s="143">
        <v>1175</v>
      </c>
    </row>
    <row r="13" spans="1:7" x14ac:dyDescent="0.2">
      <c r="A13" s="144" t="s">
        <v>222</v>
      </c>
      <c r="B13" s="143">
        <v>203</v>
      </c>
      <c r="C13" s="143">
        <v>31711</v>
      </c>
      <c r="D13" s="143">
        <v>13018</v>
      </c>
      <c r="E13" s="143">
        <v>21</v>
      </c>
      <c r="F13" s="143">
        <v>22912</v>
      </c>
      <c r="G13" s="143">
        <v>1091</v>
      </c>
    </row>
    <row r="14" spans="1:7" s="108" customFormat="1" ht="22.5" x14ac:dyDescent="0.2">
      <c r="A14" s="107" t="s">
        <v>33</v>
      </c>
      <c r="B14" s="142">
        <v>615</v>
      </c>
      <c r="C14" s="142">
        <v>92894</v>
      </c>
      <c r="D14" s="142">
        <v>12587</v>
      </c>
      <c r="E14" s="142">
        <v>46</v>
      </c>
      <c r="F14" s="142">
        <v>55376</v>
      </c>
      <c r="G14" s="142">
        <v>1204</v>
      </c>
    </row>
    <row r="15" spans="1:7" x14ac:dyDescent="0.2">
      <c r="A15" s="144" t="s">
        <v>221</v>
      </c>
      <c r="B15" s="143">
        <v>427</v>
      </c>
      <c r="C15" s="143">
        <v>58636</v>
      </c>
      <c r="D15" s="143">
        <v>11443</v>
      </c>
      <c r="E15" s="143">
        <v>58</v>
      </c>
      <c r="F15" s="143">
        <v>79332</v>
      </c>
      <c r="G15" s="143">
        <v>1368</v>
      </c>
    </row>
    <row r="16" spans="1:7" x14ac:dyDescent="0.2">
      <c r="A16" s="144" t="s">
        <v>220</v>
      </c>
      <c r="B16" s="143">
        <v>407</v>
      </c>
      <c r="C16" s="143">
        <v>35838</v>
      </c>
      <c r="D16" s="143">
        <v>7338</v>
      </c>
      <c r="E16" s="143">
        <v>71</v>
      </c>
      <c r="F16" s="143">
        <v>74787</v>
      </c>
      <c r="G16" s="143">
        <v>1053</v>
      </c>
    </row>
    <row r="17" spans="1:7" x14ac:dyDescent="0.2">
      <c r="A17" s="144" t="s">
        <v>219</v>
      </c>
      <c r="B17" s="143">
        <v>196</v>
      </c>
      <c r="C17" s="143">
        <v>26092</v>
      </c>
      <c r="D17" s="143">
        <v>11094</v>
      </c>
      <c r="E17" s="143">
        <v>30</v>
      </c>
      <c r="F17" s="143">
        <v>37536</v>
      </c>
      <c r="G17" s="143">
        <v>1251</v>
      </c>
    </row>
    <row r="18" spans="1:7" s="108" customFormat="1" ht="22.5" x14ac:dyDescent="0.2">
      <c r="A18" s="107" t="s">
        <v>32</v>
      </c>
      <c r="B18" s="142">
        <v>1030</v>
      </c>
      <c r="C18" s="142">
        <v>120566</v>
      </c>
      <c r="D18" s="142">
        <v>9755</v>
      </c>
      <c r="E18" s="142">
        <v>159</v>
      </c>
      <c r="F18" s="142">
        <v>191655</v>
      </c>
      <c r="G18" s="142">
        <v>1205</v>
      </c>
    </row>
    <row r="19" spans="1:7" s="108" customFormat="1" x14ac:dyDescent="0.2">
      <c r="A19" s="107" t="s">
        <v>31</v>
      </c>
      <c r="B19" s="142">
        <v>2524</v>
      </c>
      <c r="C19" s="142">
        <v>334272</v>
      </c>
      <c r="D19" s="142">
        <v>11036</v>
      </c>
      <c r="E19" s="142">
        <v>288</v>
      </c>
      <c r="F19" s="142">
        <v>358473</v>
      </c>
      <c r="G19" s="142">
        <v>1245</v>
      </c>
    </row>
    <row r="20" spans="1:7" ht="22.5" x14ac:dyDescent="0.2">
      <c r="A20" s="145" t="s">
        <v>218</v>
      </c>
      <c r="B20" s="143">
        <v>721</v>
      </c>
      <c r="C20" s="143">
        <v>66637</v>
      </c>
      <c r="D20" s="143">
        <v>7702</v>
      </c>
      <c r="E20" s="143">
        <v>83</v>
      </c>
      <c r="F20" s="143">
        <v>123297</v>
      </c>
      <c r="G20" s="143">
        <v>1486</v>
      </c>
    </row>
    <row r="21" spans="1:7" x14ac:dyDescent="0.2">
      <c r="A21" s="144" t="s">
        <v>217</v>
      </c>
      <c r="B21" s="143">
        <v>388</v>
      </c>
      <c r="C21" s="143">
        <v>46161</v>
      </c>
      <c r="D21" s="143">
        <v>9914</v>
      </c>
      <c r="E21" s="143">
        <v>36</v>
      </c>
      <c r="F21" s="143">
        <v>48033</v>
      </c>
      <c r="G21" s="143">
        <v>1334</v>
      </c>
    </row>
    <row r="22" spans="1:7" x14ac:dyDescent="0.2">
      <c r="A22" s="144" t="s">
        <v>216</v>
      </c>
      <c r="B22" s="143">
        <v>209</v>
      </c>
      <c r="C22" s="143">
        <v>20634</v>
      </c>
      <c r="D22" s="143">
        <v>8227</v>
      </c>
      <c r="E22" s="143">
        <v>19</v>
      </c>
      <c r="F22" s="143">
        <v>24950</v>
      </c>
      <c r="G22" s="143">
        <v>1313</v>
      </c>
    </row>
    <row r="23" spans="1:7" s="108" customFormat="1" ht="22.5" x14ac:dyDescent="0.2">
      <c r="A23" s="107" t="s">
        <v>30</v>
      </c>
      <c r="B23" s="142">
        <v>1318</v>
      </c>
      <c r="C23" s="142">
        <v>133432</v>
      </c>
      <c r="D23" s="142">
        <v>8437</v>
      </c>
      <c r="E23" s="142">
        <v>138</v>
      </c>
      <c r="F23" s="142">
        <v>196280</v>
      </c>
      <c r="G23" s="142">
        <v>1422</v>
      </c>
    </row>
    <row r="24" spans="1:7" x14ac:dyDescent="0.2">
      <c r="A24" s="144" t="s">
        <v>215</v>
      </c>
      <c r="B24" s="143">
        <v>814</v>
      </c>
      <c r="C24" s="143">
        <v>88297</v>
      </c>
      <c r="D24" s="143">
        <v>9039</v>
      </c>
      <c r="E24" s="143">
        <v>37</v>
      </c>
      <c r="F24" s="143">
        <v>46329</v>
      </c>
      <c r="G24" s="143">
        <v>1252</v>
      </c>
    </row>
    <row r="25" spans="1:7" ht="22.5" x14ac:dyDescent="0.2">
      <c r="A25" s="145" t="s">
        <v>214</v>
      </c>
      <c r="B25" s="143">
        <v>458</v>
      </c>
      <c r="C25" s="143">
        <v>45856</v>
      </c>
      <c r="D25" s="143">
        <v>8344</v>
      </c>
      <c r="E25" s="143">
        <v>43</v>
      </c>
      <c r="F25" s="143">
        <v>63816</v>
      </c>
      <c r="G25" s="143">
        <v>1484</v>
      </c>
    </row>
    <row r="26" spans="1:7" ht="22.5" x14ac:dyDescent="0.2">
      <c r="A26" s="145" t="s">
        <v>213</v>
      </c>
      <c r="B26" s="143">
        <v>567</v>
      </c>
      <c r="C26" s="143">
        <v>76070</v>
      </c>
      <c r="D26" s="143">
        <v>11180</v>
      </c>
      <c r="E26" s="143">
        <v>64</v>
      </c>
      <c r="F26" s="143">
        <v>82223</v>
      </c>
      <c r="G26" s="143">
        <v>1285</v>
      </c>
    </row>
    <row r="27" spans="1:7" s="108" customFormat="1" ht="22.5" x14ac:dyDescent="0.2">
      <c r="A27" s="107" t="s">
        <v>29</v>
      </c>
      <c r="B27" s="142">
        <v>1839</v>
      </c>
      <c r="C27" s="142">
        <v>210223</v>
      </c>
      <c r="D27" s="142">
        <v>9526</v>
      </c>
      <c r="E27" s="142">
        <v>144</v>
      </c>
      <c r="F27" s="142">
        <v>192368</v>
      </c>
      <c r="G27" s="142">
        <v>1336</v>
      </c>
    </row>
    <row r="28" spans="1:7" x14ac:dyDescent="0.2">
      <c r="A28" s="144" t="s">
        <v>212</v>
      </c>
      <c r="B28" s="143">
        <v>359</v>
      </c>
      <c r="C28" s="143">
        <v>43938</v>
      </c>
      <c r="D28" s="143">
        <v>10199</v>
      </c>
      <c r="E28" s="143">
        <v>41</v>
      </c>
      <c r="F28" s="143">
        <v>53310</v>
      </c>
      <c r="G28" s="143">
        <v>1300</v>
      </c>
    </row>
    <row r="29" spans="1:7" x14ac:dyDescent="0.2">
      <c r="A29" s="144" t="s">
        <v>211</v>
      </c>
      <c r="B29" s="143">
        <v>338</v>
      </c>
      <c r="C29" s="143">
        <v>38576</v>
      </c>
      <c r="D29" s="143">
        <v>9511</v>
      </c>
      <c r="E29" s="143">
        <v>31</v>
      </c>
      <c r="F29" s="143">
        <v>43758</v>
      </c>
      <c r="G29" s="143">
        <v>1412</v>
      </c>
    </row>
    <row r="30" spans="1:7" x14ac:dyDescent="0.2">
      <c r="A30" s="144" t="s">
        <v>210</v>
      </c>
      <c r="B30" s="143">
        <v>329</v>
      </c>
      <c r="C30" s="143">
        <v>40282</v>
      </c>
      <c r="D30" s="143">
        <v>10203</v>
      </c>
      <c r="E30" s="143">
        <v>36</v>
      </c>
      <c r="F30" s="143">
        <v>45706</v>
      </c>
      <c r="G30" s="143">
        <v>1270</v>
      </c>
    </row>
    <row r="31" spans="1:7" s="108" customFormat="1" ht="22.5" x14ac:dyDescent="0.2">
      <c r="A31" s="107" t="s">
        <v>28</v>
      </c>
      <c r="B31" s="142">
        <v>1026</v>
      </c>
      <c r="C31" s="142">
        <v>122796</v>
      </c>
      <c r="D31" s="142">
        <v>9974</v>
      </c>
      <c r="E31" s="142">
        <v>108</v>
      </c>
      <c r="F31" s="142">
        <v>142774</v>
      </c>
      <c r="G31" s="142">
        <v>1322</v>
      </c>
    </row>
    <row r="32" spans="1:7" ht="22.5" x14ac:dyDescent="0.2">
      <c r="A32" s="107" t="s">
        <v>27</v>
      </c>
      <c r="B32" s="110">
        <v>4183</v>
      </c>
      <c r="C32" s="110">
        <v>466451</v>
      </c>
      <c r="D32" s="142">
        <v>9293</v>
      </c>
      <c r="E32" s="110">
        <v>390</v>
      </c>
      <c r="F32" s="110">
        <v>531422</v>
      </c>
      <c r="G32" s="142">
        <v>1363</v>
      </c>
    </row>
    <row r="33" spans="1:7" x14ac:dyDescent="0.2">
      <c r="A33" s="114" t="s">
        <v>95</v>
      </c>
      <c r="B33" s="110">
        <v>7946</v>
      </c>
      <c r="C33" s="142">
        <v>1001514</v>
      </c>
      <c r="D33" s="142">
        <v>10503</v>
      </c>
      <c r="E33" s="142">
        <v>834</v>
      </c>
      <c r="F33" s="142">
        <v>1095394</v>
      </c>
      <c r="G33" s="142">
        <v>1313</v>
      </c>
    </row>
  </sheetData>
  <mergeCells count="3">
    <mergeCell ref="A2:A3"/>
    <mergeCell ref="E2:G2"/>
    <mergeCell ref="B2:D2"/>
  </mergeCells>
  <pageMargins left="0.78749999999999998" right="0.78749999999999998" top="1.1812499999999999" bottom="0.86597222222222225" header="0.51180555555555551" footer="0.51180555555555551"/>
  <pageSetup paperSize="9" orientation="portrait" cellComments="atEn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46</vt:i4>
      </vt:variant>
    </vt:vector>
  </HeadingPairs>
  <TitlesOfParts>
    <vt:vector size="46" baseType="lpstr">
      <vt:lpstr>Table of Contents</vt:lpstr>
      <vt:lpstr>6.01.</vt:lpstr>
      <vt:lpstr>6.02.</vt:lpstr>
      <vt:lpstr>6.03.</vt:lpstr>
      <vt:lpstr>6.04.</vt:lpstr>
      <vt:lpstr>6.05.</vt:lpstr>
      <vt:lpstr>6.06.</vt:lpstr>
      <vt:lpstr>6.07.</vt:lpstr>
      <vt:lpstr>6.08.</vt:lpstr>
      <vt:lpstr>6.09.</vt:lpstr>
      <vt:lpstr>6.10.</vt:lpstr>
      <vt:lpstr>6.11.</vt:lpstr>
      <vt:lpstr>6.12.</vt:lpstr>
      <vt:lpstr>6.13.</vt:lpstr>
      <vt:lpstr>6.14.</vt:lpstr>
      <vt:lpstr>6.15.</vt:lpstr>
      <vt:lpstr>6.16.</vt:lpstr>
      <vt:lpstr>6.17.</vt:lpstr>
      <vt:lpstr>6.18.</vt:lpstr>
      <vt:lpstr>6.19.</vt:lpstr>
      <vt:lpstr>6.20.</vt:lpstr>
      <vt:lpstr>6.21.</vt:lpstr>
      <vt:lpstr>6.22.</vt:lpstr>
      <vt:lpstr>6.23.</vt:lpstr>
      <vt:lpstr>6.24.</vt:lpstr>
      <vt:lpstr>6.25.</vt:lpstr>
      <vt:lpstr>6.26.</vt:lpstr>
      <vt:lpstr>6.27.</vt:lpstr>
      <vt:lpstr>6.28.</vt:lpstr>
      <vt:lpstr>6.29.</vt:lpstr>
      <vt:lpstr>6.30.</vt:lpstr>
      <vt:lpstr>6.31.</vt:lpstr>
      <vt:lpstr>6.32.</vt:lpstr>
      <vt:lpstr>6.33.</vt:lpstr>
      <vt:lpstr>6.34.</vt:lpstr>
      <vt:lpstr>6.35.</vt:lpstr>
      <vt:lpstr>6.36.</vt:lpstr>
      <vt:lpstr>6.37.</vt:lpstr>
      <vt:lpstr>6.38.</vt:lpstr>
      <vt:lpstr>6.39.</vt:lpstr>
      <vt:lpstr>6.40.</vt:lpstr>
      <vt:lpstr>6.41.</vt:lpstr>
      <vt:lpstr>6.42.</vt:lpstr>
      <vt:lpstr>6.43.</vt:lpstr>
      <vt:lpstr>6.44.</vt:lpstr>
      <vt:lpstr>6.45.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2025-03-06T10:48:59Z</dcterms:created>
  <dcterms:modified xsi:type="dcterms:W3CDTF">2025-03-06T10:52:52Z</dcterms:modified>
</cp:coreProperties>
</file>