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1C56FF1D-8EB1-4B9D-B243-C6063490447D}" xr6:coauthVersionLast="36" xr6:coauthVersionMax="36" xr10:uidLastSave="{00000000-0000-0000-0000-000000000000}"/>
  <bookViews>
    <workbookView xWindow="0" yWindow="0" windowWidth="28800" windowHeight="13425" xr2:uid="{7E889F7E-D9D0-4E92-B5C9-4C8D087F81B9}"/>
  </bookViews>
  <sheets>
    <sheet name="Table of Contents" sheetId="47" r:id="rId1"/>
    <sheet name="7.01." sheetId="2" r:id="rId2"/>
    <sheet name="7.02." sheetId="3" r:id="rId3"/>
    <sheet name="7.03." sheetId="4" r:id="rId4"/>
    <sheet name="7.04." sheetId="5" r:id="rId5"/>
    <sheet name="7.05." sheetId="6" r:id="rId6"/>
    <sheet name="7.06." sheetId="7" r:id="rId7"/>
    <sheet name="7.07." sheetId="8" r:id="rId8"/>
    <sheet name="7.08." sheetId="9" r:id="rId9"/>
    <sheet name="7.09." sheetId="10" r:id="rId10"/>
    <sheet name="7.10." sheetId="11" r:id="rId11"/>
    <sheet name="7.11." sheetId="12" r:id="rId12"/>
    <sheet name="7.12." sheetId="13" r:id="rId13"/>
    <sheet name="7.13." sheetId="14" r:id="rId14"/>
    <sheet name="7.14." sheetId="15" r:id="rId15"/>
    <sheet name="7.15." sheetId="16" r:id="rId16"/>
    <sheet name="7.16." sheetId="17" r:id="rId17"/>
    <sheet name="7.17." sheetId="18" r:id="rId18"/>
    <sheet name="7.18." sheetId="19" r:id="rId19"/>
    <sheet name="7.19." sheetId="20" r:id="rId20"/>
    <sheet name="7.20." sheetId="21" r:id="rId21"/>
    <sheet name="7.21." sheetId="22" r:id="rId22"/>
    <sheet name="7.22." sheetId="23" r:id="rId23"/>
    <sheet name="7.23." sheetId="24" r:id="rId24"/>
    <sheet name="7.24." sheetId="25" r:id="rId25"/>
    <sheet name="7.25." sheetId="26" r:id="rId26"/>
    <sheet name="7.26." sheetId="27" r:id="rId27"/>
    <sheet name="7.27." sheetId="28" r:id="rId28"/>
    <sheet name="7.28." sheetId="29" r:id="rId29"/>
    <sheet name="7.29." sheetId="30" r:id="rId30"/>
    <sheet name="7.30." sheetId="31" r:id="rId31"/>
    <sheet name="7.31." sheetId="32" r:id="rId32"/>
    <sheet name="7.32." sheetId="33" r:id="rId33"/>
    <sheet name="7.33." sheetId="34" r:id="rId34"/>
    <sheet name="7.34." sheetId="35" r:id="rId35"/>
    <sheet name="7.35." sheetId="36" r:id="rId36"/>
    <sheet name="7.36." sheetId="37" r:id="rId37"/>
    <sheet name="7.37." sheetId="38" r:id="rId38"/>
    <sheet name="7.38." sheetId="39" r:id="rId39"/>
    <sheet name="7.39." sheetId="40" r:id="rId40"/>
    <sheet name="7.40." sheetId="41" r:id="rId41"/>
    <sheet name="7.41." sheetId="42" r:id="rId42"/>
    <sheet name="7.42." sheetId="43" r:id="rId43"/>
    <sheet name="7.43." sheetId="44" r:id="rId44"/>
    <sheet name="7.44." sheetId="45" r:id="rId45"/>
    <sheet name="7.45." sheetId="46" r:id="rId4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46" l="1"/>
  <c r="G4" i="46"/>
  <c r="D5" i="46"/>
  <c r="G5" i="46"/>
  <c r="D6" i="46"/>
  <c r="D7" i="46"/>
  <c r="D8" i="46"/>
  <c r="G8" i="46"/>
  <c r="D9" i="46"/>
  <c r="G9" i="46"/>
  <c r="D10" i="46"/>
  <c r="G10" i="46"/>
  <c r="D11" i="46"/>
  <c r="G11" i="46"/>
  <c r="D12" i="46"/>
  <c r="G12" i="46"/>
  <c r="D13" i="46"/>
  <c r="G13" i="46"/>
  <c r="D14" i="46"/>
  <c r="G14" i="46"/>
  <c r="D15" i="46"/>
  <c r="G15" i="46"/>
  <c r="D16" i="46"/>
  <c r="G16" i="46"/>
  <c r="D17" i="46"/>
  <c r="G17" i="46"/>
  <c r="B18" i="46"/>
  <c r="C18" i="46"/>
  <c r="E18" i="46"/>
  <c r="G18" i="46" s="1"/>
  <c r="F18" i="46"/>
  <c r="D19" i="46"/>
  <c r="G19" i="46"/>
  <c r="D20" i="46"/>
  <c r="D21" i="46"/>
  <c r="G21" i="46"/>
  <c r="D22" i="46"/>
  <c r="G22" i="46"/>
  <c r="D23" i="46"/>
  <c r="G23" i="46"/>
  <c r="G24" i="46"/>
  <c r="D25" i="46"/>
  <c r="G25" i="46"/>
  <c r="D26" i="46"/>
  <c r="G26" i="46"/>
  <c r="D27" i="46"/>
  <c r="G27" i="46"/>
  <c r="D28" i="46"/>
  <c r="G28" i="46"/>
  <c r="D29" i="46"/>
  <c r="G29" i="46"/>
  <c r="D30" i="46"/>
  <c r="G30" i="46"/>
  <c r="D31" i="46"/>
  <c r="G31" i="46"/>
  <c r="D32" i="46"/>
  <c r="G32" i="46"/>
  <c r="B19" i="45"/>
  <c r="C19" i="45"/>
  <c r="D19" i="45"/>
  <c r="E19" i="45"/>
  <c r="F19" i="45"/>
  <c r="G19" i="45"/>
  <c r="B6" i="40"/>
  <c r="C6" i="40"/>
  <c r="E6" i="40"/>
  <c r="F6" i="40"/>
  <c r="B10" i="40"/>
  <c r="C10" i="40"/>
  <c r="E10" i="40"/>
  <c r="F10" i="40"/>
  <c r="B14" i="40"/>
  <c r="C14" i="40"/>
  <c r="E14" i="40"/>
  <c r="F14" i="40"/>
  <c r="B18" i="40"/>
  <c r="C18" i="40"/>
  <c r="E18" i="40"/>
  <c r="F18" i="40"/>
  <c r="B19" i="40"/>
  <c r="C19" i="40"/>
  <c r="E19" i="40"/>
  <c r="F19" i="40"/>
  <c r="B23" i="40"/>
  <c r="C23" i="40"/>
  <c r="E23" i="40"/>
  <c r="F23" i="40"/>
  <c r="B27" i="40"/>
  <c r="C27" i="40"/>
  <c r="E27" i="40"/>
  <c r="F27" i="40"/>
  <c r="B31" i="40"/>
  <c r="C31" i="40"/>
  <c r="E31" i="40"/>
  <c r="F31" i="40"/>
  <c r="B32" i="40"/>
  <c r="C32" i="40"/>
  <c r="E32" i="40"/>
  <c r="F32" i="40"/>
  <c r="H4" i="39"/>
  <c r="H5" i="39"/>
  <c r="B6" i="39"/>
  <c r="C6" i="39"/>
  <c r="E6" i="39"/>
  <c r="F6" i="39"/>
  <c r="H6" i="39" s="1"/>
  <c r="G6" i="39"/>
  <c r="H7" i="39"/>
  <c r="H8" i="39"/>
  <c r="H9" i="39"/>
  <c r="B10" i="39"/>
  <c r="C10" i="39"/>
  <c r="E10" i="39"/>
  <c r="F10" i="39"/>
  <c r="H10" i="39" s="1"/>
  <c r="G10" i="39"/>
  <c r="H11" i="39"/>
  <c r="H12" i="39"/>
  <c r="H13" i="39"/>
  <c r="B14" i="39"/>
  <c r="C14" i="39"/>
  <c r="E14" i="39"/>
  <c r="F14" i="39"/>
  <c r="G14" i="39"/>
  <c r="H14" i="39"/>
  <c r="H15" i="39"/>
  <c r="H16" i="39"/>
  <c r="H17" i="39"/>
  <c r="B18" i="39"/>
  <c r="C18" i="39"/>
  <c r="E18" i="39"/>
  <c r="F18" i="39"/>
  <c r="G18" i="39"/>
  <c r="E19" i="39"/>
  <c r="H20" i="39"/>
  <c r="H21" i="39"/>
  <c r="H22" i="39"/>
  <c r="B23" i="39"/>
  <c r="C23" i="39"/>
  <c r="E23" i="39"/>
  <c r="F23" i="39"/>
  <c r="H23" i="39" s="1"/>
  <c r="G23" i="39"/>
  <c r="H24" i="39"/>
  <c r="H25" i="39"/>
  <c r="H26" i="39"/>
  <c r="B27" i="39"/>
  <c r="C27" i="39"/>
  <c r="E27" i="39"/>
  <c r="F27" i="39"/>
  <c r="G27" i="39"/>
  <c r="H28" i="39"/>
  <c r="H29" i="39"/>
  <c r="H30" i="39"/>
  <c r="B31" i="39"/>
  <c r="B32" i="39" s="1"/>
  <c r="C31" i="39"/>
  <c r="C32" i="39" s="1"/>
  <c r="E31" i="39"/>
  <c r="F31" i="39"/>
  <c r="F32" i="39" s="1"/>
  <c r="G31" i="39"/>
  <c r="G32" i="39" s="1"/>
  <c r="H33" i="39"/>
  <c r="I5" i="38"/>
  <c r="I6" i="38"/>
  <c r="B7" i="38"/>
  <c r="C7" i="38"/>
  <c r="D7" i="38"/>
  <c r="E7" i="38"/>
  <c r="F7" i="38"/>
  <c r="G7" i="38"/>
  <c r="H7" i="38"/>
  <c r="I7" i="38"/>
  <c r="I9" i="38"/>
  <c r="I11" i="38" s="1"/>
  <c r="I10" i="38"/>
  <c r="B11" i="38"/>
  <c r="C11" i="38"/>
  <c r="D11" i="38"/>
  <c r="E11" i="38"/>
  <c r="F11" i="38"/>
  <c r="G11" i="38"/>
  <c r="H11" i="38"/>
  <c r="I13" i="38"/>
  <c r="I14" i="38"/>
  <c r="I17" i="38"/>
  <c r="I18" i="38"/>
  <c r="I21" i="38"/>
  <c r="I22" i="38"/>
  <c r="I25" i="38"/>
  <c r="I26" i="38"/>
  <c r="I29" i="38"/>
  <c r="I30" i="38"/>
  <c r="I33" i="38"/>
  <c r="I34" i="38"/>
  <c r="I37" i="38"/>
  <c r="I38" i="38"/>
  <c r="I41" i="38"/>
  <c r="I42" i="38"/>
  <c r="H4" i="28"/>
  <c r="H5" i="28"/>
  <c r="H6" i="28"/>
  <c r="H7" i="28"/>
  <c r="H8" i="28"/>
  <c r="H9" i="28"/>
  <c r="H10" i="28"/>
  <c r="H11" i="28"/>
  <c r="H12" i="28"/>
  <c r="H13" i="28"/>
  <c r="H14" i="28"/>
  <c r="G15" i="28"/>
  <c r="H15" i="28"/>
  <c r="H4" i="27"/>
  <c r="H5" i="27"/>
  <c r="H6" i="27"/>
  <c r="H7" i="27"/>
  <c r="H8" i="27"/>
  <c r="H9" i="27"/>
  <c r="H10" i="27"/>
  <c r="H11" i="27"/>
  <c r="H12" i="27"/>
  <c r="H13" i="27"/>
  <c r="G14" i="27"/>
  <c r="H14" i="27"/>
  <c r="H4" i="26"/>
  <c r="H5" i="26"/>
  <c r="H6" i="26"/>
  <c r="H7" i="26"/>
  <c r="H8" i="26"/>
  <c r="H9" i="26"/>
  <c r="H10" i="26"/>
  <c r="H11" i="26"/>
  <c r="H12" i="26"/>
  <c r="H13" i="26"/>
  <c r="B13" i="14"/>
  <c r="C13" i="14"/>
  <c r="D13" i="14"/>
  <c r="E13" i="14"/>
  <c r="F13" i="14"/>
  <c r="G13" i="14"/>
  <c r="B31" i="14"/>
  <c r="C31" i="14"/>
  <c r="D31" i="14"/>
  <c r="E31" i="14"/>
  <c r="F31" i="14"/>
  <c r="G31" i="14"/>
  <c r="B13" i="12"/>
  <c r="C13" i="12"/>
  <c r="D13" i="12"/>
  <c r="E13" i="12"/>
  <c r="F13" i="12"/>
  <c r="C14" i="7"/>
  <c r="D14" i="7"/>
  <c r="E14" i="7"/>
  <c r="G14" i="7"/>
  <c r="H14" i="7"/>
  <c r="G10" i="4"/>
  <c r="G11" i="4"/>
  <c r="G11" i="2"/>
  <c r="E32" i="39" l="1"/>
  <c r="H18" i="39"/>
  <c r="G19" i="39"/>
  <c r="B19" i="39"/>
  <c r="C19" i="39"/>
  <c r="H32" i="39"/>
  <c r="H31" i="39"/>
  <c r="H27" i="39"/>
  <c r="F19" i="39"/>
  <c r="H19" i="3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E477296C-6E24-40E3-85E0-90B51972BAE2}">
      <text>
        <r>
          <rPr>
            <sz val="8"/>
            <color indexed="81"/>
            <rFont val="Tahoma"/>
            <family val="2"/>
            <charset val="238"/>
          </rPr>
          <t>The growth of this service in 2008 based mainly on the data of a new supplier.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C9D299A7-C6C1-4E19-B8E8-095777CDD96B}">
      <text>
        <r>
          <rPr>
            <sz val="8"/>
            <color indexed="81"/>
            <rFont val="Tahoma"/>
            <family val="2"/>
            <charset val="238"/>
          </rPr>
          <t>The growth of this service in 2008 based mainly on the data of a new supplier.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AE75AD73-2906-4F12-985E-4A278A637F17}">
      <text>
        <r>
          <rPr>
            <sz val="8"/>
            <color indexed="81"/>
            <rFont val="Tahoma"/>
            <family val="2"/>
            <charset val="238"/>
          </rPr>
          <t>The growth of this service in 2008 based mainly on the data of a new supplier.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6084A1F4-F714-4CA1-A57D-24DD3E6AA3A1}">
      <text>
        <r>
          <rPr>
            <sz val="8"/>
            <color indexed="81"/>
            <rFont val="Tahoma"/>
            <family val="2"/>
            <charset val="238"/>
          </rPr>
          <t>In full-time equivalent.</t>
        </r>
      </text>
    </comment>
    <comment ref="D2" authorId="0" shapeId="0" xr:uid="{C4BE0CBF-1F32-4F99-A40F-831493845516}">
      <text>
        <r>
          <rPr>
            <sz val="8"/>
            <color indexed="81"/>
            <rFont val="Tahoma"/>
            <family val="2"/>
            <charset val="238"/>
          </rPr>
          <t>In full-time equivalent.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61AC415-BDCE-4D16-8B69-0F10A0FEAD19}">
      <text>
        <r>
          <rPr>
            <sz val="8"/>
            <color indexed="81"/>
            <rFont val="Tahoma"/>
            <family val="2"/>
            <charset val="238"/>
          </rPr>
          <t xml:space="preserve">By the site of the service.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99E5FED-06CE-4D63-839E-EB6BF187A7C7}">
      <text>
        <r>
          <rPr>
            <sz val="8"/>
            <color indexed="81"/>
            <rFont val="Tahoma"/>
            <family val="2"/>
            <charset val="238"/>
          </rPr>
          <t xml:space="preserve">Excluding day care of homelesses.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762A884-2443-4F0C-BD7D-0703A4B86449}">
      <text>
        <r>
          <rPr>
            <sz val="8"/>
            <color indexed="81"/>
            <rFont val="Tahoma"/>
            <family val="2"/>
            <charset val="238"/>
          </rPr>
          <t xml:space="preserve">Excluding day care of homelesses.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13F5B3C-980A-4F73-A888-0402789B1C37}">
      <text>
        <r>
          <rPr>
            <sz val="8"/>
            <color indexed="81"/>
            <rFont val="Tahoma"/>
            <family val="2"/>
            <charset val="238"/>
          </rPr>
          <t xml:space="preserve">Excluding daycare of homelesses.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6C6D9D1-5DA2-4B1D-94DA-979D4A15D265}">
      <text>
        <r>
          <rPr>
            <sz val="8"/>
            <color indexed="81"/>
            <rFont val="Tahoma"/>
            <family val="2"/>
            <charset val="238"/>
          </rPr>
          <t>More than one type of care may be provided at one site.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E3E45D6-71CE-48F2-AC5D-D88F6FFFCFE4}">
      <text>
        <r>
          <rPr>
            <sz val="8"/>
            <color indexed="81"/>
            <rFont val="Tahoma"/>
            <family val="2"/>
            <charset val="238"/>
          </rPr>
          <t>More than one type of care may be provided at one site.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A94B4FBE-1CCB-41A4-8C2D-7F4036C13753}">
      <text>
        <r>
          <rPr>
            <sz val="8"/>
            <color indexed="81"/>
            <rFont val="Tahoma"/>
            <family val="2"/>
            <charset val="238"/>
          </rPr>
          <t>Excluding day care of homelesses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2" authorId="0" shapeId="0" xr:uid="{9982E96B-87E6-4393-9BB0-179D5E173106}">
      <text>
        <r>
          <rPr>
            <sz val="8"/>
            <color indexed="81"/>
            <rFont val="Tahoma"/>
            <family val="2"/>
            <charset val="238"/>
          </rPr>
          <t>The growth of this service in 2008 based mainly on the data of a new supplier.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8B1B707-CE8C-44CB-88AD-87D72A5D12EF}">
      <text>
        <r>
          <rPr>
            <sz val="8"/>
            <color indexed="81"/>
            <rFont val="Tahoma"/>
            <family val="2"/>
            <charset val="238"/>
          </rPr>
          <t>By the persons' residence</t>
        </r>
      </text>
    </comment>
    <comment ref="B2" authorId="0" shapeId="0" xr:uid="{BFEA7D81-34C2-416B-A54F-4F3585086D1E}">
      <text>
        <r>
          <rPr>
            <sz val="8"/>
            <color indexed="81"/>
            <rFont val="Tahoma"/>
            <family val="2"/>
            <charset val="238"/>
          </rPr>
          <t xml:space="preserve">A jelzőrendszeres házi segítségnyújtásban részesülők számának 2008. évi nagymértékű növekedését döntő részben egy új szolgáltató megjelenése és első adatközlése eredményezte. — 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095A288D-BEE5-4CAD-AEFB-5D129D478199}">
      <text>
        <r>
          <rPr>
            <sz val="8"/>
            <color indexed="81"/>
            <rFont val="Tahoma"/>
            <family val="2"/>
            <charset val="238"/>
          </rPr>
          <t>One settlement can be existed as a settlement running family care service and a settlement covered by service at the same time.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8C9197DA-DCFD-4F9A-937F-A7ED8D4DB9A4}">
      <text>
        <r>
          <rPr>
            <sz val="8"/>
            <color indexed="81"/>
            <rFont val="Tahoma"/>
            <family val="2"/>
            <charset val="238"/>
          </rPr>
          <t>In full-time equivalent.</t>
        </r>
      </text>
    </comment>
    <comment ref="E2" authorId="0" shapeId="0" xr:uid="{176BF2CA-9AE2-4FD3-A05C-E98451BD4405}">
      <text>
        <r>
          <rPr>
            <sz val="8"/>
            <color indexed="81"/>
            <rFont val="Tahoma"/>
            <family val="2"/>
            <charset val="238"/>
          </rPr>
          <t>In full-time equivalent.</t>
        </r>
      </text>
    </comment>
  </commentList>
</comments>
</file>

<file path=xl/sharedStrings.xml><?xml version="1.0" encoding="utf-8"?>
<sst xmlns="http://schemas.openxmlformats.org/spreadsheetml/2006/main" count="1205" uniqueCount="269">
  <si>
    <t>female</t>
  </si>
  <si>
    <t>male</t>
  </si>
  <si>
    <t>Percentage of care recipients paying cost contribution</t>
  </si>
  <si>
    <t>Number of care recipients paying cost contribution</t>
  </si>
  <si>
    <t>Care recipients per  ten thousand of over–60 population</t>
  </si>
  <si>
    <t>Of which</t>
  </si>
  <si>
    <t>Number of care recipients</t>
  </si>
  <si>
    <t>Year</t>
  </si>
  <si>
    <t>7.1. Main data on domestic care</t>
  </si>
  <si>
    <t>of which: qualified</t>
  </si>
  <si>
    <t>total</t>
  </si>
  <si>
    <t>employed                                                                                                                                     by other title</t>
  </si>
  <si>
    <t>receiving fee</t>
  </si>
  <si>
    <t>professional</t>
  </si>
  <si>
    <t>Number of care recipients per nurse</t>
  </si>
  <si>
    <t>Number of nurses</t>
  </si>
  <si>
    <t>7.2. Number of domestic nurses</t>
  </si>
  <si>
    <t>7.3. Main data on social catering</t>
  </si>
  <si>
    <t>Country total</t>
  </si>
  <si>
    <t>Great Plain and North</t>
  </si>
  <si>
    <t>Southern Great Plain</t>
  </si>
  <si>
    <t>Northern Great Plain</t>
  </si>
  <si>
    <t>Northern Hungary</t>
  </si>
  <si>
    <t>Transdanubia</t>
  </si>
  <si>
    <t>Southern Transdanubia</t>
  </si>
  <si>
    <t>Western Transdanubia</t>
  </si>
  <si>
    <t>Central Transdanubia</t>
  </si>
  <si>
    <t>Central Hungary</t>
  </si>
  <si>
    <t>Region</t>
  </si>
  <si>
    <t>7.4. Number of persons receiving domestic care by region</t>
  </si>
  <si>
    <t>7.5. Number of persons receiving social catering by region</t>
  </si>
  <si>
    <t>Total</t>
  </si>
  <si>
    <t>Other</t>
  </si>
  <si>
    <t>Common enterprise</t>
  </si>
  <si>
    <t>Association</t>
  </si>
  <si>
    <t>Public foundation</t>
  </si>
  <si>
    <t>Foundation</t>
  </si>
  <si>
    <t>Public services company</t>
  </si>
  <si>
    <t>Church</t>
  </si>
  <si>
    <t>Multipurpose subregion association</t>
  </si>
  <si>
    <t>Association of local governments for providing services</t>
  </si>
  <si>
    <t>Local government</t>
  </si>
  <si>
    <t>number of care recipients paying cost contribution</t>
  </si>
  <si>
    <t>number of care recipients</t>
  </si>
  <si>
    <t>of wich: qualified nurses</t>
  </si>
  <si>
    <t>number of nurses,</t>
  </si>
  <si>
    <t>Social Catering</t>
  </si>
  <si>
    <t>Domestic care</t>
  </si>
  <si>
    <t>Provider</t>
  </si>
  <si>
    <t>7.6. Main data on social catering and domestic care by provider, 2008</t>
  </si>
  <si>
    <t>Budapest</t>
  </si>
  <si>
    <t>100 000–</t>
  </si>
  <si>
    <t xml:space="preserve">  50 000–99 999</t>
  </si>
  <si>
    <t xml:space="preserve">  20 000–49 999</t>
  </si>
  <si>
    <t xml:space="preserve">  10 000–19 999</t>
  </si>
  <si>
    <t xml:space="preserve">    5 000–  9 999</t>
  </si>
  <si>
    <t xml:space="preserve">    2 000–  4 999</t>
  </si>
  <si>
    <t xml:space="preserve">    1 000–  1 999</t>
  </si>
  <si>
    <t xml:space="preserve">       500–     999</t>
  </si>
  <si>
    <t xml:space="preserve">             –     499</t>
  </si>
  <si>
    <t>care recipients per ten thousand of over–65 population</t>
  </si>
  <si>
    <t>number of care  recipients</t>
  </si>
  <si>
    <t>care recipients per nurse</t>
  </si>
  <si>
    <t>of which: qualified nurses, %</t>
  </si>
  <si>
    <t>number of nurses</t>
  </si>
  <si>
    <t>number  of care  recipients</t>
  </si>
  <si>
    <t>Social catering</t>
  </si>
  <si>
    <t>Settlement population</t>
  </si>
  <si>
    <t>7.7. Main data on social catering and domestic care by the site of the service and settlement population, 2008</t>
  </si>
  <si>
    <t>care recipients per ten thousand of over–60 population</t>
  </si>
  <si>
    <t>7.8. Main data on social catering and domestic care by the persons' residence and settlement population, 2008</t>
  </si>
  <si>
    <t>–</t>
  </si>
  <si>
    <t>Local government of minorities</t>
  </si>
  <si>
    <t>County, capital government</t>
  </si>
  <si>
    <t>Street social work</t>
  </si>
  <si>
    <t>Support service</t>
  </si>
  <si>
    <t>Community care for addicts</t>
  </si>
  <si>
    <t>Community care for psychiatric patiens</t>
  </si>
  <si>
    <t>Alarm system-based home assistance</t>
  </si>
  <si>
    <t>7.9. Number of persons receiving other basic social services by provider, 2008</t>
  </si>
  <si>
    <t>Social street work</t>
  </si>
  <si>
    <t>7.10. Number of persons receiving other basic social services by the site of the service and settlement population, 2008</t>
  </si>
  <si>
    <t>7.11. Number of persons receiving other basic social services by the persons' residence and settlement population, 2008</t>
  </si>
  <si>
    <t>Of which:</t>
  </si>
  <si>
    <t>Number of operated vehicles</t>
  </si>
  <si>
    <t>Number of employed as homestead caretakers</t>
  </si>
  <si>
    <t>Number of employed as village caretakers</t>
  </si>
  <si>
    <t>Year, region</t>
  </si>
  <si>
    <t>7.12. Main data on village and homestead caretaker service by region</t>
  </si>
  <si>
    <t>Together</t>
  </si>
  <si>
    <t>Összesen – Total</t>
  </si>
  <si>
    <t>Female</t>
  </si>
  <si>
    <t>Male</t>
  </si>
  <si>
    <t>years of age</t>
  </si>
  <si>
    <t>62–x</t>
  </si>
  <si>
    <t>18–61</t>
  </si>
  <si>
    <t>14–17</t>
  </si>
  <si>
    <t>7–13</t>
  </si>
  <si>
    <t>0–6</t>
  </si>
  <si>
    <t>7.13. Number of persons receiving family assistance service by age-group, sex and region, 2008</t>
  </si>
  <si>
    <t>7.14. Number of persons receiving family assistance service by the site of the service, sex and settlement population, 2008</t>
  </si>
  <si>
    <t>7.15. Number of persons receiving family assistance service by the persons' residence, sex and settlement population, 2008</t>
  </si>
  <si>
    <t>7.16. Number of persons receiving family assistance service by age-group and sex</t>
  </si>
  <si>
    <t>Single</t>
  </si>
  <si>
    <t>Single parents with child/children</t>
  </si>
  <si>
    <t>Couples or co-habitees without child/children</t>
  </si>
  <si>
    <t>Couples or co-habitees with child/children</t>
  </si>
  <si>
    <t>7.17. Number of persons receiving family assistance service by family composition, 2008</t>
  </si>
  <si>
    <t>Of which: underage</t>
  </si>
  <si>
    <t>Dependent</t>
  </si>
  <si>
    <t>Of which: pensioners</t>
  </si>
  <si>
    <t>Inactive</t>
  </si>
  <si>
    <t>Job seeker</t>
  </si>
  <si>
    <t>Active earners</t>
  </si>
  <si>
    <t>7.18. Number of persons receiving family assistance service by economic activity, 2008</t>
  </si>
  <si>
    <t>number of participants of teamwork</t>
  </si>
  <si>
    <t>Number of occasion per year</t>
  </si>
  <si>
    <t>Number of groups</t>
  </si>
  <si>
    <t>Benefit society</t>
  </si>
  <si>
    <t>Family consultation</t>
  </si>
  <si>
    <t>Psychological training, therapy, family therapy</t>
  </si>
  <si>
    <t>Social and mental group</t>
  </si>
  <si>
    <t>7.19. Main data on teamwork of family assistance services</t>
  </si>
  <si>
    <t>health case management</t>
  </si>
  <si>
    <t>judicial case management</t>
  </si>
  <si>
    <t>psychological case management</t>
  </si>
  <si>
    <t>social or mental case management</t>
  </si>
  <si>
    <t>Number of involved by case management</t>
  </si>
  <si>
    <t>Number of receiving</t>
  </si>
  <si>
    <t>7.20. Case-managements of family assistance service by the type of the case management</t>
  </si>
  <si>
    <t>number of receiving care</t>
  </si>
  <si>
    <t>Mediation and conflict management</t>
  </si>
  <si>
    <t>Information and advising of youth</t>
  </si>
  <si>
    <t>Integration programme service for social subsidization of persons in active ages</t>
  </si>
  <si>
    <t>Advising of debt management</t>
  </si>
  <si>
    <t>Mediation and providing of goods</t>
  </si>
  <si>
    <t>Mediation and providing of services</t>
  </si>
  <si>
    <t>7.21. Main data on other services in family assistance service</t>
  </si>
  <si>
    <t>operational costs, thousand HUF</t>
  </si>
  <si>
    <t>number  of  employees</t>
  </si>
  <si>
    <t>average daily admissions</t>
  </si>
  <si>
    <t>capacity</t>
  </si>
  <si>
    <t>number</t>
  </si>
  <si>
    <t>Soup kitchens</t>
  </si>
  <si>
    <t>Day-shelters</t>
  </si>
  <si>
    <t>Year, provider</t>
  </si>
  <si>
    <t>7.22. Main data on day care for homeless persons</t>
  </si>
  <si>
    <t>Capacity of soup kitchens</t>
  </si>
  <si>
    <t>Capacity of day-shelters</t>
  </si>
  <si>
    <t>7.23. Main data on day care for homeless persons by region</t>
  </si>
  <si>
    <t xml:space="preserve">             –  4 999</t>
  </si>
  <si>
    <t>7.24. Main data on day care for homeless persons by settlement population, 2008</t>
  </si>
  <si>
    <t>attendees</t>
  </si>
  <si>
    <t>approved  places</t>
  </si>
  <si>
    <t>sites</t>
  </si>
  <si>
    <t>Occupancy rate, %</t>
  </si>
  <si>
    <t>Of which:  qualified nurses</t>
  </si>
  <si>
    <t>Of which: those  paying cost contribution</t>
  </si>
  <si>
    <t>Number of</t>
  </si>
  <si>
    <t>7.25. Main data on day care institutions by region, 2008</t>
  </si>
  <si>
    <t>7.26. Main data on day care institutions by settlement population, 2008</t>
  </si>
  <si>
    <t>Central state budget institutions</t>
  </si>
  <si>
    <t>7.27. Main data on day care institutions by provider, 2008</t>
  </si>
  <si>
    <t>Day homes for senile dements</t>
  </si>
  <si>
    <t>Day homes for addicts</t>
  </si>
  <si>
    <t>Day homes for psychiatric patients</t>
  </si>
  <si>
    <t>Day homes for disabled</t>
  </si>
  <si>
    <t>Clubs for the aged</t>
  </si>
  <si>
    <t>7.28. Number of services in day care institutions by type and region, 2008</t>
  </si>
  <si>
    <t>Day care for senile dements</t>
  </si>
  <si>
    <t>Day care for addicts</t>
  </si>
  <si>
    <t>Day care for psychiatric patients</t>
  </si>
  <si>
    <t>Day care for disabled</t>
  </si>
  <si>
    <t>Day care for the aged</t>
  </si>
  <si>
    <t>7.29. Number of places in day care institutions by type and region, 2008</t>
  </si>
  <si>
    <t>7.30. Number of persons receiving day care by type and region, 2008</t>
  </si>
  <si>
    <t>7.31. Number of services in day care institutions by type and provider 2008</t>
  </si>
  <si>
    <t>7.32. Number of places in day care institutions by type and provider 2008</t>
  </si>
  <si>
    <t>7.33. Number of  persons receiving day care by type and provider 2008</t>
  </si>
  <si>
    <t>..</t>
  </si>
  <si>
    <t>Attendees per ten thousand of over–60 population</t>
  </si>
  <si>
    <t>Annual number of applicants during year</t>
  </si>
  <si>
    <t>Number of attendees</t>
  </si>
  <si>
    <t>7.34. Main data on day care for the aged</t>
  </si>
  <si>
    <t>7.35. Main data on day care for disabled</t>
  </si>
  <si>
    <t>thousand  HUF</t>
  </si>
  <si>
    <t>operational costs</t>
  </si>
  <si>
    <t>contributory charges received</t>
  </si>
  <si>
    <t>Day care</t>
  </si>
  <si>
    <t>Social catering and domestic care</t>
  </si>
  <si>
    <t>7.36. Data on operation of social institutions providing basic social services and day care</t>
  </si>
  <si>
    <t>Day care for psychiatric patient</t>
  </si>
  <si>
    <t>Community care for psychiatric patients</t>
  </si>
  <si>
    <t>80–x</t>
  </si>
  <si>
    <t>70–79</t>
  </si>
  <si>
    <t>65–69</t>
  </si>
  <si>
    <t>60–64</t>
  </si>
  <si>
    <t>40–59</t>
  </si>
  <si>
    <t>18–39</t>
  </si>
  <si>
    <t>0–17</t>
  </si>
  <si>
    <t>Sex</t>
  </si>
  <si>
    <t>7.37. Number of persons receiving basic social services and day care by sex and age-group, 2008</t>
  </si>
  <si>
    <t>Csongrád</t>
  </si>
  <si>
    <t>Békés</t>
  </si>
  <si>
    <t>Bács-Kiskun</t>
  </si>
  <si>
    <t>Szabolcs-Szatmár-Bereg</t>
  </si>
  <si>
    <t>Jász-Nagykun-Szolnok</t>
  </si>
  <si>
    <t>Hajdú-Bihar</t>
  </si>
  <si>
    <t>Nógrád</t>
  </si>
  <si>
    <t>Heves</t>
  </si>
  <si>
    <t>Borsod-Abaúj-Zemplén</t>
  </si>
  <si>
    <t>Tolna</t>
  </si>
  <si>
    <t>Somogy</t>
  </si>
  <si>
    <t>Baranya</t>
  </si>
  <si>
    <t>Zala</t>
  </si>
  <si>
    <t>Vas</t>
  </si>
  <si>
    <t>Győr-Moson-Sopron</t>
  </si>
  <si>
    <t>Veszprém</t>
  </si>
  <si>
    <t>Komárom-Esztergom</t>
  </si>
  <si>
    <t>Fejér</t>
  </si>
  <si>
    <t>Pest</t>
  </si>
  <si>
    <t>qualified nurses</t>
  </si>
  <si>
    <t>nurses</t>
  </si>
  <si>
    <t>care  recipients paying cost contribution</t>
  </si>
  <si>
    <t>recipients</t>
  </si>
  <si>
    <t>applicants</t>
  </si>
  <si>
    <t>Care recipients per ten thousand of over–65 population</t>
  </si>
  <si>
    <t>Number of care</t>
  </si>
  <si>
    <t>Region and county</t>
  </si>
  <si>
    <t>7.38. Main data on domestic care by region and county, 2008</t>
  </si>
  <si>
    <t>Number of employees</t>
  </si>
  <si>
    <t>7.39. Main data on social catering by region and county, 2008</t>
  </si>
  <si>
    <t>7.40. Number of persons receiving other basic social services by region and county, 2008</t>
  </si>
  <si>
    <t>settlements covered by service</t>
  </si>
  <si>
    <t>settlements running family care service</t>
  </si>
  <si>
    <t>family  assistance services</t>
  </si>
  <si>
    <t>Number of receiving  care (by the persons' residence)</t>
  </si>
  <si>
    <t>Number of receiving  care (by the site of the service)</t>
  </si>
  <si>
    <t>Percentage of settlements provided  with family assistance services</t>
  </si>
  <si>
    <t>Number of settlements provided  with family assistance services</t>
  </si>
  <si>
    <t>7.41. Settlements provided with family assistance service by region and county, 2008</t>
  </si>
  <si>
    <t>Ebből:</t>
  </si>
  <si>
    <t>persons receiving care</t>
  </si>
  <si>
    <t>volunteers</t>
  </si>
  <si>
    <t>relevant secondary-educational qualification</t>
  </si>
  <si>
    <t>relevant  higher educational qualification</t>
  </si>
  <si>
    <t>of which</t>
  </si>
  <si>
    <t>Number of persons employed in family care</t>
  </si>
  <si>
    <t>Number of  family assistance services</t>
  </si>
  <si>
    <t>Region, county, settlement population</t>
  </si>
  <si>
    <t>7.42. Main data on family care by region, county and settlement population, 2008</t>
  </si>
  <si>
    <t>crisis situation</t>
  </si>
  <si>
    <t>more problems co-occurrence</t>
  </si>
  <si>
    <t>Information</t>
  </si>
  <si>
    <t>Supplication to administration</t>
  </si>
  <si>
    <t>Health damage</t>
  </si>
  <si>
    <t>Employment</t>
  </si>
  <si>
    <t>Financial</t>
  </si>
  <si>
    <t>Child educational</t>
  </si>
  <si>
    <t>Mental</t>
  </si>
  <si>
    <t>Family conflict</t>
  </si>
  <si>
    <t>Problem of life style</t>
  </si>
  <si>
    <t>7.43. Problems of clients of family assistance service by region, county and settlement population, 2008</t>
  </si>
  <si>
    <t>7.44. Case-managements of family assistance service by the type of the case management by region and county, 2008</t>
  </si>
  <si>
    <t>Operational costs per capita, thousand HUF</t>
  </si>
  <si>
    <t>Operational costs, thousand HUF</t>
  </si>
  <si>
    <t>Region, county</t>
  </si>
  <si>
    <t>7.45. Main data on village and homestead caretaker service by region and county, 2008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</si>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</sst>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______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3" fontId="1" fillId="0" borderId="0" xfId="0" applyNumberFormat="1" applyFont="1" applyFill="1"/>
    <xf numFmtId="164" fontId="1" fillId="0" borderId="0" xfId="0" applyNumberFormat="1" applyFont="1" applyFill="1"/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0" xfId="0" applyFont="1" applyFill="1" applyBorder="1"/>
    <xf numFmtId="0" fontId="2" fillId="0" borderId="10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/>
    <xf numFmtId="164" fontId="1" fillId="0" borderId="0" xfId="0" applyNumberFormat="1" applyFont="1" applyFill="1" applyAlignment="1">
      <alignment horizontal="right"/>
    </xf>
    <xf numFmtId="3" fontId="2" fillId="0" borderId="0" xfId="0" applyNumberFormat="1" applyFont="1" applyFill="1"/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3" fontId="2" fillId="0" borderId="12" xfId="0" applyNumberFormat="1" applyFont="1" applyFill="1" applyBorder="1"/>
    <xf numFmtId="0" fontId="2" fillId="0" borderId="1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2" fillId="0" borderId="0" xfId="0" applyNumberFormat="1" applyFont="1" applyFill="1" applyBorder="1"/>
    <xf numFmtId="164" fontId="1" fillId="0" borderId="0" xfId="0" applyNumberFormat="1" applyFont="1" applyFill="1" applyBorder="1"/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3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3" fontId="1" fillId="0" borderId="12" xfId="0" applyNumberFormat="1" applyFont="1" applyFill="1" applyBorder="1"/>
    <xf numFmtId="0" fontId="1" fillId="0" borderId="1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3" fontId="1" fillId="0" borderId="0" xfId="0" applyNumberFormat="1" applyFont="1" applyAlignment="1">
      <alignment horizontal="left"/>
    </xf>
    <xf numFmtId="165" fontId="1" fillId="0" borderId="0" xfId="0" applyNumberFormat="1" applyFont="1" applyFill="1" applyBorder="1"/>
    <xf numFmtId="49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164" fontId="2" fillId="0" borderId="0" xfId="0" applyNumberFormat="1" applyFont="1" applyFill="1"/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/>
    <xf numFmtId="3" fontId="1" fillId="0" borderId="12" xfId="0" applyNumberFormat="1" applyFont="1" applyFill="1" applyBorder="1" applyAlignment="1">
      <alignment horizontal="right"/>
    </xf>
    <xf numFmtId="0" fontId="1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/>
    <xf numFmtId="3" fontId="2" fillId="0" borderId="0" xfId="0" applyNumberFormat="1" applyFont="1" applyFill="1" applyAlignment="1">
      <alignment vertical="top"/>
    </xf>
    <xf numFmtId="0" fontId="1" fillId="0" borderId="0" xfId="0" applyFont="1"/>
    <xf numFmtId="1" fontId="2" fillId="0" borderId="0" xfId="0" applyNumberFormat="1" applyFont="1"/>
    <xf numFmtId="0" fontId="2" fillId="0" borderId="0" xfId="0" applyFont="1" applyFill="1" applyAlignment="1">
      <alignment horizontal="left" wrapText="1" indent="1"/>
    </xf>
    <xf numFmtId="1" fontId="1" fillId="0" borderId="0" xfId="0" applyNumberFormat="1" applyFont="1"/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Border="1" applyAlignment="1">
      <alignment horizontal="center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/>
    <xf numFmtId="3" fontId="2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Fill="1"/>
    <xf numFmtId="3" fontId="2" fillId="0" borderId="0" xfId="0" applyNumberFormat="1" applyFont="1" applyFill="1" applyBorder="1" applyAlignment="1">
      <alignment horizontal="right" vertical="top" wrapText="1"/>
    </xf>
    <xf numFmtId="3" fontId="1" fillId="0" borderId="0" xfId="0" applyNumberFormat="1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center" vertical="center"/>
    </xf>
    <xf numFmtId="0" fontId="2" fillId="0" borderId="10" xfId="0" applyFont="1" applyFill="1" applyBorder="1"/>
    <xf numFmtId="0" fontId="2" fillId="0" borderId="10" xfId="0" applyFont="1" applyFill="1" applyBorder="1" applyAlignment="1"/>
    <xf numFmtId="0" fontId="4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3" fontId="2" fillId="0" borderId="12" xfId="0" applyNumberFormat="1" applyFont="1" applyFill="1" applyBorder="1" applyAlignment="1">
      <alignment horizontal="right" wrapText="1"/>
    </xf>
    <xf numFmtId="3" fontId="2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3" fontId="1" fillId="0" borderId="12" xfId="0" applyNumberFormat="1" applyFont="1" applyFill="1" applyBorder="1" applyAlignment="1">
      <alignment horizontal="right" wrapText="1"/>
    </xf>
    <xf numFmtId="3" fontId="1" fillId="0" borderId="0" xfId="0" applyNumberFormat="1" applyFont="1" applyAlignment="1">
      <alignment horizontal="left" vertical="center"/>
    </xf>
    <xf numFmtId="3" fontId="2" fillId="0" borderId="0" xfId="0" applyNumberFormat="1" applyFont="1"/>
    <xf numFmtId="3" fontId="1" fillId="0" borderId="0" xfId="0" applyNumberFormat="1" applyFont="1"/>
    <xf numFmtId="3" fontId="2" fillId="0" borderId="0" xfId="0" applyNumberFormat="1" applyFont="1"/>
    <xf numFmtId="0" fontId="1" fillId="0" borderId="0" xfId="0" applyFont="1"/>
    <xf numFmtId="3" fontId="1" fillId="0" borderId="0" xfId="0" applyNumberFormat="1" applyFont="1"/>
    <xf numFmtId="0" fontId="1" fillId="0" borderId="8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/>
    <xf numFmtId="3" fontId="2" fillId="0" borderId="10" xfId="0" applyNumberFormat="1" applyFont="1" applyFill="1" applyBorder="1" applyAlignment="1"/>
    <xf numFmtId="3" fontId="2" fillId="0" borderId="0" xfId="0" applyNumberFormat="1" applyFont="1" applyFill="1" applyAlignment="1">
      <alignment horizontal="right"/>
    </xf>
    <xf numFmtId="3" fontId="1" fillId="0" borderId="0" xfId="0" applyNumberFormat="1" applyFont="1" applyFill="1" applyBorder="1" applyAlignment="1">
      <alignment wrapText="1"/>
    </xf>
    <xf numFmtId="3" fontId="1" fillId="0" borderId="12" xfId="0" applyNumberFormat="1" applyFont="1" applyFill="1" applyBorder="1" applyAlignment="1">
      <alignment wrapText="1"/>
    </xf>
    <xf numFmtId="0" fontId="1" fillId="0" borderId="12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1" fillId="0" borderId="12" xfId="0" applyFont="1" applyFill="1" applyBorder="1"/>
    <xf numFmtId="165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Alignment="1">
      <alignment horizontal="right" wrapText="1"/>
    </xf>
    <xf numFmtId="165" fontId="2" fillId="0" borderId="0" xfId="0" applyNumberFormat="1" applyFont="1" applyFill="1"/>
    <xf numFmtId="165" fontId="2" fillId="0" borderId="0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3" fontId="1" fillId="0" borderId="0" xfId="0" applyNumberFormat="1" applyFont="1" applyFill="1" applyAlignment="1"/>
    <xf numFmtId="3" fontId="1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/>
    <xf numFmtId="3" fontId="2" fillId="0" borderId="0" xfId="0" applyNumberFormat="1" applyFont="1" applyFill="1" applyAlignment="1"/>
    <xf numFmtId="3" fontId="2" fillId="0" borderId="0" xfId="0" applyNumberFormat="1" applyFont="1" applyFill="1" applyBorder="1" applyAlignment="1">
      <alignment wrapText="1"/>
    </xf>
    <xf numFmtId="3" fontId="2" fillId="0" borderId="0" xfId="0" applyNumberFormat="1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/>
    <xf numFmtId="166" fontId="1" fillId="0" borderId="0" xfId="0" applyNumberFormat="1" applyFont="1" applyFill="1" applyAlignment="1">
      <alignment horizontal="right"/>
    </xf>
    <xf numFmtId="3" fontId="2" fillId="0" borderId="0" xfId="0" applyNumberFormat="1" applyFont="1" applyFill="1" applyBorder="1" applyAlignment="1">
      <alignment horizontal="right" wrapText="1"/>
    </xf>
    <xf numFmtId="3" fontId="1" fillId="0" borderId="12" xfId="0" applyNumberFormat="1" applyFont="1" applyFill="1" applyBorder="1" applyAlignment="1">
      <alignment horizontal="right" wrapText="1"/>
    </xf>
    <xf numFmtId="0" fontId="2" fillId="0" borderId="10" xfId="0" applyFont="1" applyFill="1" applyBorder="1" applyAlignment="1">
      <alignment horizontal="right"/>
    </xf>
    <xf numFmtId="0" fontId="1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5617A-0483-4C42-A0AC-A23996D62404}">
  <dimension ref="A1:A46"/>
  <sheetViews>
    <sheetView tabSelected="1" zoomScaleNormal="100" workbookViewId="0"/>
  </sheetViews>
  <sheetFormatPr defaultRowHeight="12.75" x14ac:dyDescent="0.2"/>
  <cols>
    <col min="1" max="1" width="106.42578125" style="118" bestFit="1" customWidth="1"/>
    <col min="2" max="16384" width="9.140625" style="118"/>
  </cols>
  <sheetData>
    <row r="1" spans="1:1" x14ac:dyDescent="0.2">
      <c r="A1" s="117" t="s">
        <v>268</v>
      </c>
    </row>
    <row r="2" spans="1:1" x14ac:dyDescent="0.2">
      <c r="A2" s="119" t="s">
        <v>8</v>
      </c>
    </row>
    <row r="3" spans="1:1" x14ac:dyDescent="0.2">
      <c r="A3" s="119" t="s">
        <v>16</v>
      </c>
    </row>
    <row r="4" spans="1:1" x14ac:dyDescent="0.2">
      <c r="A4" s="119" t="s">
        <v>17</v>
      </c>
    </row>
    <row r="5" spans="1:1" x14ac:dyDescent="0.2">
      <c r="A5" s="119" t="s">
        <v>29</v>
      </c>
    </row>
    <row r="6" spans="1:1" x14ac:dyDescent="0.2">
      <c r="A6" s="119" t="s">
        <v>30</v>
      </c>
    </row>
    <row r="7" spans="1:1" x14ac:dyDescent="0.2">
      <c r="A7" s="119" t="s">
        <v>49</v>
      </c>
    </row>
    <row r="8" spans="1:1" x14ac:dyDescent="0.2">
      <c r="A8" s="119" t="s">
        <v>68</v>
      </c>
    </row>
    <row r="9" spans="1:1" x14ac:dyDescent="0.2">
      <c r="A9" s="119" t="s">
        <v>70</v>
      </c>
    </row>
    <row r="10" spans="1:1" x14ac:dyDescent="0.2">
      <c r="A10" s="119" t="s">
        <v>79</v>
      </c>
    </row>
    <row r="11" spans="1:1" x14ac:dyDescent="0.2">
      <c r="A11" s="119" t="s">
        <v>81</v>
      </c>
    </row>
    <row r="12" spans="1:1" x14ac:dyDescent="0.2">
      <c r="A12" s="119" t="s">
        <v>82</v>
      </c>
    </row>
    <row r="13" spans="1:1" x14ac:dyDescent="0.2">
      <c r="A13" s="119" t="s">
        <v>88</v>
      </c>
    </row>
    <row r="14" spans="1:1" x14ac:dyDescent="0.2">
      <c r="A14" s="119" t="s">
        <v>99</v>
      </c>
    </row>
    <row r="15" spans="1:1" x14ac:dyDescent="0.2">
      <c r="A15" s="119" t="s">
        <v>100</v>
      </c>
    </row>
    <row r="16" spans="1:1" x14ac:dyDescent="0.2">
      <c r="A16" s="119" t="s">
        <v>101</v>
      </c>
    </row>
    <row r="17" spans="1:1" x14ac:dyDescent="0.2">
      <c r="A17" s="119" t="s">
        <v>102</v>
      </c>
    </row>
    <row r="18" spans="1:1" x14ac:dyDescent="0.2">
      <c r="A18" s="119" t="s">
        <v>107</v>
      </c>
    </row>
    <row r="19" spans="1:1" x14ac:dyDescent="0.2">
      <c r="A19" s="119" t="s">
        <v>114</v>
      </c>
    </row>
    <row r="20" spans="1:1" x14ac:dyDescent="0.2">
      <c r="A20" s="119" t="s">
        <v>122</v>
      </c>
    </row>
    <row r="21" spans="1:1" x14ac:dyDescent="0.2">
      <c r="A21" s="119" t="s">
        <v>129</v>
      </c>
    </row>
    <row r="22" spans="1:1" x14ac:dyDescent="0.2">
      <c r="A22" s="119" t="s">
        <v>137</v>
      </c>
    </row>
    <row r="23" spans="1:1" x14ac:dyDescent="0.2">
      <c r="A23" s="119" t="s">
        <v>146</v>
      </c>
    </row>
    <row r="24" spans="1:1" x14ac:dyDescent="0.2">
      <c r="A24" s="119" t="s">
        <v>149</v>
      </c>
    </row>
    <row r="25" spans="1:1" x14ac:dyDescent="0.2">
      <c r="A25" s="119" t="s">
        <v>151</v>
      </c>
    </row>
    <row r="26" spans="1:1" x14ac:dyDescent="0.2">
      <c r="A26" s="119" t="s">
        <v>159</v>
      </c>
    </row>
    <row r="27" spans="1:1" x14ac:dyDescent="0.2">
      <c r="A27" s="119" t="s">
        <v>160</v>
      </c>
    </row>
    <row r="28" spans="1:1" x14ac:dyDescent="0.2">
      <c r="A28" s="119" t="s">
        <v>162</v>
      </c>
    </row>
    <row r="29" spans="1:1" x14ac:dyDescent="0.2">
      <c r="A29" s="119" t="s">
        <v>168</v>
      </c>
    </row>
    <row r="30" spans="1:1" x14ac:dyDescent="0.2">
      <c r="A30" s="119" t="s">
        <v>174</v>
      </c>
    </row>
    <row r="31" spans="1:1" x14ac:dyDescent="0.2">
      <c r="A31" s="119" t="s">
        <v>175</v>
      </c>
    </row>
    <row r="32" spans="1:1" x14ac:dyDescent="0.2">
      <c r="A32" s="119" t="s">
        <v>176</v>
      </c>
    </row>
    <row r="33" spans="1:1" x14ac:dyDescent="0.2">
      <c r="A33" s="119" t="s">
        <v>177</v>
      </c>
    </row>
    <row r="34" spans="1:1" x14ac:dyDescent="0.2">
      <c r="A34" s="119" t="s">
        <v>178</v>
      </c>
    </row>
    <row r="35" spans="1:1" x14ac:dyDescent="0.2">
      <c r="A35" s="119" t="s">
        <v>183</v>
      </c>
    </row>
    <row r="36" spans="1:1" x14ac:dyDescent="0.2">
      <c r="A36" s="119" t="s">
        <v>184</v>
      </c>
    </row>
    <row r="37" spans="1:1" x14ac:dyDescent="0.2">
      <c r="A37" s="119" t="s">
        <v>190</v>
      </c>
    </row>
    <row r="38" spans="1:1" x14ac:dyDescent="0.2">
      <c r="A38" s="119" t="s">
        <v>201</v>
      </c>
    </row>
    <row r="39" spans="1:1" x14ac:dyDescent="0.2">
      <c r="A39" s="119" t="s">
        <v>229</v>
      </c>
    </row>
    <row r="40" spans="1:1" x14ac:dyDescent="0.2">
      <c r="A40" s="119" t="s">
        <v>231</v>
      </c>
    </row>
    <row r="41" spans="1:1" x14ac:dyDescent="0.2">
      <c r="A41" s="119" t="s">
        <v>232</v>
      </c>
    </row>
    <row r="42" spans="1:1" x14ac:dyDescent="0.2">
      <c r="A42" s="119" t="s">
        <v>240</v>
      </c>
    </row>
    <row r="43" spans="1:1" x14ac:dyDescent="0.2">
      <c r="A43" s="119" t="s">
        <v>250</v>
      </c>
    </row>
    <row r="44" spans="1:1" x14ac:dyDescent="0.2">
      <c r="A44" s="119" t="s">
        <v>262</v>
      </c>
    </row>
    <row r="45" spans="1:1" x14ac:dyDescent="0.2">
      <c r="A45" s="119" t="s">
        <v>263</v>
      </c>
    </row>
    <row r="46" spans="1:1" x14ac:dyDescent="0.2">
      <c r="A46" s="119" t="s">
        <v>267</v>
      </c>
    </row>
  </sheetData>
  <hyperlinks>
    <hyperlink ref="A2" location="7.01.!A1" display="7.1. Main data on domestic care" xr:uid="{F3CF5FDB-258D-438B-B101-2C67535FAC1A}"/>
    <hyperlink ref="A3" location="7.02.!A1" display="7.2. Number of domestic nurses" xr:uid="{6DA57812-4AB1-43EC-A101-66AEA54E2122}"/>
    <hyperlink ref="A4" location="7.03.!A1" display="7.3. Main data on social catering" xr:uid="{467AC71B-D42C-4CD4-81EA-135731622CB8}"/>
    <hyperlink ref="A5" location="7.04.!A1" display="7.4. Number of persons receiving domestic care by region" xr:uid="{A5413326-06BE-4181-9E76-33C0CE824288}"/>
    <hyperlink ref="A6" location="7.05.!A1" display="7.5. Number of persons receiving social catering by region" xr:uid="{1667587C-1D27-4280-A491-F4524F9297F8}"/>
    <hyperlink ref="A7" location="7.06.!A1" display="7.6. Main data on social catering and domestic care by provider, 2008" xr:uid="{32564C03-EE8D-41A8-92C3-BF2868CF6B26}"/>
    <hyperlink ref="A8" location="7.07.!A1" display="7.7. Main data on social catering and domestic care by the site of the service and settlement population, 2008" xr:uid="{B22A6E58-3C52-437E-B510-DEE518D88305}"/>
    <hyperlink ref="A9" location="7.08.!A1" display="7.8. Main data on social catering and domestic care by the persons' residence and settlement population, 2008" xr:uid="{0265716B-6D51-46CB-85CD-AB6C55030FC9}"/>
    <hyperlink ref="A10" location="7.09.!A1" display="7.9. Number of persons receiving other basic social services by provider, 2008" xr:uid="{BF3F113B-9698-4511-BA8D-A300B4CD034E}"/>
    <hyperlink ref="A11" location="7.10.!A1" display="7.10. Number of persons receiving other basic social services by the site of the service and settlement population, 2008" xr:uid="{6620ABE3-43EE-4FFF-973C-A0B0ABA84991}"/>
    <hyperlink ref="A12" location="7.11.!A1" display="7.11. Number of persons receiving other basic social services by the persons' residence and settlement population, 2008" xr:uid="{DE723023-ACB3-4F28-ABEF-11FB9ADC930C}"/>
    <hyperlink ref="A13" location="7.12.!A1" display="7.12. Main data on village and homestead caretaker service by region" xr:uid="{61FE91D6-8780-4816-91DA-35655E441387}"/>
    <hyperlink ref="A14" location="7.13.!A1" display="7.13. Number of persons receiving family assistance service by age-group, sex and region, 2008" xr:uid="{91F89178-C291-4A23-82A4-3932123DA4BD}"/>
    <hyperlink ref="A15" location="7.14.!A1" display="7.14. Number of persons receiving family assistance service by the site of the service, sex and settlement population, 2008" xr:uid="{20C37904-8078-4CE8-B17C-F4FEE96A4402}"/>
    <hyperlink ref="A16" location="7.15.!A1" display="7.15. Number of persons receiving family assistance service by the persons' residence, sex and settlement population, 2008" xr:uid="{3A3D2A03-B449-420E-9651-997049E49516}"/>
    <hyperlink ref="A17" location="7.16.!A1" display="7.16. Number of persons receiving family assistance service by age-group and sex" xr:uid="{F35FA2E2-BA5F-42D0-9E12-9F6ECA73D814}"/>
    <hyperlink ref="A18" location="7.17.!A1" display="7.17. Number of persons receiving family assistance service by family composition, 2008" xr:uid="{25ADB77A-DCE8-491F-B475-98455D56C798}"/>
    <hyperlink ref="A19" location="7.18.!A1" display="7.18. Number of persons receiving family assistance service by economic activity, 2008" xr:uid="{1FA0A5F7-7CBA-46E9-88F7-F805D692DD6C}"/>
    <hyperlink ref="A20" location="7.19.!A1" display="7.19. Main data on teamwork of family assistance services" xr:uid="{462B6242-E147-4178-B3FC-0945544242E4}"/>
    <hyperlink ref="A21" location="7.20.!A1" display="7.20. Case-managements of family assistance service by the type of the case management" xr:uid="{D1F2E76D-42C9-457F-8CCE-170682551139}"/>
    <hyperlink ref="A22" location="7.21.!A1" display="7.21. Main data on other services in family assistance service" xr:uid="{A1214BB7-8B22-4A53-A6E9-B6B477101D9C}"/>
    <hyperlink ref="A23" location="7.22.!A1" display="7.22. Main data on day care for homeless persons" xr:uid="{DF8BC9F1-86C2-473B-A49B-D5C7D3983C52}"/>
    <hyperlink ref="A24" location="7.23.!A1" display="7.23. Main data on day care for homeless persons by region" xr:uid="{3E6022DC-186F-43AF-AB08-5BEFA3288122}"/>
    <hyperlink ref="A25" location="7.24.!A1" display="7.24. Main data on day care for homeless persons by settlement population, 2008" xr:uid="{C05D6107-14BC-4AB0-8231-7D1555E0867C}"/>
    <hyperlink ref="A26" location="7.25.!A1" display="7.25. Main data on day care institutions by region, 2008" xr:uid="{7A56A1F7-F43F-414F-8250-952858D584AC}"/>
    <hyperlink ref="A27" location="7.26.!A1" display="7.26. Main data on day care institutions by settlement population, 2008" xr:uid="{818E2F52-6225-44D1-894A-2A537B24CBA1}"/>
    <hyperlink ref="A28" location="7.27.!A1" display="7.27. Main data on day care institutions by provider, 2008" xr:uid="{BBA3194A-8661-4182-9A30-BA5294E21956}"/>
    <hyperlink ref="A29" location="7.28.!A1" display="7.28. Number of services in day care institutions by type and region, 2008" xr:uid="{D9D22F05-5D09-4EDD-AB3D-9E4A03D71464}"/>
    <hyperlink ref="A30" location="7.29.!A1" display="7.29. Number of places in day care institutions by type and region, 2008" xr:uid="{5F0ED002-E511-443C-B6E2-F602A358A8F0}"/>
    <hyperlink ref="A31" location="7.30.!A1" display="7.30. Number of persons receiving day care by type and region, 2008" xr:uid="{1BF040CE-1517-4D21-B115-2B0C8DB98533}"/>
    <hyperlink ref="A32" location="7.31.!A1" display="7.31. Number of services in day care institutions by type and provider 2008" xr:uid="{9A27CA95-6B47-4787-9FFA-279A30B37580}"/>
    <hyperlink ref="A33" location="7.32.!A1" display="7.32. Number of places in day care institutions by type and provider 2008" xr:uid="{70010FEC-66EA-4181-9BF3-04F4479D1234}"/>
    <hyperlink ref="A34" location="7.33.!A1" display="7.33. Number of  persons receiving day care by type and provider 2008" xr:uid="{C63442BE-093F-434F-A055-CA6696B19A65}"/>
    <hyperlink ref="A35" location="7.34.!A1" display="7.34. Main data on day care for the aged" xr:uid="{BF0000F8-B6F8-4FB3-B8EF-843E8CA0DD85}"/>
    <hyperlink ref="A36" location="7.35.!A1" display="7.35. Main data on day care for disabled" xr:uid="{B9E100C1-8A52-44DE-A72F-B204141A9B63}"/>
    <hyperlink ref="A37" location="7.36.!A1" display="7.36. Data on operation of social institutions providing basic social services and day care" xr:uid="{7501C711-E638-4A39-A636-80ACCE390C2A}"/>
    <hyperlink ref="A38" location="7.37.!A1" display="7.37. Number of persons receiving basic social services and day care by sex and age-group, 2008" xr:uid="{54FF68D4-88BA-43EE-84D5-57C99594FC68}"/>
    <hyperlink ref="A39" location="7.38.!A1" display="7.38. Main data on domestic care by region and county, 2008" xr:uid="{B13D7201-589E-42D9-970C-BBD50660F36B}"/>
    <hyperlink ref="A40" location="7.39.!A1" display="7.39. Main data on social catering by region and county, 2008" xr:uid="{BF54E036-F67E-4171-B9EC-B82BFF539A2A}"/>
    <hyperlink ref="A41" location="7.40.!A1" display="7.40. Number of persons receiving other basic social services by region and county, 2008" xr:uid="{992D59FC-8AE1-4C47-B0AE-E76F3AE7AF06}"/>
    <hyperlink ref="A42" location="7.41.!A1" display="7.41. Settlements provided with family assistance service by region and county, 2008" xr:uid="{09464BAA-0C94-4468-B7E4-FAB274BBD499}"/>
    <hyperlink ref="A43" location="7.42.!A1" display="7.42. Main data on family care by region, county and settlement population, 2008" xr:uid="{6D9F960A-287C-41EA-8137-140A0284D7B1}"/>
    <hyperlink ref="A44" location="7.43.!A1" display="7.43. Problems of clients of family assistance service by region, county and settlement population, 2008" xr:uid="{2DA09447-B1E1-415F-8C9C-239664A28715}"/>
    <hyperlink ref="A45" location="7.44.!A1" display="7.44. Case-managements of family assistance service by the type of the case management by region and county, 2008" xr:uid="{824B9BD5-7287-4361-A365-613D625BC706}"/>
    <hyperlink ref="A46" location="7.45.!A1" display="7.45. Main data on village and homestead caretaker service by region and county, 2008" xr:uid="{1036CDF9-FBEA-4C83-A477-EAB1AEA0F06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A8012-9499-46D0-BA09-7B71F02561F8}">
  <dimension ref="A1:G17"/>
  <sheetViews>
    <sheetView zoomScaleNormal="100" workbookViewId="0"/>
  </sheetViews>
  <sheetFormatPr defaultRowHeight="11.25" x14ac:dyDescent="0.2"/>
  <cols>
    <col min="1" max="1" width="10.7109375" style="2" customWidth="1"/>
    <col min="2" max="7" width="12.7109375" style="1" customWidth="1"/>
    <col min="8" max="16384" width="9.140625" style="1"/>
  </cols>
  <sheetData>
    <row r="1" spans="1:7" s="6" customFormat="1" x14ac:dyDescent="0.2">
      <c r="A1" s="8" t="s">
        <v>8</v>
      </c>
      <c r="B1" s="7"/>
      <c r="C1" s="7"/>
      <c r="D1" s="7"/>
      <c r="E1" s="7"/>
      <c r="F1" s="7"/>
      <c r="G1" s="7"/>
    </row>
    <row r="2" spans="1:7" x14ac:dyDescent="0.2">
      <c r="A2" s="120" t="s">
        <v>7</v>
      </c>
      <c r="B2" s="122" t="s">
        <v>6</v>
      </c>
      <c r="C2" s="126" t="s">
        <v>5</v>
      </c>
      <c r="D2" s="127"/>
      <c r="E2" s="122" t="s">
        <v>4</v>
      </c>
      <c r="F2" s="122" t="s">
        <v>3</v>
      </c>
      <c r="G2" s="124" t="s">
        <v>2</v>
      </c>
    </row>
    <row r="3" spans="1:7" x14ac:dyDescent="0.2">
      <c r="A3" s="121"/>
      <c r="B3" s="123"/>
      <c r="C3" s="5" t="s">
        <v>1</v>
      </c>
      <c r="D3" s="5" t="s">
        <v>0</v>
      </c>
      <c r="E3" s="123"/>
      <c r="F3" s="123"/>
      <c r="G3" s="125"/>
    </row>
    <row r="4" spans="1:7" x14ac:dyDescent="0.2">
      <c r="A4" s="2">
        <v>1995</v>
      </c>
      <c r="B4" s="3">
        <v>44449</v>
      </c>
      <c r="C4" s="3">
        <v>13627</v>
      </c>
      <c r="D4" s="3">
        <v>30822</v>
      </c>
      <c r="E4" s="4">
        <v>219.4</v>
      </c>
      <c r="F4" s="3">
        <v>38748</v>
      </c>
      <c r="G4" s="4">
        <v>87.2</v>
      </c>
    </row>
    <row r="5" spans="1:7" x14ac:dyDescent="0.2">
      <c r="A5" s="2">
        <v>1996</v>
      </c>
      <c r="B5" s="3">
        <v>41037</v>
      </c>
      <c r="C5" s="3">
        <v>12354</v>
      </c>
      <c r="D5" s="3">
        <v>28683</v>
      </c>
      <c r="E5" s="4">
        <v>202.2</v>
      </c>
      <c r="F5" s="3">
        <v>35326</v>
      </c>
      <c r="G5" s="4">
        <v>86.1</v>
      </c>
    </row>
    <row r="6" spans="1:7" x14ac:dyDescent="0.2">
      <c r="A6" s="2">
        <v>1997</v>
      </c>
      <c r="B6" s="3">
        <v>41238</v>
      </c>
      <c r="C6" s="3">
        <v>12355</v>
      </c>
      <c r="D6" s="3">
        <v>28883</v>
      </c>
      <c r="E6" s="4">
        <v>202.4</v>
      </c>
      <c r="F6" s="3">
        <v>35394</v>
      </c>
      <c r="G6" s="4">
        <v>85.8</v>
      </c>
    </row>
    <row r="7" spans="1:7" x14ac:dyDescent="0.2">
      <c r="A7" s="2">
        <v>1998</v>
      </c>
      <c r="B7" s="3">
        <v>41329</v>
      </c>
      <c r="C7" s="3">
        <v>12298</v>
      </c>
      <c r="D7" s="3">
        <v>29031</v>
      </c>
      <c r="E7" s="4">
        <v>201.8</v>
      </c>
      <c r="F7" s="3">
        <v>34238</v>
      </c>
      <c r="G7" s="4">
        <v>82.8</v>
      </c>
    </row>
    <row r="8" spans="1:7" x14ac:dyDescent="0.2">
      <c r="A8" s="2">
        <v>1999</v>
      </c>
      <c r="B8" s="3">
        <v>39957</v>
      </c>
      <c r="C8" s="3">
        <v>12073</v>
      </c>
      <c r="D8" s="3">
        <v>27884</v>
      </c>
      <c r="E8" s="4">
        <v>194.3</v>
      </c>
      <c r="F8" s="3">
        <v>34424</v>
      </c>
      <c r="G8" s="4">
        <v>86.1</v>
      </c>
    </row>
    <row r="9" spans="1:7" x14ac:dyDescent="0.2">
      <c r="A9" s="2">
        <v>2000</v>
      </c>
      <c r="B9" s="3">
        <v>40292</v>
      </c>
      <c r="C9" s="3">
        <v>12093</v>
      </c>
      <c r="D9" s="3">
        <v>28199</v>
      </c>
      <c r="E9" s="4">
        <v>193.7</v>
      </c>
      <c r="F9" s="3">
        <v>34774</v>
      </c>
      <c r="G9" s="4">
        <v>86.3</v>
      </c>
    </row>
    <row r="10" spans="1:7" x14ac:dyDescent="0.2">
      <c r="A10" s="2">
        <v>2001</v>
      </c>
      <c r="B10" s="3">
        <v>41275</v>
      </c>
      <c r="C10" s="3">
        <v>12707</v>
      </c>
      <c r="D10" s="3">
        <v>28568</v>
      </c>
      <c r="E10" s="4">
        <v>197.3</v>
      </c>
      <c r="F10" s="3">
        <v>35603</v>
      </c>
      <c r="G10" s="4">
        <v>86.3</v>
      </c>
    </row>
    <row r="11" spans="1:7" x14ac:dyDescent="0.2">
      <c r="A11" s="2">
        <v>2002</v>
      </c>
      <c r="B11" s="3">
        <v>43083</v>
      </c>
      <c r="C11" s="3">
        <v>13395</v>
      </c>
      <c r="D11" s="3">
        <v>29688</v>
      </c>
      <c r="E11" s="4">
        <v>204</v>
      </c>
      <c r="F11" s="3">
        <v>36405</v>
      </c>
      <c r="G11" s="4">
        <f>SUM(F11/B11*100)</f>
        <v>84.499686651347389</v>
      </c>
    </row>
    <row r="12" spans="1:7" x14ac:dyDescent="0.2">
      <c r="A12" s="2">
        <v>2003</v>
      </c>
      <c r="B12" s="3">
        <v>43733</v>
      </c>
      <c r="C12" s="3">
        <v>13354</v>
      </c>
      <c r="D12" s="3">
        <v>30379</v>
      </c>
      <c r="E12" s="4">
        <v>205.7</v>
      </c>
      <c r="F12" s="3">
        <v>37349</v>
      </c>
      <c r="G12" s="4">
        <v>85.4</v>
      </c>
    </row>
    <row r="13" spans="1:7" x14ac:dyDescent="0.2">
      <c r="A13" s="2">
        <v>2004</v>
      </c>
      <c r="B13" s="3">
        <v>43542</v>
      </c>
      <c r="C13" s="3">
        <v>13030</v>
      </c>
      <c r="D13" s="3">
        <v>30512</v>
      </c>
      <c r="E13" s="4">
        <v>202.3</v>
      </c>
      <c r="F13" s="3">
        <v>37099</v>
      </c>
      <c r="G13" s="4">
        <v>85.2</v>
      </c>
    </row>
    <row r="14" spans="1:7" x14ac:dyDescent="0.2">
      <c r="A14" s="2">
        <v>2005</v>
      </c>
      <c r="B14" s="3">
        <v>45130</v>
      </c>
      <c r="C14" s="3">
        <v>13154</v>
      </c>
      <c r="D14" s="3">
        <v>31976</v>
      </c>
      <c r="E14" s="4">
        <v>209.2</v>
      </c>
      <c r="F14" s="3">
        <v>36908</v>
      </c>
      <c r="G14" s="4">
        <v>81.8</v>
      </c>
    </row>
    <row r="15" spans="1:7" x14ac:dyDescent="0.2">
      <c r="A15" s="2">
        <v>2006</v>
      </c>
      <c r="B15" s="3">
        <v>48088</v>
      </c>
      <c r="C15" s="3">
        <v>13949</v>
      </c>
      <c r="D15" s="3">
        <v>34139</v>
      </c>
      <c r="E15" s="1">
        <v>221.6</v>
      </c>
      <c r="F15" s="3">
        <v>37765</v>
      </c>
      <c r="G15" s="4">
        <v>78.5</v>
      </c>
    </row>
    <row r="16" spans="1:7" x14ac:dyDescent="0.2">
      <c r="A16" s="2">
        <v>2007</v>
      </c>
      <c r="B16" s="3">
        <v>45989</v>
      </c>
      <c r="C16" s="3">
        <v>12542</v>
      </c>
      <c r="D16" s="3">
        <v>33447</v>
      </c>
      <c r="E16" s="4">
        <v>209.6</v>
      </c>
      <c r="F16" s="3">
        <v>28807</v>
      </c>
      <c r="G16" s="4">
        <v>62.6</v>
      </c>
    </row>
    <row r="17" spans="1:7" x14ac:dyDescent="0.2">
      <c r="A17" s="2">
        <v>2008</v>
      </c>
      <c r="B17" s="3">
        <v>48120</v>
      </c>
      <c r="C17" s="3">
        <v>12655</v>
      </c>
      <c r="D17" s="3">
        <v>35465</v>
      </c>
      <c r="E17" s="1">
        <v>216.4</v>
      </c>
      <c r="F17" s="3">
        <v>27968</v>
      </c>
      <c r="G17" s="1">
        <v>58.1</v>
      </c>
    </row>
  </sheetData>
  <mergeCells count="6">
    <mergeCell ref="A2:A3"/>
    <mergeCell ref="F2:F3"/>
    <mergeCell ref="G2:G3"/>
    <mergeCell ref="C2:D2"/>
    <mergeCell ref="E2:E3"/>
    <mergeCell ref="B2:B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18EFD-7643-4EBF-98DE-1F75A5AFFDF5}">
  <dimension ref="A1:G17"/>
  <sheetViews>
    <sheetView zoomScaleNormal="100" workbookViewId="0"/>
  </sheetViews>
  <sheetFormatPr defaultRowHeight="11.25" x14ac:dyDescent="0.2"/>
  <cols>
    <col min="1" max="1" width="10.7109375" style="1" customWidth="1"/>
    <col min="2" max="7" width="12.7109375" style="1" customWidth="1"/>
    <col min="8" max="16384" width="9.140625" style="1"/>
  </cols>
  <sheetData>
    <row r="1" spans="1:7" s="6" customFormat="1" x14ac:dyDescent="0.2">
      <c r="A1" s="10" t="s">
        <v>16</v>
      </c>
      <c r="B1" s="7"/>
      <c r="C1" s="7"/>
      <c r="D1" s="7"/>
      <c r="E1" s="7"/>
      <c r="F1" s="7"/>
      <c r="G1" s="7"/>
    </row>
    <row r="2" spans="1:7" ht="18.75" customHeight="1" x14ac:dyDescent="0.2">
      <c r="A2" s="131" t="s">
        <v>7</v>
      </c>
      <c r="B2" s="128" t="s">
        <v>15</v>
      </c>
      <c r="C2" s="129"/>
      <c r="D2" s="129"/>
      <c r="E2" s="129"/>
      <c r="F2" s="130"/>
      <c r="G2" s="124" t="s">
        <v>14</v>
      </c>
    </row>
    <row r="3" spans="1:7" ht="22.5" x14ac:dyDescent="0.2">
      <c r="A3" s="132"/>
      <c r="B3" s="5" t="s">
        <v>13</v>
      </c>
      <c r="C3" s="5" t="s">
        <v>12</v>
      </c>
      <c r="D3" s="9" t="s">
        <v>11</v>
      </c>
      <c r="E3" s="5" t="s">
        <v>10</v>
      </c>
      <c r="F3" s="9" t="s">
        <v>9</v>
      </c>
      <c r="G3" s="125"/>
    </row>
    <row r="4" spans="1:7" x14ac:dyDescent="0.2">
      <c r="A4" s="2">
        <v>1995</v>
      </c>
      <c r="B4" s="3">
        <v>4738</v>
      </c>
      <c r="C4" s="3">
        <v>7442</v>
      </c>
      <c r="D4" s="3">
        <v>268</v>
      </c>
      <c r="E4" s="3">
        <v>12448</v>
      </c>
      <c r="F4" s="3">
        <v>2654</v>
      </c>
      <c r="G4" s="4">
        <v>3.6</v>
      </c>
    </row>
    <row r="5" spans="1:7" x14ac:dyDescent="0.2">
      <c r="A5" s="2">
        <v>1996</v>
      </c>
      <c r="B5" s="3">
        <v>4506</v>
      </c>
      <c r="C5" s="3">
        <v>6301</v>
      </c>
      <c r="D5" s="3">
        <v>306</v>
      </c>
      <c r="E5" s="3">
        <v>11113</v>
      </c>
      <c r="F5" s="3">
        <v>2852</v>
      </c>
      <c r="G5" s="4">
        <v>3.7</v>
      </c>
    </row>
    <row r="6" spans="1:7" x14ac:dyDescent="0.2">
      <c r="A6" s="2">
        <v>1997</v>
      </c>
      <c r="B6" s="3">
        <v>4585</v>
      </c>
      <c r="C6" s="3">
        <v>5694</v>
      </c>
      <c r="D6" s="3">
        <v>400</v>
      </c>
      <c r="E6" s="3">
        <v>10679</v>
      </c>
      <c r="F6" s="3">
        <v>2972</v>
      </c>
      <c r="G6" s="4">
        <v>3.9</v>
      </c>
    </row>
    <row r="7" spans="1:7" x14ac:dyDescent="0.2">
      <c r="A7" s="2">
        <v>1998</v>
      </c>
      <c r="B7" s="3">
        <v>4858</v>
      </c>
      <c r="C7" s="3">
        <v>5089</v>
      </c>
      <c r="D7" s="3">
        <v>448</v>
      </c>
      <c r="E7" s="3">
        <v>10395</v>
      </c>
      <c r="F7" s="3">
        <v>3135</v>
      </c>
      <c r="G7" s="4">
        <v>4</v>
      </c>
    </row>
    <row r="8" spans="1:7" x14ac:dyDescent="0.2">
      <c r="A8" s="2">
        <v>1999</v>
      </c>
      <c r="B8" s="3">
        <v>4558</v>
      </c>
      <c r="C8" s="3">
        <v>4278</v>
      </c>
      <c r="D8" s="3">
        <v>394</v>
      </c>
      <c r="E8" s="3">
        <v>9230</v>
      </c>
      <c r="F8" s="3">
        <v>3020</v>
      </c>
      <c r="G8" s="4">
        <v>4.3</v>
      </c>
    </row>
    <row r="9" spans="1:7" x14ac:dyDescent="0.2">
      <c r="A9" s="2">
        <v>2000</v>
      </c>
      <c r="B9" s="3">
        <v>4706</v>
      </c>
      <c r="C9" s="3">
        <v>3519</v>
      </c>
      <c r="D9" s="3">
        <v>439</v>
      </c>
      <c r="E9" s="3">
        <v>8664</v>
      </c>
      <c r="F9" s="3">
        <v>3109</v>
      </c>
      <c r="G9" s="4">
        <v>4.7</v>
      </c>
    </row>
    <row r="10" spans="1:7" x14ac:dyDescent="0.2">
      <c r="A10" s="2">
        <v>2001</v>
      </c>
      <c r="B10" s="3">
        <v>4818</v>
      </c>
      <c r="C10" s="3">
        <v>3207</v>
      </c>
      <c r="D10" s="3">
        <v>507</v>
      </c>
      <c r="E10" s="3">
        <v>8532</v>
      </c>
      <c r="F10" s="3">
        <v>3384</v>
      </c>
      <c r="G10" s="4">
        <v>4.8</v>
      </c>
    </row>
    <row r="11" spans="1:7" x14ac:dyDescent="0.2">
      <c r="A11" s="2">
        <v>2002</v>
      </c>
      <c r="B11" s="3">
        <v>4897</v>
      </c>
      <c r="C11" s="3">
        <v>2537</v>
      </c>
      <c r="D11" s="3">
        <v>460</v>
      </c>
      <c r="E11" s="3">
        <v>7894</v>
      </c>
      <c r="F11" s="3">
        <v>3408</v>
      </c>
      <c r="G11" s="4">
        <v>5.5</v>
      </c>
    </row>
    <row r="12" spans="1:7" x14ac:dyDescent="0.2">
      <c r="A12" s="2">
        <v>2003</v>
      </c>
      <c r="B12" s="3">
        <v>5053</v>
      </c>
      <c r="C12" s="3">
        <v>2203</v>
      </c>
      <c r="D12" s="3">
        <v>388</v>
      </c>
      <c r="E12" s="3">
        <v>7644</v>
      </c>
      <c r="F12" s="3">
        <v>3695</v>
      </c>
      <c r="G12" s="4">
        <v>5.7</v>
      </c>
    </row>
    <row r="13" spans="1:7" x14ac:dyDescent="0.2">
      <c r="A13" s="2">
        <v>2004</v>
      </c>
      <c r="B13" s="3">
        <v>5198</v>
      </c>
      <c r="C13" s="3">
        <v>1937</v>
      </c>
      <c r="D13" s="3">
        <v>441</v>
      </c>
      <c r="E13" s="3">
        <v>7576</v>
      </c>
      <c r="F13" s="3">
        <v>3905</v>
      </c>
      <c r="G13" s="4">
        <v>5.7</v>
      </c>
    </row>
    <row r="14" spans="1:7" x14ac:dyDescent="0.2">
      <c r="A14" s="2">
        <v>2005</v>
      </c>
      <c r="B14" s="3">
        <v>5399</v>
      </c>
      <c r="C14" s="3">
        <v>1747</v>
      </c>
      <c r="D14" s="3">
        <v>455</v>
      </c>
      <c r="E14" s="3">
        <v>7601</v>
      </c>
      <c r="F14" s="3">
        <v>4043</v>
      </c>
      <c r="G14" s="4">
        <v>5.9</v>
      </c>
    </row>
    <row r="15" spans="1:7" x14ac:dyDescent="0.2">
      <c r="A15" s="2">
        <v>2006</v>
      </c>
      <c r="B15" s="3">
        <v>5100</v>
      </c>
      <c r="C15" s="3">
        <v>1206</v>
      </c>
      <c r="D15" s="3">
        <v>279</v>
      </c>
      <c r="E15" s="3">
        <v>6585</v>
      </c>
      <c r="F15" s="3">
        <v>3919</v>
      </c>
      <c r="G15" s="4">
        <v>7.3</v>
      </c>
    </row>
    <row r="16" spans="1:7" x14ac:dyDescent="0.2">
      <c r="A16" s="2">
        <v>2007</v>
      </c>
      <c r="B16" s="3">
        <v>5121</v>
      </c>
      <c r="C16" s="3">
        <v>909</v>
      </c>
      <c r="D16" s="3">
        <v>258</v>
      </c>
      <c r="E16" s="3">
        <v>6288</v>
      </c>
      <c r="F16" s="3">
        <v>4239</v>
      </c>
      <c r="G16" s="4">
        <v>7.3</v>
      </c>
    </row>
    <row r="17" spans="1:7" x14ac:dyDescent="0.2">
      <c r="A17" s="2">
        <v>2008</v>
      </c>
      <c r="B17" s="3">
        <v>5571</v>
      </c>
      <c r="C17" s="1">
        <v>973</v>
      </c>
      <c r="D17" s="1">
        <v>271</v>
      </c>
      <c r="E17" s="3">
        <v>6815</v>
      </c>
      <c r="F17" s="3">
        <v>4583</v>
      </c>
      <c r="G17" s="1">
        <v>7.1</v>
      </c>
    </row>
  </sheetData>
  <mergeCells count="3">
    <mergeCell ref="B2:F2"/>
    <mergeCell ref="A2:A3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22C-82B8-4A0A-B899-A4A1E33257D2}">
  <dimension ref="A1:G17"/>
  <sheetViews>
    <sheetView zoomScaleNormal="100" workbookViewId="0"/>
  </sheetViews>
  <sheetFormatPr defaultRowHeight="11.25" x14ac:dyDescent="0.2"/>
  <cols>
    <col min="1" max="1" width="10.7109375" style="1" customWidth="1"/>
    <col min="2" max="7" width="12.7109375" style="1" customWidth="1"/>
    <col min="8" max="16384" width="9.140625" style="1"/>
  </cols>
  <sheetData>
    <row r="1" spans="1:7" s="6" customFormat="1" x14ac:dyDescent="0.2">
      <c r="A1" s="10" t="s">
        <v>17</v>
      </c>
      <c r="B1" s="7"/>
      <c r="C1" s="7"/>
      <c r="D1" s="7"/>
      <c r="E1" s="7"/>
      <c r="F1" s="7"/>
      <c r="G1" s="7"/>
    </row>
    <row r="2" spans="1:7" x14ac:dyDescent="0.2">
      <c r="A2" s="120" t="s">
        <v>7</v>
      </c>
      <c r="B2" s="122" t="s">
        <v>6</v>
      </c>
      <c r="C2" s="126" t="s">
        <v>5</v>
      </c>
      <c r="D2" s="127"/>
      <c r="E2" s="122" t="s">
        <v>4</v>
      </c>
      <c r="F2" s="122" t="s">
        <v>3</v>
      </c>
      <c r="G2" s="124" t="s">
        <v>2</v>
      </c>
    </row>
    <row r="3" spans="1:7" x14ac:dyDescent="0.2">
      <c r="A3" s="121"/>
      <c r="B3" s="123"/>
      <c r="C3" s="5" t="s">
        <v>1</v>
      </c>
      <c r="D3" s="5" t="s">
        <v>0</v>
      </c>
      <c r="E3" s="123"/>
      <c r="F3" s="123"/>
      <c r="G3" s="125"/>
    </row>
    <row r="4" spans="1:7" x14ac:dyDescent="0.2">
      <c r="A4" s="2">
        <v>1995</v>
      </c>
      <c r="B4" s="3">
        <v>106969</v>
      </c>
      <c r="C4" s="3">
        <v>39323</v>
      </c>
      <c r="D4" s="3">
        <v>67646</v>
      </c>
      <c r="E4" s="4">
        <v>528.1</v>
      </c>
      <c r="F4" s="3">
        <v>95756</v>
      </c>
      <c r="G4" s="4">
        <v>89.5</v>
      </c>
    </row>
    <row r="5" spans="1:7" x14ac:dyDescent="0.2">
      <c r="A5" s="2">
        <v>1996</v>
      </c>
      <c r="B5" s="3">
        <v>99177</v>
      </c>
      <c r="C5" s="3">
        <v>36768</v>
      </c>
      <c r="D5" s="3">
        <v>62409</v>
      </c>
      <c r="E5" s="4">
        <v>488.7</v>
      </c>
      <c r="F5" s="3">
        <v>87887</v>
      </c>
      <c r="G5" s="4">
        <v>88.6</v>
      </c>
    </row>
    <row r="6" spans="1:7" x14ac:dyDescent="0.2">
      <c r="A6" s="2">
        <v>1997</v>
      </c>
      <c r="B6" s="3">
        <v>99966</v>
      </c>
      <c r="C6" s="3">
        <v>37062</v>
      </c>
      <c r="D6" s="3">
        <v>62904</v>
      </c>
      <c r="E6" s="4">
        <v>490.5</v>
      </c>
      <c r="F6" s="3">
        <v>87489</v>
      </c>
      <c r="G6" s="4">
        <v>87.5</v>
      </c>
    </row>
    <row r="7" spans="1:7" x14ac:dyDescent="0.2">
      <c r="A7" s="2">
        <v>1998</v>
      </c>
      <c r="B7" s="3">
        <v>100254</v>
      </c>
      <c r="C7" s="3">
        <v>37428</v>
      </c>
      <c r="D7" s="3">
        <v>62826</v>
      </c>
      <c r="E7" s="4">
        <v>489.4</v>
      </c>
      <c r="F7" s="3">
        <v>88007</v>
      </c>
      <c r="G7" s="4">
        <v>87.8</v>
      </c>
    </row>
    <row r="8" spans="1:7" x14ac:dyDescent="0.2">
      <c r="A8" s="2">
        <v>1999</v>
      </c>
      <c r="B8" s="3">
        <v>97281</v>
      </c>
      <c r="C8" s="3">
        <v>36829</v>
      </c>
      <c r="D8" s="3">
        <v>60452</v>
      </c>
      <c r="E8" s="4">
        <v>473</v>
      </c>
      <c r="F8" s="3">
        <v>87360</v>
      </c>
      <c r="G8" s="4">
        <v>89.8</v>
      </c>
    </row>
    <row r="9" spans="1:7" x14ac:dyDescent="0.2">
      <c r="A9" s="2">
        <v>2000</v>
      </c>
      <c r="B9" s="3">
        <v>98158</v>
      </c>
      <c r="C9" s="3">
        <v>37332</v>
      </c>
      <c r="D9" s="3">
        <v>60826</v>
      </c>
      <c r="E9" s="4">
        <v>472.1</v>
      </c>
      <c r="F9" s="3">
        <v>87679</v>
      </c>
      <c r="G9" s="4">
        <v>89.3</v>
      </c>
    </row>
    <row r="10" spans="1:7" x14ac:dyDescent="0.2">
      <c r="A10" s="2">
        <v>2001</v>
      </c>
      <c r="B10" s="3">
        <v>100370</v>
      </c>
      <c r="C10" s="3">
        <v>38449</v>
      </c>
      <c r="D10" s="3">
        <v>61921</v>
      </c>
      <c r="E10" s="4">
        <v>479.9</v>
      </c>
      <c r="F10" s="3">
        <v>90870</v>
      </c>
      <c r="G10" s="4">
        <f>SUM(F10/B10*100)</f>
        <v>90.535020424429618</v>
      </c>
    </row>
    <row r="11" spans="1:7" x14ac:dyDescent="0.2">
      <c r="A11" s="2">
        <v>2002</v>
      </c>
      <c r="B11" s="3">
        <v>103414</v>
      </c>
      <c r="C11" s="3">
        <v>39791</v>
      </c>
      <c r="D11" s="3">
        <v>63623</v>
      </c>
      <c r="E11" s="4">
        <v>489.7</v>
      </c>
      <c r="F11" s="3">
        <v>93585</v>
      </c>
      <c r="G11" s="4">
        <f>SUM(F11/B11*100)</f>
        <v>90.495484170421804</v>
      </c>
    </row>
    <row r="12" spans="1:7" x14ac:dyDescent="0.2">
      <c r="A12" s="2">
        <v>2003</v>
      </c>
      <c r="B12" s="3">
        <v>104774</v>
      </c>
      <c r="C12" s="3">
        <v>40344</v>
      </c>
      <c r="D12" s="3">
        <v>64430</v>
      </c>
      <c r="E12" s="4">
        <v>492.8</v>
      </c>
      <c r="F12" s="3">
        <v>94668</v>
      </c>
      <c r="G12" s="4">
        <v>90.4</v>
      </c>
    </row>
    <row r="13" spans="1:7" x14ac:dyDescent="0.2">
      <c r="A13" s="2">
        <v>2004</v>
      </c>
      <c r="B13" s="3">
        <v>104510</v>
      </c>
      <c r="C13" s="3">
        <v>40088</v>
      </c>
      <c r="D13" s="3">
        <v>64422</v>
      </c>
      <c r="E13" s="4">
        <v>485.6</v>
      </c>
      <c r="F13" s="3">
        <v>94413</v>
      </c>
      <c r="G13" s="4">
        <v>90.3</v>
      </c>
    </row>
    <row r="14" spans="1:7" x14ac:dyDescent="0.2">
      <c r="A14" s="2">
        <v>2005</v>
      </c>
      <c r="B14" s="3">
        <v>106702</v>
      </c>
      <c r="C14" s="3">
        <v>40733</v>
      </c>
      <c r="D14" s="3">
        <v>65969</v>
      </c>
      <c r="E14" s="4">
        <v>494.6</v>
      </c>
      <c r="F14" s="3">
        <v>95153</v>
      </c>
      <c r="G14" s="4">
        <v>89.2</v>
      </c>
    </row>
    <row r="15" spans="1:7" x14ac:dyDescent="0.2">
      <c r="A15" s="2">
        <v>2006</v>
      </c>
      <c r="B15" s="3">
        <v>108938</v>
      </c>
      <c r="C15" s="3">
        <v>42331</v>
      </c>
      <c r="D15" s="3">
        <v>66607</v>
      </c>
      <c r="E15" s="11">
        <v>501.9</v>
      </c>
      <c r="F15" s="3">
        <v>95979</v>
      </c>
      <c r="G15" s="4">
        <v>88.1</v>
      </c>
    </row>
    <row r="16" spans="1:7" x14ac:dyDescent="0.2">
      <c r="A16" s="2">
        <v>2007</v>
      </c>
      <c r="B16" s="3">
        <v>101898</v>
      </c>
      <c r="C16" s="3">
        <v>39869</v>
      </c>
      <c r="D16" s="3">
        <v>62029</v>
      </c>
      <c r="E16" s="4">
        <v>464.4</v>
      </c>
      <c r="F16" s="3">
        <v>89497</v>
      </c>
      <c r="G16" s="4">
        <v>87.8</v>
      </c>
    </row>
    <row r="17" spans="1:7" x14ac:dyDescent="0.2">
      <c r="A17" s="2">
        <v>2008</v>
      </c>
      <c r="B17" s="3">
        <v>107803</v>
      </c>
      <c r="C17" s="3">
        <v>41563</v>
      </c>
      <c r="D17" s="3">
        <v>66240</v>
      </c>
      <c r="E17" s="1">
        <v>484.8</v>
      </c>
      <c r="F17" s="3">
        <v>99690</v>
      </c>
      <c r="G17" s="1">
        <v>92.5</v>
      </c>
    </row>
  </sheetData>
  <mergeCells count="6">
    <mergeCell ref="E2:E3"/>
    <mergeCell ref="F2:F3"/>
    <mergeCell ref="G2:G3"/>
    <mergeCell ref="A2:A3"/>
    <mergeCell ref="B2:B3"/>
    <mergeCell ref="C2:D2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F7FC6-A091-4889-9E1D-D23825B127F6}">
  <dimension ref="A1:K12"/>
  <sheetViews>
    <sheetView zoomScaleNormal="100" workbookViewId="0"/>
  </sheetViews>
  <sheetFormatPr defaultRowHeight="11.25" x14ac:dyDescent="0.2"/>
  <cols>
    <col min="1" max="1" width="19" style="1" customWidth="1"/>
    <col min="2" max="11" width="6.7109375" style="1" customWidth="1"/>
    <col min="12" max="16384" width="9.140625" style="1"/>
  </cols>
  <sheetData>
    <row r="1" spans="1:11" s="6" customFormat="1" x14ac:dyDescent="0.2">
      <c r="A1" s="10" t="s">
        <v>29</v>
      </c>
      <c r="B1" s="7"/>
      <c r="C1" s="7"/>
      <c r="D1" s="7"/>
      <c r="E1" s="7"/>
      <c r="F1" s="7"/>
      <c r="G1" s="7"/>
      <c r="H1" s="7"/>
      <c r="I1" s="7"/>
      <c r="J1" s="7"/>
    </row>
    <row r="2" spans="1:11" x14ac:dyDescent="0.2">
      <c r="A2" s="18" t="s">
        <v>28</v>
      </c>
      <c r="B2" s="5">
        <v>1995</v>
      </c>
      <c r="C2" s="5">
        <v>2000</v>
      </c>
      <c r="D2" s="5">
        <v>2001</v>
      </c>
      <c r="E2" s="5">
        <v>2002</v>
      </c>
      <c r="F2" s="5">
        <v>2003</v>
      </c>
      <c r="G2" s="5">
        <v>2004</v>
      </c>
      <c r="H2" s="5">
        <v>2005</v>
      </c>
      <c r="I2" s="5">
        <v>2006</v>
      </c>
      <c r="J2" s="17">
        <v>2007</v>
      </c>
      <c r="K2" s="17">
        <v>2008</v>
      </c>
    </row>
    <row r="3" spans="1:11" x14ac:dyDescent="0.2">
      <c r="A3" s="16" t="s">
        <v>27</v>
      </c>
      <c r="B3" s="15">
        <v>10644</v>
      </c>
      <c r="C3" s="15">
        <v>9199</v>
      </c>
      <c r="D3" s="15">
        <v>9076</v>
      </c>
      <c r="E3" s="15">
        <v>8927</v>
      </c>
      <c r="F3" s="15">
        <v>8999</v>
      </c>
      <c r="G3" s="15">
        <v>8454</v>
      </c>
      <c r="H3" s="15">
        <v>8162</v>
      </c>
      <c r="I3" s="15">
        <v>7930</v>
      </c>
      <c r="J3" s="15">
        <v>7130</v>
      </c>
      <c r="K3" s="12">
        <v>6883</v>
      </c>
    </row>
    <row r="4" spans="1:11" x14ac:dyDescent="0.2">
      <c r="A4" s="14" t="s">
        <v>26</v>
      </c>
      <c r="B4" s="3">
        <v>4680</v>
      </c>
      <c r="C4" s="3">
        <v>4139</v>
      </c>
      <c r="D4" s="3">
        <v>3955</v>
      </c>
      <c r="E4" s="3">
        <v>5193</v>
      </c>
      <c r="F4" s="3">
        <v>4414</v>
      </c>
      <c r="G4" s="3">
        <v>4514</v>
      </c>
      <c r="H4" s="3">
        <v>4742</v>
      </c>
      <c r="I4" s="3">
        <v>5202</v>
      </c>
      <c r="J4" s="3">
        <v>4311</v>
      </c>
      <c r="K4" s="3">
        <v>4144</v>
      </c>
    </row>
    <row r="5" spans="1:11" x14ac:dyDescent="0.2">
      <c r="A5" s="14" t="s">
        <v>25</v>
      </c>
      <c r="B5" s="3">
        <v>5099</v>
      </c>
      <c r="C5" s="3">
        <v>3812</v>
      </c>
      <c r="D5" s="3">
        <v>3888</v>
      </c>
      <c r="E5" s="3">
        <v>4133</v>
      </c>
      <c r="F5" s="3">
        <v>4165</v>
      </c>
      <c r="G5" s="3">
        <v>3898</v>
      </c>
      <c r="H5" s="3">
        <v>4091</v>
      </c>
      <c r="I5" s="3">
        <v>4492</v>
      </c>
      <c r="J5" s="3">
        <v>4695</v>
      </c>
      <c r="K5" s="3">
        <v>4897</v>
      </c>
    </row>
    <row r="6" spans="1:11" x14ac:dyDescent="0.2">
      <c r="A6" s="14" t="s">
        <v>24</v>
      </c>
      <c r="B6" s="3">
        <v>3341</v>
      </c>
      <c r="C6" s="3">
        <v>3359</v>
      </c>
      <c r="D6" s="3">
        <v>3925</v>
      </c>
      <c r="E6" s="3">
        <v>4495</v>
      </c>
      <c r="F6" s="3">
        <v>4410</v>
      </c>
      <c r="G6" s="3">
        <v>4524</v>
      </c>
      <c r="H6" s="3">
        <v>5200</v>
      </c>
      <c r="I6" s="3">
        <v>5815</v>
      </c>
      <c r="J6" s="3">
        <v>6023</v>
      </c>
      <c r="K6" s="3">
        <v>6779</v>
      </c>
    </row>
    <row r="7" spans="1:11" x14ac:dyDescent="0.2">
      <c r="A7" s="13" t="s">
        <v>23</v>
      </c>
      <c r="B7" s="12">
        <v>13120</v>
      </c>
      <c r="C7" s="12">
        <v>11310</v>
      </c>
      <c r="D7" s="12">
        <v>11768</v>
      </c>
      <c r="E7" s="12">
        <v>13821</v>
      </c>
      <c r="F7" s="12">
        <v>12989</v>
      </c>
      <c r="G7" s="12">
        <v>12936</v>
      </c>
      <c r="H7" s="12">
        <v>14033</v>
      </c>
      <c r="I7" s="12">
        <v>15509</v>
      </c>
      <c r="J7" s="12">
        <v>15029</v>
      </c>
      <c r="K7" s="12">
        <v>15820</v>
      </c>
    </row>
    <row r="8" spans="1:11" x14ac:dyDescent="0.2">
      <c r="A8" s="14" t="s">
        <v>22</v>
      </c>
      <c r="B8" s="3">
        <v>6769</v>
      </c>
      <c r="C8" s="3">
        <v>6183</v>
      </c>
      <c r="D8" s="3">
        <v>6493</v>
      </c>
      <c r="E8" s="3">
        <v>7149</v>
      </c>
      <c r="F8" s="3">
        <v>7231</v>
      </c>
      <c r="G8" s="3">
        <v>7538</v>
      </c>
      <c r="H8" s="3">
        <v>7619</v>
      </c>
      <c r="I8" s="3">
        <v>7974</v>
      </c>
      <c r="J8" s="3">
        <v>7285</v>
      </c>
      <c r="K8" s="3">
        <v>7490</v>
      </c>
    </row>
    <row r="9" spans="1:11" x14ac:dyDescent="0.2">
      <c r="A9" s="14" t="s">
        <v>21</v>
      </c>
      <c r="B9" s="3">
        <v>7058</v>
      </c>
      <c r="C9" s="3">
        <v>7226</v>
      </c>
      <c r="D9" s="3">
        <v>7648</v>
      </c>
      <c r="E9" s="3">
        <v>8009</v>
      </c>
      <c r="F9" s="3">
        <v>8093</v>
      </c>
      <c r="G9" s="3">
        <v>8026</v>
      </c>
      <c r="H9" s="3">
        <v>8571</v>
      </c>
      <c r="I9" s="3">
        <v>8970</v>
      </c>
      <c r="J9" s="3">
        <v>7956</v>
      </c>
      <c r="K9" s="3">
        <v>8746</v>
      </c>
    </row>
    <row r="10" spans="1:11" x14ac:dyDescent="0.2">
      <c r="A10" s="14" t="s">
        <v>20</v>
      </c>
      <c r="B10" s="3">
        <v>6858</v>
      </c>
      <c r="C10" s="3">
        <v>6374</v>
      </c>
      <c r="D10" s="3">
        <v>6290</v>
      </c>
      <c r="E10" s="3">
        <v>6177</v>
      </c>
      <c r="F10" s="3">
        <v>6421</v>
      </c>
      <c r="G10" s="3">
        <v>6588</v>
      </c>
      <c r="H10" s="3">
        <v>6745</v>
      </c>
      <c r="I10" s="3">
        <v>7705</v>
      </c>
      <c r="J10" s="3">
        <v>8589</v>
      </c>
      <c r="K10" s="3">
        <v>9181</v>
      </c>
    </row>
    <row r="11" spans="1:11" x14ac:dyDescent="0.2">
      <c r="A11" s="13" t="s">
        <v>19</v>
      </c>
      <c r="B11" s="12">
        <v>20685</v>
      </c>
      <c r="C11" s="12">
        <v>19783</v>
      </c>
      <c r="D11" s="12">
        <v>20431</v>
      </c>
      <c r="E11" s="12">
        <v>21335</v>
      </c>
      <c r="F11" s="12">
        <v>21745</v>
      </c>
      <c r="G11" s="12">
        <v>22152</v>
      </c>
      <c r="H11" s="12">
        <v>22935</v>
      </c>
      <c r="I11" s="12">
        <v>24649</v>
      </c>
      <c r="J11" s="12">
        <v>23830</v>
      </c>
      <c r="K11" s="12">
        <v>25417</v>
      </c>
    </row>
    <row r="12" spans="1:11" s="6" customFormat="1" x14ac:dyDescent="0.2">
      <c r="A12" s="13" t="s">
        <v>18</v>
      </c>
      <c r="B12" s="12">
        <v>44449</v>
      </c>
      <c r="C12" s="12">
        <v>40292</v>
      </c>
      <c r="D12" s="12">
        <v>41275</v>
      </c>
      <c r="E12" s="12">
        <v>43083</v>
      </c>
      <c r="F12" s="12">
        <v>43733</v>
      </c>
      <c r="G12" s="12">
        <v>43542</v>
      </c>
      <c r="H12" s="12">
        <v>45130</v>
      </c>
      <c r="I12" s="12">
        <v>48088</v>
      </c>
      <c r="J12" s="12">
        <v>45989</v>
      </c>
      <c r="K12" s="12">
        <v>48120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BE2DF-F4B8-41A7-9100-C5BCC4041EA6}">
  <dimension ref="A1:K12"/>
  <sheetViews>
    <sheetView zoomScaleNormal="100" workbookViewId="0"/>
  </sheetViews>
  <sheetFormatPr defaultRowHeight="11.25" x14ac:dyDescent="0.2"/>
  <cols>
    <col min="1" max="1" width="16.28515625" style="1" customWidth="1"/>
    <col min="2" max="11" width="6.7109375" style="1" customWidth="1"/>
    <col min="12" max="16384" width="9.140625" style="1"/>
  </cols>
  <sheetData>
    <row r="1" spans="1:11" s="6" customFormat="1" x14ac:dyDescent="0.2">
      <c r="A1" s="10" t="s">
        <v>30</v>
      </c>
      <c r="B1" s="7"/>
      <c r="C1" s="7"/>
      <c r="D1" s="7"/>
      <c r="E1" s="7"/>
      <c r="F1" s="7"/>
      <c r="G1" s="7"/>
      <c r="H1" s="7"/>
      <c r="I1" s="7"/>
      <c r="J1" s="7"/>
    </row>
    <row r="2" spans="1:11" x14ac:dyDescent="0.2">
      <c r="A2" s="18" t="s">
        <v>28</v>
      </c>
      <c r="B2" s="5">
        <v>1995</v>
      </c>
      <c r="C2" s="5">
        <v>2000</v>
      </c>
      <c r="D2" s="5">
        <v>2001</v>
      </c>
      <c r="E2" s="5">
        <v>2002</v>
      </c>
      <c r="F2" s="5">
        <v>2003</v>
      </c>
      <c r="G2" s="5">
        <v>2004</v>
      </c>
      <c r="H2" s="5">
        <v>2005</v>
      </c>
      <c r="I2" s="5">
        <v>2006</v>
      </c>
      <c r="J2" s="17">
        <v>2007</v>
      </c>
      <c r="K2" s="17">
        <v>2008</v>
      </c>
    </row>
    <row r="3" spans="1:11" x14ac:dyDescent="0.2">
      <c r="A3" s="16" t="s">
        <v>27</v>
      </c>
      <c r="B3" s="15">
        <v>28687</v>
      </c>
      <c r="C3" s="15">
        <v>24382</v>
      </c>
      <c r="D3" s="15">
        <v>24396</v>
      </c>
      <c r="E3" s="15">
        <v>24122</v>
      </c>
      <c r="F3" s="15">
        <v>23821</v>
      </c>
      <c r="G3" s="15">
        <v>22983</v>
      </c>
      <c r="H3" s="15">
        <v>21852</v>
      </c>
      <c r="I3" s="15">
        <v>20752</v>
      </c>
      <c r="J3" s="15">
        <v>18594</v>
      </c>
      <c r="K3" s="12">
        <v>16690</v>
      </c>
    </row>
    <row r="4" spans="1:11" x14ac:dyDescent="0.2">
      <c r="A4" s="14" t="s">
        <v>26</v>
      </c>
      <c r="B4" s="3">
        <v>11122</v>
      </c>
      <c r="C4" s="3">
        <v>9919</v>
      </c>
      <c r="D4" s="3">
        <v>9824</v>
      </c>
      <c r="E4" s="3">
        <v>9990</v>
      </c>
      <c r="F4" s="3">
        <v>10146</v>
      </c>
      <c r="G4" s="3">
        <v>10064</v>
      </c>
      <c r="H4" s="3">
        <v>9978</v>
      </c>
      <c r="I4" s="3">
        <v>10781</v>
      </c>
      <c r="J4" s="3">
        <v>9220</v>
      </c>
      <c r="K4" s="3">
        <v>9946</v>
      </c>
    </row>
    <row r="5" spans="1:11" ht="22.5" x14ac:dyDescent="0.2">
      <c r="A5" s="14" t="s">
        <v>25</v>
      </c>
      <c r="B5" s="3">
        <v>12669</v>
      </c>
      <c r="C5" s="3">
        <v>10804</v>
      </c>
      <c r="D5" s="3">
        <v>10637</v>
      </c>
      <c r="E5" s="3">
        <v>10905</v>
      </c>
      <c r="F5" s="3">
        <v>11198</v>
      </c>
      <c r="G5" s="3">
        <v>11420</v>
      </c>
      <c r="H5" s="3">
        <v>11701</v>
      </c>
      <c r="I5" s="3">
        <v>11816</v>
      </c>
      <c r="J5" s="3">
        <v>11077</v>
      </c>
      <c r="K5" s="3">
        <v>12016</v>
      </c>
    </row>
    <row r="6" spans="1:11" ht="22.5" x14ac:dyDescent="0.2">
      <c r="A6" s="14" t="s">
        <v>24</v>
      </c>
      <c r="B6" s="3">
        <v>10389</v>
      </c>
      <c r="C6" s="3">
        <v>9366</v>
      </c>
      <c r="D6" s="3">
        <v>9740</v>
      </c>
      <c r="E6" s="3">
        <v>9906</v>
      </c>
      <c r="F6" s="3">
        <v>10305</v>
      </c>
      <c r="G6" s="3">
        <v>10646</v>
      </c>
      <c r="H6" s="3">
        <v>11100</v>
      </c>
      <c r="I6" s="3">
        <v>11346</v>
      </c>
      <c r="J6" s="3">
        <v>11397</v>
      </c>
      <c r="K6" s="3">
        <v>13638</v>
      </c>
    </row>
    <row r="7" spans="1:11" x14ac:dyDescent="0.2">
      <c r="A7" s="13" t="s">
        <v>23</v>
      </c>
      <c r="B7" s="12">
        <v>34180</v>
      </c>
      <c r="C7" s="12">
        <v>30089</v>
      </c>
      <c r="D7" s="12">
        <v>30201</v>
      </c>
      <c r="E7" s="12">
        <v>30801</v>
      </c>
      <c r="F7" s="12">
        <v>31649</v>
      </c>
      <c r="G7" s="12">
        <v>32130</v>
      </c>
      <c r="H7" s="12">
        <v>32779</v>
      </c>
      <c r="I7" s="12">
        <v>33943</v>
      </c>
      <c r="J7" s="12">
        <v>31694</v>
      </c>
      <c r="K7" s="12">
        <v>35600</v>
      </c>
    </row>
    <row r="8" spans="1:11" x14ac:dyDescent="0.2">
      <c r="A8" s="14" t="s">
        <v>22</v>
      </c>
      <c r="B8" s="3">
        <v>16875</v>
      </c>
      <c r="C8" s="3">
        <v>16779</v>
      </c>
      <c r="D8" s="3">
        <v>17658</v>
      </c>
      <c r="E8" s="3">
        <v>18657</v>
      </c>
      <c r="F8" s="3">
        <v>18935</v>
      </c>
      <c r="G8" s="3">
        <v>18859</v>
      </c>
      <c r="H8" s="3">
        <v>19688</v>
      </c>
      <c r="I8" s="3">
        <v>20749</v>
      </c>
      <c r="J8" s="3">
        <v>18948</v>
      </c>
      <c r="K8" s="3">
        <v>20024</v>
      </c>
    </row>
    <row r="9" spans="1:11" x14ac:dyDescent="0.2">
      <c r="A9" s="14" t="s">
        <v>21</v>
      </c>
      <c r="B9" s="3">
        <v>15858</v>
      </c>
      <c r="C9" s="3">
        <v>15236</v>
      </c>
      <c r="D9" s="3">
        <v>16096</v>
      </c>
      <c r="E9" s="3">
        <v>17199</v>
      </c>
      <c r="F9" s="3">
        <v>17718</v>
      </c>
      <c r="G9" s="3">
        <v>18199</v>
      </c>
      <c r="H9" s="3">
        <v>19312</v>
      </c>
      <c r="I9" s="3">
        <v>19797</v>
      </c>
      <c r="J9" s="3">
        <v>18299</v>
      </c>
      <c r="K9" s="3">
        <v>20583</v>
      </c>
    </row>
    <row r="10" spans="1:11" x14ac:dyDescent="0.2">
      <c r="A10" s="14" t="s">
        <v>20</v>
      </c>
      <c r="B10" s="3">
        <v>11369</v>
      </c>
      <c r="C10" s="3">
        <v>11672</v>
      </c>
      <c r="D10" s="3">
        <v>12019</v>
      </c>
      <c r="E10" s="3">
        <v>12635</v>
      </c>
      <c r="F10" s="3">
        <v>12651</v>
      </c>
      <c r="G10" s="3">
        <v>12339</v>
      </c>
      <c r="H10" s="3">
        <v>13071</v>
      </c>
      <c r="I10" s="3">
        <v>13697</v>
      </c>
      <c r="J10" s="3">
        <v>14363</v>
      </c>
      <c r="K10" s="3">
        <v>14906</v>
      </c>
    </row>
    <row r="11" spans="1:11" ht="22.5" x14ac:dyDescent="0.2">
      <c r="A11" s="13" t="s">
        <v>19</v>
      </c>
      <c r="B11" s="12">
        <v>44102</v>
      </c>
      <c r="C11" s="12">
        <v>43687</v>
      </c>
      <c r="D11" s="12">
        <v>45773</v>
      </c>
      <c r="E11" s="12">
        <v>48491</v>
      </c>
      <c r="F11" s="12">
        <v>49304</v>
      </c>
      <c r="G11" s="12">
        <v>49397</v>
      </c>
      <c r="H11" s="12">
        <v>52071</v>
      </c>
      <c r="I11" s="12">
        <v>54243</v>
      </c>
      <c r="J11" s="12">
        <v>51610</v>
      </c>
      <c r="K11" s="12">
        <v>55513</v>
      </c>
    </row>
    <row r="12" spans="1:11" s="6" customFormat="1" x14ac:dyDescent="0.2">
      <c r="A12" s="13" t="s">
        <v>18</v>
      </c>
      <c r="B12" s="12">
        <v>106969</v>
      </c>
      <c r="C12" s="12">
        <v>98158</v>
      </c>
      <c r="D12" s="12">
        <v>100370</v>
      </c>
      <c r="E12" s="12">
        <v>103414</v>
      </c>
      <c r="F12" s="12">
        <v>104774</v>
      </c>
      <c r="G12" s="12">
        <v>104510</v>
      </c>
      <c r="H12" s="12">
        <v>106702</v>
      </c>
      <c r="I12" s="12">
        <v>108938</v>
      </c>
      <c r="J12" s="12">
        <v>101898</v>
      </c>
      <c r="K12" s="12">
        <v>107803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94715-6EAA-4EBC-B7CD-4E4E953182E3}">
  <dimension ref="A1:H14"/>
  <sheetViews>
    <sheetView zoomScaleNormal="100" workbookViewId="0"/>
  </sheetViews>
  <sheetFormatPr defaultRowHeight="11.25" x14ac:dyDescent="0.2"/>
  <cols>
    <col min="1" max="1" width="21.5703125" style="1" customWidth="1"/>
    <col min="2" max="6" width="9.140625" style="1"/>
    <col min="7" max="8" width="9.85546875" style="1" customWidth="1"/>
    <col min="9" max="16384" width="9.140625" style="1"/>
  </cols>
  <sheetData>
    <row r="1" spans="1:8" s="6" customFormat="1" x14ac:dyDescent="0.2">
      <c r="A1" s="28" t="s">
        <v>49</v>
      </c>
      <c r="B1" s="7"/>
      <c r="C1" s="7"/>
      <c r="D1" s="7"/>
      <c r="E1" s="7"/>
      <c r="F1" s="7"/>
      <c r="G1" s="7"/>
      <c r="H1" s="7"/>
    </row>
    <row r="2" spans="1:8" s="6" customFormat="1" x14ac:dyDescent="0.2">
      <c r="A2" s="131" t="s">
        <v>48</v>
      </c>
      <c r="B2" s="133" t="s">
        <v>47</v>
      </c>
      <c r="C2" s="134"/>
      <c r="D2" s="134"/>
      <c r="E2" s="134"/>
      <c r="F2" s="135"/>
      <c r="G2" s="136" t="s">
        <v>46</v>
      </c>
      <c r="H2" s="137"/>
    </row>
    <row r="3" spans="1:8" ht="56.25" x14ac:dyDescent="0.2">
      <c r="A3" s="132"/>
      <c r="B3" s="9" t="s">
        <v>43</v>
      </c>
      <c r="C3" s="9" t="s">
        <v>42</v>
      </c>
      <c r="D3" s="9" t="s">
        <v>45</v>
      </c>
      <c r="E3" s="9" t="s">
        <v>44</v>
      </c>
      <c r="F3" s="9" t="s">
        <v>14</v>
      </c>
      <c r="G3" s="9" t="s">
        <v>43</v>
      </c>
      <c r="H3" s="27" t="s">
        <v>42</v>
      </c>
    </row>
    <row r="4" spans="1:8" x14ac:dyDescent="0.2">
      <c r="A4" s="26" t="s">
        <v>41</v>
      </c>
      <c r="B4" s="25">
        <v>26978</v>
      </c>
      <c r="C4" s="25">
        <v>17908</v>
      </c>
      <c r="D4" s="25">
        <v>4132</v>
      </c>
      <c r="E4" s="25">
        <v>2901</v>
      </c>
      <c r="F4" s="20">
        <v>6.5290416263310744</v>
      </c>
      <c r="G4" s="25">
        <v>77570</v>
      </c>
      <c r="H4" s="25">
        <v>71913</v>
      </c>
    </row>
    <row r="5" spans="1:8" ht="33.75" x14ac:dyDescent="0.2">
      <c r="A5" s="24" t="s">
        <v>40</v>
      </c>
      <c r="B5" s="23">
        <v>6326</v>
      </c>
      <c r="C5" s="23">
        <v>3306</v>
      </c>
      <c r="D5" s="23">
        <v>784</v>
      </c>
      <c r="E5" s="23">
        <v>588</v>
      </c>
      <c r="F5" s="20">
        <v>8.0688775510204085</v>
      </c>
      <c r="G5" s="23">
        <v>11713</v>
      </c>
      <c r="H5" s="23">
        <v>11215</v>
      </c>
    </row>
    <row r="6" spans="1:8" ht="22.5" x14ac:dyDescent="0.2">
      <c r="A6" s="14" t="s">
        <v>39</v>
      </c>
      <c r="B6" s="3">
        <v>8787</v>
      </c>
      <c r="C6" s="1">
        <v>5024</v>
      </c>
      <c r="D6" s="3">
        <v>1217</v>
      </c>
      <c r="E6" s="3">
        <v>710</v>
      </c>
      <c r="F6" s="20">
        <v>7.2202136400986028</v>
      </c>
      <c r="G6" s="3">
        <v>13801</v>
      </c>
      <c r="H6" s="3">
        <v>12525</v>
      </c>
    </row>
    <row r="7" spans="1:8" x14ac:dyDescent="0.2">
      <c r="A7" s="14" t="s">
        <v>38</v>
      </c>
      <c r="B7" s="3">
        <v>1127</v>
      </c>
      <c r="C7" s="3">
        <v>466</v>
      </c>
      <c r="D7" s="3">
        <v>146</v>
      </c>
      <c r="E7" s="3">
        <v>91</v>
      </c>
      <c r="F7" s="20">
        <v>7.7191780821917808</v>
      </c>
      <c r="G7" s="3">
        <v>1659</v>
      </c>
      <c r="H7" s="3">
        <v>1528</v>
      </c>
    </row>
    <row r="8" spans="1:8" x14ac:dyDescent="0.2">
      <c r="A8" s="14" t="s">
        <v>37</v>
      </c>
      <c r="B8" s="3">
        <v>664</v>
      </c>
      <c r="C8" s="3">
        <v>384</v>
      </c>
      <c r="D8" s="3">
        <v>85</v>
      </c>
      <c r="E8" s="3">
        <v>48</v>
      </c>
      <c r="F8" s="20">
        <v>7.8117647058823527</v>
      </c>
      <c r="G8" s="3">
        <v>1635</v>
      </c>
      <c r="H8" s="3">
        <v>1561</v>
      </c>
    </row>
    <row r="9" spans="1:8" x14ac:dyDescent="0.2">
      <c r="A9" s="14" t="s">
        <v>36</v>
      </c>
      <c r="B9" s="3">
        <v>2773</v>
      </c>
      <c r="C9" s="3">
        <v>280</v>
      </c>
      <c r="D9" s="3">
        <v>299</v>
      </c>
      <c r="E9" s="3">
        <v>133</v>
      </c>
      <c r="F9" s="20">
        <v>9.2742474916387962</v>
      </c>
      <c r="G9" s="3">
        <v>932</v>
      </c>
      <c r="H9" s="3">
        <v>723</v>
      </c>
    </row>
    <row r="10" spans="1:8" x14ac:dyDescent="0.2">
      <c r="A10" s="14" t="s">
        <v>35</v>
      </c>
      <c r="B10" s="3">
        <v>16</v>
      </c>
      <c r="C10" s="3">
        <v>15</v>
      </c>
      <c r="D10" s="3">
        <v>2</v>
      </c>
      <c r="E10" s="3">
        <v>2</v>
      </c>
      <c r="F10" s="20">
        <v>8</v>
      </c>
      <c r="G10" s="3">
        <v>42</v>
      </c>
      <c r="H10" s="3">
        <v>42</v>
      </c>
    </row>
    <row r="11" spans="1:8" x14ac:dyDescent="0.2">
      <c r="A11" s="14" t="s">
        <v>34</v>
      </c>
      <c r="B11" s="3">
        <v>1143</v>
      </c>
      <c r="C11" s="3">
        <v>366</v>
      </c>
      <c r="D11" s="3">
        <v>119</v>
      </c>
      <c r="E11" s="3">
        <v>93</v>
      </c>
      <c r="F11" s="20">
        <v>9.6050420168067223</v>
      </c>
      <c r="G11" s="3">
        <v>377</v>
      </c>
      <c r="H11" s="3">
        <v>109</v>
      </c>
    </row>
    <row r="12" spans="1:8" x14ac:dyDescent="0.2">
      <c r="A12" s="14" t="s">
        <v>33</v>
      </c>
      <c r="B12" s="21">
        <v>2</v>
      </c>
      <c r="C12" s="22">
        <v>2</v>
      </c>
      <c r="D12" s="21">
        <v>2</v>
      </c>
      <c r="E12" s="21">
        <v>2</v>
      </c>
      <c r="F12" s="20">
        <v>1</v>
      </c>
      <c r="G12" s="21">
        <v>31</v>
      </c>
      <c r="H12" s="21">
        <v>31</v>
      </c>
    </row>
    <row r="13" spans="1:8" s="6" customFormat="1" x14ac:dyDescent="0.2">
      <c r="A13" s="1" t="s">
        <v>32</v>
      </c>
      <c r="B13" s="3">
        <v>304</v>
      </c>
      <c r="C13" s="21">
        <v>217</v>
      </c>
      <c r="D13" s="3">
        <v>29</v>
      </c>
      <c r="E13" s="3">
        <v>15</v>
      </c>
      <c r="F13" s="20">
        <v>10.482758620689655</v>
      </c>
      <c r="G13" s="3">
        <v>43</v>
      </c>
      <c r="H13" s="3">
        <v>43</v>
      </c>
    </row>
    <row r="14" spans="1:8" x14ac:dyDescent="0.2">
      <c r="A14" s="13" t="s">
        <v>31</v>
      </c>
      <c r="B14" s="12">
        <v>48120</v>
      </c>
      <c r="C14" s="12">
        <f>SUM(C4:C13)</f>
        <v>27968</v>
      </c>
      <c r="D14" s="12">
        <f>SUM(D4:D13)</f>
        <v>6815</v>
      </c>
      <c r="E14" s="12">
        <f>SUM(E4:E13)</f>
        <v>4583</v>
      </c>
      <c r="F14" s="19">
        <v>7.1</v>
      </c>
      <c r="G14" s="12">
        <f>SUM(G4:G13)</f>
        <v>107803</v>
      </c>
      <c r="H14" s="12">
        <f>SUM(H4:H13)</f>
        <v>99690</v>
      </c>
    </row>
  </sheetData>
  <mergeCells count="3">
    <mergeCell ref="A2:A3"/>
    <mergeCell ref="B2:F2"/>
    <mergeCell ref="G2:H2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6EFA5-9A9B-4C04-B2DB-A992FC38D15F}">
  <dimension ref="A1:H14"/>
  <sheetViews>
    <sheetView zoomScaleNormal="100" workbookViewId="0"/>
  </sheetViews>
  <sheetFormatPr defaultRowHeight="11.25" x14ac:dyDescent="0.2"/>
  <cols>
    <col min="1" max="1" width="12.140625" style="1" customWidth="1"/>
    <col min="2" max="8" width="10" style="1" customWidth="1"/>
    <col min="9" max="16384" width="9.140625" style="1"/>
  </cols>
  <sheetData>
    <row r="1" spans="1:8" s="6" customFormat="1" x14ac:dyDescent="0.2">
      <c r="A1" s="10" t="s">
        <v>68</v>
      </c>
      <c r="B1" s="7"/>
      <c r="C1" s="7"/>
      <c r="D1" s="7"/>
      <c r="E1" s="7"/>
      <c r="F1" s="7"/>
      <c r="G1" s="7"/>
      <c r="H1" s="7"/>
    </row>
    <row r="2" spans="1:8" x14ac:dyDescent="0.2">
      <c r="A2" s="120" t="s">
        <v>67</v>
      </c>
      <c r="B2" s="126" t="s">
        <v>47</v>
      </c>
      <c r="C2" s="138"/>
      <c r="D2" s="138"/>
      <c r="E2" s="138"/>
      <c r="F2" s="127"/>
      <c r="G2" s="126" t="s">
        <v>66</v>
      </c>
      <c r="H2" s="138"/>
    </row>
    <row r="3" spans="1:8" ht="67.5" x14ac:dyDescent="0.2">
      <c r="A3" s="121"/>
      <c r="B3" s="9" t="s">
        <v>65</v>
      </c>
      <c r="C3" s="9" t="s">
        <v>60</v>
      </c>
      <c r="D3" s="9" t="s">
        <v>64</v>
      </c>
      <c r="E3" s="9" t="s">
        <v>63</v>
      </c>
      <c r="F3" s="9" t="s">
        <v>62</v>
      </c>
      <c r="G3" s="9" t="s">
        <v>61</v>
      </c>
      <c r="H3" s="27" t="s">
        <v>60</v>
      </c>
    </row>
    <row r="4" spans="1:8" x14ac:dyDescent="0.2">
      <c r="A4" s="33" t="s">
        <v>59</v>
      </c>
      <c r="B4" s="25">
        <v>1911</v>
      </c>
      <c r="C4" s="20">
        <v>352.51798561151077</v>
      </c>
      <c r="D4" s="25">
        <v>240</v>
      </c>
      <c r="E4" s="20">
        <v>52.5</v>
      </c>
      <c r="F4" s="20">
        <v>7.9625000000000004</v>
      </c>
      <c r="G4" s="3">
        <v>5157</v>
      </c>
      <c r="H4" s="20">
        <v>951.30049806308807</v>
      </c>
    </row>
    <row r="5" spans="1:8" x14ac:dyDescent="0.2">
      <c r="A5" s="32" t="s">
        <v>58</v>
      </c>
      <c r="B5" s="3">
        <v>3395</v>
      </c>
      <c r="C5" s="20">
        <v>388.45282500743724</v>
      </c>
      <c r="D5" s="3">
        <v>413</v>
      </c>
      <c r="E5" s="20">
        <v>55.205811138014525</v>
      </c>
      <c r="F5" s="20">
        <v>8.2203389830508478</v>
      </c>
      <c r="G5" s="3">
        <v>10902</v>
      </c>
      <c r="H5" s="30">
        <v>1247.3969656056202</v>
      </c>
    </row>
    <row r="6" spans="1:8" x14ac:dyDescent="0.2">
      <c r="A6" s="31" t="s">
        <v>57</v>
      </c>
      <c r="B6" s="3">
        <v>6224</v>
      </c>
      <c r="C6" s="20">
        <v>418.73263410006791</v>
      </c>
      <c r="D6" s="3">
        <v>725</v>
      </c>
      <c r="E6" s="20">
        <v>65.103448275862064</v>
      </c>
      <c r="F6" s="20">
        <v>8.584827586206897</v>
      </c>
      <c r="G6" s="3">
        <v>16622</v>
      </c>
      <c r="H6" s="30">
        <v>1118.279859256319</v>
      </c>
    </row>
    <row r="7" spans="1:8" x14ac:dyDescent="0.2">
      <c r="A7" s="29" t="s">
        <v>56</v>
      </c>
      <c r="B7" s="3">
        <v>11065</v>
      </c>
      <c r="C7" s="20">
        <v>479.15160070844286</v>
      </c>
      <c r="D7" s="3">
        <v>1283</v>
      </c>
      <c r="E7" s="20">
        <v>63.055339049103665</v>
      </c>
      <c r="F7" s="20">
        <v>8.6243180046765389</v>
      </c>
      <c r="G7" s="3">
        <v>20609</v>
      </c>
      <c r="H7" s="20">
        <v>892.43880153640293</v>
      </c>
    </row>
    <row r="8" spans="1:8" x14ac:dyDescent="0.2">
      <c r="A8" s="29" t="s">
        <v>55</v>
      </c>
      <c r="B8" s="3">
        <v>5832</v>
      </c>
      <c r="C8" s="20">
        <v>402.35118801225269</v>
      </c>
      <c r="D8" s="3">
        <v>805</v>
      </c>
      <c r="E8" s="20">
        <v>58.260869565217391</v>
      </c>
      <c r="F8" s="20">
        <v>7.2447204968944101</v>
      </c>
      <c r="G8" s="3">
        <v>10529</v>
      </c>
      <c r="H8" s="20">
        <v>726.39843254132518</v>
      </c>
    </row>
    <row r="9" spans="1:8" x14ac:dyDescent="0.2">
      <c r="A9" s="29" t="s">
        <v>54</v>
      </c>
      <c r="B9" s="3">
        <v>4581</v>
      </c>
      <c r="C9" s="20">
        <v>264.98608837497181</v>
      </c>
      <c r="D9" s="3">
        <v>715</v>
      </c>
      <c r="E9" s="20">
        <v>70.489510489510494</v>
      </c>
      <c r="F9" s="20">
        <v>6.406993006993007</v>
      </c>
      <c r="G9" s="3">
        <v>9689</v>
      </c>
      <c r="H9" s="20">
        <v>560.45627816308706</v>
      </c>
    </row>
    <row r="10" spans="1:8" x14ac:dyDescent="0.2">
      <c r="A10" s="29" t="s">
        <v>53</v>
      </c>
      <c r="B10" s="3">
        <v>4071</v>
      </c>
      <c r="C10" s="20">
        <v>210.14649859076408</v>
      </c>
      <c r="D10" s="3">
        <v>615</v>
      </c>
      <c r="E10" s="20">
        <v>75.934959349593498</v>
      </c>
      <c r="F10" s="20">
        <v>6.6195121951219509</v>
      </c>
      <c r="G10" s="3">
        <v>8303</v>
      </c>
      <c r="H10" s="20">
        <v>428.60387565686915</v>
      </c>
    </row>
    <row r="11" spans="1:8" x14ac:dyDescent="0.2">
      <c r="A11" s="29" t="s">
        <v>52</v>
      </c>
      <c r="B11" s="3">
        <v>3317</v>
      </c>
      <c r="C11" s="20">
        <v>297.62759313760677</v>
      </c>
      <c r="D11" s="3">
        <v>549</v>
      </c>
      <c r="E11" s="20">
        <v>56.284153005464475</v>
      </c>
      <c r="F11" s="20">
        <v>6.0418943533697629</v>
      </c>
      <c r="G11" s="3">
        <v>5867</v>
      </c>
      <c r="H11" s="20">
        <v>526.43385255904093</v>
      </c>
    </row>
    <row r="12" spans="1:8" x14ac:dyDescent="0.2">
      <c r="A12" s="29" t="s">
        <v>51</v>
      </c>
      <c r="B12" s="3">
        <v>3267</v>
      </c>
      <c r="C12" s="20">
        <v>181.84550646227834</v>
      </c>
      <c r="D12" s="3">
        <v>696</v>
      </c>
      <c r="E12" s="20">
        <v>80.747126436781613</v>
      </c>
      <c r="F12" s="20">
        <v>4.693965517241379</v>
      </c>
      <c r="G12" s="3">
        <v>8742</v>
      </c>
      <c r="H12" s="20">
        <v>486.59118992752894</v>
      </c>
    </row>
    <row r="13" spans="1:8" x14ac:dyDescent="0.2">
      <c r="A13" s="1" t="s">
        <v>50</v>
      </c>
      <c r="B13" s="3">
        <v>4457</v>
      </c>
      <c r="C13" s="20">
        <v>140.84418026285437</v>
      </c>
      <c r="D13" s="3">
        <v>774</v>
      </c>
      <c r="E13" s="20">
        <v>82.299741602067172</v>
      </c>
      <c r="F13" s="20">
        <v>5.7583979328165373</v>
      </c>
      <c r="G13" s="3">
        <v>11383</v>
      </c>
      <c r="H13" s="20">
        <v>359.71041147230676</v>
      </c>
    </row>
    <row r="14" spans="1:8" s="6" customFormat="1" x14ac:dyDescent="0.2">
      <c r="A14" s="13" t="s">
        <v>18</v>
      </c>
      <c r="B14" s="12">
        <v>48120</v>
      </c>
      <c r="C14" s="19">
        <v>293.36490521728632</v>
      </c>
      <c r="D14" s="12">
        <v>6815</v>
      </c>
      <c r="E14" s="19">
        <v>67.248716067498165</v>
      </c>
      <c r="F14" s="19">
        <v>7.0608950843727074</v>
      </c>
      <c r="G14" s="12">
        <v>107803</v>
      </c>
      <c r="H14" s="19">
        <v>657.2239583777872</v>
      </c>
    </row>
  </sheetData>
  <mergeCells count="3">
    <mergeCell ref="G2:H2"/>
    <mergeCell ref="B2:F2"/>
    <mergeCell ref="A2:A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4846B-1694-4299-A1A3-CEB8FA779CA7}">
  <dimension ref="A1:G14"/>
  <sheetViews>
    <sheetView zoomScaleNormal="100" workbookViewId="0"/>
  </sheetViews>
  <sheetFormatPr defaultRowHeight="11.25" x14ac:dyDescent="0.2"/>
  <cols>
    <col min="1" max="1" width="19.7109375" style="1" customWidth="1"/>
    <col min="2" max="7" width="9.85546875" style="1" customWidth="1"/>
    <col min="8" max="16384" width="9.140625" style="1"/>
  </cols>
  <sheetData>
    <row r="1" spans="1:7" s="6" customFormat="1" x14ac:dyDescent="0.2">
      <c r="A1" s="10" t="s">
        <v>70</v>
      </c>
      <c r="B1" s="7"/>
      <c r="C1" s="7"/>
      <c r="D1" s="7"/>
      <c r="E1" s="7"/>
      <c r="F1" s="7"/>
    </row>
    <row r="2" spans="1:7" x14ac:dyDescent="0.2">
      <c r="A2" s="120" t="s">
        <v>67</v>
      </c>
      <c r="B2" s="126" t="s">
        <v>47</v>
      </c>
      <c r="C2" s="138"/>
      <c r="D2" s="138"/>
      <c r="E2" s="126" t="s">
        <v>66</v>
      </c>
      <c r="F2" s="138"/>
      <c r="G2" s="138"/>
    </row>
    <row r="3" spans="1:7" ht="67.5" x14ac:dyDescent="0.2">
      <c r="A3" s="121"/>
      <c r="B3" s="9" t="s">
        <v>65</v>
      </c>
      <c r="C3" s="9" t="s">
        <v>69</v>
      </c>
      <c r="D3" s="27" t="s">
        <v>60</v>
      </c>
      <c r="E3" s="9" t="s">
        <v>61</v>
      </c>
      <c r="F3" s="27" t="s">
        <v>69</v>
      </c>
      <c r="G3" s="27" t="s">
        <v>60</v>
      </c>
    </row>
    <row r="4" spans="1:7" x14ac:dyDescent="0.2">
      <c r="A4" s="33" t="s">
        <v>59</v>
      </c>
      <c r="B4" s="25">
        <v>4857</v>
      </c>
      <c r="C4" s="20">
        <v>697.27378440070629</v>
      </c>
      <c r="D4" s="4">
        <v>895.96015495296069</v>
      </c>
      <c r="E4" s="3">
        <v>5157</v>
      </c>
      <c r="F4" s="4">
        <v>740.341961324777</v>
      </c>
      <c r="G4" s="4">
        <v>951.30049806308807</v>
      </c>
    </row>
    <row r="5" spans="1:7" x14ac:dyDescent="0.2">
      <c r="A5" s="32" t="s">
        <v>58</v>
      </c>
      <c r="B5" s="3">
        <v>5653</v>
      </c>
      <c r="C5" s="20">
        <v>496.08607132827859</v>
      </c>
      <c r="D5" s="4">
        <v>646.81113984301692</v>
      </c>
      <c r="E5" s="3">
        <v>10902</v>
      </c>
      <c r="F5" s="4">
        <v>956.71861836562755</v>
      </c>
      <c r="G5" s="4">
        <v>1247.3969656056202</v>
      </c>
    </row>
    <row r="6" spans="1:7" x14ac:dyDescent="0.2">
      <c r="A6" s="31" t="s">
        <v>57</v>
      </c>
      <c r="B6" s="3">
        <v>7298</v>
      </c>
      <c r="C6" s="20">
        <v>367.99298100534998</v>
      </c>
      <c r="D6" s="4">
        <v>490.98823323623003</v>
      </c>
      <c r="E6" s="3">
        <v>16622</v>
      </c>
      <c r="F6" s="4">
        <v>838.14460540845801</v>
      </c>
      <c r="G6" s="4">
        <v>1118.279859256319</v>
      </c>
    </row>
    <row r="7" spans="1:7" x14ac:dyDescent="0.2">
      <c r="A7" s="29" t="s">
        <v>56</v>
      </c>
      <c r="B7" s="3">
        <v>9111</v>
      </c>
      <c r="C7" s="20">
        <v>291.13649000146989</v>
      </c>
      <c r="D7" s="4">
        <v>394.53684898821712</v>
      </c>
      <c r="E7" s="3">
        <v>20609</v>
      </c>
      <c r="F7" s="4">
        <v>658.54812012296054</v>
      </c>
      <c r="G7" s="4">
        <v>892.43880153640293</v>
      </c>
    </row>
    <row r="8" spans="1:7" x14ac:dyDescent="0.2">
      <c r="A8" s="29" t="s">
        <v>55</v>
      </c>
      <c r="B8" s="3">
        <v>4445</v>
      </c>
      <c r="C8" s="20">
        <v>225.97749884342224</v>
      </c>
      <c r="D8" s="4">
        <v>306.6616993680492</v>
      </c>
      <c r="E8" s="3">
        <v>10529</v>
      </c>
      <c r="F8" s="4">
        <v>535.27943426825482</v>
      </c>
      <c r="G8" s="4">
        <v>726.39843254132518</v>
      </c>
    </row>
    <row r="9" spans="1:7" x14ac:dyDescent="0.2">
      <c r="A9" s="29" t="s">
        <v>54</v>
      </c>
      <c r="B9" s="3">
        <v>3303</v>
      </c>
      <c r="C9" s="20">
        <v>138.50450359784634</v>
      </c>
      <c r="D9" s="4">
        <v>191.06069633323114</v>
      </c>
      <c r="E9" s="3">
        <v>9689</v>
      </c>
      <c r="F9" s="4">
        <v>406.2882638085174</v>
      </c>
      <c r="G9" s="4">
        <v>560.45627816308706</v>
      </c>
    </row>
    <row r="10" spans="1:7" x14ac:dyDescent="0.2">
      <c r="A10" s="29" t="s">
        <v>53</v>
      </c>
      <c r="B10" s="3">
        <v>3142</v>
      </c>
      <c r="C10" s="20">
        <v>118.61661765205541</v>
      </c>
      <c r="D10" s="4">
        <v>162.19118117715075</v>
      </c>
      <c r="E10" s="3">
        <v>8303</v>
      </c>
      <c r="F10" s="4">
        <v>313.45441641152638</v>
      </c>
      <c r="G10" s="4">
        <v>428.60387565686915</v>
      </c>
    </row>
    <row r="11" spans="1:7" x14ac:dyDescent="0.2">
      <c r="A11" s="29" t="s">
        <v>52</v>
      </c>
      <c r="B11" s="3">
        <v>2609</v>
      </c>
      <c r="C11" s="20">
        <v>168.63809708486846</v>
      </c>
      <c r="D11" s="4">
        <v>234.1002081688321</v>
      </c>
      <c r="E11" s="3">
        <v>5867</v>
      </c>
      <c r="F11" s="4">
        <v>379.22564798655549</v>
      </c>
      <c r="G11" s="4">
        <v>526.43385255904093</v>
      </c>
    </row>
    <row r="12" spans="1:7" x14ac:dyDescent="0.2">
      <c r="A12" s="29" t="s">
        <v>51</v>
      </c>
      <c r="B12" s="3">
        <v>3245</v>
      </c>
      <c r="C12" s="20">
        <v>131.54960981047938</v>
      </c>
      <c r="D12" s="4">
        <v>180.62095759721248</v>
      </c>
      <c r="E12" s="3">
        <v>8742</v>
      </c>
      <c r="F12" s="4">
        <v>354.39343265430227</v>
      </c>
      <c r="G12" s="4">
        <v>486.59118992752894</v>
      </c>
    </row>
    <row r="13" spans="1:7" x14ac:dyDescent="0.2">
      <c r="A13" s="1" t="s">
        <v>50</v>
      </c>
      <c r="B13" s="3">
        <v>4457</v>
      </c>
      <c r="C13" s="20">
        <v>104.27950745070881</v>
      </c>
      <c r="D13" s="4">
        <v>140.84418026285437</v>
      </c>
      <c r="E13" s="3">
        <v>11383</v>
      </c>
      <c r="F13" s="4">
        <v>266.32569739991436</v>
      </c>
      <c r="G13" s="4">
        <v>359.71041147230676</v>
      </c>
    </row>
    <row r="14" spans="1:7" s="6" customFormat="1" x14ac:dyDescent="0.2">
      <c r="A14" s="13" t="s">
        <v>18</v>
      </c>
      <c r="B14" s="12">
        <v>48120</v>
      </c>
      <c r="C14" s="19">
        <v>216.3929826076164</v>
      </c>
      <c r="D14" s="34">
        <v>293.36490521728632</v>
      </c>
      <c r="E14" s="12">
        <v>107803</v>
      </c>
      <c r="F14" s="34">
        <v>484.78413765687594</v>
      </c>
      <c r="G14" s="34">
        <v>657.2239583777872</v>
      </c>
    </row>
  </sheetData>
  <mergeCells count="3">
    <mergeCell ref="B2:D2"/>
    <mergeCell ref="A2:A3"/>
    <mergeCell ref="E2:G2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DCFCC-AE78-4517-88FB-5BA759BB5187}">
  <dimension ref="A1:F15"/>
  <sheetViews>
    <sheetView zoomScaleNormal="100" workbookViewId="0"/>
  </sheetViews>
  <sheetFormatPr defaultRowHeight="11.25" x14ac:dyDescent="0.2"/>
  <cols>
    <col min="1" max="1" width="20.28515625" style="1" customWidth="1"/>
    <col min="2" max="2" width="13.85546875" style="1" customWidth="1"/>
    <col min="3" max="4" width="14.5703125" style="1" customWidth="1"/>
    <col min="5" max="5" width="13.140625" style="1" customWidth="1"/>
    <col min="6" max="6" width="10.42578125" style="1" customWidth="1"/>
    <col min="7" max="16384" width="9.140625" style="1"/>
  </cols>
  <sheetData>
    <row r="1" spans="1:6" x14ac:dyDescent="0.2">
      <c r="A1" s="10" t="s">
        <v>79</v>
      </c>
      <c r="B1" s="7"/>
      <c r="C1" s="7"/>
      <c r="D1" s="7"/>
      <c r="E1" s="7"/>
      <c r="F1" s="7"/>
    </row>
    <row r="2" spans="1:6" ht="33.75" x14ac:dyDescent="0.2">
      <c r="A2" s="18" t="s">
        <v>48</v>
      </c>
      <c r="B2" s="9" t="s">
        <v>78</v>
      </c>
      <c r="C2" s="9" t="s">
        <v>77</v>
      </c>
      <c r="D2" s="9" t="s">
        <v>76</v>
      </c>
      <c r="E2" s="9" t="s">
        <v>75</v>
      </c>
      <c r="F2" s="27" t="s">
        <v>74</v>
      </c>
    </row>
    <row r="3" spans="1:6" x14ac:dyDescent="0.2">
      <c r="A3" s="24" t="s">
        <v>41</v>
      </c>
      <c r="B3" s="25">
        <v>9115</v>
      </c>
      <c r="C3" s="25">
        <v>1228</v>
      </c>
      <c r="D3" s="25">
        <v>676</v>
      </c>
      <c r="E3" s="25">
        <v>3008</v>
      </c>
      <c r="F3" s="25">
        <v>595</v>
      </c>
    </row>
    <row r="4" spans="1:6" x14ac:dyDescent="0.2">
      <c r="A4" s="24" t="s">
        <v>73</v>
      </c>
      <c r="B4" s="23">
        <v>133</v>
      </c>
      <c r="C4" s="35" t="s">
        <v>71</v>
      </c>
      <c r="D4" s="23">
        <v>21</v>
      </c>
      <c r="E4" s="23">
        <v>175</v>
      </c>
      <c r="F4" s="23">
        <v>17</v>
      </c>
    </row>
    <row r="5" spans="1:6" ht="33.75" x14ac:dyDescent="0.2">
      <c r="A5" s="24" t="s">
        <v>40</v>
      </c>
      <c r="B5" s="3">
        <v>2642</v>
      </c>
      <c r="C5" s="3">
        <v>624</v>
      </c>
      <c r="D5" s="3">
        <v>317</v>
      </c>
      <c r="E5" s="3">
        <v>1743</v>
      </c>
      <c r="F5" s="21" t="s">
        <v>71</v>
      </c>
    </row>
    <row r="6" spans="1:6" ht="22.5" x14ac:dyDescent="0.2">
      <c r="A6" s="14" t="s">
        <v>39</v>
      </c>
      <c r="B6" s="3">
        <v>4691</v>
      </c>
      <c r="C6" s="3">
        <v>1109</v>
      </c>
      <c r="D6" s="3">
        <v>934</v>
      </c>
      <c r="E6" s="3">
        <v>3108</v>
      </c>
      <c r="F6" s="3">
        <v>491</v>
      </c>
    </row>
    <row r="7" spans="1:6" ht="22.5" x14ac:dyDescent="0.2">
      <c r="A7" s="14" t="s">
        <v>72</v>
      </c>
      <c r="B7" s="21" t="s">
        <v>71</v>
      </c>
      <c r="C7" s="21" t="s">
        <v>71</v>
      </c>
      <c r="D7" s="21" t="s">
        <v>71</v>
      </c>
      <c r="E7" s="3">
        <v>36</v>
      </c>
      <c r="F7" s="21" t="s">
        <v>71</v>
      </c>
    </row>
    <row r="8" spans="1:6" x14ac:dyDescent="0.2">
      <c r="A8" s="14" t="s">
        <v>38</v>
      </c>
      <c r="B8" s="3">
        <v>292</v>
      </c>
      <c r="C8" s="3">
        <v>276</v>
      </c>
      <c r="D8" s="3">
        <v>776</v>
      </c>
      <c r="E8" s="3">
        <v>2303</v>
      </c>
      <c r="F8" s="3">
        <v>2269</v>
      </c>
    </row>
    <row r="9" spans="1:6" x14ac:dyDescent="0.2">
      <c r="A9" s="14" t="s">
        <v>37</v>
      </c>
      <c r="B9" s="3">
        <v>20605</v>
      </c>
      <c r="C9" s="3">
        <v>894</v>
      </c>
      <c r="D9" s="3">
        <v>814</v>
      </c>
      <c r="E9" s="3">
        <v>1372</v>
      </c>
      <c r="F9" s="3">
        <v>283</v>
      </c>
    </row>
    <row r="10" spans="1:6" x14ac:dyDescent="0.2">
      <c r="A10" s="14" t="s">
        <v>36</v>
      </c>
      <c r="B10" s="3">
        <v>220</v>
      </c>
      <c r="C10" s="3">
        <v>647</v>
      </c>
      <c r="D10" s="3">
        <v>1789</v>
      </c>
      <c r="E10" s="3">
        <v>3019</v>
      </c>
      <c r="F10" s="3">
        <v>2341</v>
      </c>
    </row>
    <row r="11" spans="1:6" x14ac:dyDescent="0.2">
      <c r="A11" s="14" t="s">
        <v>35</v>
      </c>
      <c r="B11" s="21" t="s">
        <v>71</v>
      </c>
      <c r="C11" s="21" t="s">
        <v>71</v>
      </c>
      <c r="D11" s="21" t="s">
        <v>71</v>
      </c>
      <c r="E11" s="21">
        <v>96</v>
      </c>
      <c r="F11" s="21">
        <v>45</v>
      </c>
    </row>
    <row r="12" spans="1:6" s="6" customFormat="1" x14ac:dyDescent="0.2">
      <c r="A12" s="14" t="s">
        <v>34</v>
      </c>
      <c r="B12" s="3">
        <v>393</v>
      </c>
      <c r="C12" s="3">
        <v>570</v>
      </c>
      <c r="D12" s="3">
        <v>1581</v>
      </c>
      <c r="E12" s="3">
        <v>4027</v>
      </c>
      <c r="F12" s="3">
        <v>4752</v>
      </c>
    </row>
    <row r="13" spans="1:6" x14ac:dyDescent="0.2">
      <c r="A13" s="14" t="s">
        <v>33</v>
      </c>
      <c r="B13" s="22" t="s">
        <v>71</v>
      </c>
      <c r="C13" s="1">
        <v>107</v>
      </c>
      <c r="D13" s="1">
        <v>167</v>
      </c>
      <c r="E13" s="1">
        <v>313</v>
      </c>
      <c r="F13" s="22" t="s">
        <v>71</v>
      </c>
    </row>
    <row r="14" spans="1:6" x14ac:dyDescent="0.2">
      <c r="A14" s="1" t="s">
        <v>32</v>
      </c>
      <c r="B14" s="22" t="s">
        <v>71</v>
      </c>
      <c r="C14" s="22" t="s">
        <v>71</v>
      </c>
      <c r="D14" s="1">
        <v>69</v>
      </c>
      <c r="E14" s="1">
        <v>150</v>
      </c>
      <c r="F14" s="22" t="s">
        <v>71</v>
      </c>
    </row>
    <row r="15" spans="1:6" x14ac:dyDescent="0.2">
      <c r="A15" s="13" t="s">
        <v>31</v>
      </c>
      <c r="B15" s="12">
        <v>38091</v>
      </c>
      <c r="C15" s="12">
        <v>5455</v>
      </c>
      <c r="D15" s="12">
        <v>7144</v>
      </c>
      <c r="E15" s="12">
        <v>19350</v>
      </c>
      <c r="F15" s="12">
        <v>10793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AC388-9A18-4EA8-A9DC-6163C26BE3DC}">
  <dimension ref="A1:F13"/>
  <sheetViews>
    <sheetView zoomScaleNormal="100" workbookViewId="0"/>
  </sheetViews>
  <sheetFormatPr defaultRowHeight="11.25" x14ac:dyDescent="0.2"/>
  <cols>
    <col min="1" max="1" width="12.42578125" style="1" customWidth="1"/>
    <col min="2" max="3" width="16.42578125" style="1" customWidth="1"/>
    <col min="4" max="4" width="16.28515625" style="1" customWidth="1"/>
    <col min="5" max="5" width="14.5703125" style="1" customWidth="1"/>
    <col min="6" max="6" width="10.5703125" style="1" customWidth="1"/>
    <col min="7" max="16384" width="9.140625" style="1"/>
  </cols>
  <sheetData>
    <row r="1" spans="1:6" s="6" customFormat="1" x14ac:dyDescent="0.2">
      <c r="A1" s="10" t="s">
        <v>81</v>
      </c>
      <c r="B1" s="39"/>
      <c r="C1" s="39"/>
      <c r="D1" s="39"/>
      <c r="E1" s="39"/>
      <c r="F1" s="39"/>
    </row>
    <row r="2" spans="1:6" ht="22.5" x14ac:dyDescent="0.2">
      <c r="A2" s="38" t="s">
        <v>67</v>
      </c>
      <c r="B2" s="9" t="s">
        <v>78</v>
      </c>
      <c r="C2" s="9" t="s">
        <v>77</v>
      </c>
      <c r="D2" s="9" t="s">
        <v>76</v>
      </c>
      <c r="E2" s="9" t="s">
        <v>75</v>
      </c>
      <c r="F2" s="27" t="s">
        <v>80</v>
      </c>
    </row>
    <row r="3" spans="1:6" s="36" customFormat="1" x14ac:dyDescent="0.2">
      <c r="A3" s="33" t="s">
        <v>59</v>
      </c>
      <c r="B3" s="25">
        <v>11</v>
      </c>
      <c r="C3" s="37">
        <v>9</v>
      </c>
      <c r="D3" s="37">
        <v>14</v>
      </c>
      <c r="E3" s="25">
        <v>54</v>
      </c>
      <c r="F3" s="37" t="s">
        <v>71</v>
      </c>
    </row>
    <row r="4" spans="1:6" s="36" customFormat="1" x14ac:dyDescent="0.2">
      <c r="A4" s="32" t="s">
        <v>58</v>
      </c>
      <c r="B4" s="3">
        <v>200</v>
      </c>
      <c r="C4" s="3">
        <v>122</v>
      </c>
      <c r="D4" s="3">
        <v>12</v>
      </c>
      <c r="E4" s="3">
        <v>202</v>
      </c>
      <c r="F4" s="21" t="s">
        <v>71</v>
      </c>
    </row>
    <row r="5" spans="1:6" s="36" customFormat="1" x14ac:dyDescent="0.2">
      <c r="A5" s="31" t="s">
        <v>57</v>
      </c>
      <c r="B5" s="3">
        <v>2117</v>
      </c>
      <c r="C5" s="21">
        <v>38</v>
      </c>
      <c r="D5" s="3">
        <v>280</v>
      </c>
      <c r="E5" s="3">
        <v>550</v>
      </c>
      <c r="F5" s="21" t="s">
        <v>71</v>
      </c>
    </row>
    <row r="6" spans="1:6" s="36" customFormat="1" x14ac:dyDescent="0.2">
      <c r="A6" s="29" t="s">
        <v>56</v>
      </c>
      <c r="B6" s="3">
        <v>2882</v>
      </c>
      <c r="C6" s="3">
        <v>588</v>
      </c>
      <c r="D6" s="3">
        <v>591</v>
      </c>
      <c r="E6" s="3">
        <v>2490</v>
      </c>
      <c r="F6" s="21" t="s">
        <v>71</v>
      </c>
    </row>
    <row r="7" spans="1:6" s="36" customFormat="1" x14ac:dyDescent="0.2">
      <c r="A7" s="29" t="s">
        <v>55</v>
      </c>
      <c r="B7" s="3">
        <v>3762</v>
      </c>
      <c r="C7" s="3">
        <v>546</v>
      </c>
      <c r="D7" s="3">
        <v>534</v>
      </c>
      <c r="E7" s="3">
        <v>2493</v>
      </c>
      <c r="F7" s="21" t="s">
        <v>71</v>
      </c>
    </row>
    <row r="8" spans="1:6" s="36" customFormat="1" x14ac:dyDescent="0.2">
      <c r="A8" s="29" t="s">
        <v>54</v>
      </c>
      <c r="B8" s="3">
        <v>3745</v>
      </c>
      <c r="C8" s="3">
        <v>1042</v>
      </c>
      <c r="D8" s="3">
        <v>903</v>
      </c>
      <c r="E8" s="3">
        <v>4247</v>
      </c>
      <c r="F8" s="3">
        <v>171</v>
      </c>
    </row>
    <row r="9" spans="1:6" s="36" customFormat="1" x14ac:dyDescent="0.2">
      <c r="A9" s="29" t="s">
        <v>53</v>
      </c>
      <c r="B9" s="3">
        <v>3050</v>
      </c>
      <c r="C9" s="3">
        <v>574</v>
      </c>
      <c r="D9" s="3">
        <v>860</v>
      </c>
      <c r="E9" s="3">
        <v>3183</v>
      </c>
      <c r="F9" s="3">
        <v>777</v>
      </c>
    </row>
    <row r="10" spans="1:6" s="36" customFormat="1" x14ac:dyDescent="0.2">
      <c r="A10" s="29" t="s">
        <v>52</v>
      </c>
      <c r="B10" s="3">
        <v>2161</v>
      </c>
      <c r="C10" s="3">
        <v>764</v>
      </c>
      <c r="D10" s="3">
        <v>944</v>
      </c>
      <c r="E10" s="3">
        <v>2342</v>
      </c>
      <c r="F10" s="3">
        <v>1568</v>
      </c>
    </row>
    <row r="11" spans="1:6" s="36" customFormat="1" x14ac:dyDescent="0.2">
      <c r="A11" s="29" t="s">
        <v>51</v>
      </c>
      <c r="B11" s="3">
        <v>1565</v>
      </c>
      <c r="C11" s="3">
        <v>554</v>
      </c>
      <c r="D11" s="3">
        <v>433</v>
      </c>
      <c r="E11" s="3">
        <v>2508</v>
      </c>
      <c r="F11" s="3">
        <v>2965</v>
      </c>
    </row>
    <row r="12" spans="1:6" s="36" customFormat="1" x14ac:dyDescent="0.2">
      <c r="A12" s="1" t="s">
        <v>50</v>
      </c>
      <c r="B12" s="3">
        <v>18598</v>
      </c>
      <c r="C12" s="3">
        <v>1218</v>
      </c>
      <c r="D12" s="3">
        <v>2573</v>
      </c>
      <c r="E12" s="3">
        <v>1281</v>
      </c>
      <c r="F12" s="3">
        <v>5312</v>
      </c>
    </row>
    <row r="13" spans="1:6" s="28" customFormat="1" x14ac:dyDescent="0.2">
      <c r="A13" s="13" t="s">
        <v>18</v>
      </c>
      <c r="B13" s="12">
        <v>38091</v>
      </c>
      <c r="C13" s="12">
        <v>5455</v>
      </c>
      <c r="D13" s="12">
        <v>7144</v>
      </c>
      <c r="E13" s="12">
        <v>19350</v>
      </c>
      <c r="F13" s="12">
        <v>10793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157DC-0F60-4FA3-AAE8-522960F2281D}">
  <dimension ref="A1:F13"/>
  <sheetViews>
    <sheetView zoomScaleNormal="100" workbookViewId="0"/>
  </sheetViews>
  <sheetFormatPr defaultRowHeight="11.25" x14ac:dyDescent="0.2"/>
  <cols>
    <col min="1" max="1" width="11.85546875" style="1" customWidth="1"/>
    <col min="2" max="2" width="15.5703125" style="1" customWidth="1"/>
    <col min="3" max="3" width="15.7109375" style="1" customWidth="1"/>
    <col min="4" max="4" width="15.28515625" style="1" customWidth="1"/>
    <col min="5" max="5" width="15.7109375" style="1" customWidth="1"/>
    <col min="6" max="6" width="11.7109375" style="1" customWidth="1"/>
    <col min="7" max="16384" width="9.140625" style="1"/>
  </cols>
  <sheetData>
    <row r="1" spans="1:6" s="6" customFormat="1" x14ac:dyDescent="0.2">
      <c r="A1" s="10" t="s">
        <v>82</v>
      </c>
      <c r="B1" s="7"/>
      <c r="C1" s="7"/>
      <c r="D1" s="7"/>
      <c r="E1" s="7"/>
      <c r="F1" s="7"/>
    </row>
    <row r="2" spans="1:6" ht="22.5" x14ac:dyDescent="0.2">
      <c r="A2" s="38" t="s">
        <v>67</v>
      </c>
      <c r="B2" s="9" t="s">
        <v>78</v>
      </c>
      <c r="C2" s="9" t="s">
        <v>77</v>
      </c>
      <c r="D2" s="9" t="s">
        <v>76</v>
      </c>
      <c r="E2" s="9" t="s">
        <v>75</v>
      </c>
      <c r="F2" s="27" t="s">
        <v>80</v>
      </c>
    </row>
    <row r="3" spans="1:6" s="36" customFormat="1" ht="22.5" x14ac:dyDescent="0.2">
      <c r="A3" s="33" t="s">
        <v>59</v>
      </c>
      <c r="B3" s="25">
        <v>4747</v>
      </c>
      <c r="C3" s="37">
        <v>202</v>
      </c>
      <c r="D3" s="37">
        <v>249</v>
      </c>
      <c r="E3" s="25">
        <v>391</v>
      </c>
      <c r="F3" s="37" t="s">
        <v>71</v>
      </c>
    </row>
    <row r="4" spans="1:6" s="36" customFormat="1" x14ac:dyDescent="0.2">
      <c r="A4" s="32" t="s">
        <v>58</v>
      </c>
      <c r="B4" s="3">
        <v>5910</v>
      </c>
      <c r="C4" s="3">
        <v>222</v>
      </c>
      <c r="D4" s="3">
        <v>310</v>
      </c>
      <c r="E4" s="3">
        <v>672</v>
      </c>
      <c r="F4" s="21">
        <v>1</v>
      </c>
    </row>
    <row r="5" spans="1:6" s="36" customFormat="1" x14ac:dyDescent="0.2">
      <c r="A5" s="31" t="s">
        <v>57</v>
      </c>
      <c r="B5" s="3">
        <v>7418</v>
      </c>
      <c r="C5" s="21">
        <v>295</v>
      </c>
      <c r="D5" s="3">
        <v>428</v>
      </c>
      <c r="E5" s="3">
        <v>1477</v>
      </c>
      <c r="F5" s="21">
        <v>5</v>
      </c>
    </row>
    <row r="6" spans="1:6" s="36" customFormat="1" x14ac:dyDescent="0.2">
      <c r="A6" s="29" t="s">
        <v>56</v>
      </c>
      <c r="B6" s="3">
        <v>8010</v>
      </c>
      <c r="C6" s="3">
        <v>471</v>
      </c>
      <c r="D6" s="3">
        <v>444</v>
      </c>
      <c r="E6" s="3">
        <v>2352</v>
      </c>
      <c r="F6" s="21">
        <v>375</v>
      </c>
    </row>
    <row r="7" spans="1:6" s="36" customFormat="1" x14ac:dyDescent="0.2">
      <c r="A7" s="29" t="s">
        <v>55</v>
      </c>
      <c r="B7" s="3">
        <v>2713</v>
      </c>
      <c r="C7" s="3">
        <v>535</v>
      </c>
      <c r="D7" s="3">
        <v>561</v>
      </c>
      <c r="E7" s="3">
        <v>1976</v>
      </c>
      <c r="F7" s="21">
        <v>17</v>
      </c>
    </row>
    <row r="8" spans="1:6" s="36" customFormat="1" x14ac:dyDescent="0.2">
      <c r="A8" s="29" t="s">
        <v>54</v>
      </c>
      <c r="B8" s="3">
        <v>3433</v>
      </c>
      <c r="C8" s="3">
        <v>942</v>
      </c>
      <c r="D8" s="3">
        <v>774</v>
      </c>
      <c r="E8" s="3">
        <v>3823</v>
      </c>
      <c r="F8" s="3">
        <v>135</v>
      </c>
    </row>
    <row r="9" spans="1:6" s="36" customFormat="1" x14ac:dyDescent="0.2">
      <c r="A9" s="29" t="s">
        <v>53</v>
      </c>
      <c r="B9" s="3">
        <v>2081</v>
      </c>
      <c r="C9" s="3">
        <v>498</v>
      </c>
      <c r="D9" s="3">
        <v>838</v>
      </c>
      <c r="E9" s="3">
        <v>3006</v>
      </c>
      <c r="F9" s="3">
        <v>415</v>
      </c>
    </row>
    <row r="10" spans="1:6" s="36" customFormat="1" x14ac:dyDescent="0.2">
      <c r="A10" s="29" t="s">
        <v>52</v>
      </c>
      <c r="B10" s="3">
        <v>1392</v>
      </c>
      <c r="C10" s="3">
        <v>612</v>
      </c>
      <c r="D10" s="3">
        <v>649</v>
      </c>
      <c r="E10" s="3">
        <v>2095</v>
      </c>
      <c r="F10" s="3">
        <v>1568</v>
      </c>
    </row>
    <row r="11" spans="1:6" s="36" customFormat="1" x14ac:dyDescent="0.2">
      <c r="A11" s="29" t="s">
        <v>51</v>
      </c>
      <c r="B11" s="3">
        <v>1053</v>
      </c>
      <c r="C11" s="3">
        <v>540</v>
      </c>
      <c r="D11" s="3">
        <v>398</v>
      </c>
      <c r="E11" s="3">
        <v>2242</v>
      </c>
      <c r="F11" s="3">
        <v>2965</v>
      </c>
    </row>
    <row r="12" spans="1:6" s="36" customFormat="1" x14ac:dyDescent="0.2">
      <c r="A12" s="1" t="s">
        <v>50</v>
      </c>
      <c r="B12" s="3">
        <v>1334</v>
      </c>
      <c r="C12" s="3">
        <v>1138</v>
      </c>
      <c r="D12" s="3">
        <v>2493</v>
      </c>
      <c r="E12" s="3">
        <v>1316</v>
      </c>
      <c r="F12" s="3">
        <v>5312</v>
      </c>
    </row>
    <row r="13" spans="1:6" s="28" customFormat="1" x14ac:dyDescent="0.2">
      <c r="A13" s="13" t="s">
        <v>18</v>
      </c>
      <c r="B13" s="40">
        <f>SUM(B3:B12)</f>
        <v>38091</v>
      </c>
      <c r="C13" s="40">
        <f>SUM(C3:C12)</f>
        <v>5455</v>
      </c>
      <c r="D13" s="40">
        <f>SUM(D3:D12)</f>
        <v>7144</v>
      </c>
      <c r="E13" s="40">
        <f>SUM(E3:E12)</f>
        <v>19350</v>
      </c>
      <c r="F13" s="40">
        <f>SUM(F3:F12)</f>
        <v>10793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650E4-7658-47CF-9C16-5CEFC0C98289}">
  <dimension ref="A1:E20"/>
  <sheetViews>
    <sheetView zoomScaleNormal="100" workbookViewId="0"/>
  </sheetViews>
  <sheetFormatPr defaultRowHeight="11.25" x14ac:dyDescent="0.2"/>
  <cols>
    <col min="1" max="1" width="19" style="41" customWidth="1"/>
    <col min="2" max="2" width="15.85546875" style="41" customWidth="1"/>
    <col min="3" max="3" width="15.5703125" style="41" customWidth="1"/>
    <col min="4" max="4" width="14.5703125" style="41" customWidth="1"/>
    <col min="5" max="5" width="15.7109375" style="41" customWidth="1"/>
    <col min="6" max="16384" width="9.140625" style="41"/>
  </cols>
  <sheetData>
    <row r="1" spans="1:5" x14ac:dyDescent="0.2">
      <c r="A1" s="10" t="s">
        <v>88</v>
      </c>
      <c r="B1" s="7"/>
      <c r="C1" s="7"/>
      <c r="D1" s="7"/>
      <c r="E1" s="7"/>
    </row>
    <row r="2" spans="1:5" ht="45" x14ac:dyDescent="0.2">
      <c r="A2" s="38" t="s">
        <v>87</v>
      </c>
      <c r="B2" s="9" t="s">
        <v>86</v>
      </c>
      <c r="C2" s="49" t="s">
        <v>84</v>
      </c>
      <c r="D2" s="9" t="s">
        <v>85</v>
      </c>
      <c r="E2" s="49" t="s">
        <v>84</v>
      </c>
    </row>
    <row r="3" spans="1:5" x14ac:dyDescent="0.2">
      <c r="A3" s="48">
        <v>2001</v>
      </c>
      <c r="B3" s="44">
        <v>552</v>
      </c>
      <c r="C3" s="44">
        <v>551</v>
      </c>
      <c r="D3" s="47" t="s">
        <v>71</v>
      </c>
      <c r="E3" s="47" t="s">
        <v>71</v>
      </c>
    </row>
    <row r="4" spans="1:5" x14ac:dyDescent="0.2">
      <c r="A4" s="46">
        <v>2002</v>
      </c>
      <c r="B4" s="44">
        <v>627</v>
      </c>
      <c r="C4" s="44">
        <v>634</v>
      </c>
      <c r="D4" s="47" t="s">
        <v>71</v>
      </c>
      <c r="E4" s="47" t="s">
        <v>71</v>
      </c>
    </row>
    <row r="5" spans="1:5" x14ac:dyDescent="0.2">
      <c r="A5" s="46">
        <v>2003</v>
      </c>
      <c r="B5" s="44">
        <v>707</v>
      </c>
      <c r="C5" s="44">
        <v>704</v>
      </c>
      <c r="D5" s="47" t="s">
        <v>71</v>
      </c>
      <c r="E5" s="47" t="s">
        <v>71</v>
      </c>
    </row>
    <row r="6" spans="1:5" x14ac:dyDescent="0.2">
      <c r="A6" s="46">
        <v>2004</v>
      </c>
      <c r="B6" s="44">
        <v>634</v>
      </c>
      <c r="C6" s="44">
        <v>630</v>
      </c>
      <c r="D6" s="44">
        <v>138</v>
      </c>
      <c r="E6" s="44">
        <v>134</v>
      </c>
    </row>
    <row r="7" spans="1:5" x14ac:dyDescent="0.2">
      <c r="A7" s="46">
        <v>2005</v>
      </c>
      <c r="B7" s="44">
        <v>640</v>
      </c>
      <c r="C7" s="44">
        <v>630</v>
      </c>
      <c r="D7" s="44">
        <v>182</v>
      </c>
      <c r="E7" s="44">
        <v>181</v>
      </c>
    </row>
    <row r="8" spans="1:5" x14ac:dyDescent="0.2">
      <c r="A8" s="46">
        <v>2006</v>
      </c>
      <c r="B8" s="44">
        <v>661</v>
      </c>
      <c r="C8" s="44">
        <v>658</v>
      </c>
      <c r="D8" s="44">
        <v>213</v>
      </c>
      <c r="E8" s="44">
        <v>214</v>
      </c>
    </row>
    <row r="9" spans="1:5" x14ac:dyDescent="0.2">
      <c r="A9" s="2">
        <v>2007</v>
      </c>
      <c r="B9" s="44">
        <v>691</v>
      </c>
      <c r="C9" s="44">
        <v>689</v>
      </c>
      <c r="D9" s="44">
        <v>242</v>
      </c>
      <c r="E9" s="44">
        <v>239</v>
      </c>
    </row>
    <row r="10" spans="1:5" x14ac:dyDescent="0.2">
      <c r="A10" s="2">
        <v>2008</v>
      </c>
      <c r="B10" s="44">
        <v>708</v>
      </c>
      <c r="C10" s="44">
        <v>711</v>
      </c>
      <c r="D10" s="44">
        <v>276</v>
      </c>
      <c r="E10" s="44">
        <v>275</v>
      </c>
    </row>
    <row r="11" spans="1:5" x14ac:dyDescent="0.2">
      <c r="A11" s="1" t="s">
        <v>83</v>
      </c>
      <c r="B11" s="44"/>
      <c r="C11" s="44"/>
      <c r="D11" s="44"/>
      <c r="E11" s="44"/>
    </row>
    <row r="12" spans="1:5" x14ac:dyDescent="0.2">
      <c r="A12" s="43" t="s">
        <v>27</v>
      </c>
      <c r="B12" s="42">
        <v>2</v>
      </c>
      <c r="C12" s="42">
        <v>2</v>
      </c>
      <c r="D12" s="42">
        <v>9</v>
      </c>
      <c r="E12" s="42">
        <v>8</v>
      </c>
    </row>
    <row r="13" spans="1:5" x14ac:dyDescent="0.2">
      <c r="A13" s="45" t="s">
        <v>26</v>
      </c>
      <c r="B13" s="44">
        <v>71</v>
      </c>
      <c r="C13" s="44">
        <v>71</v>
      </c>
      <c r="D13" s="44">
        <v>9</v>
      </c>
      <c r="E13" s="44">
        <v>9</v>
      </c>
    </row>
    <row r="14" spans="1:5" x14ac:dyDescent="0.2">
      <c r="A14" s="45" t="s">
        <v>25</v>
      </c>
      <c r="B14" s="44">
        <v>187</v>
      </c>
      <c r="C14" s="44">
        <v>188</v>
      </c>
      <c r="D14" s="44">
        <v>11</v>
      </c>
      <c r="E14" s="44">
        <v>11</v>
      </c>
    </row>
    <row r="15" spans="1:5" x14ac:dyDescent="0.2">
      <c r="A15" s="45" t="s">
        <v>24</v>
      </c>
      <c r="B15" s="44">
        <v>204</v>
      </c>
      <c r="C15" s="44">
        <v>205</v>
      </c>
      <c r="D15" s="44">
        <v>45</v>
      </c>
      <c r="E15" s="44">
        <v>45</v>
      </c>
    </row>
    <row r="16" spans="1:5" x14ac:dyDescent="0.2">
      <c r="A16" s="43" t="s">
        <v>23</v>
      </c>
      <c r="B16" s="42">
        <v>462</v>
      </c>
      <c r="C16" s="42">
        <v>464</v>
      </c>
      <c r="D16" s="42">
        <v>65</v>
      </c>
      <c r="E16" s="42">
        <v>65</v>
      </c>
    </row>
    <row r="17" spans="1:5" x14ac:dyDescent="0.2">
      <c r="A17" s="45" t="s">
        <v>22</v>
      </c>
      <c r="B17" s="44">
        <v>180</v>
      </c>
      <c r="C17" s="44">
        <v>181</v>
      </c>
      <c r="D17" s="44">
        <v>21</v>
      </c>
      <c r="E17" s="44">
        <v>22</v>
      </c>
    </row>
    <row r="18" spans="1:5" x14ac:dyDescent="0.2">
      <c r="A18" s="45" t="s">
        <v>21</v>
      </c>
      <c r="B18" s="44">
        <v>43</v>
      </c>
      <c r="C18" s="44">
        <v>42</v>
      </c>
      <c r="D18" s="44">
        <v>53</v>
      </c>
      <c r="E18" s="44">
        <v>56</v>
      </c>
    </row>
    <row r="19" spans="1:5" x14ac:dyDescent="0.2">
      <c r="A19" s="45" t="s">
        <v>20</v>
      </c>
      <c r="B19" s="44">
        <v>21</v>
      </c>
      <c r="C19" s="44">
        <v>22</v>
      </c>
      <c r="D19" s="44">
        <v>128</v>
      </c>
      <c r="E19" s="44">
        <v>124</v>
      </c>
    </row>
    <row r="20" spans="1:5" x14ac:dyDescent="0.2">
      <c r="A20" s="43" t="s">
        <v>19</v>
      </c>
      <c r="B20" s="42">
        <v>244</v>
      </c>
      <c r="C20" s="42">
        <v>245</v>
      </c>
      <c r="D20" s="42">
        <v>202</v>
      </c>
      <c r="E20" s="42">
        <v>202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A0413-5F6E-47EB-85EA-999638603D12}">
  <dimension ref="A1:G36"/>
  <sheetViews>
    <sheetView zoomScaleNormal="100" workbookViewId="0"/>
  </sheetViews>
  <sheetFormatPr defaultRowHeight="11.25" x14ac:dyDescent="0.2"/>
  <cols>
    <col min="1" max="1" width="21.140625" style="50" customWidth="1"/>
    <col min="2" max="7" width="10.5703125" style="50" customWidth="1"/>
    <col min="8" max="16384" width="9.140625" style="50"/>
  </cols>
  <sheetData>
    <row r="1" spans="1:7" s="51" customFormat="1" x14ac:dyDescent="0.2">
      <c r="A1" s="59" t="s">
        <v>99</v>
      </c>
      <c r="B1" s="58"/>
      <c r="C1" s="58"/>
      <c r="D1" s="58"/>
      <c r="E1" s="58"/>
      <c r="F1" s="58"/>
      <c r="G1" s="58"/>
    </row>
    <row r="2" spans="1:7" x14ac:dyDescent="0.2">
      <c r="A2" s="120" t="s">
        <v>28</v>
      </c>
      <c r="B2" s="57" t="s">
        <v>98</v>
      </c>
      <c r="C2" s="57" t="s">
        <v>97</v>
      </c>
      <c r="D2" s="57" t="s">
        <v>96</v>
      </c>
      <c r="E2" s="57" t="s">
        <v>95</v>
      </c>
      <c r="F2" s="57" t="s">
        <v>94</v>
      </c>
      <c r="G2" s="124" t="s">
        <v>31</v>
      </c>
    </row>
    <row r="3" spans="1:7" x14ac:dyDescent="0.2">
      <c r="A3" s="121"/>
      <c r="B3" s="128" t="s">
        <v>93</v>
      </c>
      <c r="C3" s="129"/>
      <c r="D3" s="129"/>
      <c r="E3" s="129"/>
      <c r="F3" s="130"/>
      <c r="G3" s="125"/>
    </row>
    <row r="4" spans="1:7" x14ac:dyDescent="0.2">
      <c r="A4" s="140" t="s">
        <v>92</v>
      </c>
      <c r="B4" s="140"/>
      <c r="C4" s="140"/>
      <c r="D4" s="140"/>
      <c r="E4" s="140"/>
      <c r="F4" s="140"/>
      <c r="G4" s="140"/>
    </row>
    <row r="5" spans="1:7" x14ac:dyDescent="0.2">
      <c r="A5" s="13" t="s">
        <v>27</v>
      </c>
      <c r="B5" s="52">
        <v>407</v>
      </c>
      <c r="C5" s="52">
        <v>1053</v>
      </c>
      <c r="D5" s="52">
        <v>874</v>
      </c>
      <c r="E5" s="52">
        <v>22845</v>
      </c>
      <c r="F5" s="52">
        <v>3692</v>
      </c>
      <c r="G5" s="52">
        <v>28871</v>
      </c>
    </row>
    <row r="6" spans="1:7" x14ac:dyDescent="0.2">
      <c r="A6" s="14" t="s">
        <v>26</v>
      </c>
      <c r="B6" s="53">
        <v>428</v>
      </c>
      <c r="C6" s="53">
        <v>1117</v>
      </c>
      <c r="D6" s="53">
        <v>846</v>
      </c>
      <c r="E6" s="53">
        <v>11684</v>
      </c>
      <c r="F6" s="53">
        <v>1816</v>
      </c>
      <c r="G6" s="53">
        <v>15891</v>
      </c>
    </row>
    <row r="7" spans="1:7" x14ac:dyDescent="0.2">
      <c r="A7" s="14" t="s">
        <v>25</v>
      </c>
      <c r="B7" s="53">
        <v>218</v>
      </c>
      <c r="C7" s="53">
        <v>537</v>
      </c>
      <c r="D7" s="53">
        <v>767</v>
      </c>
      <c r="E7" s="53">
        <v>7135</v>
      </c>
      <c r="F7" s="53">
        <v>1000</v>
      </c>
      <c r="G7" s="53">
        <v>9657</v>
      </c>
    </row>
    <row r="8" spans="1:7" x14ac:dyDescent="0.2">
      <c r="A8" s="14" t="s">
        <v>24</v>
      </c>
      <c r="B8" s="53">
        <v>313</v>
      </c>
      <c r="C8" s="53">
        <v>517</v>
      </c>
      <c r="D8" s="53">
        <v>466</v>
      </c>
      <c r="E8" s="53">
        <v>19260</v>
      </c>
      <c r="F8" s="53">
        <v>1444</v>
      </c>
      <c r="G8" s="53">
        <v>22000</v>
      </c>
    </row>
    <row r="9" spans="1:7" x14ac:dyDescent="0.2">
      <c r="A9" s="13" t="s">
        <v>23</v>
      </c>
      <c r="B9" s="54">
        <v>959</v>
      </c>
      <c r="C9" s="54">
        <v>2171</v>
      </c>
      <c r="D9" s="54">
        <v>2079</v>
      </c>
      <c r="E9" s="54">
        <v>38079</v>
      </c>
      <c r="F9" s="54">
        <v>4260</v>
      </c>
      <c r="G9" s="54">
        <v>47548</v>
      </c>
    </row>
    <row r="10" spans="1:7" x14ac:dyDescent="0.2">
      <c r="A10" s="14" t="s">
        <v>22</v>
      </c>
      <c r="B10" s="56">
        <v>802</v>
      </c>
      <c r="C10" s="56">
        <v>1578</v>
      </c>
      <c r="D10" s="56">
        <v>776</v>
      </c>
      <c r="E10" s="56">
        <v>38038</v>
      </c>
      <c r="F10" s="56">
        <v>3358</v>
      </c>
      <c r="G10" s="56">
        <v>44552</v>
      </c>
    </row>
    <row r="11" spans="1:7" x14ac:dyDescent="0.2">
      <c r="A11" s="14" t="s">
        <v>21</v>
      </c>
      <c r="B11" s="53">
        <v>919</v>
      </c>
      <c r="C11" s="53">
        <v>2127</v>
      </c>
      <c r="D11" s="53">
        <v>1863</v>
      </c>
      <c r="E11" s="53">
        <v>57036</v>
      </c>
      <c r="F11" s="53">
        <v>6083</v>
      </c>
      <c r="G11" s="53">
        <v>68028</v>
      </c>
    </row>
    <row r="12" spans="1:7" x14ac:dyDescent="0.2">
      <c r="A12" s="14" t="s">
        <v>20</v>
      </c>
      <c r="B12" s="53">
        <v>262</v>
      </c>
      <c r="C12" s="53">
        <v>797</v>
      </c>
      <c r="D12" s="53">
        <v>526</v>
      </c>
      <c r="E12" s="53">
        <v>17402</v>
      </c>
      <c r="F12" s="53">
        <v>2810</v>
      </c>
      <c r="G12" s="53">
        <v>21797</v>
      </c>
    </row>
    <row r="13" spans="1:7" x14ac:dyDescent="0.2">
      <c r="A13" s="13" t="s">
        <v>19</v>
      </c>
      <c r="B13" s="55">
        <f t="shared" ref="B13:G13" si="0">SUM(B10,B11,B12)</f>
        <v>1983</v>
      </c>
      <c r="C13" s="55">
        <f t="shared" si="0"/>
        <v>4502</v>
      </c>
      <c r="D13" s="55">
        <f t="shared" si="0"/>
        <v>3165</v>
      </c>
      <c r="E13" s="55">
        <f t="shared" si="0"/>
        <v>112476</v>
      </c>
      <c r="F13" s="55">
        <f t="shared" si="0"/>
        <v>12251</v>
      </c>
      <c r="G13" s="55">
        <f t="shared" si="0"/>
        <v>134377</v>
      </c>
    </row>
    <row r="14" spans="1:7" s="51" customFormat="1" x14ac:dyDescent="0.2">
      <c r="A14" s="51" t="s">
        <v>90</v>
      </c>
      <c r="B14" s="52">
        <v>3349</v>
      </c>
      <c r="C14" s="52">
        <v>7726</v>
      </c>
      <c r="D14" s="52">
        <v>6118</v>
      </c>
      <c r="E14" s="52">
        <v>173400</v>
      </c>
      <c r="F14" s="52">
        <v>20203</v>
      </c>
      <c r="G14" s="52">
        <v>210796</v>
      </c>
    </row>
    <row r="15" spans="1:7" x14ac:dyDescent="0.2">
      <c r="A15" s="139" t="s">
        <v>91</v>
      </c>
      <c r="B15" s="139"/>
      <c r="C15" s="139"/>
      <c r="D15" s="139"/>
      <c r="E15" s="139"/>
      <c r="F15" s="139"/>
      <c r="G15" s="139"/>
    </row>
    <row r="16" spans="1:7" x14ac:dyDescent="0.2">
      <c r="A16" s="13" t="s">
        <v>27</v>
      </c>
      <c r="B16" s="52">
        <v>534</v>
      </c>
      <c r="C16" s="52">
        <v>1175</v>
      </c>
      <c r="D16" s="52">
        <v>1093</v>
      </c>
      <c r="E16" s="52">
        <v>44929</v>
      </c>
      <c r="F16" s="52">
        <v>7646</v>
      </c>
      <c r="G16" s="52">
        <v>55377</v>
      </c>
    </row>
    <row r="17" spans="1:7" x14ac:dyDescent="0.2">
      <c r="A17" s="14" t="s">
        <v>26</v>
      </c>
      <c r="B17" s="53">
        <v>468</v>
      </c>
      <c r="C17" s="53">
        <v>1197</v>
      </c>
      <c r="D17" s="53">
        <v>886</v>
      </c>
      <c r="E17" s="53">
        <v>17842</v>
      </c>
      <c r="F17" s="53">
        <v>3198</v>
      </c>
      <c r="G17" s="53">
        <v>23591</v>
      </c>
    </row>
    <row r="18" spans="1:7" x14ac:dyDescent="0.2">
      <c r="A18" s="14" t="s">
        <v>25</v>
      </c>
      <c r="B18" s="53">
        <v>191</v>
      </c>
      <c r="C18" s="53">
        <v>506</v>
      </c>
      <c r="D18" s="53">
        <v>742</v>
      </c>
      <c r="E18" s="53">
        <v>11761</v>
      </c>
      <c r="F18" s="53">
        <v>2815</v>
      </c>
      <c r="G18" s="53">
        <v>16015</v>
      </c>
    </row>
    <row r="19" spans="1:7" x14ac:dyDescent="0.2">
      <c r="A19" s="14" t="s">
        <v>24</v>
      </c>
      <c r="B19" s="53">
        <v>366</v>
      </c>
      <c r="C19" s="53">
        <v>925</v>
      </c>
      <c r="D19" s="53">
        <v>486</v>
      </c>
      <c r="E19" s="53">
        <v>22703</v>
      </c>
      <c r="F19" s="53">
        <v>2813</v>
      </c>
      <c r="G19" s="53">
        <v>27293</v>
      </c>
    </row>
    <row r="20" spans="1:7" x14ac:dyDescent="0.2">
      <c r="A20" s="13" t="s">
        <v>23</v>
      </c>
      <c r="B20" s="54">
        <v>1025</v>
      </c>
      <c r="C20" s="54">
        <v>2628</v>
      </c>
      <c r="D20" s="54">
        <v>2114</v>
      </c>
      <c r="E20" s="54">
        <v>52306</v>
      </c>
      <c r="F20" s="54">
        <v>8826</v>
      </c>
      <c r="G20" s="54">
        <v>66899</v>
      </c>
    </row>
    <row r="21" spans="1:7" x14ac:dyDescent="0.2">
      <c r="A21" s="14" t="s">
        <v>22</v>
      </c>
      <c r="B21" s="53">
        <v>869</v>
      </c>
      <c r="C21" s="53">
        <v>1807</v>
      </c>
      <c r="D21" s="53">
        <v>783</v>
      </c>
      <c r="E21" s="53">
        <v>43743</v>
      </c>
      <c r="F21" s="53">
        <v>4983</v>
      </c>
      <c r="G21" s="53">
        <v>52185</v>
      </c>
    </row>
    <row r="22" spans="1:7" x14ac:dyDescent="0.2">
      <c r="A22" s="14" t="s">
        <v>21</v>
      </c>
      <c r="B22" s="53">
        <v>1105</v>
      </c>
      <c r="C22" s="53">
        <v>2900</v>
      </c>
      <c r="D22" s="53">
        <v>2419</v>
      </c>
      <c r="E22" s="53">
        <v>70552</v>
      </c>
      <c r="F22" s="53">
        <v>10923</v>
      </c>
      <c r="G22" s="53">
        <v>87899</v>
      </c>
    </row>
    <row r="23" spans="1:7" x14ac:dyDescent="0.2">
      <c r="A23" s="14" t="s">
        <v>20</v>
      </c>
      <c r="B23" s="53">
        <v>231</v>
      </c>
      <c r="C23" s="53">
        <v>976</v>
      </c>
      <c r="D23" s="53">
        <v>648</v>
      </c>
      <c r="E23" s="53">
        <v>27948</v>
      </c>
      <c r="F23" s="53">
        <v>5365</v>
      </c>
      <c r="G23" s="53">
        <v>35168</v>
      </c>
    </row>
    <row r="24" spans="1:7" x14ac:dyDescent="0.2">
      <c r="A24" s="13" t="s">
        <v>19</v>
      </c>
      <c r="B24" s="52">
        <v>2205</v>
      </c>
      <c r="C24" s="52">
        <v>5683</v>
      </c>
      <c r="D24" s="52">
        <v>3850</v>
      </c>
      <c r="E24" s="52">
        <v>142243</v>
      </c>
      <c r="F24" s="52">
        <v>21271</v>
      </c>
      <c r="G24" s="52">
        <v>175252</v>
      </c>
    </row>
    <row r="25" spans="1:7" s="51" customFormat="1" x14ac:dyDescent="0.2">
      <c r="A25" s="51" t="s">
        <v>90</v>
      </c>
      <c r="B25" s="52">
        <v>3764</v>
      </c>
      <c r="C25" s="52">
        <v>9486</v>
      </c>
      <c r="D25" s="52">
        <v>7057</v>
      </c>
      <c r="E25" s="52">
        <v>239478</v>
      </c>
      <c r="F25" s="52">
        <v>37743</v>
      </c>
      <c r="G25" s="52">
        <v>297528</v>
      </c>
    </row>
    <row r="26" spans="1:7" x14ac:dyDescent="0.2">
      <c r="A26" s="139" t="s">
        <v>89</v>
      </c>
      <c r="B26" s="139"/>
      <c r="C26" s="139"/>
      <c r="D26" s="139"/>
      <c r="E26" s="139"/>
      <c r="F26" s="139"/>
      <c r="G26" s="139"/>
    </row>
    <row r="27" spans="1:7" x14ac:dyDescent="0.2">
      <c r="A27" s="13" t="s">
        <v>27</v>
      </c>
      <c r="B27" s="52">
        <v>941</v>
      </c>
      <c r="C27" s="52">
        <v>2228</v>
      </c>
      <c r="D27" s="52">
        <v>1967</v>
      </c>
      <c r="E27" s="52">
        <v>67774</v>
      </c>
      <c r="F27" s="52">
        <v>11338</v>
      </c>
      <c r="G27" s="52">
        <v>84248</v>
      </c>
    </row>
    <row r="28" spans="1:7" x14ac:dyDescent="0.2">
      <c r="A28" s="14" t="s">
        <v>26</v>
      </c>
      <c r="B28" s="53">
        <v>896</v>
      </c>
      <c r="C28" s="53">
        <v>2314</v>
      </c>
      <c r="D28" s="53">
        <v>1732</v>
      </c>
      <c r="E28" s="53">
        <v>29526</v>
      </c>
      <c r="F28" s="53">
        <v>5014</v>
      </c>
      <c r="G28" s="53">
        <v>39482</v>
      </c>
    </row>
    <row r="29" spans="1:7" x14ac:dyDescent="0.2">
      <c r="A29" s="14" t="s">
        <v>25</v>
      </c>
      <c r="B29" s="53">
        <v>409</v>
      </c>
      <c r="C29" s="53">
        <v>1043</v>
      </c>
      <c r="D29" s="53">
        <v>1509</v>
      </c>
      <c r="E29" s="53">
        <v>18896</v>
      </c>
      <c r="F29" s="53">
        <v>3815</v>
      </c>
      <c r="G29" s="53">
        <v>25672</v>
      </c>
    </row>
    <row r="30" spans="1:7" x14ac:dyDescent="0.2">
      <c r="A30" s="14" t="s">
        <v>24</v>
      </c>
      <c r="B30" s="53">
        <v>679</v>
      </c>
      <c r="C30" s="53">
        <v>1442</v>
      </c>
      <c r="D30" s="53">
        <v>952</v>
      </c>
      <c r="E30" s="53">
        <v>41963</v>
      </c>
      <c r="F30" s="53">
        <v>4257</v>
      </c>
      <c r="G30" s="53">
        <v>49293</v>
      </c>
    </row>
    <row r="31" spans="1:7" x14ac:dyDescent="0.2">
      <c r="A31" s="13" t="s">
        <v>23</v>
      </c>
      <c r="B31" s="54">
        <f t="shared" ref="B31:G31" si="1">SUM(B28,B29,B30)</f>
        <v>1984</v>
      </c>
      <c r="C31" s="54">
        <f t="shared" si="1"/>
        <v>4799</v>
      </c>
      <c r="D31" s="54">
        <f t="shared" si="1"/>
        <v>4193</v>
      </c>
      <c r="E31" s="54">
        <f t="shared" si="1"/>
        <v>90385</v>
      </c>
      <c r="F31" s="54">
        <f t="shared" si="1"/>
        <v>13086</v>
      </c>
      <c r="G31" s="54">
        <f t="shared" si="1"/>
        <v>114447</v>
      </c>
    </row>
    <row r="32" spans="1:7" x14ac:dyDescent="0.2">
      <c r="A32" s="14" t="s">
        <v>22</v>
      </c>
      <c r="B32" s="53">
        <v>1671</v>
      </c>
      <c r="C32" s="53">
        <v>3385</v>
      </c>
      <c r="D32" s="53">
        <v>1559</v>
      </c>
      <c r="E32" s="53">
        <v>81781</v>
      </c>
      <c r="F32" s="53">
        <v>8341</v>
      </c>
      <c r="G32" s="53">
        <v>96737</v>
      </c>
    </row>
    <row r="33" spans="1:7" x14ac:dyDescent="0.2">
      <c r="A33" s="14" t="s">
        <v>21</v>
      </c>
      <c r="B33" s="53">
        <v>2024</v>
      </c>
      <c r="C33" s="53">
        <v>5027</v>
      </c>
      <c r="D33" s="53">
        <v>4282</v>
      </c>
      <c r="E33" s="53">
        <v>127588</v>
      </c>
      <c r="F33" s="53">
        <v>17006</v>
      </c>
      <c r="G33" s="53">
        <v>155927</v>
      </c>
    </row>
    <row r="34" spans="1:7" x14ac:dyDescent="0.2">
      <c r="A34" s="14" t="s">
        <v>20</v>
      </c>
      <c r="B34" s="53">
        <v>493</v>
      </c>
      <c r="C34" s="53">
        <v>1773</v>
      </c>
      <c r="D34" s="53">
        <v>1174</v>
      </c>
      <c r="E34" s="53">
        <v>45350</v>
      </c>
      <c r="F34" s="53">
        <v>8175</v>
      </c>
      <c r="G34" s="53">
        <v>56965</v>
      </c>
    </row>
    <row r="35" spans="1:7" x14ac:dyDescent="0.2">
      <c r="A35" s="13" t="s">
        <v>19</v>
      </c>
      <c r="B35" s="52">
        <v>4188</v>
      </c>
      <c r="C35" s="52">
        <v>10185</v>
      </c>
      <c r="D35" s="52">
        <v>7015</v>
      </c>
      <c r="E35" s="52">
        <v>254719</v>
      </c>
      <c r="F35" s="52">
        <v>33522</v>
      </c>
      <c r="G35" s="52">
        <v>309629</v>
      </c>
    </row>
    <row r="36" spans="1:7" s="51" customFormat="1" x14ac:dyDescent="0.2">
      <c r="A36" s="51" t="s">
        <v>31</v>
      </c>
      <c r="B36" s="52">
        <v>7113</v>
      </c>
      <c r="C36" s="52">
        <v>17212</v>
      </c>
      <c r="D36" s="52">
        <v>13175</v>
      </c>
      <c r="E36" s="52">
        <v>412878</v>
      </c>
      <c r="F36" s="52">
        <v>57946</v>
      </c>
      <c r="G36" s="52">
        <v>508324</v>
      </c>
    </row>
  </sheetData>
  <mergeCells count="6">
    <mergeCell ref="A15:G15"/>
    <mergeCell ref="A26:G26"/>
    <mergeCell ref="A2:A3"/>
    <mergeCell ref="G2:G3"/>
    <mergeCell ref="B3:F3"/>
    <mergeCell ref="A4:G4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FEEAB-0A9D-44B3-9336-E6097C6A26AF}">
  <dimension ref="A1:D13"/>
  <sheetViews>
    <sheetView zoomScaleNormal="100" workbookViewId="0"/>
  </sheetViews>
  <sheetFormatPr defaultRowHeight="11.25" x14ac:dyDescent="0.2"/>
  <cols>
    <col min="1" max="1" width="16.28515625" style="1" customWidth="1"/>
    <col min="2" max="4" width="17.5703125" style="1" customWidth="1"/>
    <col min="5" max="16384" width="9.140625" style="1"/>
  </cols>
  <sheetData>
    <row r="1" spans="1:4" s="60" customFormat="1" x14ac:dyDescent="0.2">
      <c r="A1" s="10" t="s">
        <v>100</v>
      </c>
      <c r="B1" s="7"/>
      <c r="C1" s="7"/>
      <c r="D1" s="7"/>
    </row>
    <row r="2" spans="1:4" x14ac:dyDescent="0.2">
      <c r="A2" s="38" t="s">
        <v>67</v>
      </c>
      <c r="B2" s="9" t="s">
        <v>92</v>
      </c>
      <c r="C2" s="9" t="s">
        <v>91</v>
      </c>
      <c r="D2" s="9" t="s">
        <v>89</v>
      </c>
    </row>
    <row r="3" spans="1:4" s="36" customFormat="1" x14ac:dyDescent="0.2">
      <c r="A3" s="33" t="s">
        <v>59</v>
      </c>
      <c r="B3" s="25">
        <v>668</v>
      </c>
      <c r="C3" s="37">
        <v>817</v>
      </c>
      <c r="D3" s="37">
        <v>1485</v>
      </c>
    </row>
    <row r="4" spans="1:4" s="36" customFormat="1" x14ac:dyDescent="0.2">
      <c r="A4" s="32" t="s">
        <v>58</v>
      </c>
      <c r="B4" s="3">
        <v>2965</v>
      </c>
      <c r="C4" s="3">
        <v>3096</v>
      </c>
      <c r="D4" s="3">
        <v>6052</v>
      </c>
    </row>
    <row r="5" spans="1:4" s="36" customFormat="1" x14ac:dyDescent="0.2">
      <c r="A5" s="31" t="s">
        <v>57</v>
      </c>
      <c r="B5" s="3">
        <v>9584</v>
      </c>
      <c r="C5" s="21">
        <v>12760</v>
      </c>
      <c r="D5" s="3">
        <v>22344</v>
      </c>
    </row>
    <row r="6" spans="1:4" s="36" customFormat="1" x14ac:dyDescent="0.2">
      <c r="A6" s="29" t="s">
        <v>56</v>
      </c>
      <c r="B6" s="3">
        <v>40048</v>
      </c>
      <c r="C6" s="3">
        <v>51876</v>
      </c>
      <c r="D6" s="3">
        <v>91924</v>
      </c>
    </row>
    <row r="7" spans="1:4" s="36" customFormat="1" x14ac:dyDescent="0.2">
      <c r="A7" s="29" t="s">
        <v>55</v>
      </c>
      <c r="B7" s="3">
        <v>37753</v>
      </c>
      <c r="C7" s="3">
        <v>50358</v>
      </c>
      <c r="D7" s="3">
        <v>88111</v>
      </c>
    </row>
    <row r="8" spans="1:4" s="36" customFormat="1" x14ac:dyDescent="0.2">
      <c r="A8" s="29" t="s">
        <v>54</v>
      </c>
      <c r="B8" s="3">
        <v>45261</v>
      </c>
      <c r="C8" s="3">
        <v>59814</v>
      </c>
      <c r="D8" s="3">
        <v>105075</v>
      </c>
    </row>
    <row r="9" spans="1:4" s="36" customFormat="1" x14ac:dyDescent="0.2">
      <c r="A9" s="29" t="s">
        <v>53</v>
      </c>
      <c r="B9" s="3">
        <v>29096</v>
      </c>
      <c r="C9" s="3">
        <v>41109</v>
      </c>
      <c r="D9" s="3">
        <v>70205</v>
      </c>
    </row>
    <row r="10" spans="1:4" s="36" customFormat="1" x14ac:dyDescent="0.2">
      <c r="A10" s="29" t="s">
        <v>52</v>
      </c>
      <c r="B10" s="3">
        <v>10715</v>
      </c>
      <c r="C10" s="3">
        <v>16080</v>
      </c>
      <c r="D10" s="3">
        <v>26795</v>
      </c>
    </row>
    <row r="11" spans="1:4" s="36" customFormat="1" x14ac:dyDescent="0.2">
      <c r="A11" s="29" t="s">
        <v>51</v>
      </c>
      <c r="B11" s="3">
        <v>17319</v>
      </c>
      <c r="C11" s="3">
        <v>26893</v>
      </c>
      <c r="D11" s="3">
        <v>44212</v>
      </c>
    </row>
    <row r="12" spans="1:4" s="36" customFormat="1" x14ac:dyDescent="0.2">
      <c r="A12" s="1" t="s">
        <v>50</v>
      </c>
      <c r="B12" s="3">
        <v>17396</v>
      </c>
      <c r="C12" s="3">
        <v>34725</v>
      </c>
      <c r="D12" s="3">
        <v>52121</v>
      </c>
    </row>
    <row r="13" spans="1:4" s="28" customFormat="1" x14ac:dyDescent="0.2">
      <c r="A13" s="13" t="s">
        <v>18</v>
      </c>
      <c r="B13" s="12">
        <v>210796</v>
      </c>
      <c r="C13" s="12">
        <v>297528</v>
      </c>
      <c r="D13" s="12">
        <v>508324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0A3B4-1D0B-420E-A681-2DB459A58B34}">
  <dimension ref="A1:D13"/>
  <sheetViews>
    <sheetView zoomScaleNormal="100" workbookViewId="0"/>
  </sheetViews>
  <sheetFormatPr defaultRowHeight="11.25" x14ac:dyDescent="0.2"/>
  <cols>
    <col min="1" max="1" width="18.7109375" style="1" customWidth="1"/>
    <col min="2" max="4" width="17.5703125" style="1" customWidth="1"/>
    <col min="5" max="16384" width="9.140625" style="1"/>
  </cols>
  <sheetData>
    <row r="1" spans="1:4" s="60" customFormat="1" x14ac:dyDescent="0.2">
      <c r="A1" s="10" t="s">
        <v>101</v>
      </c>
      <c r="B1" s="7"/>
      <c r="C1" s="7"/>
      <c r="D1" s="7"/>
    </row>
    <row r="2" spans="1:4" x14ac:dyDescent="0.2">
      <c r="A2" s="38" t="s">
        <v>67</v>
      </c>
      <c r="B2" s="9" t="s">
        <v>92</v>
      </c>
      <c r="C2" s="9" t="s">
        <v>91</v>
      </c>
      <c r="D2" s="9" t="s">
        <v>89</v>
      </c>
    </row>
    <row r="3" spans="1:4" s="36" customFormat="1" x14ac:dyDescent="0.2">
      <c r="A3" s="33" t="s">
        <v>59</v>
      </c>
      <c r="B3" s="25">
        <v>9101</v>
      </c>
      <c r="C3" s="37">
        <v>10154</v>
      </c>
      <c r="D3" s="37">
        <v>19255</v>
      </c>
    </row>
    <row r="4" spans="1:4" s="36" customFormat="1" x14ac:dyDescent="0.2">
      <c r="A4" s="32" t="s">
        <v>58</v>
      </c>
      <c r="B4" s="3">
        <v>13982</v>
      </c>
      <c r="C4" s="3">
        <v>16345</v>
      </c>
      <c r="D4" s="3">
        <v>30327</v>
      </c>
    </row>
    <row r="5" spans="1:4" s="36" customFormat="1" x14ac:dyDescent="0.2">
      <c r="A5" s="31" t="s">
        <v>57</v>
      </c>
      <c r="B5" s="3">
        <v>23274</v>
      </c>
      <c r="C5" s="21">
        <v>28885</v>
      </c>
      <c r="D5" s="3">
        <v>52159</v>
      </c>
    </row>
    <row r="6" spans="1:4" s="36" customFormat="1" x14ac:dyDescent="0.2">
      <c r="A6" s="29" t="s">
        <v>56</v>
      </c>
      <c r="B6" s="3">
        <v>37659</v>
      </c>
      <c r="C6" s="3">
        <v>53942</v>
      </c>
      <c r="D6" s="3">
        <v>91601</v>
      </c>
    </row>
    <row r="7" spans="1:4" s="36" customFormat="1" x14ac:dyDescent="0.2">
      <c r="A7" s="29" t="s">
        <v>55</v>
      </c>
      <c r="B7" s="3">
        <v>26688</v>
      </c>
      <c r="C7" s="3">
        <v>35887</v>
      </c>
      <c r="D7" s="3">
        <v>62575</v>
      </c>
    </row>
    <row r="8" spans="1:4" s="36" customFormat="1" x14ac:dyDescent="0.2">
      <c r="A8" s="29" t="s">
        <v>54</v>
      </c>
      <c r="B8" s="3">
        <v>34308</v>
      </c>
      <c r="C8" s="3">
        <v>46117</v>
      </c>
      <c r="D8" s="3">
        <v>80425</v>
      </c>
    </row>
    <row r="9" spans="1:4" s="36" customFormat="1" x14ac:dyDescent="0.2">
      <c r="A9" s="29" t="s">
        <v>53</v>
      </c>
      <c r="B9" s="3">
        <v>23431</v>
      </c>
      <c r="C9" s="3">
        <v>32661</v>
      </c>
      <c r="D9" s="3">
        <v>56092</v>
      </c>
    </row>
    <row r="10" spans="1:4" s="36" customFormat="1" x14ac:dyDescent="0.2">
      <c r="A10" s="29" t="s">
        <v>52</v>
      </c>
      <c r="B10" s="3">
        <v>8695</v>
      </c>
      <c r="C10" s="3">
        <v>13175</v>
      </c>
      <c r="D10" s="3">
        <v>21870</v>
      </c>
    </row>
    <row r="11" spans="1:4" s="36" customFormat="1" x14ac:dyDescent="0.2">
      <c r="A11" s="29" t="s">
        <v>51</v>
      </c>
      <c r="B11" s="3">
        <v>16262</v>
      </c>
      <c r="C11" s="3">
        <v>25637</v>
      </c>
      <c r="D11" s="3">
        <v>41899</v>
      </c>
    </row>
    <row r="12" spans="1:4" s="36" customFormat="1" x14ac:dyDescent="0.2">
      <c r="A12" s="1" t="s">
        <v>50</v>
      </c>
      <c r="B12" s="3">
        <v>17396</v>
      </c>
      <c r="C12" s="3">
        <v>34725</v>
      </c>
      <c r="D12" s="3">
        <v>52121</v>
      </c>
    </row>
    <row r="13" spans="1:4" s="28" customFormat="1" x14ac:dyDescent="0.2">
      <c r="A13" s="13" t="s">
        <v>18</v>
      </c>
      <c r="B13" s="12">
        <v>210796</v>
      </c>
      <c r="C13" s="12">
        <v>297528</v>
      </c>
      <c r="D13" s="12">
        <v>508324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7AEFD-7B08-43B9-BF63-587CCFADB9E4}">
  <dimension ref="A1:G30"/>
  <sheetViews>
    <sheetView zoomScaleNormal="100" workbookViewId="0"/>
  </sheetViews>
  <sheetFormatPr defaultRowHeight="11.25" x14ac:dyDescent="0.2"/>
  <cols>
    <col min="1" max="1" width="21.140625" style="50" customWidth="1"/>
    <col min="2" max="7" width="10.5703125" style="50" customWidth="1"/>
    <col min="8" max="16384" width="9.140625" style="50"/>
  </cols>
  <sheetData>
    <row r="1" spans="1:7" s="51" customFormat="1" x14ac:dyDescent="0.2">
      <c r="A1" s="59" t="s">
        <v>102</v>
      </c>
      <c r="B1" s="58"/>
      <c r="C1" s="58"/>
      <c r="D1" s="58"/>
      <c r="E1" s="58"/>
      <c r="F1" s="58"/>
      <c r="G1" s="58"/>
    </row>
    <row r="2" spans="1:7" x14ac:dyDescent="0.2">
      <c r="A2" s="120" t="s">
        <v>7</v>
      </c>
      <c r="B2" s="57" t="s">
        <v>98</v>
      </c>
      <c r="C2" s="57" t="s">
        <v>97</v>
      </c>
      <c r="D2" s="57" t="s">
        <v>96</v>
      </c>
      <c r="E2" s="57" t="s">
        <v>95</v>
      </c>
      <c r="F2" s="57" t="s">
        <v>94</v>
      </c>
      <c r="G2" s="124" t="s">
        <v>31</v>
      </c>
    </row>
    <row r="3" spans="1:7" x14ac:dyDescent="0.2">
      <c r="A3" s="121"/>
      <c r="B3" s="128" t="s">
        <v>93</v>
      </c>
      <c r="C3" s="129"/>
      <c r="D3" s="129"/>
      <c r="E3" s="129"/>
      <c r="F3" s="130"/>
      <c r="G3" s="125"/>
    </row>
    <row r="4" spans="1:7" x14ac:dyDescent="0.2">
      <c r="A4" s="140" t="s">
        <v>92</v>
      </c>
      <c r="B4" s="140"/>
      <c r="C4" s="140"/>
      <c r="D4" s="140"/>
      <c r="E4" s="140"/>
      <c r="F4" s="140"/>
      <c r="G4" s="140"/>
    </row>
    <row r="5" spans="1:7" x14ac:dyDescent="0.2">
      <c r="A5" s="62">
        <v>2001</v>
      </c>
      <c r="B5" s="53">
        <v>4838</v>
      </c>
      <c r="C5" s="53">
        <v>10394</v>
      </c>
      <c r="D5" s="53">
        <v>8447</v>
      </c>
      <c r="E5" s="53">
        <v>71065</v>
      </c>
      <c r="F5" s="53">
        <v>14535</v>
      </c>
      <c r="G5" s="53">
        <v>109279</v>
      </c>
    </row>
    <row r="6" spans="1:7" x14ac:dyDescent="0.2">
      <c r="A6" s="62">
        <v>2002</v>
      </c>
      <c r="B6" s="56">
        <v>5086</v>
      </c>
      <c r="C6" s="56">
        <v>10794</v>
      </c>
      <c r="D6" s="56">
        <v>7732</v>
      </c>
      <c r="E6" s="56">
        <v>73394</v>
      </c>
      <c r="F6" s="56">
        <v>17261</v>
      </c>
      <c r="G6" s="56">
        <v>114267</v>
      </c>
    </row>
    <row r="7" spans="1:7" x14ac:dyDescent="0.2">
      <c r="A7" s="62">
        <v>2003</v>
      </c>
      <c r="B7" s="53">
        <v>4365</v>
      </c>
      <c r="C7" s="53">
        <v>10371</v>
      </c>
      <c r="D7" s="53">
        <v>7672</v>
      </c>
      <c r="E7" s="53">
        <v>72819</v>
      </c>
      <c r="F7" s="53">
        <v>17057</v>
      </c>
      <c r="G7" s="53">
        <v>112284</v>
      </c>
    </row>
    <row r="8" spans="1:7" x14ac:dyDescent="0.2">
      <c r="A8" s="62">
        <v>2004</v>
      </c>
      <c r="B8" s="53">
        <v>3835</v>
      </c>
      <c r="C8" s="53">
        <v>10014</v>
      </c>
      <c r="D8" s="53">
        <v>10627</v>
      </c>
      <c r="E8" s="53">
        <v>75999</v>
      </c>
      <c r="F8" s="53">
        <v>16121</v>
      </c>
      <c r="G8" s="53">
        <v>116596</v>
      </c>
    </row>
    <row r="9" spans="1:7" x14ac:dyDescent="0.2">
      <c r="A9" s="62">
        <v>2005</v>
      </c>
      <c r="B9" s="53">
        <v>4012</v>
      </c>
      <c r="C9" s="53">
        <v>8386</v>
      </c>
      <c r="D9" s="53">
        <v>8379</v>
      </c>
      <c r="E9" s="53">
        <v>84464</v>
      </c>
      <c r="F9" s="53">
        <v>16916</v>
      </c>
      <c r="G9" s="53">
        <v>122157</v>
      </c>
    </row>
    <row r="10" spans="1:7" x14ac:dyDescent="0.2">
      <c r="A10" s="62">
        <v>2006</v>
      </c>
      <c r="B10" s="53">
        <v>3525</v>
      </c>
      <c r="C10" s="53">
        <v>7228</v>
      </c>
      <c r="D10" s="53">
        <v>6346</v>
      </c>
      <c r="E10" s="53">
        <v>121693</v>
      </c>
      <c r="F10" s="53">
        <v>17928</v>
      </c>
      <c r="G10" s="53">
        <v>156720</v>
      </c>
    </row>
    <row r="11" spans="1:7" s="51" customFormat="1" x14ac:dyDescent="0.2">
      <c r="A11" s="61">
        <v>2007</v>
      </c>
      <c r="B11" s="56">
        <v>3502</v>
      </c>
      <c r="C11" s="56">
        <v>7413</v>
      </c>
      <c r="D11" s="56">
        <v>6591</v>
      </c>
      <c r="E11" s="56">
        <v>154612</v>
      </c>
      <c r="F11" s="56">
        <v>18571</v>
      </c>
      <c r="G11" s="56">
        <v>190689</v>
      </c>
    </row>
    <row r="12" spans="1:7" s="51" customFormat="1" x14ac:dyDescent="0.2">
      <c r="A12" s="61">
        <v>2008</v>
      </c>
      <c r="B12" s="53">
        <v>3349</v>
      </c>
      <c r="C12" s="53">
        <v>7726</v>
      </c>
      <c r="D12" s="53">
        <v>6118</v>
      </c>
      <c r="E12" s="53">
        <v>173400</v>
      </c>
      <c r="F12" s="53">
        <v>20203</v>
      </c>
      <c r="G12" s="53">
        <v>210796</v>
      </c>
    </row>
    <row r="13" spans="1:7" x14ac:dyDescent="0.2">
      <c r="A13" s="139" t="s">
        <v>91</v>
      </c>
      <c r="B13" s="139"/>
      <c r="C13" s="139"/>
      <c r="D13" s="139"/>
      <c r="E13" s="139"/>
      <c r="F13" s="139"/>
      <c r="G13" s="139"/>
    </row>
    <row r="14" spans="1:7" x14ac:dyDescent="0.2">
      <c r="A14" s="62">
        <v>2001</v>
      </c>
      <c r="B14" s="53">
        <v>5100</v>
      </c>
      <c r="C14" s="53">
        <v>11148</v>
      </c>
      <c r="D14" s="53">
        <v>10820</v>
      </c>
      <c r="E14" s="53">
        <v>125232</v>
      </c>
      <c r="F14" s="53">
        <v>28778</v>
      </c>
      <c r="G14" s="53">
        <v>181078</v>
      </c>
    </row>
    <row r="15" spans="1:7" x14ac:dyDescent="0.2">
      <c r="A15" s="62">
        <v>2002</v>
      </c>
      <c r="B15" s="53">
        <v>5345</v>
      </c>
      <c r="C15" s="53">
        <v>11190</v>
      </c>
      <c r="D15" s="53">
        <v>9295</v>
      </c>
      <c r="E15" s="53">
        <v>137083</v>
      </c>
      <c r="F15" s="53">
        <v>33249</v>
      </c>
      <c r="G15" s="53">
        <v>196162</v>
      </c>
    </row>
    <row r="16" spans="1:7" x14ac:dyDescent="0.2">
      <c r="A16" s="62">
        <v>2003</v>
      </c>
      <c r="B16" s="53">
        <v>4603</v>
      </c>
      <c r="C16" s="53">
        <v>11336</v>
      </c>
      <c r="D16" s="53">
        <v>8771</v>
      </c>
      <c r="E16" s="53">
        <v>139407</v>
      </c>
      <c r="F16" s="53">
        <v>30944</v>
      </c>
      <c r="G16" s="53">
        <v>195061</v>
      </c>
    </row>
    <row r="17" spans="1:7" x14ac:dyDescent="0.2">
      <c r="A17" s="62">
        <v>2004</v>
      </c>
      <c r="B17" s="53">
        <v>3967</v>
      </c>
      <c r="C17" s="53">
        <v>11738</v>
      </c>
      <c r="D17" s="53">
        <v>9614</v>
      </c>
      <c r="E17" s="53">
        <v>139953</v>
      </c>
      <c r="F17" s="53">
        <v>33156</v>
      </c>
      <c r="G17" s="53">
        <v>198428</v>
      </c>
    </row>
    <row r="18" spans="1:7" x14ac:dyDescent="0.2">
      <c r="A18" s="62">
        <v>2005</v>
      </c>
      <c r="B18" s="53">
        <v>4360</v>
      </c>
      <c r="C18" s="53">
        <v>9893</v>
      </c>
      <c r="D18" s="53">
        <v>8939</v>
      </c>
      <c r="E18" s="53">
        <v>150679</v>
      </c>
      <c r="F18" s="53">
        <v>34387</v>
      </c>
      <c r="G18" s="53">
        <v>208258</v>
      </c>
    </row>
    <row r="19" spans="1:7" x14ac:dyDescent="0.2">
      <c r="A19" s="62">
        <v>2006</v>
      </c>
      <c r="B19" s="53">
        <v>3732</v>
      </c>
      <c r="C19" s="53">
        <v>8513</v>
      </c>
      <c r="D19" s="53">
        <v>7220</v>
      </c>
      <c r="E19" s="53">
        <v>186131</v>
      </c>
      <c r="F19" s="53">
        <v>36801</v>
      </c>
      <c r="G19" s="53">
        <v>242397</v>
      </c>
    </row>
    <row r="20" spans="1:7" s="51" customFormat="1" x14ac:dyDescent="0.2">
      <c r="A20" s="61">
        <v>2007</v>
      </c>
      <c r="B20" s="53">
        <v>3782</v>
      </c>
      <c r="C20" s="53">
        <v>8361</v>
      </c>
      <c r="D20" s="53">
        <v>7678</v>
      </c>
      <c r="E20" s="53">
        <v>214868</v>
      </c>
      <c r="F20" s="53">
        <v>36763</v>
      </c>
      <c r="G20" s="53">
        <v>271452</v>
      </c>
    </row>
    <row r="21" spans="1:7" s="51" customFormat="1" x14ac:dyDescent="0.2">
      <c r="A21" s="61">
        <v>2008</v>
      </c>
      <c r="B21" s="53">
        <v>3764</v>
      </c>
      <c r="C21" s="53">
        <v>9486</v>
      </c>
      <c r="D21" s="53">
        <v>7057</v>
      </c>
      <c r="E21" s="53">
        <v>239478</v>
      </c>
      <c r="F21" s="53">
        <v>37743</v>
      </c>
      <c r="G21" s="53">
        <v>297528</v>
      </c>
    </row>
    <row r="22" spans="1:7" x14ac:dyDescent="0.2">
      <c r="A22" s="139" t="s">
        <v>89</v>
      </c>
      <c r="B22" s="139"/>
      <c r="C22" s="139"/>
      <c r="D22" s="139"/>
      <c r="E22" s="139"/>
      <c r="F22" s="139"/>
      <c r="G22" s="139"/>
    </row>
    <row r="23" spans="1:7" x14ac:dyDescent="0.2">
      <c r="A23" s="62">
        <v>2001</v>
      </c>
      <c r="B23" s="53">
        <v>9938</v>
      </c>
      <c r="C23" s="53">
        <v>21542</v>
      </c>
      <c r="D23" s="53">
        <v>19267</v>
      </c>
      <c r="E23" s="53">
        <v>196297</v>
      </c>
      <c r="F23" s="53">
        <v>43313</v>
      </c>
      <c r="G23" s="53">
        <v>290357</v>
      </c>
    </row>
    <row r="24" spans="1:7" x14ac:dyDescent="0.2">
      <c r="A24" s="62">
        <v>2002</v>
      </c>
      <c r="B24" s="53">
        <v>10431</v>
      </c>
      <c r="C24" s="53">
        <v>21984</v>
      </c>
      <c r="D24" s="53">
        <v>17027</v>
      </c>
      <c r="E24" s="53">
        <v>210477</v>
      </c>
      <c r="F24" s="53">
        <v>50510</v>
      </c>
      <c r="G24" s="53">
        <v>310429</v>
      </c>
    </row>
    <row r="25" spans="1:7" x14ac:dyDescent="0.2">
      <c r="A25" s="62">
        <v>2003</v>
      </c>
      <c r="B25" s="53">
        <v>8968</v>
      </c>
      <c r="C25" s="53">
        <v>21707</v>
      </c>
      <c r="D25" s="53">
        <v>16443</v>
      </c>
      <c r="E25" s="53">
        <v>212226</v>
      </c>
      <c r="F25" s="53">
        <v>48001</v>
      </c>
      <c r="G25" s="53">
        <v>307345</v>
      </c>
    </row>
    <row r="26" spans="1:7" x14ac:dyDescent="0.2">
      <c r="A26" s="62">
        <v>2004</v>
      </c>
      <c r="B26" s="53">
        <v>7802</v>
      </c>
      <c r="C26" s="53">
        <v>21752</v>
      </c>
      <c r="D26" s="53">
        <v>20241</v>
      </c>
      <c r="E26" s="53">
        <v>215952</v>
      </c>
      <c r="F26" s="53">
        <v>49277</v>
      </c>
      <c r="G26" s="53">
        <v>315024</v>
      </c>
    </row>
    <row r="27" spans="1:7" x14ac:dyDescent="0.2">
      <c r="A27" s="62">
        <v>2005</v>
      </c>
      <c r="B27" s="53">
        <v>8372</v>
      </c>
      <c r="C27" s="53">
        <v>18279</v>
      </c>
      <c r="D27" s="53">
        <v>17318</v>
      </c>
      <c r="E27" s="53">
        <v>235143</v>
      </c>
      <c r="F27" s="53">
        <v>51303</v>
      </c>
      <c r="G27" s="53">
        <v>330415</v>
      </c>
    </row>
    <row r="28" spans="1:7" x14ac:dyDescent="0.2">
      <c r="A28" s="62">
        <v>2006</v>
      </c>
      <c r="B28" s="53">
        <v>7257</v>
      </c>
      <c r="C28" s="53">
        <v>15741</v>
      </c>
      <c r="D28" s="53">
        <v>13566</v>
      </c>
      <c r="E28" s="53">
        <v>307824</v>
      </c>
      <c r="F28" s="53">
        <v>54729</v>
      </c>
      <c r="G28" s="53">
        <v>399117</v>
      </c>
    </row>
    <row r="29" spans="1:7" x14ac:dyDescent="0.2">
      <c r="A29" s="62">
        <v>2007</v>
      </c>
      <c r="B29" s="53">
        <v>7284</v>
      </c>
      <c r="C29" s="53">
        <v>15774</v>
      </c>
      <c r="D29" s="53">
        <v>14269</v>
      </c>
      <c r="E29" s="53">
        <v>369480</v>
      </c>
      <c r="F29" s="53">
        <v>55334</v>
      </c>
      <c r="G29" s="53">
        <v>462141</v>
      </c>
    </row>
    <row r="30" spans="1:7" x14ac:dyDescent="0.2">
      <c r="A30" s="61">
        <v>2008</v>
      </c>
      <c r="B30" s="53">
        <v>7113</v>
      </c>
      <c r="C30" s="53">
        <v>17212</v>
      </c>
      <c r="D30" s="53">
        <v>13175</v>
      </c>
      <c r="E30" s="53">
        <v>412878</v>
      </c>
      <c r="F30" s="53">
        <v>57946</v>
      </c>
      <c r="G30" s="53">
        <v>508324</v>
      </c>
    </row>
  </sheetData>
  <mergeCells count="6">
    <mergeCell ref="A13:G13"/>
    <mergeCell ref="A22:G22"/>
    <mergeCell ref="A2:A3"/>
    <mergeCell ref="G2:G3"/>
    <mergeCell ref="B3:F3"/>
    <mergeCell ref="A4:G4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7D486-FCCB-4246-B2B1-E7FD5D9EABBE}">
  <dimension ref="A1:G12"/>
  <sheetViews>
    <sheetView zoomScaleNormal="100" workbookViewId="0"/>
  </sheetViews>
  <sheetFormatPr defaultRowHeight="11.25" x14ac:dyDescent="0.2"/>
  <cols>
    <col min="1" max="1" width="21.28515625" style="1" customWidth="1"/>
    <col min="2" max="7" width="10.85546875" style="1" customWidth="1"/>
    <col min="8" max="16384" width="9.140625" style="1"/>
  </cols>
  <sheetData>
    <row r="1" spans="1:7" s="6" customFormat="1" x14ac:dyDescent="0.2">
      <c r="A1" s="10" t="s">
        <v>107</v>
      </c>
      <c r="B1" s="7"/>
      <c r="C1" s="7"/>
      <c r="D1" s="7"/>
      <c r="E1" s="7"/>
      <c r="F1" s="7"/>
      <c r="G1" s="7"/>
    </row>
    <row r="2" spans="1:7" ht="45" x14ac:dyDescent="0.2">
      <c r="A2" s="38" t="s">
        <v>28</v>
      </c>
      <c r="B2" s="9" t="s">
        <v>106</v>
      </c>
      <c r="C2" s="9" t="s">
        <v>105</v>
      </c>
      <c r="D2" s="9" t="s">
        <v>104</v>
      </c>
      <c r="E2" s="9" t="s">
        <v>103</v>
      </c>
      <c r="F2" s="5" t="s">
        <v>32</v>
      </c>
      <c r="G2" s="27" t="s">
        <v>31</v>
      </c>
    </row>
    <row r="3" spans="1:7" x14ac:dyDescent="0.2">
      <c r="A3" s="16" t="s">
        <v>27</v>
      </c>
      <c r="B3" s="63">
        <v>25447</v>
      </c>
      <c r="C3" s="63">
        <v>11574</v>
      </c>
      <c r="D3" s="63">
        <v>15753</v>
      </c>
      <c r="E3" s="63">
        <v>22926</v>
      </c>
      <c r="F3" s="63">
        <v>8548</v>
      </c>
      <c r="G3" s="63">
        <v>84248</v>
      </c>
    </row>
    <row r="4" spans="1:7" x14ac:dyDescent="0.2">
      <c r="A4" s="14" t="s">
        <v>26</v>
      </c>
      <c r="B4" s="53">
        <v>14155</v>
      </c>
      <c r="C4" s="53">
        <v>5371</v>
      </c>
      <c r="D4" s="53">
        <v>6948</v>
      </c>
      <c r="E4" s="53">
        <v>9662</v>
      </c>
      <c r="F4" s="53">
        <v>3346</v>
      </c>
      <c r="G4" s="53">
        <v>39482</v>
      </c>
    </row>
    <row r="5" spans="1:7" x14ac:dyDescent="0.2">
      <c r="A5" s="14" t="s">
        <v>25</v>
      </c>
      <c r="B5" s="53">
        <v>7811</v>
      </c>
      <c r="C5" s="53">
        <v>3108</v>
      </c>
      <c r="D5" s="53">
        <v>4054</v>
      </c>
      <c r="E5" s="53">
        <v>7050</v>
      </c>
      <c r="F5" s="53">
        <v>3649</v>
      </c>
      <c r="G5" s="53">
        <v>25672</v>
      </c>
    </row>
    <row r="6" spans="1:7" x14ac:dyDescent="0.2">
      <c r="A6" s="14" t="s">
        <v>24</v>
      </c>
      <c r="B6" s="53">
        <v>17316</v>
      </c>
      <c r="C6" s="53">
        <v>8001</v>
      </c>
      <c r="D6" s="53">
        <v>7058</v>
      </c>
      <c r="E6" s="53">
        <v>13424</v>
      </c>
      <c r="F6" s="53">
        <v>3494</v>
      </c>
      <c r="G6" s="53">
        <v>49293</v>
      </c>
    </row>
    <row r="7" spans="1:7" x14ac:dyDescent="0.2">
      <c r="A7" s="13" t="s">
        <v>23</v>
      </c>
      <c r="B7" s="12">
        <v>39282</v>
      </c>
      <c r="C7" s="12">
        <v>16480</v>
      </c>
      <c r="D7" s="12">
        <v>18060</v>
      </c>
      <c r="E7" s="12">
        <v>30136</v>
      </c>
      <c r="F7" s="12">
        <v>10489</v>
      </c>
      <c r="G7" s="12">
        <v>114447</v>
      </c>
    </row>
    <row r="8" spans="1:7" x14ac:dyDescent="0.2">
      <c r="A8" s="14" t="s">
        <v>22</v>
      </c>
      <c r="B8" s="53">
        <v>43022</v>
      </c>
      <c r="C8" s="53">
        <v>9754</v>
      </c>
      <c r="D8" s="53">
        <v>11902</v>
      </c>
      <c r="E8" s="53">
        <v>25604</v>
      </c>
      <c r="F8" s="53">
        <v>6455</v>
      </c>
      <c r="G8" s="53">
        <v>96737</v>
      </c>
    </row>
    <row r="9" spans="1:7" x14ac:dyDescent="0.2">
      <c r="A9" s="14" t="s">
        <v>21</v>
      </c>
      <c r="B9" s="53">
        <v>65054</v>
      </c>
      <c r="C9" s="53">
        <v>23656</v>
      </c>
      <c r="D9" s="53">
        <v>19133</v>
      </c>
      <c r="E9" s="53">
        <v>40049</v>
      </c>
      <c r="F9" s="53">
        <v>8035</v>
      </c>
      <c r="G9" s="53">
        <v>155927</v>
      </c>
    </row>
    <row r="10" spans="1:7" x14ac:dyDescent="0.2">
      <c r="A10" s="14" t="s">
        <v>20</v>
      </c>
      <c r="B10" s="53">
        <v>19950</v>
      </c>
      <c r="C10" s="53">
        <v>7594</v>
      </c>
      <c r="D10" s="53">
        <v>8323</v>
      </c>
      <c r="E10" s="53">
        <v>16134</v>
      </c>
      <c r="F10" s="53">
        <v>4964</v>
      </c>
      <c r="G10" s="53">
        <v>56965</v>
      </c>
    </row>
    <row r="11" spans="1:7" x14ac:dyDescent="0.2">
      <c r="A11" s="13" t="s">
        <v>19</v>
      </c>
      <c r="B11" s="52">
        <v>128026</v>
      </c>
      <c r="C11" s="52">
        <v>41004</v>
      </c>
      <c r="D11" s="52">
        <v>39358</v>
      </c>
      <c r="E11" s="52">
        <v>81787</v>
      </c>
      <c r="F11" s="52">
        <v>19454</v>
      </c>
      <c r="G11" s="52">
        <v>309629</v>
      </c>
    </row>
    <row r="12" spans="1:7" s="6" customFormat="1" x14ac:dyDescent="0.2">
      <c r="A12" s="13" t="s">
        <v>18</v>
      </c>
      <c r="B12" s="52">
        <v>192755</v>
      </c>
      <c r="C12" s="52">
        <v>69058</v>
      </c>
      <c r="D12" s="52">
        <v>73171</v>
      </c>
      <c r="E12" s="52">
        <v>134849</v>
      </c>
      <c r="F12" s="52">
        <v>38491</v>
      </c>
      <c r="G12" s="52">
        <v>508324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DEA19-BE4D-4C6E-9F24-76333EE04A3D}">
  <dimension ref="A1:H12"/>
  <sheetViews>
    <sheetView zoomScaleNormal="100" workbookViewId="0"/>
  </sheetViews>
  <sheetFormatPr defaultRowHeight="11.25" x14ac:dyDescent="0.2"/>
  <cols>
    <col min="1" max="1" width="16.7109375" style="1" customWidth="1"/>
    <col min="2" max="8" width="10" style="1" customWidth="1"/>
    <col min="9" max="16384" width="9.140625" style="1"/>
  </cols>
  <sheetData>
    <row r="1" spans="1:8" s="6" customFormat="1" x14ac:dyDescent="0.2">
      <c r="A1" s="10" t="s">
        <v>114</v>
      </c>
      <c r="B1" s="7"/>
      <c r="C1" s="7"/>
      <c r="D1" s="7"/>
      <c r="E1" s="7"/>
      <c r="F1" s="7"/>
      <c r="G1" s="7"/>
      <c r="H1" s="7"/>
    </row>
    <row r="2" spans="1:8" ht="22.5" x14ac:dyDescent="0.2">
      <c r="A2" s="38" t="s">
        <v>28</v>
      </c>
      <c r="B2" s="9" t="s">
        <v>113</v>
      </c>
      <c r="C2" s="9" t="s">
        <v>112</v>
      </c>
      <c r="D2" s="9" t="s">
        <v>111</v>
      </c>
      <c r="E2" s="9" t="s">
        <v>110</v>
      </c>
      <c r="F2" s="9" t="s">
        <v>109</v>
      </c>
      <c r="G2" s="9" t="s">
        <v>108</v>
      </c>
      <c r="H2" s="27" t="s">
        <v>31</v>
      </c>
    </row>
    <row r="3" spans="1:8" x14ac:dyDescent="0.2">
      <c r="A3" s="16" t="s">
        <v>27</v>
      </c>
      <c r="B3" s="63">
        <v>19507</v>
      </c>
      <c r="C3" s="63">
        <v>26342</v>
      </c>
      <c r="D3" s="63">
        <v>30977</v>
      </c>
      <c r="E3" s="63">
        <v>13288</v>
      </c>
      <c r="F3" s="63">
        <v>7422</v>
      </c>
      <c r="G3" s="63">
        <v>4841</v>
      </c>
      <c r="H3" s="63">
        <v>84248</v>
      </c>
    </row>
    <row r="4" spans="1:8" x14ac:dyDescent="0.2">
      <c r="A4" s="14" t="s">
        <v>26</v>
      </c>
      <c r="B4" s="53">
        <v>7432</v>
      </c>
      <c r="C4" s="53">
        <v>11052</v>
      </c>
      <c r="D4" s="53">
        <v>14529</v>
      </c>
      <c r="E4" s="53">
        <v>7106</v>
      </c>
      <c r="F4" s="53">
        <v>6469</v>
      </c>
      <c r="G4" s="53">
        <v>4716</v>
      </c>
      <c r="H4" s="53">
        <v>39482</v>
      </c>
    </row>
    <row r="5" spans="1:8" ht="22.5" x14ac:dyDescent="0.2">
      <c r="A5" s="14" t="s">
        <v>25</v>
      </c>
      <c r="B5" s="53">
        <v>4671</v>
      </c>
      <c r="C5" s="53">
        <v>8388</v>
      </c>
      <c r="D5" s="53">
        <v>9121</v>
      </c>
      <c r="E5" s="53">
        <v>4917</v>
      </c>
      <c r="F5" s="53">
        <v>3492</v>
      </c>
      <c r="G5" s="53">
        <v>2930</v>
      </c>
      <c r="H5" s="53">
        <v>25672</v>
      </c>
    </row>
    <row r="6" spans="1:8" ht="22.5" x14ac:dyDescent="0.2">
      <c r="A6" s="14" t="s">
        <v>24</v>
      </c>
      <c r="B6" s="53">
        <v>5949</v>
      </c>
      <c r="C6" s="53">
        <v>22818</v>
      </c>
      <c r="D6" s="53">
        <v>15903</v>
      </c>
      <c r="E6" s="53">
        <v>6976</v>
      </c>
      <c r="F6" s="53">
        <v>4623</v>
      </c>
      <c r="G6" s="53">
        <v>3073</v>
      </c>
      <c r="H6" s="53">
        <v>49293</v>
      </c>
    </row>
    <row r="7" spans="1:8" x14ac:dyDescent="0.2">
      <c r="A7" s="13" t="s">
        <v>23</v>
      </c>
      <c r="B7" s="12">
        <v>18052</v>
      </c>
      <c r="C7" s="12">
        <v>42258</v>
      </c>
      <c r="D7" s="12">
        <v>39553</v>
      </c>
      <c r="E7" s="12">
        <v>18999</v>
      </c>
      <c r="F7" s="12">
        <v>14584</v>
      </c>
      <c r="G7" s="12">
        <v>10719</v>
      </c>
      <c r="H7" s="12">
        <v>114447</v>
      </c>
    </row>
    <row r="8" spans="1:8" x14ac:dyDescent="0.2">
      <c r="A8" s="14" t="s">
        <v>22</v>
      </c>
      <c r="B8" s="53">
        <v>8045</v>
      </c>
      <c r="C8" s="53">
        <v>55520</v>
      </c>
      <c r="D8" s="53">
        <v>24291</v>
      </c>
      <c r="E8" s="53">
        <v>8972</v>
      </c>
      <c r="F8" s="53">
        <v>8881</v>
      </c>
      <c r="G8" s="53">
        <v>6288</v>
      </c>
      <c r="H8" s="53">
        <v>96737</v>
      </c>
    </row>
    <row r="9" spans="1:8" x14ac:dyDescent="0.2">
      <c r="A9" s="14" t="s">
        <v>21</v>
      </c>
      <c r="B9" s="53">
        <v>17178</v>
      </c>
      <c r="C9" s="53">
        <v>71761</v>
      </c>
      <c r="D9" s="53">
        <v>50743</v>
      </c>
      <c r="E9" s="53">
        <v>20871</v>
      </c>
      <c r="F9" s="53">
        <v>16245</v>
      </c>
      <c r="G9" s="53">
        <v>11234</v>
      </c>
      <c r="H9" s="53">
        <v>155927</v>
      </c>
    </row>
    <row r="10" spans="1:8" x14ac:dyDescent="0.2">
      <c r="A10" s="14" t="s">
        <v>20</v>
      </c>
      <c r="B10" s="53">
        <v>8980</v>
      </c>
      <c r="C10" s="53">
        <v>23084</v>
      </c>
      <c r="D10" s="53">
        <v>19614</v>
      </c>
      <c r="E10" s="53">
        <v>10162</v>
      </c>
      <c r="F10" s="53">
        <v>5287</v>
      </c>
      <c r="G10" s="53">
        <v>3440</v>
      </c>
      <c r="H10" s="53">
        <v>56965</v>
      </c>
    </row>
    <row r="11" spans="1:8" ht="22.5" x14ac:dyDescent="0.2">
      <c r="A11" s="13" t="s">
        <v>19</v>
      </c>
      <c r="B11" s="52">
        <v>34203</v>
      </c>
      <c r="C11" s="52">
        <v>150365</v>
      </c>
      <c r="D11" s="52">
        <v>94648</v>
      </c>
      <c r="E11" s="52">
        <v>40005</v>
      </c>
      <c r="F11" s="52">
        <v>30413</v>
      </c>
      <c r="G11" s="52">
        <v>20962</v>
      </c>
      <c r="H11" s="52">
        <v>309629</v>
      </c>
    </row>
    <row r="12" spans="1:8" s="6" customFormat="1" x14ac:dyDescent="0.2">
      <c r="A12" s="13" t="s">
        <v>18</v>
      </c>
      <c r="B12" s="52">
        <v>71762</v>
      </c>
      <c r="C12" s="52">
        <v>218965</v>
      </c>
      <c r="D12" s="52">
        <v>165178</v>
      </c>
      <c r="E12" s="52">
        <v>72292</v>
      </c>
      <c r="F12" s="52">
        <v>52419</v>
      </c>
      <c r="G12" s="52">
        <v>36522</v>
      </c>
      <c r="H12" s="52">
        <v>508324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51697-EBF1-43FF-B5EB-7C2CA486E60A}">
  <dimension ref="A1:I21"/>
  <sheetViews>
    <sheetView zoomScaleNormal="100" workbookViewId="0"/>
  </sheetViews>
  <sheetFormatPr defaultRowHeight="11.25" x14ac:dyDescent="0.2"/>
  <cols>
    <col min="1" max="1" width="16" style="1" customWidth="1"/>
    <col min="2" max="9" width="8.85546875" style="1" customWidth="1"/>
    <col min="10" max="16384" width="9.140625" style="1"/>
  </cols>
  <sheetData>
    <row r="1" spans="1:9" s="6" customFormat="1" x14ac:dyDescent="0.2">
      <c r="A1" s="10" t="s">
        <v>122</v>
      </c>
      <c r="B1" s="7"/>
      <c r="C1" s="7"/>
      <c r="D1" s="7"/>
      <c r="E1" s="7"/>
      <c r="F1" s="7"/>
      <c r="G1" s="7"/>
      <c r="H1" s="7"/>
      <c r="I1" s="7"/>
    </row>
    <row r="2" spans="1:9" ht="56.25" x14ac:dyDescent="0.2">
      <c r="A2" s="120" t="s">
        <v>87</v>
      </c>
      <c r="B2" s="9" t="s">
        <v>121</v>
      </c>
      <c r="C2" s="9" t="s">
        <v>120</v>
      </c>
      <c r="D2" s="9" t="s">
        <v>119</v>
      </c>
      <c r="E2" s="9" t="s">
        <v>118</v>
      </c>
      <c r="F2" s="9" t="s">
        <v>32</v>
      </c>
      <c r="G2" s="9" t="s">
        <v>31</v>
      </c>
      <c r="H2" s="122" t="s">
        <v>117</v>
      </c>
      <c r="I2" s="124" t="s">
        <v>116</v>
      </c>
    </row>
    <row r="3" spans="1:9" x14ac:dyDescent="0.2">
      <c r="A3" s="121"/>
      <c r="B3" s="126" t="s">
        <v>115</v>
      </c>
      <c r="C3" s="138"/>
      <c r="D3" s="138"/>
      <c r="E3" s="138"/>
      <c r="F3" s="138"/>
      <c r="G3" s="127"/>
      <c r="H3" s="123"/>
      <c r="I3" s="125"/>
    </row>
    <row r="4" spans="1:9" x14ac:dyDescent="0.2">
      <c r="A4" s="2">
        <v>2001</v>
      </c>
      <c r="B4" s="3">
        <v>19550</v>
      </c>
      <c r="C4" s="1">
        <v>866</v>
      </c>
      <c r="D4" s="3">
        <v>2122</v>
      </c>
      <c r="E4" s="3">
        <v>8502</v>
      </c>
      <c r="F4" s="3">
        <v>30289</v>
      </c>
      <c r="G4" s="3">
        <v>61329</v>
      </c>
      <c r="H4" s="3">
        <v>1409</v>
      </c>
      <c r="I4" s="3">
        <v>13751</v>
      </c>
    </row>
    <row r="5" spans="1:9" x14ac:dyDescent="0.2">
      <c r="A5" s="2">
        <v>2002</v>
      </c>
      <c r="B5" s="3">
        <v>18106</v>
      </c>
      <c r="C5" s="3">
        <v>2018</v>
      </c>
      <c r="D5" s="3">
        <v>2680</v>
      </c>
      <c r="E5" s="3">
        <v>14828</v>
      </c>
      <c r="F5" s="3">
        <v>35343</v>
      </c>
      <c r="G5" s="3">
        <v>72975</v>
      </c>
      <c r="H5" s="3">
        <v>1747</v>
      </c>
      <c r="I5" s="3">
        <v>16727</v>
      </c>
    </row>
    <row r="6" spans="1:9" x14ac:dyDescent="0.2">
      <c r="A6" s="2">
        <v>2003</v>
      </c>
      <c r="B6" s="3">
        <v>12006</v>
      </c>
      <c r="C6" s="3">
        <v>1129</v>
      </c>
      <c r="D6" s="3">
        <v>1480</v>
      </c>
      <c r="E6" s="3">
        <v>12961</v>
      </c>
      <c r="F6" s="3">
        <v>43167</v>
      </c>
      <c r="G6" s="3">
        <v>70743</v>
      </c>
      <c r="H6" s="3">
        <v>1870</v>
      </c>
      <c r="I6" s="3">
        <v>16446</v>
      </c>
    </row>
    <row r="7" spans="1:9" x14ac:dyDescent="0.2">
      <c r="A7" s="2">
        <v>2004</v>
      </c>
      <c r="B7" s="3">
        <v>32085</v>
      </c>
      <c r="C7" s="3">
        <v>1626</v>
      </c>
      <c r="D7" s="3">
        <v>1833</v>
      </c>
      <c r="E7" s="3">
        <v>23953</v>
      </c>
      <c r="F7" s="3">
        <v>32310</v>
      </c>
      <c r="G7" s="3">
        <v>91807</v>
      </c>
      <c r="H7" s="3">
        <v>1842</v>
      </c>
      <c r="I7" s="3">
        <v>15407</v>
      </c>
    </row>
    <row r="8" spans="1:9" x14ac:dyDescent="0.2">
      <c r="A8" s="46">
        <v>2005</v>
      </c>
      <c r="B8" s="53">
        <v>28089</v>
      </c>
      <c r="C8" s="53">
        <v>1684</v>
      </c>
      <c r="D8" s="53">
        <v>1582</v>
      </c>
      <c r="E8" s="53">
        <v>16396</v>
      </c>
      <c r="F8" s="53">
        <v>39882</v>
      </c>
      <c r="G8" s="53">
        <v>87633</v>
      </c>
      <c r="H8" s="53">
        <v>1895</v>
      </c>
      <c r="I8" s="53">
        <v>14611</v>
      </c>
    </row>
    <row r="9" spans="1:9" x14ac:dyDescent="0.2">
      <c r="A9" s="46">
        <v>2006</v>
      </c>
      <c r="B9" s="53">
        <v>20868</v>
      </c>
      <c r="C9" s="53">
        <v>792</v>
      </c>
      <c r="D9" s="53">
        <v>2247</v>
      </c>
      <c r="E9" s="53">
        <v>18484</v>
      </c>
      <c r="F9" s="53">
        <v>41950</v>
      </c>
      <c r="G9" s="53">
        <v>84341</v>
      </c>
      <c r="H9" s="53">
        <v>2170</v>
      </c>
      <c r="I9" s="53">
        <v>14908</v>
      </c>
    </row>
    <row r="10" spans="1:9" x14ac:dyDescent="0.2">
      <c r="A10" s="2">
        <v>2007</v>
      </c>
      <c r="B10" s="53">
        <v>16127</v>
      </c>
      <c r="C10" s="53">
        <v>2246</v>
      </c>
      <c r="D10" s="53">
        <v>2860</v>
      </c>
      <c r="E10" s="53">
        <v>5769</v>
      </c>
      <c r="F10" s="53">
        <v>38675</v>
      </c>
      <c r="G10" s="53">
        <v>65677</v>
      </c>
      <c r="H10" s="53">
        <v>2987</v>
      </c>
      <c r="I10" s="3">
        <v>16690</v>
      </c>
    </row>
    <row r="11" spans="1:9" x14ac:dyDescent="0.2">
      <c r="A11" s="2">
        <v>2008</v>
      </c>
      <c r="B11" s="53">
        <v>12588</v>
      </c>
      <c r="C11" s="53">
        <v>1918</v>
      </c>
      <c r="D11" s="53">
        <v>1531</v>
      </c>
      <c r="E11" s="53">
        <v>3124</v>
      </c>
      <c r="F11" s="53">
        <v>30597</v>
      </c>
      <c r="G11" s="53">
        <v>45234</v>
      </c>
      <c r="H11" s="53">
        <v>2980</v>
      </c>
      <c r="I11" s="3">
        <v>15891</v>
      </c>
    </row>
    <row r="12" spans="1:9" x14ac:dyDescent="0.2">
      <c r="A12" s="1" t="s">
        <v>83</v>
      </c>
      <c r="B12" s="3"/>
      <c r="C12" s="3"/>
      <c r="D12" s="3"/>
      <c r="E12" s="3"/>
      <c r="F12" s="3"/>
      <c r="G12" s="3"/>
      <c r="H12" s="3"/>
      <c r="I12" s="3"/>
    </row>
    <row r="13" spans="1:9" x14ac:dyDescent="0.2">
      <c r="A13" s="13" t="s">
        <v>27</v>
      </c>
      <c r="B13" s="52">
        <v>3077</v>
      </c>
      <c r="C13" s="52">
        <v>313</v>
      </c>
      <c r="D13" s="52">
        <v>561</v>
      </c>
      <c r="E13" s="52">
        <v>757</v>
      </c>
      <c r="F13" s="52">
        <v>3285</v>
      </c>
      <c r="G13" s="52">
        <v>7993</v>
      </c>
      <c r="H13" s="52">
        <v>519</v>
      </c>
      <c r="I13" s="52">
        <v>5146</v>
      </c>
    </row>
    <row r="14" spans="1:9" x14ac:dyDescent="0.2">
      <c r="A14" s="14" t="s">
        <v>26</v>
      </c>
      <c r="B14" s="53">
        <v>786</v>
      </c>
      <c r="C14" s="53">
        <v>84</v>
      </c>
      <c r="D14" s="53">
        <v>174</v>
      </c>
      <c r="E14" s="53">
        <v>396</v>
      </c>
      <c r="F14" s="53">
        <v>5398</v>
      </c>
      <c r="G14" s="53">
        <v>6838</v>
      </c>
      <c r="H14" s="53">
        <v>335</v>
      </c>
      <c r="I14" s="3">
        <v>1169</v>
      </c>
    </row>
    <row r="15" spans="1:9" ht="22.5" x14ac:dyDescent="0.2">
      <c r="A15" s="14" t="s">
        <v>25</v>
      </c>
      <c r="B15" s="53">
        <v>838</v>
      </c>
      <c r="C15" s="53">
        <v>141</v>
      </c>
      <c r="D15" s="53">
        <v>16</v>
      </c>
      <c r="E15" s="53">
        <v>363</v>
      </c>
      <c r="F15" s="53">
        <v>3098</v>
      </c>
      <c r="G15" s="53">
        <v>4456</v>
      </c>
      <c r="H15" s="53">
        <v>167</v>
      </c>
      <c r="I15" s="3">
        <v>1412</v>
      </c>
    </row>
    <row r="16" spans="1:9" ht="22.5" x14ac:dyDescent="0.2">
      <c r="A16" s="14" t="s">
        <v>24</v>
      </c>
      <c r="B16" s="53">
        <v>1547</v>
      </c>
      <c r="C16" s="53">
        <v>29</v>
      </c>
      <c r="D16" s="53">
        <v>54</v>
      </c>
      <c r="E16" s="53">
        <v>272</v>
      </c>
      <c r="F16" s="53">
        <v>3711</v>
      </c>
      <c r="G16" s="53">
        <v>5613</v>
      </c>
      <c r="H16" s="53">
        <v>351</v>
      </c>
      <c r="I16" s="3">
        <v>1289</v>
      </c>
    </row>
    <row r="17" spans="1:9" x14ac:dyDescent="0.2">
      <c r="A17" s="13" t="s">
        <v>23</v>
      </c>
      <c r="B17" s="12">
        <v>3171</v>
      </c>
      <c r="C17" s="12">
        <v>254</v>
      </c>
      <c r="D17" s="12">
        <v>244</v>
      </c>
      <c r="E17" s="12">
        <v>1031</v>
      </c>
      <c r="F17" s="12">
        <v>12207</v>
      </c>
      <c r="G17" s="12">
        <v>16907</v>
      </c>
      <c r="H17" s="12">
        <v>853</v>
      </c>
      <c r="I17" s="12">
        <v>3870</v>
      </c>
    </row>
    <row r="18" spans="1:9" x14ac:dyDescent="0.2">
      <c r="A18" s="14" t="s">
        <v>22</v>
      </c>
      <c r="B18" s="53">
        <v>1043</v>
      </c>
      <c r="C18" s="53">
        <v>249</v>
      </c>
      <c r="D18" s="53">
        <v>24</v>
      </c>
      <c r="E18" s="53">
        <v>122</v>
      </c>
      <c r="F18" s="53">
        <v>2981</v>
      </c>
      <c r="G18" s="53">
        <v>4402</v>
      </c>
      <c r="H18" s="53">
        <v>234</v>
      </c>
      <c r="I18" s="53">
        <v>1454</v>
      </c>
    </row>
    <row r="19" spans="1:9" x14ac:dyDescent="0.2">
      <c r="A19" s="14" t="s">
        <v>21</v>
      </c>
      <c r="B19" s="53">
        <v>4393</v>
      </c>
      <c r="C19" s="53">
        <v>665</v>
      </c>
      <c r="D19" s="53">
        <v>366</v>
      </c>
      <c r="E19" s="53">
        <v>822</v>
      </c>
      <c r="F19" s="53">
        <v>10279</v>
      </c>
      <c r="G19" s="53">
        <v>12018</v>
      </c>
      <c r="H19" s="53">
        <v>1075</v>
      </c>
      <c r="I19" s="3">
        <v>3942</v>
      </c>
    </row>
    <row r="20" spans="1:9" x14ac:dyDescent="0.2">
      <c r="A20" s="14" t="s">
        <v>20</v>
      </c>
      <c r="B20" s="53">
        <v>904</v>
      </c>
      <c r="C20" s="53">
        <v>437</v>
      </c>
      <c r="D20" s="53">
        <v>336</v>
      </c>
      <c r="E20" s="53">
        <v>392</v>
      </c>
      <c r="F20" s="53">
        <v>1845</v>
      </c>
      <c r="G20" s="53">
        <v>3914</v>
      </c>
      <c r="H20" s="53">
        <v>299</v>
      </c>
      <c r="I20" s="3">
        <v>1479</v>
      </c>
    </row>
    <row r="21" spans="1:9" ht="22.5" x14ac:dyDescent="0.2">
      <c r="A21" s="13" t="s">
        <v>19</v>
      </c>
      <c r="B21" s="12">
        <v>6340</v>
      </c>
      <c r="C21" s="12">
        <v>1351</v>
      </c>
      <c r="D21" s="12">
        <v>726</v>
      </c>
      <c r="E21" s="12">
        <v>1336</v>
      </c>
      <c r="F21" s="12">
        <v>15105</v>
      </c>
      <c r="G21" s="12">
        <v>20334</v>
      </c>
      <c r="H21" s="12">
        <v>1608</v>
      </c>
      <c r="I21" s="12">
        <v>6875</v>
      </c>
    </row>
  </sheetData>
  <mergeCells count="4">
    <mergeCell ref="A2:A3"/>
    <mergeCell ref="B3:G3"/>
    <mergeCell ref="H2:H3"/>
    <mergeCell ref="I2:I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7E323-2C5A-4C8C-BE36-A586DBE0D837}">
  <dimension ref="A1:G21"/>
  <sheetViews>
    <sheetView zoomScaleNormal="100" workbookViewId="0"/>
  </sheetViews>
  <sheetFormatPr defaultRowHeight="11.25" x14ac:dyDescent="0.2"/>
  <cols>
    <col min="1" max="1" width="19.85546875" style="1" customWidth="1"/>
    <col min="2" max="7" width="11.140625" style="1" customWidth="1"/>
    <col min="8" max="16384" width="9.140625" style="1"/>
  </cols>
  <sheetData>
    <row r="1" spans="1:7" s="6" customFormat="1" x14ac:dyDescent="0.2">
      <c r="A1" s="28" t="s">
        <v>129</v>
      </c>
    </row>
    <row r="2" spans="1:7" ht="21" customHeight="1" x14ac:dyDescent="0.2">
      <c r="A2" s="120" t="s">
        <v>87</v>
      </c>
      <c r="B2" s="126" t="s">
        <v>128</v>
      </c>
      <c r="C2" s="138"/>
      <c r="D2" s="138"/>
      <c r="E2" s="127"/>
      <c r="F2" s="122" t="s">
        <v>31</v>
      </c>
      <c r="G2" s="124" t="s">
        <v>127</v>
      </c>
    </row>
    <row r="3" spans="1:7" ht="33.75" x14ac:dyDescent="0.2">
      <c r="A3" s="121"/>
      <c r="B3" s="27" t="s">
        <v>126</v>
      </c>
      <c r="C3" s="27" t="s">
        <v>125</v>
      </c>
      <c r="D3" s="27" t="s">
        <v>124</v>
      </c>
      <c r="E3" s="9" t="s">
        <v>123</v>
      </c>
      <c r="F3" s="123"/>
      <c r="G3" s="125"/>
    </row>
    <row r="4" spans="1:7" s="14" customFormat="1" x14ac:dyDescent="0.2">
      <c r="A4" s="66">
        <v>2001</v>
      </c>
      <c r="B4" s="67">
        <v>589358</v>
      </c>
      <c r="C4" s="67">
        <v>28328</v>
      </c>
      <c r="D4" s="67">
        <v>45999</v>
      </c>
      <c r="E4" s="67">
        <v>15149</v>
      </c>
      <c r="F4" s="53">
        <v>678834</v>
      </c>
      <c r="G4" s="53">
        <v>433934</v>
      </c>
    </row>
    <row r="5" spans="1:7" s="14" customFormat="1" x14ac:dyDescent="0.2">
      <c r="A5" s="66">
        <v>2002</v>
      </c>
      <c r="B5" s="53">
        <v>666197</v>
      </c>
      <c r="C5" s="53">
        <v>33716</v>
      </c>
      <c r="D5" s="53">
        <v>48644</v>
      </c>
      <c r="E5" s="53">
        <v>14769</v>
      </c>
      <c r="F5" s="53">
        <v>763326</v>
      </c>
      <c r="G5" s="53">
        <v>151851</v>
      </c>
    </row>
    <row r="6" spans="1:7" s="14" customFormat="1" x14ac:dyDescent="0.2">
      <c r="A6" s="66">
        <v>2003</v>
      </c>
      <c r="B6" s="53">
        <v>461252</v>
      </c>
      <c r="C6" s="53">
        <v>19007</v>
      </c>
      <c r="D6" s="53">
        <v>29396</v>
      </c>
      <c r="E6" s="53">
        <v>17342</v>
      </c>
      <c r="F6" s="53">
        <v>528003</v>
      </c>
      <c r="G6" s="53">
        <v>895207</v>
      </c>
    </row>
    <row r="7" spans="1:7" s="14" customFormat="1" x14ac:dyDescent="0.2">
      <c r="A7" s="66">
        <v>2004</v>
      </c>
      <c r="B7" s="53">
        <v>524318</v>
      </c>
      <c r="C7" s="53">
        <v>20913</v>
      </c>
      <c r="D7" s="53">
        <v>27924</v>
      </c>
      <c r="E7" s="53">
        <v>11942</v>
      </c>
      <c r="F7" s="53">
        <v>585097</v>
      </c>
      <c r="G7" s="53">
        <v>969248</v>
      </c>
    </row>
    <row r="8" spans="1:7" s="14" customFormat="1" x14ac:dyDescent="0.2">
      <c r="A8" s="66">
        <v>2005</v>
      </c>
      <c r="B8" s="53">
        <v>582056</v>
      </c>
      <c r="C8" s="53">
        <v>22687</v>
      </c>
      <c r="D8" s="53">
        <v>29178</v>
      </c>
      <c r="E8" s="53">
        <v>11650</v>
      </c>
      <c r="F8" s="53">
        <v>645571</v>
      </c>
      <c r="G8" s="53">
        <v>1058924</v>
      </c>
    </row>
    <row r="9" spans="1:7" s="14" customFormat="1" x14ac:dyDescent="0.2">
      <c r="A9" s="66">
        <v>2006</v>
      </c>
      <c r="B9" s="53">
        <v>752686</v>
      </c>
      <c r="C9" s="53">
        <v>23036</v>
      </c>
      <c r="D9" s="53">
        <v>29549</v>
      </c>
      <c r="E9" s="53">
        <v>8917</v>
      </c>
      <c r="F9" s="53">
        <v>814188</v>
      </c>
      <c r="G9" s="53">
        <v>1470963</v>
      </c>
    </row>
    <row r="10" spans="1:7" s="14" customFormat="1" x14ac:dyDescent="0.2">
      <c r="A10" s="66">
        <v>2007</v>
      </c>
      <c r="B10" s="53">
        <v>968202</v>
      </c>
      <c r="C10" s="53">
        <v>22692</v>
      </c>
      <c r="D10" s="53">
        <v>28398</v>
      </c>
      <c r="E10" s="53">
        <v>6450</v>
      </c>
      <c r="F10" s="53">
        <v>1025742</v>
      </c>
      <c r="G10" s="53">
        <v>1765239</v>
      </c>
    </row>
    <row r="11" spans="1:7" s="14" customFormat="1" x14ac:dyDescent="0.2">
      <c r="A11" s="66">
        <v>2008</v>
      </c>
      <c r="B11" s="53">
        <v>984178</v>
      </c>
      <c r="C11" s="53">
        <v>21965</v>
      </c>
      <c r="D11" s="53">
        <v>29143</v>
      </c>
      <c r="E11" s="53">
        <v>8724</v>
      </c>
      <c r="F11" s="53">
        <v>1044010</v>
      </c>
      <c r="G11" s="53">
        <v>1751290</v>
      </c>
    </row>
    <row r="12" spans="1:7" s="14" customFormat="1" x14ac:dyDescent="0.2">
      <c r="A12" s="1" t="s">
        <v>83</v>
      </c>
      <c r="B12" s="65"/>
      <c r="C12" s="65"/>
      <c r="D12" s="65"/>
      <c r="E12" s="65"/>
      <c r="F12" s="65"/>
      <c r="G12" s="65"/>
    </row>
    <row r="13" spans="1:7" s="13" customFormat="1" x14ac:dyDescent="0.2">
      <c r="A13" s="13" t="s">
        <v>27</v>
      </c>
      <c r="B13" s="52">
        <v>157226</v>
      </c>
      <c r="C13" s="52">
        <v>8060</v>
      </c>
      <c r="D13" s="52">
        <v>11202</v>
      </c>
      <c r="E13" s="52">
        <v>1645</v>
      </c>
      <c r="F13" s="52">
        <v>178133</v>
      </c>
      <c r="G13" s="52">
        <v>321567</v>
      </c>
    </row>
    <row r="14" spans="1:7" s="13" customFormat="1" x14ac:dyDescent="0.2">
      <c r="A14" s="14" t="s">
        <v>26</v>
      </c>
      <c r="B14" s="53">
        <v>72206</v>
      </c>
      <c r="C14" s="53">
        <v>2322</v>
      </c>
      <c r="D14" s="53">
        <v>2650</v>
      </c>
      <c r="E14" s="53">
        <v>1052</v>
      </c>
      <c r="F14" s="53">
        <v>78230</v>
      </c>
      <c r="G14" s="53">
        <v>154666</v>
      </c>
    </row>
    <row r="15" spans="1:7" s="13" customFormat="1" x14ac:dyDescent="0.2">
      <c r="A15" s="14" t="s">
        <v>25</v>
      </c>
      <c r="B15" s="53">
        <v>64217</v>
      </c>
      <c r="C15" s="53">
        <v>1118</v>
      </c>
      <c r="D15" s="53">
        <v>533</v>
      </c>
      <c r="E15" s="53">
        <v>276</v>
      </c>
      <c r="F15" s="53">
        <v>66144</v>
      </c>
      <c r="G15" s="53">
        <v>118613</v>
      </c>
    </row>
    <row r="16" spans="1:7" s="13" customFormat="1" x14ac:dyDescent="0.2">
      <c r="A16" s="14" t="s">
        <v>24</v>
      </c>
      <c r="B16" s="53">
        <v>101520</v>
      </c>
      <c r="C16" s="53">
        <v>2479</v>
      </c>
      <c r="D16" s="53">
        <v>1701</v>
      </c>
      <c r="E16" s="53">
        <v>395</v>
      </c>
      <c r="F16" s="53">
        <v>106095</v>
      </c>
      <c r="G16" s="53">
        <v>172558</v>
      </c>
    </row>
    <row r="17" spans="1:7" s="13" customFormat="1" x14ac:dyDescent="0.2">
      <c r="A17" s="13" t="s">
        <v>23</v>
      </c>
      <c r="B17" s="64">
        <v>237943</v>
      </c>
      <c r="C17" s="64">
        <v>5919</v>
      </c>
      <c r="D17" s="64">
        <v>4884</v>
      </c>
      <c r="E17" s="64">
        <v>1723</v>
      </c>
      <c r="F17" s="64">
        <v>250469</v>
      </c>
      <c r="G17" s="64">
        <v>445837</v>
      </c>
    </row>
    <row r="18" spans="1:7" s="13" customFormat="1" x14ac:dyDescent="0.2">
      <c r="A18" s="14" t="s">
        <v>22</v>
      </c>
      <c r="B18" s="53">
        <v>215042</v>
      </c>
      <c r="C18" s="53">
        <v>2092</v>
      </c>
      <c r="D18" s="53">
        <v>5212</v>
      </c>
      <c r="E18" s="53">
        <v>3116</v>
      </c>
      <c r="F18" s="53">
        <v>225462</v>
      </c>
      <c r="G18" s="53">
        <v>359466</v>
      </c>
    </row>
    <row r="19" spans="1:7" s="13" customFormat="1" x14ac:dyDescent="0.2">
      <c r="A19" s="14" t="s">
        <v>21</v>
      </c>
      <c r="B19" s="53">
        <v>241196</v>
      </c>
      <c r="C19" s="53">
        <v>2711</v>
      </c>
      <c r="D19" s="53">
        <v>3686</v>
      </c>
      <c r="E19" s="53">
        <v>1125</v>
      </c>
      <c r="F19" s="53">
        <v>248718</v>
      </c>
      <c r="G19" s="53">
        <v>378295</v>
      </c>
    </row>
    <row r="20" spans="1:7" s="13" customFormat="1" x14ac:dyDescent="0.2">
      <c r="A20" s="14" t="s">
        <v>20</v>
      </c>
      <c r="B20" s="53">
        <v>132771</v>
      </c>
      <c r="C20" s="53">
        <v>3183</v>
      </c>
      <c r="D20" s="53">
        <v>4159</v>
      </c>
      <c r="E20" s="53">
        <v>1115</v>
      </c>
      <c r="F20" s="53">
        <v>141228</v>
      </c>
      <c r="G20" s="53">
        <v>246125</v>
      </c>
    </row>
    <row r="21" spans="1:7" s="13" customFormat="1" x14ac:dyDescent="0.2">
      <c r="A21" s="13" t="s">
        <v>19</v>
      </c>
      <c r="B21" s="52">
        <v>589009</v>
      </c>
      <c r="C21" s="52">
        <v>7986</v>
      </c>
      <c r="D21" s="52">
        <v>13057</v>
      </c>
      <c r="E21" s="52">
        <v>5356</v>
      </c>
      <c r="F21" s="52">
        <v>615408</v>
      </c>
      <c r="G21" s="52">
        <v>983886</v>
      </c>
    </row>
  </sheetData>
  <mergeCells count="4">
    <mergeCell ref="B2:E2"/>
    <mergeCell ref="G2:G3"/>
    <mergeCell ref="F2:F3"/>
    <mergeCell ref="A2:A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B98E3-761C-4C3B-BF77-881A0A8CF06F}">
  <dimension ref="A1:G21"/>
  <sheetViews>
    <sheetView zoomScaleNormal="100" workbookViewId="0"/>
  </sheetViews>
  <sheetFormatPr defaultRowHeight="11.25" x14ac:dyDescent="0.2"/>
  <cols>
    <col min="1" max="1" width="16" style="1" customWidth="1"/>
    <col min="2" max="2" width="12.7109375" style="1" customWidth="1"/>
    <col min="3" max="3" width="12.42578125" style="1" customWidth="1"/>
    <col min="4" max="4" width="10.7109375" style="1" customWidth="1"/>
    <col min="5" max="5" width="13.140625" style="1" customWidth="1"/>
    <col min="6" max="6" width="10.85546875" style="1" customWidth="1"/>
    <col min="7" max="7" width="10.5703125" style="1" customWidth="1"/>
    <col min="8" max="16384" width="9.140625" style="1"/>
  </cols>
  <sheetData>
    <row r="1" spans="1:7" s="6" customFormat="1" x14ac:dyDescent="0.2">
      <c r="A1" s="10" t="s">
        <v>137</v>
      </c>
      <c r="B1" s="7"/>
      <c r="C1" s="7"/>
      <c r="D1" s="7"/>
      <c r="E1" s="7"/>
      <c r="F1" s="7"/>
      <c r="G1" s="7"/>
    </row>
    <row r="2" spans="1:7" ht="67.5" x14ac:dyDescent="0.2">
      <c r="A2" s="120" t="s">
        <v>87</v>
      </c>
      <c r="B2" s="9" t="s">
        <v>136</v>
      </c>
      <c r="C2" s="9" t="s">
        <v>135</v>
      </c>
      <c r="D2" s="9" t="s">
        <v>134</v>
      </c>
      <c r="E2" s="9" t="s">
        <v>133</v>
      </c>
      <c r="F2" s="9" t="s">
        <v>132</v>
      </c>
      <c r="G2" s="27" t="s">
        <v>131</v>
      </c>
    </row>
    <row r="3" spans="1:7" x14ac:dyDescent="0.2">
      <c r="A3" s="121"/>
      <c r="B3" s="126" t="s">
        <v>130</v>
      </c>
      <c r="C3" s="138"/>
      <c r="D3" s="138"/>
      <c r="E3" s="138"/>
      <c r="F3" s="138"/>
      <c r="G3" s="138"/>
    </row>
    <row r="4" spans="1:7" x14ac:dyDescent="0.2">
      <c r="A4" s="2">
        <v>2001</v>
      </c>
      <c r="B4" s="3">
        <v>67773</v>
      </c>
      <c r="C4" s="3">
        <v>102105</v>
      </c>
      <c r="D4" s="21" t="s">
        <v>71</v>
      </c>
      <c r="E4" s="21" t="s">
        <v>71</v>
      </c>
      <c r="F4" s="21" t="s">
        <v>71</v>
      </c>
      <c r="G4" s="21" t="s">
        <v>71</v>
      </c>
    </row>
    <row r="5" spans="1:7" x14ac:dyDescent="0.2">
      <c r="A5" s="46">
        <v>2002</v>
      </c>
      <c r="B5" s="3">
        <v>88371</v>
      </c>
      <c r="C5" s="3">
        <v>117915</v>
      </c>
      <c r="D5" s="21" t="s">
        <v>71</v>
      </c>
      <c r="E5" s="21" t="s">
        <v>71</v>
      </c>
      <c r="F5" s="21" t="s">
        <v>71</v>
      </c>
      <c r="G5" s="21" t="s">
        <v>71</v>
      </c>
    </row>
    <row r="6" spans="1:7" x14ac:dyDescent="0.2">
      <c r="A6" s="46">
        <v>2003</v>
      </c>
      <c r="B6" s="3">
        <v>90342</v>
      </c>
      <c r="C6" s="3">
        <v>107264</v>
      </c>
      <c r="D6" s="21" t="s">
        <v>71</v>
      </c>
      <c r="E6" s="21" t="s">
        <v>71</v>
      </c>
      <c r="F6" s="21" t="s">
        <v>71</v>
      </c>
      <c r="G6" s="21" t="s">
        <v>71</v>
      </c>
    </row>
    <row r="7" spans="1:7" x14ac:dyDescent="0.2">
      <c r="A7" s="46">
        <v>2004</v>
      </c>
      <c r="B7" s="3">
        <v>107586</v>
      </c>
      <c r="C7" s="3">
        <v>121468</v>
      </c>
      <c r="D7" s="3">
        <v>21109</v>
      </c>
      <c r="E7" s="21" t="s">
        <v>71</v>
      </c>
      <c r="F7" s="3">
        <v>9292</v>
      </c>
      <c r="G7" s="3">
        <v>4580</v>
      </c>
    </row>
    <row r="8" spans="1:7" x14ac:dyDescent="0.2">
      <c r="A8" s="46">
        <v>2005</v>
      </c>
      <c r="B8" s="23">
        <v>124052</v>
      </c>
      <c r="C8" s="23">
        <v>131201</v>
      </c>
      <c r="D8" s="23">
        <v>33510</v>
      </c>
      <c r="E8" s="35" t="s">
        <v>71</v>
      </c>
      <c r="F8" s="23">
        <v>14179</v>
      </c>
      <c r="G8" s="23">
        <v>2695</v>
      </c>
    </row>
    <row r="9" spans="1:7" x14ac:dyDescent="0.2">
      <c r="A9" s="46">
        <v>2006</v>
      </c>
      <c r="B9" s="23">
        <v>153483</v>
      </c>
      <c r="C9" s="23">
        <v>234611</v>
      </c>
      <c r="D9" s="23">
        <v>34851</v>
      </c>
      <c r="E9" s="35" t="s">
        <v>71</v>
      </c>
      <c r="F9" s="23">
        <v>13834</v>
      </c>
      <c r="G9" s="23">
        <v>4498</v>
      </c>
    </row>
    <row r="10" spans="1:7" x14ac:dyDescent="0.2">
      <c r="A10" s="2">
        <v>2007</v>
      </c>
      <c r="B10" s="53">
        <v>180060</v>
      </c>
      <c r="C10" s="53">
        <v>242530</v>
      </c>
      <c r="D10" s="53">
        <v>31341</v>
      </c>
      <c r="E10" s="53" t="s">
        <v>71</v>
      </c>
      <c r="F10" s="53">
        <v>16676</v>
      </c>
      <c r="G10" s="53">
        <v>5860</v>
      </c>
    </row>
    <row r="11" spans="1:7" x14ac:dyDescent="0.2">
      <c r="A11" s="2">
        <v>2008</v>
      </c>
      <c r="B11" s="53">
        <v>200742</v>
      </c>
      <c r="C11" s="53">
        <v>317877</v>
      </c>
      <c r="D11" s="53">
        <v>43234</v>
      </c>
      <c r="E11" s="53">
        <v>141198</v>
      </c>
      <c r="F11" s="53">
        <v>6855</v>
      </c>
      <c r="G11" s="53">
        <v>3546</v>
      </c>
    </row>
    <row r="12" spans="1:7" x14ac:dyDescent="0.2">
      <c r="A12" s="1" t="s">
        <v>83</v>
      </c>
      <c r="B12" s="3"/>
      <c r="C12" s="3"/>
      <c r="D12" s="3"/>
      <c r="E12" s="3"/>
      <c r="F12" s="3"/>
      <c r="G12" s="3"/>
    </row>
    <row r="13" spans="1:7" x14ac:dyDescent="0.2">
      <c r="A13" s="13" t="s">
        <v>27</v>
      </c>
      <c r="B13" s="52">
        <v>38674</v>
      </c>
      <c r="C13" s="52">
        <v>59212</v>
      </c>
      <c r="D13" s="52">
        <v>17603</v>
      </c>
      <c r="E13" s="52">
        <v>11919</v>
      </c>
      <c r="F13" s="52">
        <v>3418</v>
      </c>
      <c r="G13" s="52">
        <v>776</v>
      </c>
    </row>
    <row r="14" spans="1:7" x14ac:dyDescent="0.2">
      <c r="A14" s="14" t="s">
        <v>26</v>
      </c>
      <c r="B14" s="53">
        <v>20815</v>
      </c>
      <c r="C14" s="53">
        <v>26908</v>
      </c>
      <c r="D14" s="53">
        <v>6757</v>
      </c>
      <c r="E14" s="53">
        <v>4403</v>
      </c>
      <c r="F14" s="53">
        <v>210</v>
      </c>
      <c r="G14" s="53">
        <v>496</v>
      </c>
    </row>
    <row r="15" spans="1:7" ht="22.5" x14ac:dyDescent="0.2">
      <c r="A15" s="14" t="s">
        <v>25</v>
      </c>
      <c r="B15" s="53">
        <v>12472</v>
      </c>
      <c r="C15" s="53">
        <v>19243</v>
      </c>
      <c r="D15" s="53">
        <v>1944</v>
      </c>
      <c r="E15" s="53">
        <v>4132</v>
      </c>
      <c r="F15" s="53">
        <v>1848</v>
      </c>
      <c r="G15" s="53">
        <v>395</v>
      </c>
    </row>
    <row r="16" spans="1:7" ht="22.5" x14ac:dyDescent="0.2">
      <c r="A16" s="14" t="s">
        <v>24</v>
      </c>
      <c r="B16" s="53">
        <v>16877</v>
      </c>
      <c r="C16" s="53">
        <v>29328</v>
      </c>
      <c r="D16" s="53">
        <v>2831</v>
      </c>
      <c r="E16" s="53">
        <v>18520</v>
      </c>
      <c r="F16" s="53">
        <v>377</v>
      </c>
      <c r="G16" s="53">
        <v>136</v>
      </c>
    </row>
    <row r="17" spans="1:7" x14ac:dyDescent="0.2">
      <c r="A17" s="13" t="s">
        <v>23</v>
      </c>
      <c r="B17" s="12">
        <v>50164</v>
      </c>
      <c r="C17" s="12">
        <v>75479</v>
      </c>
      <c r="D17" s="12">
        <v>11532</v>
      </c>
      <c r="E17" s="12">
        <v>27055</v>
      </c>
      <c r="F17" s="12">
        <v>2435</v>
      </c>
      <c r="G17" s="12">
        <v>1027</v>
      </c>
    </row>
    <row r="18" spans="1:7" x14ac:dyDescent="0.2">
      <c r="A18" s="14" t="s">
        <v>22</v>
      </c>
      <c r="B18" s="3">
        <v>29149</v>
      </c>
      <c r="C18" s="3">
        <v>43749</v>
      </c>
      <c r="D18" s="3">
        <v>5003</v>
      </c>
      <c r="E18" s="3">
        <v>40689</v>
      </c>
      <c r="F18" s="3">
        <v>775</v>
      </c>
      <c r="G18" s="3">
        <v>668</v>
      </c>
    </row>
    <row r="19" spans="1:7" x14ac:dyDescent="0.2">
      <c r="A19" s="14" t="s">
        <v>21</v>
      </c>
      <c r="B19" s="53">
        <v>52855</v>
      </c>
      <c r="C19" s="53">
        <v>88447</v>
      </c>
      <c r="D19" s="53">
        <v>4166</v>
      </c>
      <c r="E19" s="53">
        <v>44684</v>
      </c>
      <c r="F19" s="53">
        <v>205</v>
      </c>
      <c r="G19" s="53">
        <v>633</v>
      </c>
    </row>
    <row r="20" spans="1:7" x14ac:dyDescent="0.2">
      <c r="A20" s="14" t="s">
        <v>20</v>
      </c>
      <c r="B20" s="53">
        <v>29900</v>
      </c>
      <c r="C20" s="53">
        <v>50990</v>
      </c>
      <c r="D20" s="53">
        <v>4930</v>
      </c>
      <c r="E20" s="53">
        <v>16851</v>
      </c>
      <c r="F20" s="53">
        <v>22</v>
      </c>
      <c r="G20" s="53">
        <v>442</v>
      </c>
    </row>
    <row r="21" spans="1:7" ht="22.5" x14ac:dyDescent="0.2">
      <c r="A21" s="13" t="s">
        <v>19</v>
      </c>
      <c r="B21" s="12">
        <v>111904</v>
      </c>
      <c r="C21" s="12">
        <v>183186</v>
      </c>
      <c r="D21" s="12">
        <v>14099</v>
      </c>
      <c r="E21" s="12">
        <v>102224</v>
      </c>
      <c r="F21" s="12">
        <v>1002</v>
      </c>
      <c r="G21" s="12">
        <v>1743</v>
      </c>
    </row>
  </sheetData>
  <mergeCells count="2">
    <mergeCell ref="B3:G3"/>
    <mergeCell ref="A2:A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77689-58F9-4D46-B6DD-E385607E983B}">
  <dimension ref="A1:K21"/>
  <sheetViews>
    <sheetView zoomScaleNormal="100" workbookViewId="0"/>
  </sheetViews>
  <sheetFormatPr defaultRowHeight="11.25" x14ac:dyDescent="0.2"/>
  <cols>
    <col min="1" max="1" width="18.5703125" style="1" customWidth="1"/>
    <col min="2" max="5" width="6.7109375" style="1" customWidth="1"/>
    <col min="6" max="6" width="7.85546875" style="1" customWidth="1"/>
    <col min="7" max="11" width="6.7109375" style="1" customWidth="1"/>
    <col min="12" max="16384" width="9.140625" style="1"/>
  </cols>
  <sheetData>
    <row r="1" spans="1:11" s="6" customFormat="1" x14ac:dyDescent="0.2">
      <c r="A1" s="10" t="s">
        <v>146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">
      <c r="A2" s="120" t="s">
        <v>145</v>
      </c>
      <c r="B2" s="128" t="s">
        <v>144</v>
      </c>
      <c r="C2" s="129"/>
      <c r="D2" s="129"/>
      <c r="E2" s="129"/>
      <c r="F2" s="130"/>
      <c r="G2" s="128" t="s">
        <v>143</v>
      </c>
      <c r="H2" s="129"/>
      <c r="I2" s="129"/>
      <c r="J2" s="129"/>
      <c r="K2" s="129"/>
    </row>
    <row r="3" spans="1:11" ht="56.25" x14ac:dyDescent="0.2">
      <c r="A3" s="121"/>
      <c r="B3" s="9" t="s">
        <v>142</v>
      </c>
      <c r="C3" s="9" t="s">
        <v>141</v>
      </c>
      <c r="D3" s="9" t="s">
        <v>140</v>
      </c>
      <c r="E3" s="9" t="s">
        <v>139</v>
      </c>
      <c r="F3" s="9" t="s">
        <v>138</v>
      </c>
      <c r="G3" s="9" t="s">
        <v>142</v>
      </c>
      <c r="H3" s="9" t="s">
        <v>141</v>
      </c>
      <c r="I3" s="9" t="s">
        <v>140</v>
      </c>
      <c r="J3" s="9" t="s">
        <v>139</v>
      </c>
      <c r="K3" s="27" t="s">
        <v>138</v>
      </c>
    </row>
    <row r="4" spans="1:11" x14ac:dyDescent="0.2">
      <c r="A4" s="2">
        <v>2001</v>
      </c>
      <c r="B4" s="3">
        <v>71</v>
      </c>
      <c r="C4" s="3">
        <v>3714</v>
      </c>
      <c r="D4" s="3">
        <v>4203</v>
      </c>
      <c r="E4" s="3">
        <v>197</v>
      </c>
      <c r="F4" s="3">
        <v>392080</v>
      </c>
      <c r="G4" s="3">
        <v>43</v>
      </c>
      <c r="H4" s="3">
        <v>5024</v>
      </c>
      <c r="I4" s="3">
        <v>4457</v>
      </c>
      <c r="J4" s="3">
        <v>91</v>
      </c>
      <c r="K4" s="3">
        <v>267832</v>
      </c>
    </row>
    <row r="5" spans="1:11" x14ac:dyDescent="0.2">
      <c r="A5" s="46">
        <v>2002</v>
      </c>
      <c r="B5" s="3">
        <v>68</v>
      </c>
      <c r="C5" s="3">
        <v>3612</v>
      </c>
      <c r="D5" s="3">
        <v>3854</v>
      </c>
      <c r="E5" s="3">
        <v>216</v>
      </c>
      <c r="F5" s="3">
        <v>529903</v>
      </c>
      <c r="G5" s="3">
        <v>40</v>
      </c>
      <c r="H5" s="3">
        <v>4375</v>
      </c>
      <c r="I5" s="3">
        <v>3974</v>
      </c>
      <c r="J5" s="3">
        <v>81</v>
      </c>
      <c r="K5" s="3">
        <v>218798</v>
      </c>
    </row>
    <row r="6" spans="1:11" x14ac:dyDescent="0.2">
      <c r="A6" s="46">
        <v>2003</v>
      </c>
      <c r="B6" s="3">
        <v>71</v>
      </c>
      <c r="C6" s="3">
        <v>3814</v>
      </c>
      <c r="D6" s="3">
        <v>4335</v>
      </c>
      <c r="E6" s="3">
        <v>262</v>
      </c>
      <c r="F6" s="3">
        <v>668923</v>
      </c>
      <c r="G6" s="3">
        <v>42</v>
      </c>
      <c r="H6" s="3">
        <v>4702</v>
      </c>
      <c r="I6" s="3">
        <v>3957</v>
      </c>
      <c r="J6" s="3">
        <v>84</v>
      </c>
      <c r="K6" s="3">
        <v>239568</v>
      </c>
    </row>
    <row r="7" spans="1:11" x14ac:dyDescent="0.2">
      <c r="A7" s="46">
        <v>2004</v>
      </c>
      <c r="B7" s="3">
        <v>76</v>
      </c>
      <c r="C7" s="3">
        <v>4385</v>
      </c>
      <c r="D7" s="3">
        <v>5006</v>
      </c>
      <c r="E7" s="3">
        <v>239</v>
      </c>
      <c r="F7" s="3">
        <v>831005</v>
      </c>
      <c r="G7" s="3">
        <v>39</v>
      </c>
      <c r="H7" s="3">
        <v>4525</v>
      </c>
      <c r="I7" s="3">
        <v>3838</v>
      </c>
      <c r="J7" s="3">
        <v>71</v>
      </c>
      <c r="K7" s="3">
        <v>284991</v>
      </c>
    </row>
    <row r="8" spans="1:11" x14ac:dyDescent="0.2">
      <c r="A8" s="46">
        <v>2005</v>
      </c>
      <c r="B8" s="23">
        <v>83</v>
      </c>
      <c r="C8" s="23">
        <v>4770</v>
      </c>
      <c r="D8" s="23">
        <v>5684</v>
      </c>
      <c r="E8" s="23">
        <v>249</v>
      </c>
      <c r="F8" s="23">
        <v>1095600</v>
      </c>
      <c r="G8" s="23">
        <v>38</v>
      </c>
      <c r="H8" s="23">
        <v>4036</v>
      </c>
      <c r="I8" s="23">
        <v>3643</v>
      </c>
      <c r="J8" s="23">
        <v>80</v>
      </c>
      <c r="K8" s="23">
        <v>346536</v>
      </c>
    </row>
    <row r="9" spans="1:11" x14ac:dyDescent="0.2">
      <c r="A9" s="46">
        <v>2006</v>
      </c>
      <c r="B9" s="23">
        <v>95</v>
      </c>
      <c r="C9" s="23">
        <v>5788</v>
      </c>
      <c r="D9" s="23">
        <v>7049</v>
      </c>
      <c r="E9" s="23">
        <v>293</v>
      </c>
      <c r="F9" s="23">
        <v>1231131</v>
      </c>
      <c r="G9" s="23">
        <v>39</v>
      </c>
      <c r="H9" s="23">
        <v>4320</v>
      </c>
      <c r="I9" s="23">
        <v>3786</v>
      </c>
      <c r="J9" s="23">
        <v>76</v>
      </c>
      <c r="K9" s="23">
        <v>359723</v>
      </c>
    </row>
    <row r="10" spans="1:11" x14ac:dyDescent="0.2">
      <c r="A10" s="2">
        <v>2007</v>
      </c>
      <c r="B10" s="3">
        <v>92</v>
      </c>
      <c r="C10" s="3">
        <v>5635</v>
      </c>
      <c r="D10" s="3">
        <v>7543</v>
      </c>
      <c r="E10" s="3">
        <v>321</v>
      </c>
      <c r="F10" s="3">
        <v>1629988</v>
      </c>
      <c r="G10" s="3">
        <v>41</v>
      </c>
      <c r="H10" s="3">
        <v>4180</v>
      </c>
      <c r="I10" s="3">
        <v>3923</v>
      </c>
      <c r="J10" s="3">
        <v>77</v>
      </c>
      <c r="K10" s="3">
        <v>422305</v>
      </c>
    </row>
    <row r="11" spans="1:11" x14ac:dyDescent="0.2">
      <c r="A11" s="2">
        <v>2008</v>
      </c>
      <c r="B11" s="3">
        <v>103</v>
      </c>
      <c r="C11" s="3">
        <v>7508</v>
      </c>
      <c r="D11" s="3">
        <v>8531</v>
      </c>
      <c r="E11" s="3">
        <v>391</v>
      </c>
      <c r="F11" s="3">
        <v>1941586</v>
      </c>
      <c r="G11" s="3">
        <v>38</v>
      </c>
      <c r="H11" s="3">
        <v>4390</v>
      </c>
      <c r="I11" s="3">
        <v>3952</v>
      </c>
      <c r="J11" s="3">
        <v>76</v>
      </c>
      <c r="K11" s="3">
        <v>466585</v>
      </c>
    </row>
    <row r="12" spans="1:11" x14ac:dyDescent="0.2">
      <c r="A12" s="1" t="s">
        <v>83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">
      <c r="A13" s="14" t="s">
        <v>41</v>
      </c>
      <c r="B13" s="3">
        <v>23</v>
      </c>
      <c r="C13" s="3">
        <v>994</v>
      </c>
      <c r="D13" s="3">
        <v>1022</v>
      </c>
      <c r="E13" s="3">
        <v>58</v>
      </c>
      <c r="F13" s="3">
        <v>206815</v>
      </c>
      <c r="G13" s="3">
        <v>13</v>
      </c>
      <c r="H13" s="3">
        <v>1155</v>
      </c>
      <c r="I13" s="3">
        <v>860</v>
      </c>
      <c r="J13" s="3">
        <v>21</v>
      </c>
      <c r="K13" s="3">
        <v>146096</v>
      </c>
    </row>
    <row r="14" spans="1:11" ht="22.5" x14ac:dyDescent="0.2">
      <c r="A14" s="14" t="s">
        <v>73</v>
      </c>
      <c r="B14" s="3">
        <v>5</v>
      </c>
      <c r="C14" s="3">
        <v>460</v>
      </c>
      <c r="D14" s="3">
        <v>752</v>
      </c>
      <c r="E14" s="3">
        <v>27</v>
      </c>
      <c r="F14" s="3">
        <v>137182</v>
      </c>
      <c r="G14" s="21" t="s">
        <v>71</v>
      </c>
      <c r="H14" s="22" t="s">
        <v>71</v>
      </c>
      <c r="I14" s="22" t="s">
        <v>71</v>
      </c>
      <c r="J14" s="22" t="s">
        <v>71</v>
      </c>
      <c r="K14" s="22" t="s">
        <v>71</v>
      </c>
    </row>
    <row r="15" spans="1:11" ht="33.75" x14ac:dyDescent="0.2">
      <c r="A15" s="24" t="s">
        <v>40</v>
      </c>
      <c r="B15" s="3">
        <v>4</v>
      </c>
      <c r="C15" s="3">
        <v>75</v>
      </c>
      <c r="D15" s="3">
        <v>90</v>
      </c>
      <c r="E15" s="3">
        <v>7</v>
      </c>
      <c r="F15" s="3">
        <v>25150</v>
      </c>
      <c r="G15" s="3">
        <v>2</v>
      </c>
      <c r="H15" s="3">
        <v>65</v>
      </c>
      <c r="I15" s="3">
        <v>70</v>
      </c>
      <c r="J15" s="3">
        <v>4</v>
      </c>
      <c r="K15" s="3">
        <v>10254</v>
      </c>
    </row>
    <row r="16" spans="1:11" ht="22.5" x14ac:dyDescent="0.2">
      <c r="A16" s="14" t="s">
        <v>39</v>
      </c>
      <c r="B16" s="3">
        <v>11</v>
      </c>
      <c r="C16" s="3">
        <v>636</v>
      </c>
      <c r="D16" s="3">
        <v>605</v>
      </c>
      <c r="E16" s="3">
        <v>23</v>
      </c>
      <c r="F16" s="3">
        <v>127714</v>
      </c>
      <c r="G16" s="21">
        <v>3</v>
      </c>
      <c r="H16" s="21">
        <v>260</v>
      </c>
      <c r="I16" s="21">
        <v>254</v>
      </c>
      <c r="J16" s="21">
        <v>4</v>
      </c>
      <c r="K16" s="21">
        <v>25434</v>
      </c>
    </row>
    <row r="17" spans="1:11" x14ac:dyDescent="0.2">
      <c r="A17" s="14" t="s">
        <v>38</v>
      </c>
      <c r="B17" s="3">
        <v>8</v>
      </c>
      <c r="C17" s="3">
        <v>792</v>
      </c>
      <c r="D17" s="3">
        <v>978</v>
      </c>
      <c r="E17" s="3">
        <v>78</v>
      </c>
      <c r="F17" s="3">
        <v>349370</v>
      </c>
      <c r="G17" s="3">
        <v>5</v>
      </c>
      <c r="H17" s="3">
        <v>610</v>
      </c>
      <c r="I17" s="3">
        <v>572</v>
      </c>
      <c r="J17" s="3">
        <v>11</v>
      </c>
      <c r="K17" s="3">
        <v>77764</v>
      </c>
    </row>
    <row r="18" spans="1:11" x14ac:dyDescent="0.2">
      <c r="A18" s="14" t="s">
        <v>37</v>
      </c>
      <c r="B18" s="3">
        <v>4</v>
      </c>
      <c r="C18" s="3">
        <v>135</v>
      </c>
      <c r="D18" s="3">
        <v>234</v>
      </c>
      <c r="E18" s="3">
        <v>16</v>
      </c>
      <c r="F18" s="3">
        <v>80543</v>
      </c>
      <c r="G18" s="3">
        <v>1</v>
      </c>
      <c r="H18" s="3">
        <v>100</v>
      </c>
      <c r="I18" s="3">
        <v>100</v>
      </c>
      <c r="J18" s="22" t="s">
        <v>71</v>
      </c>
      <c r="K18" s="3">
        <v>8200</v>
      </c>
    </row>
    <row r="19" spans="1:11" x14ac:dyDescent="0.2">
      <c r="A19" s="14" t="s">
        <v>36</v>
      </c>
      <c r="B19" s="3">
        <v>14</v>
      </c>
      <c r="C19" s="3">
        <v>1583</v>
      </c>
      <c r="D19" s="3">
        <v>1619</v>
      </c>
      <c r="E19" s="3">
        <v>60</v>
      </c>
      <c r="F19" s="3">
        <v>332781</v>
      </c>
      <c r="G19" s="3">
        <v>4</v>
      </c>
      <c r="H19" s="3">
        <v>710</v>
      </c>
      <c r="I19" s="3">
        <v>625</v>
      </c>
      <c r="J19" s="21">
        <v>8</v>
      </c>
      <c r="K19" s="3">
        <v>62548</v>
      </c>
    </row>
    <row r="20" spans="1:11" x14ac:dyDescent="0.2">
      <c r="A20" s="14" t="s">
        <v>35</v>
      </c>
      <c r="B20" s="3">
        <v>1</v>
      </c>
      <c r="C20" s="3">
        <v>100</v>
      </c>
      <c r="D20" s="3">
        <v>100</v>
      </c>
      <c r="E20" s="3">
        <v>5</v>
      </c>
      <c r="F20" s="3">
        <v>22103</v>
      </c>
      <c r="G20" s="21" t="s">
        <v>71</v>
      </c>
      <c r="H20" s="21" t="s">
        <v>71</v>
      </c>
      <c r="I20" s="21" t="s">
        <v>71</v>
      </c>
      <c r="J20" s="21" t="s">
        <v>71</v>
      </c>
      <c r="K20" s="21" t="s">
        <v>71</v>
      </c>
    </row>
    <row r="21" spans="1:11" x14ac:dyDescent="0.2">
      <c r="A21" s="14" t="s">
        <v>34</v>
      </c>
      <c r="B21" s="3">
        <v>33</v>
      </c>
      <c r="C21" s="3">
        <v>2733</v>
      </c>
      <c r="D21" s="3">
        <v>3131</v>
      </c>
      <c r="E21" s="3">
        <v>117</v>
      </c>
      <c r="F21" s="3">
        <v>659928</v>
      </c>
      <c r="G21" s="3">
        <v>10</v>
      </c>
      <c r="H21" s="3">
        <v>1490</v>
      </c>
      <c r="I21" s="3">
        <v>1471</v>
      </c>
      <c r="J21" s="3">
        <v>28</v>
      </c>
      <c r="K21" s="3">
        <v>136289</v>
      </c>
    </row>
  </sheetData>
  <mergeCells count="3">
    <mergeCell ref="A2:A3"/>
    <mergeCell ref="B2:F2"/>
    <mergeCell ref="G2:K2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FD4AE-B68E-4795-A8D4-FD212F665EAE}">
  <dimension ref="A1:K13"/>
  <sheetViews>
    <sheetView zoomScaleNormal="100" workbookViewId="0"/>
  </sheetViews>
  <sheetFormatPr defaultRowHeight="11.25" x14ac:dyDescent="0.2"/>
  <cols>
    <col min="1" max="1" width="14.5703125" style="1" customWidth="1"/>
    <col min="2" max="11" width="7.140625" style="1" customWidth="1"/>
    <col min="12" max="16384" width="9.140625" style="1"/>
  </cols>
  <sheetData>
    <row r="1" spans="1:11" s="6" customFormat="1" x14ac:dyDescent="0.2">
      <c r="A1" s="10" t="s">
        <v>149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">
      <c r="A2" s="131" t="s">
        <v>28</v>
      </c>
      <c r="B2" s="126" t="s">
        <v>148</v>
      </c>
      <c r="C2" s="138"/>
      <c r="D2" s="138"/>
      <c r="E2" s="138"/>
      <c r="F2" s="127"/>
      <c r="G2" s="126" t="s">
        <v>147</v>
      </c>
      <c r="H2" s="138"/>
      <c r="I2" s="138"/>
      <c r="J2" s="138"/>
      <c r="K2" s="138"/>
    </row>
    <row r="3" spans="1:11" x14ac:dyDescent="0.2">
      <c r="A3" s="132"/>
      <c r="B3" s="5">
        <v>2000</v>
      </c>
      <c r="C3" s="5">
        <v>2005</v>
      </c>
      <c r="D3" s="5">
        <v>2006</v>
      </c>
      <c r="E3" s="5">
        <v>2007</v>
      </c>
      <c r="F3" s="5">
        <v>2008</v>
      </c>
      <c r="G3" s="5">
        <v>2000</v>
      </c>
      <c r="H3" s="5">
        <v>2005</v>
      </c>
      <c r="I3" s="5">
        <v>2006</v>
      </c>
      <c r="J3" s="5">
        <v>2007</v>
      </c>
      <c r="K3" s="5">
        <v>2008</v>
      </c>
    </row>
    <row r="4" spans="1:11" x14ac:dyDescent="0.2">
      <c r="A4" s="16" t="s">
        <v>27</v>
      </c>
      <c r="B4" s="15">
        <v>1607</v>
      </c>
      <c r="C4" s="15">
        <v>2455</v>
      </c>
      <c r="D4" s="15">
        <v>3170</v>
      </c>
      <c r="E4" s="15">
        <v>3068</v>
      </c>
      <c r="F4" s="1">
        <v>4505</v>
      </c>
      <c r="G4" s="15">
        <v>2190</v>
      </c>
      <c r="H4" s="15">
        <v>1846</v>
      </c>
      <c r="I4" s="15">
        <v>2030</v>
      </c>
      <c r="J4" s="15">
        <v>1930</v>
      </c>
      <c r="K4" s="12">
        <v>2030</v>
      </c>
    </row>
    <row r="5" spans="1:11" ht="22.5" x14ac:dyDescent="0.2">
      <c r="A5" s="14" t="s">
        <v>26</v>
      </c>
      <c r="B5" s="3">
        <v>308</v>
      </c>
      <c r="C5" s="3">
        <v>530</v>
      </c>
      <c r="D5" s="3">
        <v>575</v>
      </c>
      <c r="E5" s="3">
        <v>495</v>
      </c>
      <c r="F5" s="1">
        <v>715</v>
      </c>
      <c r="G5" s="3">
        <v>560</v>
      </c>
      <c r="H5" s="3">
        <v>400</v>
      </c>
      <c r="I5" s="3">
        <v>350</v>
      </c>
      <c r="J5" s="3">
        <v>255</v>
      </c>
      <c r="K5" s="1">
        <v>435</v>
      </c>
    </row>
    <row r="6" spans="1:11" ht="22.5" x14ac:dyDescent="0.2">
      <c r="A6" s="14" t="s">
        <v>25</v>
      </c>
      <c r="B6" s="3">
        <v>176</v>
      </c>
      <c r="C6" s="3">
        <v>250</v>
      </c>
      <c r="D6" s="3">
        <v>300</v>
      </c>
      <c r="E6" s="3">
        <v>270</v>
      </c>
      <c r="F6" s="1">
        <v>285</v>
      </c>
      <c r="G6" s="3">
        <v>260</v>
      </c>
      <c r="H6" s="3">
        <v>295</v>
      </c>
      <c r="I6" s="3">
        <v>435</v>
      </c>
      <c r="J6" s="3">
        <v>395</v>
      </c>
      <c r="K6" s="1">
        <v>410</v>
      </c>
    </row>
    <row r="7" spans="1:11" ht="22.5" x14ac:dyDescent="0.2">
      <c r="A7" s="14" t="s">
        <v>24</v>
      </c>
      <c r="B7" s="3">
        <v>339</v>
      </c>
      <c r="C7" s="3">
        <v>340</v>
      </c>
      <c r="D7" s="3">
        <v>432</v>
      </c>
      <c r="E7" s="3">
        <v>407</v>
      </c>
      <c r="F7" s="1">
        <v>507</v>
      </c>
      <c r="G7" s="3">
        <v>377</v>
      </c>
      <c r="H7" s="3">
        <v>315</v>
      </c>
      <c r="I7" s="3">
        <v>315</v>
      </c>
      <c r="J7" s="3">
        <v>315</v>
      </c>
      <c r="K7" s="1">
        <v>315</v>
      </c>
    </row>
    <row r="8" spans="1:11" x14ac:dyDescent="0.2">
      <c r="A8" s="13" t="s">
        <v>23</v>
      </c>
      <c r="B8" s="12">
        <v>823</v>
      </c>
      <c r="C8" s="12">
        <v>1120</v>
      </c>
      <c r="D8" s="12">
        <v>1307</v>
      </c>
      <c r="E8" s="12">
        <v>1172</v>
      </c>
      <c r="F8" s="6">
        <v>1507</v>
      </c>
      <c r="G8" s="12">
        <v>1197</v>
      </c>
      <c r="H8" s="12">
        <v>1010</v>
      </c>
      <c r="I8" s="12">
        <v>1100</v>
      </c>
      <c r="J8" s="12">
        <v>965</v>
      </c>
      <c r="K8" s="12">
        <v>1160</v>
      </c>
    </row>
    <row r="9" spans="1:11" x14ac:dyDescent="0.2">
      <c r="A9" s="14" t="s">
        <v>22</v>
      </c>
      <c r="B9" s="3">
        <v>290</v>
      </c>
      <c r="C9" s="3">
        <v>435</v>
      </c>
      <c r="D9" s="3">
        <v>485</v>
      </c>
      <c r="E9" s="3">
        <v>450</v>
      </c>
      <c r="F9" s="1">
        <v>527</v>
      </c>
      <c r="G9" s="3">
        <v>800</v>
      </c>
      <c r="H9" s="3">
        <v>750</v>
      </c>
      <c r="I9" s="3">
        <v>590</v>
      </c>
      <c r="J9" s="3">
        <v>625</v>
      </c>
      <c r="K9" s="1">
        <v>670</v>
      </c>
    </row>
    <row r="10" spans="1:11" ht="22.5" x14ac:dyDescent="0.2">
      <c r="A10" s="14" t="s">
        <v>21</v>
      </c>
      <c r="B10" s="3">
        <v>328</v>
      </c>
      <c r="C10" s="3">
        <v>374</v>
      </c>
      <c r="D10" s="3">
        <v>302</v>
      </c>
      <c r="E10" s="3">
        <v>362</v>
      </c>
      <c r="F10" s="1">
        <v>302</v>
      </c>
      <c r="G10" s="3">
        <v>170</v>
      </c>
      <c r="H10" s="3">
        <v>50</v>
      </c>
      <c r="I10" s="3">
        <v>110</v>
      </c>
      <c r="J10" s="3">
        <v>130</v>
      </c>
      <c r="K10" s="1">
        <v>130</v>
      </c>
    </row>
    <row r="11" spans="1:11" ht="22.5" x14ac:dyDescent="0.2">
      <c r="A11" s="14" t="s">
        <v>20</v>
      </c>
      <c r="B11" s="3">
        <v>356</v>
      </c>
      <c r="C11" s="3">
        <v>386</v>
      </c>
      <c r="D11" s="3">
        <v>524</v>
      </c>
      <c r="E11" s="3">
        <v>583</v>
      </c>
      <c r="F11" s="1">
        <v>667</v>
      </c>
      <c r="G11" s="3">
        <v>380</v>
      </c>
      <c r="H11" s="3">
        <v>380</v>
      </c>
      <c r="I11" s="3">
        <v>490</v>
      </c>
      <c r="J11" s="3">
        <v>530</v>
      </c>
      <c r="K11" s="1">
        <v>400</v>
      </c>
    </row>
    <row r="12" spans="1:11" ht="22.5" x14ac:dyDescent="0.2">
      <c r="A12" s="13" t="s">
        <v>19</v>
      </c>
      <c r="B12" s="12">
        <v>974</v>
      </c>
      <c r="C12" s="12">
        <v>1195</v>
      </c>
      <c r="D12" s="12">
        <v>1311</v>
      </c>
      <c r="E12" s="12">
        <v>1395</v>
      </c>
      <c r="F12" s="6">
        <v>1496</v>
      </c>
      <c r="G12" s="12">
        <v>1350</v>
      </c>
      <c r="H12" s="12">
        <v>1180</v>
      </c>
      <c r="I12" s="12">
        <v>1190</v>
      </c>
      <c r="J12" s="12">
        <v>1285</v>
      </c>
      <c r="K12" s="12">
        <v>1200</v>
      </c>
    </row>
    <row r="13" spans="1:11" s="6" customFormat="1" x14ac:dyDescent="0.2">
      <c r="A13" s="13" t="s">
        <v>18</v>
      </c>
      <c r="B13" s="12">
        <v>3404</v>
      </c>
      <c r="C13" s="12">
        <v>4770</v>
      </c>
      <c r="D13" s="12">
        <v>5788</v>
      </c>
      <c r="E13" s="12">
        <v>5635</v>
      </c>
      <c r="F13" s="6">
        <v>7508</v>
      </c>
      <c r="G13" s="12">
        <v>4737</v>
      </c>
      <c r="H13" s="12">
        <v>4036</v>
      </c>
      <c r="I13" s="12">
        <v>4320</v>
      </c>
      <c r="J13" s="12">
        <v>4180</v>
      </c>
      <c r="K13" s="12">
        <v>4390</v>
      </c>
    </row>
  </sheetData>
  <mergeCells count="3">
    <mergeCell ref="A2:A3"/>
    <mergeCell ref="B2:F2"/>
    <mergeCell ref="G2:K2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7DDAC-D8A2-41BD-AE9B-D1E9D9BAFE41}">
  <dimension ref="A1:G11"/>
  <sheetViews>
    <sheetView zoomScaleNormal="100" workbookViewId="0"/>
  </sheetViews>
  <sheetFormatPr defaultRowHeight="11.25" x14ac:dyDescent="0.2"/>
  <cols>
    <col min="1" max="1" width="17.5703125" style="1" customWidth="1"/>
    <col min="2" max="7" width="10.28515625" style="1" customWidth="1"/>
    <col min="8" max="16384" width="9.140625" style="1"/>
  </cols>
  <sheetData>
    <row r="1" spans="1:7" s="6" customFormat="1" x14ac:dyDescent="0.2">
      <c r="A1" s="10" t="s">
        <v>151</v>
      </c>
      <c r="B1" s="7"/>
      <c r="C1" s="7"/>
      <c r="D1" s="7"/>
      <c r="E1" s="7"/>
      <c r="F1" s="7"/>
      <c r="G1" s="7"/>
    </row>
    <row r="2" spans="1:7" x14ac:dyDescent="0.2">
      <c r="A2" s="120" t="s">
        <v>67</v>
      </c>
      <c r="B2" s="126" t="s">
        <v>144</v>
      </c>
      <c r="C2" s="138"/>
      <c r="D2" s="127"/>
      <c r="E2" s="126" t="s">
        <v>143</v>
      </c>
      <c r="F2" s="138"/>
      <c r="G2" s="138"/>
    </row>
    <row r="3" spans="1:7" ht="22.5" x14ac:dyDescent="0.2">
      <c r="A3" s="121"/>
      <c r="B3" s="9" t="s">
        <v>142</v>
      </c>
      <c r="C3" s="9" t="s">
        <v>141</v>
      </c>
      <c r="D3" s="9" t="s">
        <v>140</v>
      </c>
      <c r="E3" s="9" t="s">
        <v>142</v>
      </c>
      <c r="F3" s="9" t="s">
        <v>141</v>
      </c>
      <c r="G3" s="27" t="s">
        <v>140</v>
      </c>
    </row>
    <row r="4" spans="1:7" x14ac:dyDescent="0.2">
      <c r="A4" s="68" t="s">
        <v>150</v>
      </c>
      <c r="B4" s="37" t="s">
        <v>71</v>
      </c>
      <c r="C4" s="37" t="s">
        <v>71</v>
      </c>
      <c r="D4" s="37" t="s">
        <v>71</v>
      </c>
      <c r="E4" s="37" t="s">
        <v>71</v>
      </c>
      <c r="F4" s="37" t="s">
        <v>71</v>
      </c>
      <c r="G4" s="37" t="s">
        <v>71</v>
      </c>
    </row>
    <row r="5" spans="1:7" x14ac:dyDescent="0.2">
      <c r="A5" s="29" t="s">
        <v>55</v>
      </c>
      <c r="B5" s="1">
        <v>1</v>
      </c>
      <c r="C5" s="3">
        <v>10</v>
      </c>
      <c r="D5" s="3">
        <v>14</v>
      </c>
      <c r="E5" s="21" t="s">
        <v>71</v>
      </c>
      <c r="F5" s="21" t="s">
        <v>71</v>
      </c>
      <c r="G5" s="21" t="s">
        <v>71</v>
      </c>
    </row>
    <row r="6" spans="1:7" x14ac:dyDescent="0.2">
      <c r="A6" s="29" t="s">
        <v>54</v>
      </c>
      <c r="B6" s="1">
        <v>10</v>
      </c>
      <c r="C6" s="3">
        <v>410</v>
      </c>
      <c r="D6" s="3">
        <v>438</v>
      </c>
      <c r="E6" s="3">
        <v>5</v>
      </c>
      <c r="F6" s="3">
        <v>275</v>
      </c>
      <c r="G6" s="3">
        <v>192</v>
      </c>
    </row>
    <row r="7" spans="1:7" x14ac:dyDescent="0.2">
      <c r="A7" s="29" t="s">
        <v>53</v>
      </c>
      <c r="B7" s="1">
        <v>28</v>
      </c>
      <c r="C7" s="3">
        <v>1001</v>
      </c>
      <c r="D7" s="3">
        <v>1007</v>
      </c>
      <c r="E7" s="3">
        <v>7</v>
      </c>
      <c r="F7" s="3">
        <v>285</v>
      </c>
      <c r="G7" s="3">
        <v>278</v>
      </c>
    </row>
    <row r="8" spans="1:7" s="6" customFormat="1" x14ac:dyDescent="0.2">
      <c r="A8" s="29" t="s">
        <v>52</v>
      </c>
      <c r="B8" s="1">
        <v>13</v>
      </c>
      <c r="C8" s="3">
        <v>665</v>
      </c>
      <c r="D8" s="3">
        <v>667</v>
      </c>
      <c r="E8" s="3">
        <v>6</v>
      </c>
      <c r="F8" s="3">
        <v>470</v>
      </c>
      <c r="G8" s="3">
        <v>393</v>
      </c>
    </row>
    <row r="9" spans="1:7" x14ac:dyDescent="0.2">
      <c r="A9" s="29" t="s">
        <v>51</v>
      </c>
      <c r="B9" s="1">
        <v>17</v>
      </c>
      <c r="C9" s="3">
        <v>1153</v>
      </c>
      <c r="D9" s="3">
        <v>1614</v>
      </c>
      <c r="E9" s="3">
        <v>10</v>
      </c>
      <c r="F9" s="3">
        <v>1330</v>
      </c>
      <c r="G9" s="3">
        <v>1213</v>
      </c>
    </row>
    <row r="10" spans="1:7" x14ac:dyDescent="0.2">
      <c r="A10" s="1" t="s">
        <v>50</v>
      </c>
      <c r="B10" s="1">
        <v>34</v>
      </c>
      <c r="C10" s="3">
        <v>4269</v>
      </c>
      <c r="D10" s="3">
        <v>4791</v>
      </c>
      <c r="E10" s="3">
        <v>10</v>
      </c>
      <c r="F10" s="3">
        <v>2030</v>
      </c>
      <c r="G10" s="3">
        <v>1876</v>
      </c>
    </row>
    <row r="11" spans="1:7" x14ac:dyDescent="0.2">
      <c r="A11" s="13" t="s">
        <v>18</v>
      </c>
      <c r="B11" s="12">
        <v>103</v>
      </c>
      <c r="C11" s="12">
        <v>7508</v>
      </c>
      <c r="D11" s="12">
        <v>8531</v>
      </c>
      <c r="E11" s="12">
        <v>38</v>
      </c>
      <c r="F11" s="12">
        <v>4390</v>
      </c>
      <c r="G11" s="12">
        <v>3952</v>
      </c>
    </row>
  </sheetData>
  <mergeCells count="3">
    <mergeCell ref="A2:A3"/>
    <mergeCell ref="B2:D2"/>
    <mergeCell ref="E2:G2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92952-3710-4802-A964-0D08902A4FF6}">
  <dimension ref="A1:H13"/>
  <sheetViews>
    <sheetView zoomScaleNormal="100" workbookViewId="0"/>
  </sheetViews>
  <sheetFormatPr defaultRowHeight="11.25" x14ac:dyDescent="0.2"/>
  <cols>
    <col min="1" max="1" width="20.28515625" style="1" customWidth="1"/>
    <col min="2" max="2" width="8.5703125" style="1" customWidth="1"/>
    <col min="3" max="3" width="9.7109375" style="1" customWidth="1"/>
    <col min="4" max="4" width="9.28515625" style="1" customWidth="1"/>
    <col min="5" max="5" width="10.85546875" style="1" customWidth="1"/>
    <col min="6" max="6" width="9.7109375" style="1" customWidth="1"/>
    <col min="7" max="7" width="9.85546875" style="1" customWidth="1"/>
    <col min="8" max="8" width="8.28515625" style="1" customWidth="1"/>
    <col min="9" max="16384" width="9.140625" style="1"/>
  </cols>
  <sheetData>
    <row r="1" spans="1:8" s="6" customFormat="1" x14ac:dyDescent="0.2">
      <c r="A1" s="10" t="s">
        <v>159</v>
      </c>
      <c r="B1" s="7"/>
      <c r="C1" s="7"/>
      <c r="D1" s="7"/>
      <c r="E1" s="7"/>
      <c r="F1" s="7"/>
      <c r="G1" s="7"/>
    </row>
    <row r="2" spans="1:8" ht="24.75" customHeight="1" x14ac:dyDescent="0.2">
      <c r="A2" s="120" t="s">
        <v>28</v>
      </c>
      <c r="B2" s="128" t="s">
        <v>158</v>
      </c>
      <c r="C2" s="129"/>
      <c r="D2" s="130"/>
      <c r="E2" s="122" t="s">
        <v>157</v>
      </c>
      <c r="F2" s="122" t="s">
        <v>15</v>
      </c>
      <c r="G2" s="122" t="s">
        <v>156</v>
      </c>
      <c r="H2" s="124" t="s">
        <v>155</v>
      </c>
    </row>
    <row r="3" spans="1:8" ht="22.5" x14ac:dyDescent="0.2">
      <c r="A3" s="121"/>
      <c r="B3" s="5" t="s">
        <v>154</v>
      </c>
      <c r="C3" s="9" t="s">
        <v>153</v>
      </c>
      <c r="D3" s="5" t="s">
        <v>152</v>
      </c>
      <c r="E3" s="123"/>
      <c r="F3" s="123"/>
      <c r="G3" s="123"/>
      <c r="H3" s="125"/>
    </row>
    <row r="4" spans="1:8" x14ac:dyDescent="0.2">
      <c r="A4" s="16" t="s">
        <v>27</v>
      </c>
      <c r="B4" s="52">
        <v>231</v>
      </c>
      <c r="C4" s="52">
        <v>9917</v>
      </c>
      <c r="D4" s="52">
        <v>9414</v>
      </c>
      <c r="E4" s="52">
        <v>6200</v>
      </c>
      <c r="F4" s="69">
        <v>1096</v>
      </c>
      <c r="G4" s="69">
        <v>917</v>
      </c>
      <c r="H4" s="34">
        <f t="shared" ref="H4:H13" si="0">D4/C4*100</f>
        <v>94.927901583140056</v>
      </c>
    </row>
    <row r="5" spans="1:8" x14ac:dyDescent="0.2">
      <c r="A5" s="14" t="s">
        <v>26</v>
      </c>
      <c r="B5" s="53">
        <v>115</v>
      </c>
      <c r="C5" s="53">
        <v>3910</v>
      </c>
      <c r="D5" s="53">
        <v>3228</v>
      </c>
      <c r="E5" s="53">
        <v>2353</v>
      </c>
      <c r="F5" s="70">
        <v>334</v>
      </c>
      <c r="G5" s="70">
        <v>288</v>
      </c>
      <c r="H5" s="4">
        <f t="shared" si="0"/>
        <v>82.557544757033256</v>
      </c>
    </row>
    <row r="6" spans="1:8" x14ac:dyDescent="0.2">
      <c r="A6" s="14" t="s">
        <v>25</v>
      </c>
      <c r="B6" s="3">
        <v>126</v>
      </c>
      <c r="C6" s="3">
        <v>4118</v>
      </c>
      <c r="D6" s="3">
        <v>3628</v>
      </c>
      <c r="E6" s="3">
        <v>2946</v>
      </c>
      <c r="F6" s="70">
        <v>400</v>
      </c>
      <c r="G6" s="70">
        <v>352</v>
      </c>
      <c r="H6" s="4">
        <f t="shared" si="0"/>
        <v>88.10101991257892</v>
      </c>
    </row>
    <row r="7" spans="1:8" x14ac:dyDescent="0.2">
      <c r="A7" s="14" t="s">
        <v>24</v>
      </c>
      <c r="B7" s="53">
        <v>167</v>
      </c>
      <c r="C7" s="53">
        <v>5241</v>
      </c>
      <c r="D7" s="53">
        <v>4802</v>
      </c>
      <c r="E7" s="53">
        <v>3333</v>
      </c>
      <c r="F7" s="70">
        <v>487</v>
      </c>
      <c r="G7" s="70">
        <v>433</v>
      </c>
      <c r="H7" s="4">
        <f t="shared" si="0"/>
        <v>91.623735928257972</v>
      </c>
    </row>
    <row r="8" spans="1:8" x14ac:dyDescent="0.2">
      <c r="A8" s="13" t="s">
        <v>23</v>
      </c>
      <c r="B8" s="12">
        <v>408</v>
      </c>
      <c r="C8" s="12">
        <v>13269</v>
      </c>
      <c r="D8" s="12">
        <v>11658</v>
      </c>
      <c r="E8" s="12">
        <v>8632</v>
      </c>
      <c r="F8" s="12">
        <v>1221</v>
      </c>
      <c r="G8" s="12">
        <v>1073</v>
      </c>
      <c r="H8" s="34">
        <f t="shared" si="0"/>
        <v>87.858919285552801</v>
      </c>
    </row>
    <row r="9" spans="1:8" x14ac:dyDescent="0.2">
      <c r="A9" s="14" t="s">
        <v>22</v>
      </c>
      <c r="B9" s="53">
        <v>226</v>
      </c>
      <c r="C9" s="53">
        <v>6681</v>
      </c>
      <c r="D9" s="53">
        <v>6066</v>
      </c>
      <c r="E9" s="53">
        <v>4215</v>
      </c>
      <c r="F9" s="70">
        <v>535</v>
      </c>
      <c r="G9" s="70">
        <v>448</v>
      </c>
      <c r="H9" s="4">
        <f t="shared" si="0"/>
        <v>90.794791198922326</v>
      </c>
    </row>
    <row r="10" spans="1:8" x14ac:dyDescent="0.2">
      <c r="A10" s="14" t="s">
        <v>21</v>
      </c>
      <c r="B10" s="53">
        <v>293</v>
      </c>
      <c r="C10" s="53">
        <v>9135</v>
      </c>
      <c r="D10" s="53">
        <v>8841</v>
      </c>
      <c r="E10" s="53">
        <v>6700</v>
      </c>
      <c r="F10" s="70">
        <v>765</v>
      </c>
      <c r="G10" s="70">
        <v>662</v>
      </c>
      <c r="H10" s="4">
        <f t="shared" si="0"/>
        <v>96.781609195402297</v>
      </c>
    </row>
    <row r="11" spans="1:8" s="6" customFormat="1" x14ac:dyDescent="0.2">
      <c r="A11" s="14" t="s">
        <v>20</v>
      </c>
      <c r="B11" s="53">
        <v>254</v>
      </c>
      <c r="C11" s="53">
        <v>9721</v>
      </c>
      <c r="D11" s="53">
        <v>9432</v>
      </c>
      <c r="E11" s="53">
        <v>6926</v>
      </c>
      <c r="F11" s="70">
        <v>762</v>
      </c>
      <c r="G11" s="70">
        <v>635</v>
      </c>
      <c r="H11" s="4">
        <f t="shared" si="0"/>
        <v>97.027054829750028</v>
      </c>
    </row>
    <row r="12" spans="1:8" x14ac:dyDescent="0.2">
      <c r="A12" s="13" t="s">
        <v>19</v>
      </c>
      <c r="B12" s="12">
        <v>773</v>
      </c>
      <c r="C12" s="12">
        <v>25537</v>
      </c>
      <c r="D12" s="12">
        <v>24339</v>
      </c>
      <c r="E12" s="12">
        <v>17841</v>
      </c>
      <c r="F12" s="12">
        <v>2062</v>
      </c>
      <c r="G12" s="12">
        <v>1745</v>
      </c>
      <c r="H12" s="34">
        <f t="shared" si="0"/>
        <v>95.308767670438982</v>
      </c>
    </row>
    <row r="13" spans="1:8" x14ac:dyDescent="0.2">
      <c r="A13" s="13" t="s">
        <v>18</v>
      </c>
      <c r="B13" s="12">
        <v>1412</v>
      </c>
      <c r="C13" s="52">
        <v>48723</v>
      </c>
      <c r="D13" s="52">
        <v>45411</v>
      </c>
      <c r="E13" s="52">
        <v>32673</v>
      </c>
      <c r="F13" s="12">
        <v>4379</v>
      </c>
      <c r="G13" s="69">
        <v>3735</v>
      </c>
      <c r="H13" s="34">
        <f t="shared" si="0"/>
        <v>93.202389015454713</v>
      </c>
    </row>
  </sheetData>
  <mergeCells count="6">
    <mergeCell ref="H2:H3"/>
    <mergeCell ref="B2:D2"/>
    <mergeCell ref="A2:A3"/>
    <mergeCell ref="E2:E3"/>
    <mergeCell ref="F2:F3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C4A5C-A29D-4182-9B04-368C5FF0D64F}">
  <dimension ref="A1:H14"/>
  <sheetViews>
    <sheetView zoomScaleNormal="100" workbookViewId="0"/>
  </sheetViews>
  <sheetFormatPr defaultRowHeight="11.25" x14ac:dyDescent="0.2"/>
  <cols>
    <col min="1" max="1" width="16.7109375" style="1" customWidth="1"/>
    <col min="2" max="2" width="8.85546875" style="1" customWidth="1"/>
    <col min="3" max="3" width="9.42578125" style="1" customWidth="1"/>
    <col min="4" max="4" width="8.85546875" style="1" customWidth="1"/>
    <col min="5" max="6" width="9.28515625" style="1" customWidth="1"/>
    <col min="7" max="7" width="11.140625" style="1" customWidth="1"/>
    <col min="8" max="16384" width="9.140625" style="1"/>
  </cols>
  <sheetData>
    <row r="1" spans="1:8" s="6" customFormat="1" x14ac:dyDescent="0.2">
      <c r="A1" s="10" t="s">
        <v>160</v>
      </c>
      <c r="B1" s="7"/>
      <c r="C1" s="7"/>
      <c r="D1" s="7"/>
      <c r="E1" s="7"/>
      <c r="F1" s="7"/>
      <c r="G1" s="7"/>
    </row>
    <row r="2" spans="1:8" ht="22.5" customHeight="1" x14ac:dyDescent="0.2">
      <c r="A2" s="120" t="s">
        <v>67</v>
      </c>
      <c r="B2" s="128" t="s">
        <v>158</v>
      </c>
      <c r="C2" s="129"/>
      <c r="D2" s="130"/>
      <c r="E2" s="122" t="s">
        <v>157</v>
      </c>
      <c r="F2" s="122" t="s">
        <v>15</v>
      </c>
      <c r="G2" s="122" t="s">
        <v>156</v>
      </c>
      <c r="H2" s="124" t="s">
        <v>155</v>
      </c>
    </row>
    <row r="3" spans="1:8" ht="22.5" x14ac:dyDescent="0.2">
      <c r="A3" s="121"/>
      <c r="B3" s="5" t="s">
        <v>154</v>
      </c>
      <c r="C3" s="9" t="s">
        <v>153</v>
      </c>
      <c r="D3" s="5" t="s">
        <v>152</v>
      </c>
      <c r="E3" s="123"/>
      <c r="F3" s="123"/>
      <c r="G3" s="123"/>
      <c r="H3" s="125"/>
    </row>
    <row r="4" spans="1:8" x14ac:dyDescent="0.2">
      <c r="A4" s="33" t="s">
        <v>59</v>
      </c>
      <c r="B4" s="53">
        <v>79</v>
      </c>
      <c r="C4" s="53">
        <v>2235</v>
      </c>
      <c r="D4" s="53">
        <v>1934</v>
      </c>
      <c r="E4" s="53">
        <v>928</v>
      </c>
      <c r="F4" s="72">
        <v>147</v>
      </c>
      <c r="G4" s="72">
        <v>121</v>
      </c>
      <c r="H4" s="4">
        <f t="shared" ref="H4:H14" si="0">D4/C4*100</f>
        <v>86.53243847874721</v>
      </c>
    </row>
    <row r="5" spans="1:8" x14ac:dyDescent="0.2">
      <c r="A5" s="32" t="s">
        <v>58</v>
      </c>
      <c r="B5" s="53">
        <v>124</v>
      </c>
      <c r="C5" s="53">
        <v>3410</v>
      </c>
      <c r="D5" s="53">
        <v>3122</v>
      </c>
      <c r="E5" s="53">
        <v>2224</v>
      </c>
      <c r="F5" s="72">
        <v>256</v>
      </c>
      <c r="G5" s="72">
        <v>210</v>
      </c>
      <c r="H5" s="4">
        <f t="shared" si="0"/>
        <v>91.554252199413483</v>
      </c>
    </row>
    <row r="6" spans="1:8" x14ac:dyDescent="0.2">
      <c r="A6" s="31" t="s">
        <v>57</v>
      </c>
      <c r="B6" s="3">
        <v>182</v>
      </c>
      <c r="C6" s="3">
        <v>5775</v>
      </c>
      <c r="D6" s="3">
        <v>5557</v>
      </c>
      <c r="E6" s="3">
        <v>3868</v>
      </c>
      <c r="F6" s="72">
        <v>378</v>
      </c>
      <c r="G6" s="72">
        <v>312</v>
      </c>
      <c r="H6" s="4">
        <f t="shared" si="0"/>
        <v>96.225108225108229</v>
      </c>
    </row>
    <row r="7" spans="1:8" x14ac:dyDescent="0.2">
      <c r="A7" s="29" t="s">
        <v>56</v>
      </c>
      <c r="B7" s="53">
        <v>283</v>
      </c>
      <c r="C7" s="53">
        <v>8403</v>
      </c>
      <c r="D7" s="53">
        <v>7705</v>
      </c>
      <c r="E7" s="53">
        <v>5854</v>
      </c>
      <c r="F7" s="72">
        <v>670</v>
      </c>
      <c r="G7" s="72">
        <v>555</v>
      </c>
      <c r="H7" s="4">
        <f t="shared" si="0"/>
        <v>91.693442818041177</v>
      </c>
    </row>
    <row r="8" spans="1:8" x14ac:dyDescent="0.2">
      <c r="A8" s="29" t="s">
        <v>55</v>
      </c>
      <c r="B8" s="53">
        <v>134</v>
      </c>
      <c r="C8" s="53">
        <v>4479</v>
      </c>
      <c r="D8" s="53">
        <v>4006</v>
      </c>
      <c r="E8" s="53">
        <v>2945</v>
      </c>
      <c r="F8" s="72">
        <v>354</v>
      </c>
      <c r="G8" s="72">
        <v>306</v>
      </c>
      <c r="H8" s="4">
        <f t="shared" si="0"/>
        <v>89.43960705514624</v>
      </c>
    </row>
    <row r="9" spans="1:8" x14ac:dyDescent="0.2">
      <c r="A9" s="29" t="s">
        <v>54</v>
      </c>
      <c r="B9" s="53">
        <v>137</v>
      </c>
      <c r="C9" s="53">
        <v>4648</v>
      </c>
      <c r="D9" s="53">
        <v>4137</v>
      </c>
      <c r="E9" s="53">
        <v>3328</v>
      </c>
      <c r="F9" s="72">
        <v>471</v>
      </c>
      <c r="G9" s="72">
        <v>404</v>
      </c>
      <c r="H9" s="4">
        <f t="shared" si="0"/>
        <v>89.006024096385545</v>
      </c>
    </row>
    <row r="10" spans="1:8" x14ac:dyDescent="0.2">
      <c r="A10" s="29" t="s">
        <v>53</v>
      </c>
      <c r="B10" s="53">
        <v>123</v>
      </c>
      <c r="C10" s="53">
        <v>4213</v>
      </c>
      <c r="D10" s="53">
        <v>3982</v>
      </c>
      <c r="E10" s="53">
        <v>3132</v>
      </c>
      <c r="F10" s="72">
        <v>487</v>
      </c>
      <c r="G10" s="72">
        <v>448</v>
      </c>
      <c r="H10" s="4">
        <f t="shared" si="0"/>
        <v>94.516971279373365</v>
      </c>
    </row>
    <row r="11" spans="1:8" s="6" customFormat="1" x14ac:dyDescent="0.2">
      <c r="A11" s="29" t="s">
        <v>52</v>
      </c>
      <c r="B11" s="53">
        <v>81</v>
      </c>
      <c r="C11" s="53">
        <v>3244</v>
      </c>
      <c r="D11" s="53">
        <v>3058</v>
      </c>
      <c r="E11" s="53">
        <v>2212</v>
      </c>
      <c r="F11" s="72">
        <v>305</v>
      </c>
      <c r="G11" s="72">
        <v>249</v>
      </c>
      <c r="H11" s="4">
        <f t="shared" si="0"/>
        <v>94.26633785450062</v>
      </c>
    </row>
    <row r="12" spans="1:8" x14ac:dyDescent="0.2">
      <c r="A12" s="29" t="s">
        <v>51</v>
      </c>
      <c r="B12" s="1">
        <v>124</v>
      </c>
      <c r="C12" s="53">
        <v>4771</v>
      </c>
      <c r="D12" s="53">
        <v>4539</v>
      </c>
      <c r="E12" s="53">
        <v>3441</v>
      </c>
      <c r="F12" s="72">
        <v>490</v>
      </c>
      <c r="G12" s="72">
        <v>439</v>
      </c>
      <c r="H12" s="4">
        <f t="shared" si="0"/>
        <v>95.137287780339548</v>
      </c>
    </row>
    <row r="13" spans="1:8" x14ac:dyDescent="0.2">
      <c r="A13" s="1" t="s">
        <v>50</v>
      </c>
      <c r="B13" s="1">
        <v>145</v>
      </c>
      <c r="C13" s="53">
        <v>7545</v>
      </c>
      <c r="D13" s="53">
        <v>7371</v>
      </c>
      <c r="E13" s="53">
        <v>4741</v>
      </c>
      <c r="F13" s="72">
        <v>821</v>
      </c>
      <c r="G13" s="72">
        <v>691</v>
      </c>
      <c r="H13" s="4">
        <f t="shared" si="0"/>
        <v>97.693836978131216</v>
      </c>
    </row>
    <row r="14" spans="1:8" x14ac:dyDescent="0.2">
      <c r="A14" s="13" t="s">
        <v>18</v>
      </c>
      <c r="B14" s="12">
        <v>1412</v>
      </c>
      <c r="C14" s="12">
        <v>48723</v>
      </c>
      <c r="D14" s="12">
        <v>45411</v>
      </c>
      <c r="E14" s="12">
        <v>32673</v>
      </c>
      <c r="F14" s="71">
        <v>4379</v>
      </c>
      <c r="G14" s="12">
        <f>SUM(G4:G13)</f>
        <v>3735</v>
      </c>
      <c r="H14" s="34">
        <f t="shared" si="0"/>
        <v>93.202389015454713</v>
      </c>
    </row>
  </sheetData>
  <mergeCells count="6">
    <mergeCell ref="H2:H3"/>
    <mergeCell ref="B2:D2"/>
    <mergeCell ref="A2:A3"/>
    <mergeCell ref="E2:E3"/>
    <mergeCell ref="F2:F3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CC631-C3D6-4B8C-851A-F4DAE1F90E62}">
  <dimension ref="A1:H15"/>
  <sheetViews>
    <sheetView zoomScaleNormal="100" workbookViewId="0"/>
  </sheetViews>
  <sheetFormatPr defaultRowHeight="11.25" x14ac:dyDescent="0.2"/>
  <cols>
    <col min="1" max="1" width="21.28515625" style="1" customWidth="1"/>
    <col min="2" max="2" width="9.140625" style="1"/>
    <col min="3" max="3" width="9" style="1" customWidth="1"/>
    <col min="4" max="4" width="9.28515625" style="1" customWidth="1"/>
    <col min="5" max="5" width="9.7109375" style="1" customWidth="1"/>
    <col min="6" max="6" width="9.5703125" style="1" customWidth="1"/>
    <col min="7" max="7" width="10" style="1" customWidth="1"/>
    <col min="8" max="8" width="7.7109375" style="1" customWidth="1"/>
    <col min="9" max="16384" width="9.140625" style="1"/>
  </cols>
  <sheetData>
    <row r="1" spans="1:8" s="6" customFormat="1" x14ac:dyDescent="0.2">
      <c r="A1" s="10" t="s">
        <v>162</v>
      </c>
      <c r="B1" s="7"/>
      <c r="C1" s="7"/>
      <c r="D1" s="7"/>
      <c r="E1" s="7"/>
      <c r="F1" s="7"/>
      <c r="G1" s="7"/>
    </row>
    <row r="2" spans="1:8" ht="27.75" customHeight="1" x14ac:dyDescent="0.2">
      <c r="A2" s="120" t="s">
        <v>48</v>
      </c>
      <c r="B2" s="128" t="s">
        <v>158</v>
      </c>
      <c r="C2" s="129"/>
      <c r="D2" s="130"/>
      <c r="E2" s="122" t="s">
        <v>157</v>
      </c>
      <c r="F2" s="122" t="s">
        <v>15</v>
      </c>
      <c r="G2" s="122" t="s">
        <v>156</v>
      </c>
      <c r="H2" s="124" t="s">
        <v>155</v>
      </c>
    </row>
    <row r="3" spans="1:8" ht="22.5" x14ac:dyDescent="0.2">
      <c r="A3" s="121"/>
      <c r="B3" s="5" t="s">
        <v>154</v>
      </c>
      <c r="C3" s="9" t="s">
        <v>153</v>
      </c>
      <c r="D3" s="5" t="s">
        <v>152</v>
      </c>
      <c r="E3" s="123"/>
      <c r="F3" s="123"/>
      <c r="G3" s="123"/>
      <c r="H3" s="125"/>
    </row>
    <row r="4" spans="1:8" x14ac:dyDescent="0.2">
      <c r="A4" s="26" t="s">
        <v>41</v>
      </c>
      <c r="B4" s="53">
        <v>793</v>
      </c>
      <c r="C4" s="53">
        <v>27927</v>
      </c>
      <c r="D4" s="53">
        <v>25472</v>
      </c>
      <c r="E4" s="53">
        <v>20013</v>
      </c>
      <c r="F4" s="73">
        <v>2461</v>
      </c>
      <c r="G4" s="73">
        <v>2092</v>
      </c>
      <c r="H4" s="4">
        <f t="shared" ref="H4:H15" si="0">D4/C4*100</f>
        <v>91.209224048411926</v>
      </c>
    </row>
    <row r="5" spans="1:8" x14ac:dyDescent="0.2">
      <c r="A5" s="24" t="s">
        <v>73</v>
      </c>
      <c r="B5" s="53">
        <v>10</v>
      </c>
      <c r="C5" s="53">
        <v>184</v>
      </c>
      <c r="D5" s="53">
        <v>154</v>
      </c>
      <c r="E5" s="53">
        <v>142</v>
      </c>
      <c r="F5" s="73">
        <v>19</v>
      </c>
      <c r="G5" s="73">
        <v>19</v>
      </c>
      <c r="H5" s="4">
        <f t="shared" si="0"/>
        <v>83.695652173913047</v>
      </c>
    </row>
    <row r="6" spans="1:8" ht="33.75" x14ac:dyDescent="0.2">
      <c r="A6" s="24" t="s">
        <v>40</v>
      </c>
      <c r="B6" s="53">
        <v>181</v>
      </c>
      <c r="C6" s="53">
        <v>5747</v>
      </c>
      <c r="D6" s="53">
        <v>5421</v>
      </c>
      <c r="E6" s="53">
        <v>3761</v>
      </c>
      <c r="F6" s="73">
        <v>468</v>
      </c>
      <c r="G6" s="73">
        <v>412</v>
      </c>
      <c r="H6" s="4">
        <f t="shared" si="0"/>
        <v>94.327475204454501</v>
      </c>
    </row>
    <row r="7" spans="1:8" ht="22.5" x14ac:dyDescent="0.2">
      <c r="A7" s="14" t="s">
        <v>39</v>
      </c>
      <c r="B7" s="53">
        <v>210</v>
      </c>
      <c r="C7" s="53">
        <v>6938</v>
      </c>
      <c r="D7" s="53">
        <v>6717</v>
      </c>
      <c r="E7" s="53">
        <v>5194</v>
      </c>
      <c r="F7" s="73">
        <v>572</v>
      </c>
      <c r="G7" s="53">
        <v>467</v>
      </c>
      <c r="H7" s="4">
        <f t="shared" si="0"/>
        <v>96.814643989622368</v>
      </c>
    </row>
    <row r="8" spans="1:8" x14ac:dyDescent="0.2">
      <c r="A8" s="14" t="s">
        <v>38</v>
      </c>
      <c r="B8" s="3">
        <v>64</v>
      </c>
      <c r="C8" s="3">
        <v>2410</v>
      </c>
      <c r="D8" s="3">
        <v>2427</v>
      </c>
      <c r="E8" s="3">
        <v>1442</v>
      </c>
      <c r="F8" s="73">
        <v>212</v>
      </c>
      <c r="G8" s="73">
        <v>193</v>
      </c>
      <c r="H8" s="4">
        <f t="shared" si="0"/>
        <v>100.70539419087137</v>
      </c>
    </row>
    <row r="9" spans="1:8" x14ac:dyDescent="0.2">
      <c r="A9" s="14" t="s">
        <v>37</v>
      </c>
      <c r="B9" s="53">
        <v>33</v>
      </c>
      <c r="C9" s="53">
        <v>1309</v>
      </c>
      <c r="D9" s="53">
        <v>1140</v>
      </c>
      <c r="E9" s="53">
        <v>656</v>
      </c>
      <c r="F9" s="73">
        <v>106</v>
      </c>
      <c r="G9" s="73">
        <v>92</v>
      </c>
      <c r="H9" s="4">
        <f t="shared" si="0"/>
        <v>87.089381207028268</v>
      </c>
    </row>
    <row r="10" spans="1:8" x14ac:dyDescent="0.2">
      <c r="A10" s="14" t="s">
        <v>36</v>
      </c>
      <c r="B10" s="53">
        <v>68</v>
      </c>
      <c r="C10" s="53">
        <v>2476</v>
      </c>
      <c r="D10" s="53">
        <v>2312</v>
      </c>
      <c r="E10" s="53">
        <v>866</v>
      </c>
      <c r="F10" s="73">
        <v>299</v>
      </c>
      <c r="G10" s="73">
        <v>247</v>
      </c>
      <c r="H10" s="4">
        <f t="shared" si="0"/>
        <v>93.376413570274636</v>
      </c>
    </row>
    <row r="11" spans="1:8" x14ac:dyDescent="0.2">
      <c r="A11" s="14" t="s">
        <v>35</v>
      </c>
      <c r="B11" s="53">
        <v>6</v>
      </c>
      <c r="C11" s="53">
        <v>255</v>
      </c>
      <c r="D11" s="53">
        <v>269</v>
      </c>
      <c r="E11" s="53">
        <v>122</v>
      </c>
      <c r="F11" s="53">
        <v>25</v>
      </c>
      <c r="G11" s="53">
        <v>20</v>
      </c>
      <c r="H11" s="4">
        <f t="shared" si="0"/>
        <v>105.49019607843138</v>
      </c>
    </row>
    <row r="12" spans="1:8" x14ac:dyDescent="0.2">
      <c r="A12" s="14" t="s">
        <v>34</v>
      </c>
      <c r="B12" s="53">
        <v>45</v>
      </c>
      <c r="C12" s="53">
        <v>1442</v>
      </c>
      <c r="D12" s="53">
        <v>1475</v>
      </c>
      <c r="E12" s="53">
        <v>453</v>
      </c>
      <c r="F12" s="53">
        <v>213</v>
      </c>
      <c r="G12" s="53">
        <v>189</v>
      </c>
      <c r="H12" s="4">
        <f t="shared" si="0"/>
        <v>102.2884882108183</v>
      </c>
    </row>
    <row r="13" spans="1:8" x14ac:dyDescent="0.2">
      <c r="A13" s="14" t="s">
        <v>33</v>
      </c>
      <c r="B13" s="53">
        <v>1</v>
      </c>
      <c r="C13" s="53">
        <v>5</v>
      </c>
      <c r="D13" s="53">
        <v>1</v>
      </c>
      <c r="E13" s="53">
        <v>1</v>
      </c>
      <c r="F13" s="53">
        <v>1</v>
      </c>
      <c r="G13" s="53">
        <v>1</v>
      </c>
      <c r="H13" s="4">
        <f t="shared" si="0"/>
        <v>20</v>
      </c>
    </row>
    <row r="14" spans="1:8" ht="22.5" x14ac:dyDescent="0.2">
      <c r="A14" s="14" t="s">
        <v>161</v>
      </c>
      <c r="B14" s="53">
        <v>1</v>
      </c>
      <c r="C14" s="53">
        <v>30</v>
      </c>
      <c r="D14" s="53">
        <v>23</v>
      </c>
      <c r="E14" s="53">
        <v>23</v>
      </c>
      <c r="F14" s="53">
        <v>3</v>
      </c>
      <c r="G14" s="53">
        <v>3</v>
      </c>
      <c r="H14" s="4">
        <f t="shared" si="0"/>
        <v>76.666666666666671</v>
      </c>
    </row>
    <row r="15" spans="1:8" s="6" customFormat="1" x14ac:dyDescent="0.2">
      <c r="A15" s="6" t="s">
        <v>31</v>
      </c>
      <c r="B15" s="52">
        <v>1412</v>
      </c>
      <c r="C15" s="52">
        <v>48723</v>
      </c>
      <c r="D15" s="52">
        <v>45411</v>
      </c>
      <c r="E15" s="52">
        <v>32673</v>
      </c>
      <c r="F15" s="52">
        <v>4379</v>
      </c>
      <c r="G15" s="52">
        <f>SUM(G4:G14)</f>
        <v>3735</v>
      </c>
      <c r="H15" s="34">
        <f t="shared" si="0"/>
        <v>93.202389015454713</v>
      </c>
    </row>
  </sheetData>
  <mergeCells count="6">
    <mergeCell ref="H2:H3"/>
    <mergeCell ref="B2:D2"/>
    <mergeCell ref="A2:A3"/>
    <mergeCell ref="E2:E3"/>
    <mergeCell ref="F2:F3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552A3-7278-4DCB-9FFF-227395547135}">
  <dimension ref="A1:F12"/>
  <sheetViews>
    <sheetView zoomScaleNormal="100" workbookViewId="0"/>
  </sheetViews>
  <sheetFormatPr defaultRowHeight="11.25" x14ac:dyDescent="0.2"/>
  <cols>
    <col min="1" max="1" width="21.28515625" style="1" customWidth="1"/>
    <col min="2" max="6" width="12.7109375" style="1" customWidth="1"/>
    <col min="7" max="16384" width="9.140625" style="1"/>
  </cols>
  <sheetData>
    <row r="1" spans="1:6" s="6" customFormat="1" x14ac:dyDescent="0.2">
      <c r="A1" s="10" t="s">
        <v>168</v>
      </c>
      <c r="B1" s="7"/>
      <c r="C1" s="7"/>
      <c r="D1" s="7"/>
    </row>
    <row r="2" spans="1:6" ht="33.75" x14ac:dyDescent="0.2">
      <c r="A2" s="75" t="s">
        <v>28</v>
      </c>
      <c r="B2" s="27" t="s">
        <v>167</v>
      </c>
      <c r="C2" s="27" t="s">
        <v>166</v>
      </c>
      <c r="D2" s="74" t="s">
        <v>165</v>
      </c>
      <c r="E2" s="27" t="s">
        <v>164</v>
      </c>
      <c r="F2" s="27" t="s">
        <v>163</v>
      </c>
    </row>
    <row r="3" spans="1:6" x14ac:dyDescent="0.2">
      <c r="A3" s="16" t="s">
        <v>27</v>
      </c>
      <c r="B3" s="52">
        <v>172</v>
      </c>
      <c r="C3" s="52">
        <v>48</v>
      </c>
      <c r="D3" s="52">
        <v>8</v>
      </c>
      <c r="E3" s="12">
        <v>8</v>
      </c>
      <c r="F3" s="12">
        <v>1</v>
      </c>
    </row>
    <row r="4" spans="1:6" x14ac:dyDescent="0.2">
      <c r="A4" s="14" t="s">
        <v>26</v>
      </c>
      <c r="B4" s="53">
        <v>93</v>
      </c>
      <c r="C4" s="53">
        <v>18</v>
      </c>
      <c r="D4" s="53">
        <v>2</v>
      </c>
      <c r="E4" s="21">
        <v>5</v>
      </c>
      <c r="F4" s="21" t="s">
        <v>71</v>
      </c>
    </row>
    <row r="5" spans="1:6" x14ac:dyDescent="0.2">
      <c r="A5" s="14" t="s">
        <v>25</v>
      </c>
      <c r="B5" s="3">
        <v>114</v>
      </c>
      <c r="C5" s="3">
        <v>10</v>
      </c>
      <c r="D5" s="3">
        <v>4</v>
      </c>
      <c r="E5" s="21">
        <v>3</v>
      </c>
      <c r="F5" s="21" t="s">
        <v>71</v>
      </c>
    </row>
    <row r="6" spans="1:6" x14ac:dyDescent="0.2">
      <c r="A6" s="14" t="s">
        <v>24</v>
      </c>
      <c r="B6" s="53">
        <v>146</v>
      </c>
      <c r="C6" s="53">
        <v>19</v>
      </c>
      <c r="D6" s="53" t="s">
        <v>71</v>
      </c>
      <c r="E6" s="3">
        <v>3</v>
      </c>
      <c r="F6" s="3">
        <v>10</v>
      </c>
    </row>
    <row r="7" spans="1:6" x14ac:dyDescent="0.2">
      <c r="A7" s="13" t="s">
        <v>23</v>
      </c>
      <c r="B7" s="12">
        <v>353</v>
      </c>
      <c r="C7" s="12">
        <v>47</v>
      </c>
      <c r="D7" s="12">
        <v>6</v>
      </c>
      <c r="E7" s="12">
        <v>11</v>
      </c>
      <c r="F7" s="12">
        <v>10</v>
      </c>
    </row>
    <row r="8" spans="1:6" x14ac:dyDescent="0.2">
      <c r="A8" s="14" t="s">
        <v>22</v>
      </c>
      <c r="B8" s="53">
        <v>207</v>
      </c>
      <c r="C8" s="53">
        <v>16</v>
      </c>
      <c r="D8" s="53">
        <v>3</v>
      </c>
      <c r="E8" s="3">
        <v>6</v>
      </c>
      <c r="F8" s="3">
        <v>1</v>
      </c>
    </row>
    <row r="9" spans="1:6" x14ac:dyDescent="0.2">
      <c r="A9" s="14" t="s">
        <v>21</v>
      </c>
      <c r="B9" s="53">
        <v>263</v>
      </c>
      <c r="C9" s="53">
        <v>29</v>
      </c>
      <c r="D9" s="53">
        <v>3</v>
      </c>
      <c r="E9" s="3">
        <v>5</v>
      </c>
      <c r="F9" s="3">
        <v>1</v>
      </c>
    </row>
    <row r="10" spans="1:6" s="6" customFormat="1" x14ac:dyDescent="0.2">
      <c r="A10" s="14" t="s">
        <v>20</v>
      </c>
      <c r="B10" s="53">
        <v>212</v>
      </c>
      <c r="C10" s="53">
        <v>39</v>
      </c>
      <c r="D10" s="53">
        <v>10</v>
      </c>
      <c r="E10" s="3">
        <v>6</v>
      </c>
      <c r="F10" s="3">
        <v>4</v>
      </c>
    </row>
    <row r="11" spans="1:6" x14ac:dyDescent="0.2">
      <c r="A11" s="13" t="s">
        <v>19</v>
      </c>
      <c r="B11" s="12">
        <v>682</v>
      </c>
      <c r="C11" s="12">
        <v>84</v>
      </c>
      <c r="D11" s="12">
        <v>16</v>
      </c>
      <c r="E11" s="12">
        <v>17</v>
      </c>
      <c r="F11" s="12">
        <v>6</v>
      </c>
    </row>
    <row r="12" spans="1:6" x14ac:dyDescent="0.2">
      <c r="A12" s="13" t="s">
        <v>18</v>
      </c>
      <c r="B12" s="52">
        <v>1207</v>
      </c>
      <c r="C12" s="52">
        <v>179</v>
      </c>
      <c r="D12" s="52">
        <v>30</v>
      </c>
      <c r="E12" s="12">
        <v>36</v>
      </c>
      <c r="F12" s="12">
        <v>17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D6DC9-BF99-46A3-8C59-057AE5F4CA03}">
  <dimension ref="A1:G12"/>
  <sheetViews>
    <sheetView zoomScaleNormal="100" workbookViewId="0"/>
  </sheetViews>
  <sheetFormatPr defaultRowHeight="11.25" x14ac:dyDescent="0.2"/>
  <cols>
    <col min="1" max="1" width="20.42578125" style="1" customWidth="1"/>
    <col min="2" max="2" width="11.7109375" style="1" customWidth="1"/>
    <col min="3" max="3" width="11.85546875" style="1" customWidth="1"/>
    <col min="4" max="4" width="11.5703125" style="1" customWidth="1"/>
    <col min="5" max="5" width="11.28515625" style="1" customWidth="1"/>
    <col min="6" max="6" width="11.42578125" style="1" customWidth="1"/>
    <col min="7" max="7" width="8.28515625" style="1" customWidth="1"/>
    <col min="8" max="16384" width="9.140625" style="1"/>
  </cols>
  <sheetData>
    <row r="1" spans="1:7" s="6" customFormat="1" x14ac:dyDescent="0.2">
      <c r="A1" s="81" t="s">
        <v>174</v>
      </c>
      <c r="B1" s="80"/>
      <c r="C1" s="80"/>
      <c r="D1" s="80"/>
      <c r="E1" s="12"/>
      <c r="F1" s="12"/>
      <c r="G1" s="12"/>
    </row>
    <row r="2" spans="1:7" ht="33.75" x14ac:dyDescent="0.2">
      <c r="A2" s="79" t="s">
        <v>28</v>
      </c>
      <c r="B2" s="77" t="s">
        <v>173</v>
      </c>
      <c r="C2" s="77" t="s">
        <v>172</v>
      </c>
      <c r="D2" s="78" t="s">
        <v>171</v>
      </c>
      <c r="E2" s="77" t="s">
        <v>170</v>
      </c>
      <c r="F2" s="77" t="s">
        <v>169</v>
      </c>
      <c r="G2" s="77" t="s">
        <v>31</v>
      </c>
    </row>
    <row r="3" spans="1:7" x14ac:dyDescent="0.2">
      <c r="A3" s="76" t="s">
        <v>27</v>
      </c>
      <c r="B3" s="52">
        <v>8152</v>
      </c>
      <c r="C3" s="52">
        <v>1139</v>
      </c>
      <c r="D3" s="52">
        <v>281</v>
      </c>
      <c r="E3" s="12">
        <v>328</v>
      </c>
      <c r="F3" s="12">
        <v>17</v>
      </c>
      <c r="G3" s="12">
        <v>9917</v>
      </c>
    </row>
    <row r="4" spans="1:7" x14ac:dyDescent="0.2">
      <c r="A4" s="65" t="s">
        <v>26</v>
      </c>
      <c r="B4" s="53">
        <v>3192</v>
      </c>
      <c r="C4" s="53">
        <v>512</v>
      </c>
      <c r="D4" s="53">
        <v>70</v>
      </c>
      <c r="E4" s="3">
        <v>136</v>
      </c>
      <c r="F4" s="21" t="s">
        <v>71</v>
      </c>
      <c r="G4" s="3">
        <v>3910</v>
      </c>
    </row>
    <row r="5" spans="1:7" x14ac:dyDescent="0.2">
      <c r="A5" s="65" t="s">
        <v>25</v>
      </c>
      <c r="B5" s="3">
        <v>3644</v>
      </c>
      <c r="C5" s="3">
        <v>304</v>
      </c>
      <c r="D5" s="3">
        <v>110</v>
      </c>
      <c r="E5" s="3">
        <v>60</v>
      </c>
      <c r="F5" s="21" t="s">
        <v>71</v>
      </c>
      <c r="G5" s="3">
        <v>4118</v>
      </c>
    </row>
    <row r="6" spans="1:7" x14ac:dyDescent="0.2">
      <c r="A6" s="65" t="s">
        <v>24</v>
      </c>
      <c r="B6" s="53">
        <v>4378</v>
      </c>
      <c r="C6" s="53">
        <v>583</v>
      </c>
      <c r="D6" s="52" t="s">
        <v>71</v>
      </c>
      <c r="E6" s="3">
        <v>165</v>
      </c>
      <c r="F6" s="3">
        <v>115</v>
      </c>
      <c r="G6" s="3">
        <v>5241</v>
      </c>
    </row>
    <row r="7" spans="1:7" x14ac:dyDescent="0.2">
      <c r="A7" s="64" t="s">
        <v>23</v>
      </c>
      <c r="B7" s="12">
        <v>11214</v>
      </c>
      <c r="C7" s="12">
        <v>1399</v>
      </c>
      <c r="D7" s="12">
        <v>180</v>
      </c>
      <c r="E7" s="12">
        <v>361</v>
      </c>
      <c r="F7" s="12">
        <v>115</v>
      </c>
      <c r="G7" s="12">
        <v>13269</v>
      </c>
    </row>
    <row r="8" spans="1:7" x14ac:dyDescent="0.2">
      <c r="A8" s="65" t="s">
        <v>22</v>
      </c>
      <c r="B8" s="53">
        <v>6012</v>
      </c>
      <c r="C8" s="53">
        <v>387</v>
      </c>
      <c r="D8" s="53">
        <v>113</v>
      </c>
      <c r="E8" s="3">
        <v>158</v>
      </c>
      <c r="F8" s="3">
        <v>11</v>
      </c>
      <c r="G8" s="3">
        <v>6681</v>
      </c>
    </row>
    <row r="9" spans="1:7" x14ac:dyDescent="0.2">
      <c r="A9" s="65" t="s">
        <v>21</v>
      </c>
      <c r="B9" s="53">
        <v>8049</v>
      </c>
      <c r="C9" s="53">
        <v>811</v>
      </c>
      <c r="D9" s="53">
        <v>95</v>
      </c>
      <c r="E9" s="3">
        <v>160</v>
      </c>
      <c r="F9" s="3">
        <v>20</v>
      </c>
      <c r="G9" s="3">
        <v>9135</v>
      </c>
    </row>
    <row r="10" spans="1:7" s="6" customFormat="1" x14ac:dyDescent="0.2">
      <c r="A10" s="65" t="s">
        <v>20</v>
      </c>
      <c r="B10" s="53">
        <v>7995</v>
      </c>
      <c r="C10" s="53">
        <v>969</v>
      </c>
      <c r="D10" s="53">
        <v>538</v>
      </c>
      <c r="E10" s="3">
        <v>199</v>
      </c>
      <c r="F10" s="3">
        <v>20</v>
      </c>
      <c r="G10" s="3">
        <v>9721</v>
      </c>
    </row>
    <row r="11" spans="1:7" x14ac:dyDescent="0.2">
      <c r="A11" s="64" t="s">
        <v>19</v>
      </c>
      <c r="B11" s="12">
        <v>22056</v>
      </c>
      <c r="C11" s="12">
        <v>2167</v>
      </c>
      <c r="D11" s="12">
        <v>746</v>
      </c>
      <c r="E11" s="12">
        <v>517</v>
      </c>
      <c r="F11" s="12">
        <v>51</v>
      </c>
      <c r="G11" s="12">
        <v>25537</v>
      </c>
    </row>
    <row r="12" spans="1:7" x14ac:dyDescent="0.2">
      <c r="A12" s="64" t="s">
        <v>18</v>
      </c>
      <c r="B12" s="52">
        <v>41422</v>
      </c>
      <c r="C12" s="52">
        <v>4705</v>
      </c>
      <c r="D12" s="52">
        <v>1207</v>
      </c>
      <c r="E12" s="12">
        <v>1206</v>
      </c>
      <c r="F12" s="12">
        <v>183</v>
      </c>
      <c r="G12" s="12">
        <v>48723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DE513-64C5-45E0-A67E-4AAAAF2CC1FC}">
  <dimension ref="A1:G12"/>
  <sheetViews>
    <sheetView zoomScaleNormal="100" workbookViewId="0"/>
  </sheetViews>
  <sheetFormatPr defaultRowHeight="11.25" x14ac:dyDescent="0.2"/>
  <cols>
    <col min="1" max="1" width="21.28515625" style="1" customWidth="1"/>
    <col min="2" max="2" width="11.140625" style="1" customWidth="1"/>
    <col min="3" max="3" width="10.5703125" style="1" customWidth="1"/>
    <col min="4" max="4" width="11.28515625" style="1" customWidth="1"/>
    <col min="5" max="5" width="10.85546875" style="1" customWidth="1"/>
    <col min="6" max="6" width="12.7109375" style="1" customWidth="1"/>
    <col min="7" max="16384" width="9.140625" style="1"/>
  </cols>
  <sheetData>
    <row r="1" spans="1:7" s="6" customFormat="1" x14ac:dyDescent="0.2">
      <c r="A1" s="10" t="s">
        <v>175</v>
      </c>
      <c r="B1" s="7"/>
      <c r="C1" s="7"/>
      <c r="D1" s="7"/>
    </row>
    <row r="2" spans="1:7" ht="33.75" x14ac:dyDescent="0.2">
      <c r="A2" s="75" t="s">
        <v>28</v>
      </c>
      <c r="B2" s="27" t="s">
        <v>173</v>
      </c>
      <c r="C2" s="27" t="s">
        <v>172</v>
      </c>
      <c r="D2" s="74" t="s">
        <v>171</v>
      </c>
      <c r="E2" s="27" t="s">
        <v>170</v>
      </c>
      <c r="F2" s="27" t="s">
        <v>169</v>
      </c>
      <c r="G2" s="27" t="s">
        <v>31</v>
      </c>
    </row>
    <row r="3" spans="1:7" x14ac:dyDescent="0.2">
      <c r="A3" s="16" t="s">
        <v>27</v>
      </c>
      <c r="B3" s="52">
        <v>7508</v>
      </c>
      <c r="C3" s="52">
        <v>1096</v>
      </c>
      <c r="D3" s="52">
        <v>410</v>
      </c>
      <c r="E3" s="12">
        <v>358</v>
      </c>
      <c r="F3" s="12">
        <v>42</v>
      </c>
      <c r="G3" s="12">
        <v>9414</v>
      </c>
    </row>
    <row r="4" spans="1:7" x14ac:dyDescent="0.2">
      <c r="A4" s="14" t="s">
        <v>26</v>
      </c>
      <c r="B4" s="53">
        <v>2555</v>
      </c>
      <c r="C4" s="53">
        <v>470</v>
      </c>
      <c r="D4" s="53">
        <v>69</v>
      </c>
      <c r="E4" s="3">
        <v>134</v>
      </c>
      <c r="F4" s="21" t="s">
        <v>71</v>
      </c>
      <c r="G4" s="3">
        <v>3228</v>
      </c>
    </row>
    <row r="5" spans="1:7" x14ac:dyDescent="0.2">
      <c r="A5" s="14" t="s">
        <v>25</v>
      </c>
      <c r="B5" s="3">
        <v>3147</v>
      </c>
      <c r="C5" s="3">
        <v>299</v>
      </c>
      <c r="D5" s="3">
        <v>124</v>
      </c>
      <c r="E5" s="3">
        <v>58</v>
      </c>
      <c r="F5" s="21" t="s">
        <v>71</v>
      </c>
      <c r="G5" s="3">
        <v>3628</v>
      </c>
    </row>
    <row r="6" spans="1:7" x14ac:dyDescent="0.2">
      <c r="A6" s="14" t="s">
        <v>24</v>
      </c>
      <c r="B6" s="53">
        <v>3906</v>
      </c>
      <c r="C6" s="53">
        <v>527</v>
      </c>
      <c r="D6" s="53">
        <v>1</v>
      </c>
      <c r="E6" s="3">
        <v>176</v>
      </c>
      <c r="F6" s="3">
        <v>192</v>
      </c>
      <c r="G6" s="3">
        <v>4802</v>
      </c>
    </row>
    <row r="7" spans="1:7" x14ac:dyDescent="0.2">
      <c r="A7" s="13" t="s">
        <v>23</v>
      </c>
      <c r="B7" s="12">
        <v>9608</v>
      </c>
      <c r="C7" s="12">
        <v>1296</v>
      </c>
      <c r="D7" s="12">
        <v>194</v>
      </c>
      <c r="E7" s="12">
        <v>368</v>
      </c>
      <c r="F7" s="12">
        <v>192</v>
      </c>
      <c r="G7" s="12">
        <v>11658</v>
      </c>
    </row>
    <row r="8" spans="1:7" x14ac:dyDescent="0.2">
      <c r="A8" s="14" t="s">
        <v>22</v>
      </c>
      <c r="B8" s="53">
        <v>5442</v>
      </c>
      <c r="C8" s="53">
        <v>362</v>
      </c>
      <c r="D8" s="53">
        <v>117</v>
      </c>
      <c r="E8" s="3">
        <v>134</v>
      </c>
      <c r="F8" s="3">
        <v>11</v>
      </c>
      <c r="G8" s="3">
        <v>6066</v>
      </c>
    </row>
    <row r="9" spans="1:7" x14ac:dyDescent="0.2">
      <c r="A9" s="14" t="s">
        <v>21</v>
      </c>
      <c r="B9" s="53">
        <v>7739</v>
      </c>
      <c r="C9" s="53">
        <v>775</v>
      </c>
      <c r="D9" s="53">
        <v>149</v>
      </c>
      <c r="E9" s="3">
        <v>155</v>
      </c>
      <c r="F9" s="3">
        <v>23</v>
      </c>
      <c r="G9" s="3">
        <v>8841</v>
      </c>
    </row>
    <row r="10" spans="1:7" s="6" customFormat="1" x14ac:dyDescent="0.2">
      <c r="A10" s="14" t="s">
        <v>20</v>
      </c>
      <c r="B10" s="53">
        <v>7667</v>
      </c>
      <c r="C10" s="53">
        <v>961</v>
      </c>
      <c r="D10" s="53">
        <v>442</v>
      </c>
      <c r="E10" s="3">
        <v>280</v>
      </c>
      <c r="F10" s="3">
        <v>82</v>
      </c>
      <c r="G10" s="3">
        <v>9432</v>
      </c>
    </row>
    <row r="11" spans="1:7" x14ac:dyDescent="0.2">
      <c r="A11" s="13" t="s">
        <v>19</v>
      </c>
      <c r="B11" s="12">
        <v>20848</v>
      </c>
      <c r="C11" s="12">
        <v>2098</v>
      </c>
      <c r="D11" s="12">
        <v>708</v>
      </c>
      <c r="E11" s="12">
        <v>569</v>
      </c>
      <c r="F11" s="12">
        <v>116</v>
      </c>
      <c r="G11" s="12">
        <v>24339</v>
      </c>
    </row>
    <row r="12" spans="1:7" x14ac:dyDescent="0.2">
      <c r="A12" s="13" t="s">
        <v>18</v>
      </c>
      <c r="B12" s="52">
        <v>37964</v>
      </c>
      <c r="C12" s="52">
        <v>4490</v>
      </c>
      <c r="D12" s="52">
        <v>1312</v>
      </c>
      <c r="E12" s="12">
        <v>1295</v>
      </c>
      <c r="F12" s="12">
        <v>350</v>
      </c>
      <c r="G12" s="12">
        <v>45411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1B85-92C7-4446-9FA0-822D36C4E813}">
  <dimension ref="A1:F14"/>
  <sheetViews>
    <sheetView zoomScaleNormal="100" workbookViewId="0"/>
  </sheetViews>
  <sheetFormatPr defaultRowHeight="11.25" x14ac:dyDescent="0.2"/>
  <cols>
    <col min="1" max="1" width="21.28515625" style="1" customWidth="1"/>
    <col min="2" max="6" width="12.7109375" style="1" customWidth="1"/>
    <col min="7" max="16384" width="9.140625" style="1"/>
  </cols>
  <sheetData>
    <row r="1" spans="1:6" s="6" customFormat="1" x14ac:dyDescent="0.2">
      <c r="A1" s="10" t="s">
        <v>176</v>
      </c>
      <c r="B1" s="7"/>
      <c r="C1" s="7"/>
      <c r="D1" s="7"/>
    </row>
    <row r="2" spans="1:6" ht="33.75" x14ac:dyDescent="0.2">
      <c r="A2" s="75" t="s">
        <v>48</v>
      </c>
      <c r="B2" s="27" t="s">
        <v>167</v>
      </c>
      <c r="C2" s="27" t="s">
        <v>166</v>
      </c>
      <c r="D2" s="74" t="s">
        <v>165</v>
      </c>
      <c r="E2" s="27" t="s">
        <v>164</v>
      </c>
      <c r="F2" s="27" t="s">
        <v>163</v>
      </c>
    </row>
    <row r="3" spans="1:6" x14ac:dyDescent="0.2">
      <c r="A3" s="26" t="s">
        <v>41</v>
      </c>
      <c r="B3" s="53">
        <v>733</v>
      </c>
      <c r="C3" s="53">
        <v>64</v>
      </c>
      <c r="D3" s="53">
        <v>8</v>
      </c>
      <c r="E3" s="3">
        <v>6</v>
      </c>
      <c r="F3" s="3">
        <v>3</v>
      </c>
    </row>
    <row r="4" spans="1:6" x14ac:dyDescent="0.2">
      <c r="A4" s="24" t="s">
        <v>73</v>
      </c>
      <c r="B4" s="53">
        <v>1</v>
      </c>
      <c r="C4" s="53">
        <v>8</v>
      </c>
      <c r="D4" s="53" t="s">
        <v>71</v>
      </c>
      <c r="E4" s="3">
        <v>1</v>
      </c>
      <c r="F4" s="21" t="s">
        <v>71</v>
      </c>
    </row>
    <row r="5" spans="1:6" ht="33.75" x14ac:dyDescent="0.2">
      <c r="A5" s="24" t="s">
        <v>40</v>
      </c>
      <c r="B5" s="3">
        <v>171</v>
      </c>
      <c r="C5" s="3">
        <v>13</v>
      </c>
      <c r="D5" s="21" t="s">
        <v>71</v>
      </c>
      <c r="E5" s="3">
        <v>2</v>
      </c>
      <c r="F5" s="3">
        <v>4</v>
      </c>
    </row>
    <row r="6" spans="1:6" ht="22.5" x14ac:dyDescent="0.2">
      <c r="A6" s="14" t="s">
        <v>39</v>
      </c>
      <c r="B6" s="53">
        <v>194</v>
      </c>
      <c r="C6" s="53">
        <v>17</v>
      </c>
      <c r="D6" s="53">
        <v>5</v>
      </c>
      <c r="E6" s="3">
        <v>5</v>
      </c>
      <c r="F6" s="3">
        <v>1</v>
      </c>
    </row>
    <row r="7" spans="1:6" x14ac:dyDescent="0.2">
      <c r="A7" s="14" t="s">
        <v>38</v>
      </c>
      <c r="B7" s="53">
        <v>56</v>
      </c>
      <c r="C7" s="53">
        <v>5</v>
      </c>
      <c r="D7" s="21" t="s">
        <v>71</v>
      </c>
      <c r="E7" s="3">
        <v>3</v>
      </c>
      <c r="F7" s="3">
        <v>3</v>
      </c>
    </row>
    <row r="8" spans="1:6" x14ac:dyDescent="0.2">
      <c r="A8" s="14" t="s">
        <v>37</v>
      </c>
      <c r="B8" s="53">
        <v>23</v>
      </c>
      <c r="C8" s="53">
        <v>8</v>
      </c>
      <c r="D8" s="53">
        <v>2</v>
      </c>
      <c r="E8" s="3">
        <v>1</v>
      </c>
      <c r="F8" s="3">
        <v>6</v>
      </c>
    </row>
    <row r="9" spans="1:6" x14ac:dyDescent="0.2">
      <c r="A9" s="14" t="s">
        <v>36</v>
      </c>
      <c r="B9" s="53">
        <v>19</v>
      </c>
      <c r="C9" s="53">
        <v>33</v>
      </c>
      <c r="D9" s="53">
        <v>12</v>
      </c>
      <c r="E9" s="3">
        <v>9</v>
      </c>
      <c r="F9" s="21" t="s">
        <v>71</v>
      </c>
    </row>
    <row r="10" spans="1:6" x14ac:dyDescent="0.2">
      <c r="A10" s="14" t="s">
        <v>35</v>
      </c>
      <c r="B10" s="53">
        <v>2</v>
      </c>
      <c r="C10" s="53">
        <v>2</v>
      </c>
      <c r="D10" s="53" t="s">
        <v>71</v>
      </c>
      <c r="E10" s="3">
        <v>2</v>
      </c>
      <c r="F10" s="21" t="s">
        <v>71</v>
      </c>
    </row>
    <row r="11" spans="1:6" s="6" customFormat="1" x14ac:dyDescent="0.2">
      <c r="A11" s="14" t="s">
        <v>34</v>
      </c>
      <c r="B11" s="53">
        <v>7</v>
      </c>
      <c r="C11" s="53">
        <v>28</v>
      </c>
      <c r="D11" s="53">
        <v>3</v>
      </c>
      <c r="E11" s="3">
        <v>7</v>
      </c>
      <c r="F11" s="21" t="s">
        <v>71</v>
      </c>
    </row>
    <row r="12" spans="1:6" s="6" customFormat="1" x14ac:dyDescent="0.2">
      <c r="A12" s="14" t="s">
        <v>33</v>
      </c>
      <c r="B12" s="53">
        <v>1</v>
      </c>
      <c r="C12" s="53" t="s">
        <v>71</v>
      </c>
      <c r="D12" s="53" t="s">
        <v>71</v>
      </c>
      <c r="E12" s="82" t="s">
        <v>71</v>
      </c>
      <c r="F12" s="82" t="s">
        <v>71</v>
      </c>
    </row>
    <row r="13" spans="1:6" ht="22.5" x14ac:dyDescent="0.2">
      <c r="A13" s="14" t="s">
        <v>161</v>
      </c>
      <c r="B13" s="21" t="s">
        <v>71</v>
      </c>
      <c r="C13" s="3">
        <v>1</v>
      </c>
      <c r="D13" s="21" t="s">
        <v>71</v>
      </c>
      <c r="E13" s="21" t="s">
        <v>71</v>
      </c>
      <c r="F13" s="21" t="s">
        <v>71</v>
      </c>
    </row>
    <row r="14" spans="1:6" x14ac:dyDescent="0.2">
      <c r="A14" s="6" t="s">
        <v>31</v>
      </c>
      <c r="B14" s="12">
        <v>1207</v>
      </c>
      <c r="C14" s="12">
        <v>179</v>
      </c>
      <c r="D14" s="12">
        <v>30</v>
      </c>
      <c r="E14" s="12">
        <v>36</v>
      </c>
      <c r="F14" s="12">
        <v>17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870D1-7A61-42A1-870B-D5351C2516E2}">
  <dimension ref="A1:G14"/>
  <sheetViews>
    <sheetView zoomScaleNormal="100" workbookViewId="0"/>
  </sheetViews>
  <sheetFormatPr defaultRowHeight="11.25" x14ac:dyDescent="0.2"/>
  <cols>
    <col min="1" max="1" width="21.28515625" style="1" customWidth="1"/>
    <col min="2" max="2" width="10.140625" style="1" customWidth="1"/>
    <col min="3" max="3" width="11" style="1" customWidth="1"/>
    <col min="4" max="4" width="10.7109375" style="1" customWidth="1"/>
    <col min="5" max="5" width="11.28515625" style="1" customWidth="1"/>
    <col min="6" max="6" width="12.7109375" style="1" customWidth="1"/>
    <col min="7" max="16384" width="9.140625" style="1"/>
  </cols>
  <sheetData>
    <row r="1" spans="1:7" s="6" customFormat="1" x14ac:dyDescent="0.2">
      <c r="A1" s="10" t="s">
        <v>177</v>
      </c>
      <c r="B1" s="7"/>
      <c r="C1" s="7"/>
      <c r="D1" s="7"/>
    </row>
    <row r="2" spans="1:7" ht="33.75" x14ac:dyDescent="0.2">
      <c r="A2" s="75" t="s">
        <v>48</v>
      </c>
      <c r="B2" s="27" t="s">
        <v>173</v>
      </c>
      <c r="C2" s="27" t="s">
        <v>172</v>
      </c>
      <c r="D2" s="74" t="s">
        <v>171</v>
      </c>
      <c r="E2" s="27" t="s">
        <v>170</v>
      </c>
      <c r="F2" s="27" t="s">
        <v>169</v>
      </c>
      <c r="G2" s="27" t="s">
        <v>31</v>
      </c>
    </row>
    <row r="3" spans="1:7" x14ac:dyDescent="0.2">
      <c r="A3" s="26" t="s">
        <v>41</v>
      </c>
      <c r="B3" s="53">
        <v>25918</v>
      </c>
      <c r="C3" s="53">
        <v>1587</v>
      </c>
      <c r="D3" s="53">
        <v>202</v>
      </c>
      <c r="E3" s="3">
        <v>186</v>
      </c>
      <c r="F3" s="3">
        <v>34</v>
      </c>
      <c r="G3" s="3">
        <v>27927</v>
      </c>
    </row>
    <row r="4" spans="1:7" x14ac:dyDescent="0.2">
      <c r="A4" s="24" t="s">
        <v>73</v>
      </c>
      <c r="B4" s="53">
        <v>30</v>
      </c>
      <c r="C4" s="53">
        <v>133</v>
      </c>
      <c r="D4" s="53" t="s">
        <v>71</v>
      </c>
      <c r="E4" s="3">
        <v>21</v>
      </c>
      <c r="F4" s="21" t="s">
        <v>71</v>
      </c>
      <c r="G4" s="3">
        <v>184</v>
      </c>
    </row>
    <row r="5" spans="1:7" ht="33.75" x14ac:dyDescent="0.2">
      <c r="A5" s="24" t="s">
        <v>40</v>
      </c>
      <c r="B5" s="3">
        <v>5322</v>
      </c>
      <c r="C5" s="3">
        <v>373</v>
      </c>
      <c r="D5" s="21" t="s">
        <v>71</v>
      </c>
      <c r="E5" s="3">
        <v>28</v>
      </c>
      <c r="F5" s="3">
        <v>24</v>
      </c>
      <c r="G5" s="3">
        <v>5747</v>
      </c>
    </row>
    <row r="6" spans="1:7" ht="22.5" x14ac:dyDescent="0.2">
      <c r="A6" s="14" t="s">
        <v>39</v>
      </c>
      <c r="B6" s="53">
        <v>6213</v>
      </c>
      <c r="C6" s="53">
        <v>455</v>
      </c>
      <c r="D6" s="53">
        <v>117</v>
      </c>
      <c r="E6" s="3">
        <v>138</v>
      </c>
      <c r="F6" s="3">
        <v>15</v>
      </c>
      <c r="G6" s="3">
        <v>6938</v>
      </c>
    </row>
    <row r="7" spans="1:7" x14ac:dyDescent="0.2">
      <c r="A7" s="14" t="s">
        <v>38</v>
      </c>
      <c r="B7" s="53">
        <v>2167</v>
      </c>
      <c r="C7" s="53">
        <v>145</v>
      </c>
      <c r="D7" s="21" t="s">
        <v>71</v>
      </c>
      <c r="E7" s="3">
        <v>85</v>
      </c>
      <c r="F7" s="3">
        <v>13</v>
      </c>
      <c r="G7" s="3">
        <v>2410</v>
      </c>
    </row>
    <row r="8" spans="1:7" x14ac:dyDescent="0.2">
      <c r="A8" s="14" t="s">
        <v>37</v>
      </c>
      <c r="B8" s="53">
        <v>954</v>
      </c>
      <c r="C8" s="53">
        <v>220</v>
      </c>
      <c r="D8" s="53">
        <v>40</v>
      </c>
      <c r="E8" s="3">
        <v>8</v>
      </c>
      <c r="F8" s="3">
        <v>87</v>
      </c>
      <c r="G8" s="3">
        <v>1309</v>
      </c>
    </row>
    <row r="9" spans="1:7" x14ac:dyDescent="0.2">
      <c r="A9" s="14" t="s">
        <v>36</v>
      </c>
      <c r="B9" s="53">
        <v>548</v>
      </c>
      <c r="C9" s="53">
        <v>845</v>
      </c>
      <c r="D9" s="53">
        <v>738</v>
      </c>
      <c r="E9" s="3">
        <v>335</v>
      </c>
      <c r="F9" s="3">
        <v>10</v>
      </c>
      <c r="G9" s="3">
        <v>2476</v>
      </c>
    </row>
    <row r="10" spans="1:7" s="6" customFormat="1" x14ac:dyDescent="0.2">
      <c r="A10" s="14" t="s">
        <v>35</v>
      </c>
      <c r="B10" s="53">
        <v>80</v>
      </c>
      <c r="C10" s="53">
        <v>70</v>
      </c>
      <c r="D10" s="21" t="s">
        <v>71</v>
      </c>
      <c r="E10" s="3">
        <v>105</v>
      </c>
      <c r="F10" s="21" t="s">
        <v>71</v>
      </c>
      <c r="G10" s="3">
        <v>255</v>
      </c>
    </row>
    <row r="11" spans="1:7" x14ac:dyDescent="0.2">
      <c r="A11" s="14" t="s">
        <v>34</v>
      </c>
      <c r="B11" s="3">
        <v>185</v>
      </c>
      <c r="C11" s="3">
        <v>847</v>
      </c>
      <c r="D11" s="3">
        <v>110</v>
      </c>
      <c r="E11" s="3">
        <v>300</v>
      </c>
      <c r="F11" s="21" t="s">
        <v>71</v>
      </c>
      <c r="G11" s="3">
        <v>1442</v>
      </c>
    </row>
    <row r="12" spans="1:7" x14ac:dyDescent="0.2">
      <c r="A12" s="14" t="s">
        <v>33</v>
      </c>
      <c r="B12" s="3">
        <v>5</v>
      </c>
      <c r="C12" s="21" t="s">
        <v>71</v>
      </c>
      <c r="D12" s="21" t="s">
        <v>71</v>
      </c>
      <c r="E12" s="21" t="s">
        <v>71</v>
      </c>
      <c r="F12" s="21" t="s">
        <v>71</v>
      </c>
      <c r="G12" s="3">
        <v>5</v>
      </c>
    </row>
    <row r="13" spans="1:7" ht="22.5" x14ac:dyDescent="0.2">
      <c r="A13" s="14" t="s">
        <v>161</v>
      </c>
      <c r="B13" s="21" t="s">
        <v>71</v>
      </c>
      <c r="C13" s="3">
        <v>30</v>
      </c>
      <c r="D13" s="21" t="s">
        <v>71</v>
      </c>
      <c r="E13" s="21" t="s">
        <v>71</v>
      </c>
      <c r="F13" s="21" t="s">
        <v>71</v>
      </c>
      <c r="G13" s="3">
        <v>30</v>
      </c>
    </row>
    <row r="14" spans="1:7" x14ac:dyDescent="0.2">
      <c r="A14" s="6" t="s">
        <v>31</v>
      </c>
      <c r="B14" s="12">
        <v>41422</v>
      </c>
      <c r="C14" s="12">
        <v>4705</v>
      </c>
      <c r="D14" s="12">
        <v>1207</v>
      </c>
      <c r="E14" s="12">
        <v>1206</v>
      </c>
      <c r="F14" s="12">
        <v>183</v>
      </c>
      <c r="G14" s="12">
        <v>48723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AF708-74B2-4FF9-B2D2-673A10156940}">
  <dimension ref="A1:G14"/>
  <sheetViews>
    <sheetView zoomScaleNormal="100" workbookViewId="0"/>
  </sheetViews>
  <sheetFormatPr defaultRowHeight="11.25" x14ac:dyDescent="0.2"/>
  <cols>
    <col min="1" max="1" width="21.28515625" style="1" customWidth="1"/>
    <col min="2" max="2" width="11.42578125" style="1" customWidth="1"/>
    <col min="3" max="3" width="11" style="1" customWidth="1"/>
    <col min="4" max="4" width="10.7109375" style="1" customWidth="1"/>
    <col min="5" max="5" width="10.5703125" style="1" customWidth="1"/>
    <col min="6" max="6" width="12.7109375" style="1" customWidth="1"/>
    <col min="7" max="16384" width="9.140625" style="1"/>
  </cols>
  <sheetData>
    <row r="1" spans="1:7" s="6" customFormat="1" x14ac:dyDescent="0.2">
      <c r="A1" s="81" t="s">
        <v>178</v>
      </c>
      <c r="B1" s="80"/>
      <c r="C1" s="80"/>
      <c r="D1" s="80"/>
      <c r="E1" s="12"/>
      <c r="F1" s="12"/>
      <c r="G1" s="12"/>
    </row>
    <row r="2" spans="1:7" ht="33.75" x14ac:dyDescent="0.2">
      <c r="A2" s="79" t="s">
        <v>48</v>
      </c>
      <c r="B2" s="77" t="s">
        <v>173</v>
      </c>
      <c r="C2" s="77" t="s">
        <v>172</v>
      </c>
      <c r="D2" s="78" t="s">
        <v>171</v>
      </c>
      <c r="E2" s="77" t="s">
        <v>170</v>
      </c>
      <c r="F2" s="77" t="s">
        <v>169</v>
      </c>
      <c r="G2" s="77" t="s">
        <v>31</v>
      </c>
    </row>
    <row r="3" spans="1:7" x14ac:dyDescent="0.2">
      <c r="A3" s="84" t="s">
        <v>41</v>
      </c>
      <c r="B3" s="53">
        <v>23505</v>
      </c>
      <c r="C3" s="53">
        <v>1461</v>
      </c>
      <c r="D3" s="53">
        <v>219</v>
      </c>
      <c r="E3" s="3">
        <v>250</v>
      </c>
      <c r="F3" s="3">
        <v>37</v>
      </c>
      <c r="G3" s="3">
        <v>25472</v>
      </c>
    </row>
    <row r="4" spans="1:7" x14ac:dyDescent="0.2">
      <c r="A4" s="83" t="s">
        <v>73</v>
      </c>
      <c r="B4" s="53">
        <v>5</v>
      </c>
      <c r="C4" s="53">
        <v>128</v>
      </c>
      <c r="D4" s="53" t="s">
        <v>71</v>
      </c>
      <c r="E4" s="3">
        <v>21</v>
      </c>
      <c r="F4" s="21" t="s">
        <v>71</v>
      </c>
      <c r="G4" s="3">
        <v>154</v>
      </c>
    </row>
    <row r="5" spans="1:7" ht="33.75" x14ac:dyDescent="0.2">
      <c r="A5" s="83" t="s">
        <v>40</v>
      </c>
      <c r="B5" s="3">
        <v>5028</v>
      </c>
      <c r="C5" s="3">
        <v>315</v>
      </c>
      <c r="D5" s="21" t="s">
        <v>71</v>
      </c>
      <c r="E5" s="3">
        <v>40</v>
      </c>
      <c r="F5" s="3">
        <v>38</v>
      </c>
      <c r="G5" s="3">
        <v>5421</v>
      </c>
    </row>
    <row r="6" spans="1:7" ht="22.5" x14ac:dyDescent="0.2">
      <c r="A6" s="65" t="s">
        <v>39</v>
      </c>
      <c r="B6" s="53">
        <v>5820</v>
      </c>
      <c r="C6" s="53">
        <v>487</v>
      </c>
      <c r="D6" s="53">
        <v>168</v>
      </c>
      <c r="E6" s="3">
        <v>102</v>
      </c>
      <c r="F6" s="3">
        <v>140</v>
      </c>
      <c r="G6" s="3">
        <v>6717</v>
      </c>
    </row>
    <row r="7" spans="1:7" x14ac:dyDescent="0.2">
      <c r="A7" s="65" t="s">
        <v>38</v>
      </c>
      <c r="B7" s="53">
        <v>2151</v>
      </c>
      <c r="C7" s="53">
        <v>138</v>
      </c>
      <c r="D7" s="21" t="s">
        <v>71</v>
      </c>
      <c r="E7" s="3">
        <v>100</v>
      </c>
      <c r="F7" s="3">
        <v>38</v>
      </c>
      <c r="G7" s="3">
        <v>2427</v>
      </c>
    </row>
    <row r="8" spans="1:7" x14ac:dyDescent="0.2">
      <c r="A8" s="65" t="s">
        <v>37</v>
      </c>
      <c r="B8" s="53">
        <v>790</v>
      </c>
      <c r="C8" s="53">
        <v>209</v>
      </c>
      <c r="D8" s="53">
        <v>46</v>
      </c>
      <c r="E8" s="3">
        <v>8</v>
      </c>
      <c r="F8" s="3">
        <v>87</v>
      </c>
      <c r="G8" s="3">
        <v>1140</v>
      </c>
    </row>
    <row r="9" spans="1:7" x14ac:dyDescent="0.2">
      <c r="A9" s="65" t="s">
        <v>36</v>
      </c>
      <c r="B9" s="53">
        <v>374</v>
      </c>
      <c r="C9" s="53">
        <v>841</v>
      </c>
      <c r="D9" s="53">
        <v>761</v>
      </c>
      <c r="E9" s="3">
        <v>326</v>
      </c>
      <c r="F9" s="3">
        <v>10</v>
      </c>
      <c r="G9" s="3">
        <v>2312</v>
      </c>
    </row>
    <row r="10" spans="1:7" x14ac:dyDescent="0.2">
      <c r="A10" s="65" t="s">
        <v>35</v>
      </c>
      <c r="B10" s="53">
        <v>94</v>
      </c>
      <c r="C10" s="53">
        <v>70</v>
      </c>
      <c r="D10" s="21" t="s">
        <v>71</v>
      </c>
      <c r="E10" s="3">
        <v>105</v>
      </c>
      <c r="F10" s="21" t="s">
        <v>71</v>
      </c>
      <c r="G10" s="3">
        <v>269</v>
      </c>
    </row>
    <row r="11" spans="1:7" s="6" customFormat="1" x14ac:dyDescent="0.2">
      <c r="A11" s="65" t="s">
        <v>34</v>
      </c>
      <c r="B11" s="53">
        <v>196</v>
      </c>
      <c r="C11" s="53">
        <v>818</v>
      </c>
      <c r="D11" s="53">
        <v>118</v>
      </c>
      <c r="E11" s="3">
        <v>343</v>
      </c>
      <c r="F11" s="21" t="s">
        <v>71</v>
      </c>
      <c r="G11" s="3">
        <v>1475</v>
      </c>
    </row>
    <row r="12" spans="1:7" s="6" customFormat="1" x14ac:dyDescent="0.2">
      <c r="A12" s="65" t="s">
        <v>33</v>
      </c>
      <c r="B12" s="53">
        <v>1</v>
      </c>
      <c r="C12" s="53" t="s">
        <v>71</v>
      </c>
      <c r="D12" s="53" t="s">
        <v>71</v>
      </c>
      <c r="E12" s="82" t="s">
        <v>71</v>
      </c>
      <c r="F12" s="82" t="s">
        <v>71</v>
      </c>
      <c r="G12" s="3">
        <v>1</v>
      </c>
    </row>
    <row r="13" spans="1:7" ht="22.5" x14ac:dyDescent="0.2">
      <c r="A13" s="65" t="s">
        <v>161</v>
      </c>
      <c r="B13" s="21" t="s">
        <v>71</v>
      </c>
      <c r="C13" s="3">
        <v>23</v>
      </c>
      <c r="D13" s="21" t="s">
        <v>71</v>
      </c>
      <c r="E13" s="21" t="s">
        <v>71</v>
      </c>
      <c r="F13" s="21" t="s">
        <v>71</v>
      </c>
      <c r="G13" s="3">
        <v>23</v>
      </c>
    </row>
    <row r="14" spans="1:7" x14ac:dyDescent="0.2">
      <c r="A14" s="12" t="s">
        <v>31</v>
      </c>
      <c r="B14" s="12">
        <v>37964</v>
      </c>
      <c r="C14" s="12">
        <v>4490</v>
      </c>
      <c r="D14" s="12">
        <v>1312</v>
      </c>
      <c r="E14" s="12">
        <v>1295</v>
      </c>
      <c r="F14" s="12">
        <v>350</v>
      </c>
      <c r="G14" s="12">
        <v>45411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9FFEE-25AD-4927-AC71-1D15E840947F}">
  <dimension ref="A1:G17"/>
  <sheetViews>
    <sheetView zoomScaleNormal="100" workbookViewId="0"/>
  </sheetViews>
  <sheetFormatPr defaultRowHeight="11.25" x14ac:dyDescent="0.2"/>
  <cols>
    <col min="1" max="7" width="11.42578125" style="1" customWidth="1"/>
    <col min="8" max="16384" width="9.140625" style="1"/>
  </cols>
  <sheetData>
    <row r="1" spans="1:7" s="6" customFormat="1" x14ac:dyDescent="0.2">
      <c r="A1" s="10" t="s">
        <v>183</v>
      </c>
      <c r="B1" s="7"/>
      <c r="C1" s="7"/>
      <c r="D1" s="7"/>
      <c r="E1" s="7"/>
      <c r="F1" s="7"/>
      <c r="G1" s="7"/>
    </row>
    <row r="2" spans="1:7" ht="45" x14ac:dyDescent="0.2">
      <c r="A2" s="75" t="s">
        <v>7</v>
      </c>
      <c r="B2" s="86" t="s">
        <v>182</v>
      </c>
      <c r="C2" s="86" t="s">
        <v>157</v>
      </c>
      <c r="D2" s="86" t="s">
        <v>181</v>
      </c>
      <c r="E2" s="86" t="s">
        <v>180</v>
      </c>
      <c r="F2" s="86" t="s">
        <v>15</v>
      </c>
      <c r="G2" s="86" t="s">
        <v>156</v>
      </c>
    </row>
    <row r="3" spans="1:7" x14ac:dyDescent="0.2">
      <c r="A3" s="85">
        <v>1990</v>
      </c>
      <c r="B3" s="25">
        <v>36203</v>
      </c>
      <c r="C3" s="25">
        <v>29770</v>
      </c>
      <c r="D3" s="37" t="s">
        <v>179</v>
      </c>
      <c r="E3" s="25">
        <v>183</v>
      </c>
      <c r="F3" s="25">
        <v>4298</v>
      </c>
      <c r="G3" s="37">
        <v>2198</v>
      </c>
    </row>
    <row r="4" spans="1:7" x14ac:dyDescent="0.2">
      <c r="A4" s="2">
        <v>1995</v>
      </c>
      <c r="B4" s="3">
        <v>40068</v>
      </c>
      <c r="C4" s="3">
        <v>36322</v>
      </c>
      <c r="D4" s="3">
        <v>12622</v>
      </c>
      <c r="E4" s="3">
        <v>197.8</v>
      </c>
      <c r="F4" s="3">
        <v>3981</v>
      </c>
      <c r="G4" s="3">
        <v>2066</v>
      </c>
    </row>
    <row r="5" spans="1:7" x14ac:dyDescent="0.2">
      <c r="A5" s="2">
        <v>1996</v>
      </c>
      <c r="B5" s="3">
        <v>39672</v>
      </c>
      <c r="C5" s="3">
        <v>34871</v>
      </c>
      <c r="D5" s="3">
        <v>12667</v>
      </c>
      <c r="E5" s="3">
        <v>195.5</v>
      </c>
      <c r="F5" s="3">
        <v>3729</v>
      </c>
      <c r="G5" s="3">
        <v>2056</v>
      </c>
    </row>
    <row r="6" spans="1:7" x14ac:dyDescent="0.2">
      <c r="A6" s="2">
        <v>1997</v>
      </c>
      <c r="B6" s="3">
        <v>40554</v>
      </c>
      <c r="C6" s="3">
        <v>34997</v>
      </c>
      <c r="D6" s="3">
        <v>12961</v>
      </c>
      <c r="E6" s="3">
        <v>198</v>
      </c>
      <c r="F6" s="3">
        <v>3686</v>
      </c>
      <c r="G6" s="3">
        <v>2084</v>
      </c>
    </row>
    <row r="7" spans="1:7" x14ac:dyDescent="0.2">
      <c r="A7" s="2">
        <v>1998</v>
      </c>
      <c r="B7" s="3">
        <v>39979</v>
      </c>
      <c r="C7" s="3">
        <v>34180</v>
      </c>
      <c r="D7" s="3">
        <v>11752</v>
      </c>
      <c r="E7" s="3">
        <v>195.2</v>
      </c>
      <c r="F7" s="3">
        <v>3728</v>
      </c>
      <c r="G7" s="3">
        <v>2116</v>
      </c>
    </row>
    <row r="8" spans="1:7" x14ac:dyDescent="0.2">
      <c r="A8" s="2">
        <v>1999</v>
      </c>
      <c r="B8" s="3">
        <v>40017</v>
      </c>
      <c r="C8" s="3">
        <v>33899</v>
      </c>
      <c r="D8" s="3">
        <v>11840</v>
      </c>
      <c r="E8" s="3">
        <v>194.6</v>
      </c>
      <c r="F8" s="3">
        <v>3591</v>
      </c>
      <c r="G8" s="3">
        <v>2195</v>
      </c>
    </row>
    <row r="9" spans="1:7" x14ac:dyDescent="0.2">
      <c r="A9" s="2">
        <v>2000</v>
      </c>
      <c r="B9" s="3">
        <v>39917</v>
      </c>
      <c r="C9" s="3">
        <v>33775</v>
      </c>
      <c r="D9" s="3">
        <v>11432</v>
      </c>
      <c r="E9" s="3">
        <v>192</v>
      </c>
      <c r="F9" s="3">
        <v>3578</v>
      </c>
      <c r="G9" s="3">
        <v>2246</v>
      </c>
    </row>
    <row r="10" spans="1:7" x14ac:dyDescent="0.2">
      <c r="A10" s="2">
        <v>2001</v>
      </c>
      <c r="B10" s="3">
        <v>40373</v>
      </c>
      <c r="C10" s="3">
        <v>33472</v>
      </c>
      <c r="D10" s="3">
        <v>11422</v>
      </c>
      <c r="E10" s="3">
        <v>193</v>
      </c>
      <c r="F10" s="3">
        <v>3673</v>
      </c>
      <c r="G10" s="3">
        <v>2376</v>
      </c>
    </row>
    <row r="11" spans="1:7" x14ac:dyDescent="0.2">
      <c r="A11" s="2">
        <v>2002</v>
      </c>
      <c r="B11" s="3">
        <v>40486</v>
      </c>
      <c r="C11" s="3">
        <v>33308</v>
      </c>
      <c r="D11" s="3">
        <v>10828</v>
      </c>
      <c r="E11" s="3">
        <v>191.7</v>
      </c>
      <c r="F11" s="3">
        <v>3694</v>
      </c>
      <c r="G11" s="3">
        <v>2492</v>
      </c>
    </row>
    <row r="12" spans="1:7" x14ac:dyDescent="0.2">
      <c r="A12" s="2">
        <v>2003</v>
      </c>
      <c r="B12" s="3">
        <v>40493</v>
      </c>
      <c r="C12" s="3">
        <v>33062</v>
      </c>
      <c r="D12" s="3">
        <v>11004</v>
      </c>
      <c r="E12" s="3">
        <v>190.5</v>
      </c>
      <c r="F12" s="3">
        <v>3829</v>
      </c>
      <c r="G12" s="3">
        <v>2663</v>
      </c>
    </row>
    <row r="13" spans="1:7" x14ac:dyDescent="0.2">
      <c r="A13" s="2">
        <v>2004</v>
      </c>
      <c r="B13" s="3">
        <v>39601</v>
      </c>
      <c r="C13" s="3">
        <v>30392</v>
      </c>
      <c r="D13" s="3">
        <v>13001</v>
      </c>
      <c r="E13" s="3">
        <v>184</v>
      </c>
      <c r="F13" s="3">
        <v>3504</v>
      </c>
      <c r="G13" s="3">
        <v>2535</v>
      </c>
    </row>
    <row r="14" spans="1:7" x14ac:dyDescent="0.2">
      <c r="A14" s="2">
        <v>2005</v>
      </c>
      <c r="B14" s="3">
        <v>39742</v>
      </c>
      <c r="C14" s="3">
        <v>29236</v>
      </c>
      <c r="D14" s="3">
        <v>16964</v>
      </c>
      <c r="E14" s="3">
        <v>184.2</v>
      </c>
      <c r="F14" s="3">
        <v>3665</v>
      </c>
      <c r="G14" s="3">
        <v>2768</v>
      </c>
    </row>
    <row r="15" spans="1:7" x14ac:dyDescent="0.2">
      <c r="A15" s="2">
        <v>2006</v>
      </c>
      <c r="B15" s="3">
        <v>39048</v>
      </c>
      <c r="C15" s="3">
        <v>26669</v>
      </c>
      <c r="D15" s="3">
        <v>13990</v>
      </c>
      <c r="E15" s="3">
        <v>179.9</v>
      </c>
      <c r="F15" s="3">
        <v>3562</v>
      </c>
      <c r="G15" s="3">
        <v>2719</v>
      </c>
    </row>
    <row r="16" spans="1:7" x14ac:dyDescent="0.2">
      <c r="A16" s="2">
        <v>2007</v>
      </c>
      <c r="B16" s="3">
        <v>38880</v>
      </c>
      <c r="C16" s="3">
        <v>26821</v>
      </c>
      <c r="D16" s="3">
        <v>14702</v>
      </c>
      <c r="E16" s="3">
        <v>177.2</v>
      </c>
      <c r="F16" s="3">
        <v>3231</v>
      </c>
      <c r="G16" s="3">
        <v>2595</v>
      </c>
    </row>
    <row r="17" spans="1:7" x14ac:dyDescent="0.2">
      <c r="A17" s="2">
        <v>2008</v>
      </c>
      <c r="B17" s="3">
        <v>37964</v>
      </c>
      <c r="C17" s="3">
        <v>28735</v>
      </c>
      <c r="D17" s="3">
        <v>14890</v>
      </c>
      <c r="E17" s="3">
        <v>170.7</v>
      </c>
      <c r="F17" s="3">
        <v>3135</v>
      </c>
      <c r="G17" s="3">
        <v>2637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ABDC1-16FC-4B56-B050-B6699BE66F58}">
  <dimension ref="A1:F17"/>
  <sheetViews>
    <sheetView zoomScaleNormal="100" workbookViewId="0"/>
  </sheetViews>
  <sheetFormatPr defaultRowHeight="11.25" x14ac:dyDescent="0.2"/>
  <cols>
    <col min="1" max="6" width="13.7109375" style="1" customWidth="1"/>
    <col min="7" max="16384" width="9.140625" style="1"/>
  </cols>
  <sheetData>
    <row r="1" spans="1:6" s="6" customFormat="1" x14ac:dyDescent="0.2">
      <c r="A1" s="10" t="s">
        <v>184</v>
      </c>
      <c r="B1" s="7"/>
      <c r="C1" s="7"/>
      <c r="D1" s="7"/>
      <c r="E1" s="7"/>
      <c r="F1" s="7"/>
    </row>
    <row r="2" spans="1:6" ht="33.75" x14ac:dyDescent="0.2">
      <c r="A2" s="75" t="s">
        <v>7</v>
      </c>
      <c r="B2" s="86" t="s">
        <v>182</v>
      </c>
      <c r="C2" s="86" t="s">
        <v>157</v>
      </c>
      <c r="D2" s="86" t="s">
        <v>181</v>
      </c>
      <c r="E2" s="86" t="s">
        <v>15</v>
      </c>
      <c r="F2" s="86" t="s">
        <v>156</v>
      </c>
    </row>
    <row r="3" spans="1:6" x14ac:dyDescent="0.2">
      <c r="A3" s="85">
        <v>1990</v>
      </c>
      <c r="B3" s="25">
        <v>777</v>
      </c>
      <c r="C3" s="37" t="s">
        <v>179</v>
      </c>
      <c r="D3" s="37" t="s">
        <v>179</v>
      </c>
      <c r="E3" s="25">
        <v>195</v>
      </c>
      <c r="F3" s="37">
        <v>127</v>
      </c>
    </row>
    <row r="4" spans="1:6" x14ac:dyDescent="0.2">
      <c r="A4" s="2">
        <v>1995</v>
      </c>
      <c r="B4" s="3">
        <v>1248</v>
      </c>
      <c r="C4" s="3">
        <v>1112</v>
      </c>
      <c r="D4" s="3">
        <v>432</v>
      </c>
      <c r="E4" s="3">
        <v>383</v>
      </c>
      <c r="F4" s="3">
        <v>274</v>
      </c>
    </row>
    <row r="5" spans="1:6" x14ac:dyDescent="0.2">
      <c r="A5" s="2">
        <v>1996</v>
      </c>
      <c r="B5" s="3">
        <v>1401</v>
      </c>
      <c r="C5" s="3">
        <v>1282</v>
      </c>
      <c r="D5" s="3">
        <v>388</v>
      </c>
      <c r="E5" s="3">
        <v>443</v>
      </c>
      <c r="F5" s="3">
        <v>331</v>
      </c>
    </row>
    <row r="6" spans="1:6" x14ac:dyDescent="0.2">
      <c r="A6" s="2">
        <v>1997</v>
      </c>
      <c r="B6" s="3">
        <v>1530</v>
      </c>
      <c r="C6" s="3">
        <v>1317</v>
      </c>
      <c r="D6" s="3">
        <v>327</v>
      </c>
      <c r="E6" s="3">
        <v>496</v>
      </c>
      <c r="F6" s="3">
        <v>371</v>
      </c>
    </row>
    <row r="7" spans="1:6" x14ac:dyDescent="0.2">
      <c r="A7" s="2">
        <v>1998</v>
      </c>
      <c r="B7" s="3">
        <v>1730</v>
      </c>
      <c r="C7" s="3">
        <v>1500</v>
      </c>
      <c r="D7" s="3">
        <v>460</v>
      </c>
      <c r="E7" s="3">
        <v>539</v>
      </c>
      <c r="F7" s="3">
        <v>421</v>
      </c>
    </row>
    <row r="8" spans="1:6" x14ac:dyDescent="0.2">
      <c r="A8" s="2">
        <v>1999</v>
      </c>
      <c r="B8" s="3">
        <v>1839</v>
      </c>
      <c r="C8" s="3">
        <v>1613</v>
      </c>
      <c r="D8" s="3">
        <v>436</v>
      </c>
      <c r="E8" s="3">
        <v>592</v>
      </c>
      <c r="F8" s="3">
        <v>467</v>
      </c>
    </row>
    <row r="9" spans="1:6" x14ac:dyDescent="0.2">
      <c r="A9" s="2">
        <v>2000</v>
      </c>
      <c r="B9" s="3">
        <v>1899</v>
      </c>
      <c r="C9" s="3">
        <v>1627</v>
      </c>
      <c r="D9" s="3">
        <v>426</v>
      </c>
      <c r="E9" s="3">
        <v>593</v>
      </c>
      <c r="F9" s="3">
        <v>482</v>
      </c>
    </row>
    <row r="10" spans="1:6" x14ac:dyDescent="0.2">
      <c r="A10" s="2">
        <v>2001</v>
      </c>
      <c r="B10" s="3">
        <v>2076</v>
      </c>
      <c r="C10" s="3">
        <v>1812</v>
      </c>
      <c r="D10" s="3">
        <v>538</v>
      </c>
      <c r="E10" s="3">
        <v>615</v>
      </c>
      <c r="F10" s="3">
        <v>498</v>
      </c>
    </row>
    <row r="11" spans="1:6" x14ac:dyDescent="0.2">
      <c r="A11" s="2">
        <v>2002</v>
      </c>
      <c r="B11" s="3">
        <v>2299</v>
      </c>
      <c r="C11" s="3">
        <v>2024</v>
      </c>
      <c r="D11" s="3">
        <v>567</v>
      </c>
      <c r="E11" s="3">
        <v>625</v>
      </c>
      <c r="F11" s="3">
        <v>523</v>
      </c>
    </row>
    <row r="12" spans="1:6" x14ac:dyDescent="0.2">
      <c r="A12" s="2">
        <v>2003</v>
      </c>
      <c r="B12" s="3">
        <v>2481</v>
      </c>
      <c r="C12" s="3">
        <v>2151</v>
      </c>
      <c r="D12" s="3">
        <v>571</v>
      </c>
      <c r="E12" s="3">
        <v>684</v>
      </c>
      <c r="F12" s="3">
        <v>570</v>
      </c>
    </row>
    <row r="13" spans="1:6" x14ac:dyDescent="0.2">
      <c r="A13" s="2">
        <v>2004</v>
      </c>
      <c r="B13" s="3">
        <v>2498</v>
      </c>
      <c r="C13" s="3">
        <v>1976</v>
      </c>
      <c r="D13" s="3">
        <v>838</v>
      </c>
      <c r="E13" s="3">
        <v>691</v>
      </c>
      <c r="F13" s="3">
        <v>588</v>
      </c>
    </row>
    <row r="14" spans="1:6" x14ac:dyDescent="0.2">
      <c r="A14" s="2">
        <v>2005</v>
      </c>
      <c r="B14" s="3">
        <v>2765</v>
      </c>
      <c r="C14" s="3">
        <v>2194</v>
      </c>
      <c r="D14" s="3">
        <v>963</v>
      </c>
      <c r="E14" s="3">
        <v>703</v>
      </c>
      <c r="F14" s="3">
        <v>641</v>
      </c>
    </row>
    <row r="15" spans="1:6" x14ac:dyDescent="0.2">
      <c r="A15" s="2">
        <v>2006</v>
      </c>
      <c r="B15" s="3">
        <v>3108</v>
      </c>
      <c r="C15" s="3">
        <v>2234</v>
      </c>
      <c r="D15" s="3">
        <v>1141</v>
      </c>
      <c r="E15" s="3">
        <v>809</v>
      </c>
      <c r="F15" s="3">
        <v>704</v>
      </c>
    </row>
    <row r="16" spans="1:6" x14ac:dyDescent="0.2">
      <c r="A16" s="2">
        <v>2007</v>
      </c>
      <c r="B16" s="3">
        <v>3986</v>
      </c>
      <c r="C16" s="3">
        <v>2519</v>
      </c>
      <c r="D16" s="3">
        <v>1787</v>
      </c>
      <c r="E16" s="3">
        <v>924</v>
      </c>
      <c r="F16" s="3">
        <v>794</v>
      </c>
    </row>
    <row r="17" spans="1:6" x14ac:dyDescent="0.2">
      <c r="A17" s="2">
        <v>2008</v>
      </c>
      <c r="B17" s="3">
        <v>4490</v>
      </c>
      <c r="C17" s="3">
        <v>3249</v>
      </c>
      <c r="D17" s="3">
        <v>2408</v>
      </c>
      <c r="E17" s="3">
        <v>978</v>
      </c>
      <c r="F17" s="3">
        <v>871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1D07D-C2DA-423B-B5A2-B8D0254DB2C6}">
  <dimension ref="A1:E20"/>
  <sheetViews>
    <sheetView zoomScaleNormal="100" workbookViewId="0"/>
  </sheetViews>
  <sheetFormatPr defaultRowHeight="11.25" x14ac:dyDescent="0.2"/>
  <cols>
    <col min="1" max="1" width="14" style="1" customWidth="1"/>
    <col min="2" max="5" width="16.5703125" style="1" customWidth="1"/>
    <col min="6" max="16384" width="9.140625" style="1"/>
  </cols>
  <sheetData>
    <row r="1" spans="1:5" s="6" customFormat="1" x14ac:dyDescent="0.2">
      <c r="A1" s="10" t="s">
        <v>190</v>
      </c>
      <c r="B1" s="7"/>
      <c r="C1" s="7"/>
      <c r="D1" s="7"/>
      <c r="E1" s="7"/>
    </row>
    <row r="2" spans="1:5" x14ac:dyDescent="0.2">
      <c r="A2" s="131" t="s">
        <v>7</v>
      </c>
      <c r="B2" s="126" t="s">
        <v>189</v>
      </c>
      <c r="C2" s="127"/>
      <c r="D2" s="128" t="s">
        <v>188</v>
      </c>
      <c r="E2" s="129"/>
    </row>
    <row r="3" spans="1:5" ht="22.5" x14ac:dyDescent="0.2">
      <c r="A3" s="141"/>
      <c r="B3" s="27" t="s">
        <v>187</v>
      </c>
      <c r="C3" s="27" t="s">
        <v>186</v>
      </c>
      <c r="D3" s="27" t="s">
        <v>187</v>
      </c>
      <c r="E3" s="27" t="s">
        <v>186</v>
      </c>
    </row>
    <row r="4" spans="1:5" x14ac:dyDescent="0.2">
      <c r="A4" s="132"/>
      <c r="B4" s="126" t="s">
        <v>185</v>
      </c>
      <c r="C4" s="138"/>
      <c r="D4" s="138"/>
      <c r="E4" s="127"/>
    </row>
    <row r="5" spans="1:5" x14ac:dyDescent="0.2">
      <c r="A5" s="85">
        <v>1993</v>
      </c>
      <c r="B5" s="25">
        <v>955447</v>
      </c>
      <c r="C5" s="25">
        <v>3445946</v>
      </c>
      <c r="D5" s="25">
        <v>439454</v>
      </c>
      <c r="E5" s="25">
        <v>2637945</v>
      </c>
    </row>
    <row r="6" spans="1:5" x14ac:dyDescent="0.2">
      <c r="A6" s="2">
        <v>1994</v>
      </c>
      <c r="B6" s="3">
        <v>1206136</v>
      </c>
      <c r="C6" s="3">
        <v>4048956</v>
      </c>
      <c r="D6" s="3">
        <v>538248</v>
      </c>
      <c r="E6" s="3">
        <v>3058236</v>
      </c>
    </row>
    <row r="7" spans="1:5" x14ac:dyDescent="0.2">
      <c r="A7" s="2">
        <v>1995</v>
      </c>
      <c r="B7" s="3">
        <v>1567842</v>
      </c>
      <c r="C7" s="3">
        <v>4686585</v>
      </c>
      <c r="D7" s="3">
        <v>689954</v>
      </c>
      <c r="E7" s="3">
        <v>3456825</v>
      </c>
    </row>
    <row r="8" spans="1:5" x14ac:dyDescent="0.2">
      <c r="A8" s="2">
        <v>1996</v>
      </c>
      <c r="B8" s="3">
        <v>1816338</v>
      </c>
      <c r="C8" s="3">
        <v>5336645</v>
      </c>
      <c r="D8" s="3">
        <v>849256</v>
      </c>
      <c r="E8" s="3">
        <v>4055235</v>
      </c>
    </row>
    <row r="9" spans="1:5" x14ac:dyDescent="0.2">
      <c r="A9" s="2">
        <v>1997</v>
      </c>
      <c r="B9" s="3">
        <v>2139547</v>
      </c>
      <c r="C9" s="3">
        <v>6492310</v>
      </c>
      <c r="D9" s="3">
        <v>951262</v>
      </c>
      <c r="E9" s="3">
        <v>4860343</v>
      </c>
    </row>
    <row r="10" spans="1:5" x14ac:dyDescent="0.2">
      <c r="A10" s="2">
        <v>1998</v>
      </c>
      <c r="B10" s="3">
        <v>2460010</v>
      </c>
      <c r="C10" s="3">
        <v>7844850</v>
      </c>
      <c r="D10" s="3">
        <v>1121142</v>
      </c>
      <c r="E10" s="3">
        <v>5711580</v>
      </c>
    </row>
    <row r="11" spans="1:5" x14ac:dyDescent="0.2">
      <c r="A11" s="2">
        <v>1999</v>
      </c>
      <c r="B11" s="3">
        <v>2696160</v>
      </c>
      <c r="C11" s="3">
        <v>8478077</v>
      </c>
      <c r="D11" s="3">
        <v>1234816</v>
      </c>
      <c r="E11" s="3">
        <v>6200056</v>
      </c>
    </row>
    <row r="12" spans="1:5" x14ac:dyDescent="0.2">
      <c r="A12" s="2">
        <v>2000</v>
      </c>
      <c r="B12" s="3">
        <v>3093318</v>
      </c>
      <c r="C12" s="3">
        <v>9814689</v>
      </c>
      <c r="D12" s="3">
        <v>1342810</v>
      </c>
      <c r="E12" s="3">
        <v>7852776</v>
      </c>
    </row>
    <row r="13" spans="1:5" x14ac:dyDescent="0.2">
      <c r="A13" s="2">
        <v>2001</v>
      </c>
      <c r="B13" s="3">
        <v>3656943</v>
      </c>
      <c r="C13" s="3">
        <v>10849828</v>
      </c>
      <c r="D13" s="3">
        <v>1469953</v>
      </c>
      <c r="E13" s="3">
        <v>8321302</v>
      </c>
    </row>
    <row r="14" spans="1:5" x14ac:dyDescent="0.2">
      <c r="A14" s="2">
        <v>2002</v>
      </c>
      <c r="B14" s="3">
        <v>4337375</v>
      </c>
      <c r="C14" s="3">
        <v>12708243</v>
      </c>
      <c r="D14" s="3">
        <v>1675491</v>
      </c>
      <c r="E14" s="3">
        <v>9985070</v>
      </c>
    </row>
    <row r="15" spans="1:5" x14ac:dyDescent="0.2">
      <c r="A15" s="2">
        <v>2003</v>
      </c>
      <c r="B15" s="3">
        <v>4735531</v>
      </c>
      <c r="C15" s="3">
        <v>15195769</v>
      </c>
      <c r="D15" s="3">
        <v>1805894</v>
      </c>
      <c r="E15" s="3">
        <v>12035440</v>
      </c>
    </row>
    <row r="16" spans="1:5" x14ac:dyDescent="0.2">
      <c r="A16" s="2">
        <v>2004</v>
      </c>
      <c r="B16" s="3">
        <v>4939571</v>
      </c>
      <c r="C16" s="3">
        <v>14177278</v>
      </c>
      <c r="D16" s="3">
        <v>1804920</v>
      </c>
      <c r="E16" s="3">
        <v>12674784</v>
      </c>
    </row>
    <row r="17" spans="1:5" x14ac:dyDescent="0.2">
      <c r="A17" s="2">
        <v>2005</v>
      </c>
      <c r="B17" s="3">
        <v>5616409</v>
      </c>
      <c r="C17" s="3">
        <v>16686442</v>
      </c>
      <c r="D17" s="3">
        <v>1847787</v>
      </c>
      <c r="E17" s="3">
        <v>14045553</v>
      </c>
    </row>
    <row r="18" spans="1:5" s="3" customFormat="1" x14ac:dyDescent="0.2">
      <c r="A18" s="87">
        <v>2006</v>
      </c>
      <c r="B18" s="3">
        <v>6344929</v>
      </c>
      <c r="C18" s="3">
        <v>18829640</v>
      </c>
      <c r="D18" s="3">
        <v>1902272</v>
      </c>
      <c r="E18" s="3">
        <v>14962743</v>
      </c>
    </row>
    <row r="19" spans="1:5" x14ac:dyDescent="0.2">
      <c r="A19" s="2">
        <v>2007</v>
      </c>
      <c r="B19" s="3">
        <v>6662871</v>
      </c>
      <c r="C19" s="3">
        <v>20975248</v>
      </c>
      <c r="D19" s="3">
        <v>1948705</v>
      </c>
      <c r="E19" s="3">
        <v>15459226</v>
      </c>
    </row>
    <row r="20" spans="1:5" x14ac:dyDescent="0.2">
      <c r="A20" s="2">
        <v>2008</v>
      </c>
      <c r="B20" s="3">
        <v>6905248</v>
      </c>
      <c r="C20" s="3">
        <v>24866888</v>
      </c>
      <c r="D20" s="3">
        <v>2001434</v>
      </c>
      <c r="E20" s="3">
        <v>15940863</v>
      </c>
    </row>
  </sheetData>
  <mergeCells count="4">
    <mergeCell ref="B4:E4"/>
    <mergeCell ref="D2:E2"/>
    <mergeCell ref="B2:C2"/>
    <mergeCell ref="A2:A4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56B2C-35AD-4827-AC10-B8272113D529}">
  <dimension ref="A1:I43"/>
  <sheetViews>
    <sheetView zoomScaleNormal="100" workbookViewId="0"/>
  </sheetViews>
  <sheetFormatPr defaultRowHeight="11.25" x14ac:dyDescent="0.2"/>
  <cols>
    <col min="1" max="1" width="13.85546875" style="1" customWidth="1"/>
    <col min="2" max="16384" width="9.140625" style="1"/>
  </cols>
  <sheetData>
    <row r="1" spans="1:9" s="6" customFormat="1" x14ac:dyDescent="0.2">
      <c r="A1" s="10" t="s">
        <v>201</v>
      </c>
      <c r="B1" s="7"/>
      <c r="C1" s="7"/>
      <c r="D1" s="7"/>
      <c r="E1" s="7"/>
      <c r="F1" s="7"/>
      <c r="G1" s="7"/>
      <c r="H1" s="7"/>
      <c r="I1" s="7"/>
    </row>
    <row r="2" spans="1:9" s="88" customFormat="1" x14ac:dyDescent="0.25">
      <c r="A2" s="131" t="s">
        <v>200</v>
      </c>
      <c r="B2" s="5" t="s">
        <v>199</v>
      </c>
      <c r="C2" s="5" t="s">
        <v>198</v>
      </c>
      <c r="D2" s="5" t="s">
        <v>197</v>
      </c>
      <c r="E2" s="5" t="s">
        <v>196</v>
      </c>
      <c r="F2" s="5" t="s">
        <v>195</v>
      </c>
      <c r="G2" s="5" t="s">
        <v>194</v>
      </c>
      <c r="H2" s="5" t="s">
        <v>193</v>
      </c>
      <c r="I2" s="124" t="s">
        <v>31</v>
      </c>
    </row>
    <row r="3" spans="1:9" s="88" customFormat="1" x14ac:dyDescent="0.25">
      <c r="A3" s="132"/>
      <c r="B3" s="128" t="s">
        <v>93</v>
      </c>
      <c r="C3" s="129"/>
      <c r="D3" s="129"/>
      <c r="E3" s="129"/>
      <c r="F3" s="129"/>
      <c r="G3" s="129"/>
      <c r="H3" s="130"/>
      <c r="I3" s="125"/>
    </row>
    <row r="4" spans="1:9" x14ac:dyDescent="0.2">
      <c r="A4" s="140" t="s">
        <v>47</v>
      </c>
      <c r="B4" s="140"/>
      <c r="C4" s="140"/>
      <c r="D4" s="140"/>
      <c r="E4" s="140"/>
      <c r="F4" s="140"/>
      <c r="G4" s="140"/>
      <c r="H4" s="140"/>
      <c r="I4" s="140"/>
    </row>
    <row r="5" spans="1:9" x14ac:dyDescent="0.2">
      <c r="A5" s="1" t="s">
        <v>92</v>
      </c>
      <c r="B5" s="3">
        <v>11</v>
      </c>
      <c r="C5" s="3">
        <v>142</v>
      </c>
      <c r="D5" s="3">
        <v>1601</v>
      </c>
      <c r="E5" s="3">
        <v>951</v>
      </c>
      <c r="F5" s="3">
        <v>1294</v>
      </c>
      <c r="G5" s="3">
        <v>4362</v>
      </c>
      <c r="H5" s="3">
        <v>4294</v>
      </c>
      <c r="I5" s="3">
        <f>SUM(B5:H5)</f>
        <v>12655</v>
      </c>
    </row>
    <row r="6" spans="1:9" x14ac:dyDescent="0.2">
      <c r="A6" s="1" t="s">
        <v>91</v>
      </c>
      <c r="B6" s="3">
        <v>8</v>
      </c>
      <c r="C6" s="1">
        <v>152</v>
      </c>
      <c r="D6" s="3">
        <v>1768</v>
      </c>
      <c r="E6" s="3">
        <v>1879</v>
      </c>
      <c r="F6" s="3">
        <v>3435</v>
      </c>
      <c r="G6" s="3">
        <v>13732</v>
      </c>
      <c r="H6" s="3">
        <v>14491</v>
      </c>
      <c r="I6" s="3">
        <f>SUM(B6:H6)</f>
        <v>35465</v>
      </c>
    </row>
    <row r="7" spans="1:9" x14ac:dyDescent="0.2">
      <c r="A7" s="1" t="s">
        <v>89</v>
      </c>
      <c r="B7" s="3">
        <f t="shared" ref="B7:I7" si="0">SUM(B5:B6)</f>
        <v>19</v>
      </c>
      <c r="C7" s="3">
        <f t="shared" si="0"/>
        <v>294</v>
      </c>
      <c r="D7" s="3">
        <f t="shared" si="0"/>
        <v>3369</v>
      </c>
      <c r="E7" s="3">
        <f t="shared" si="0"/>
        <v>2830</v>
      </c>
      <c r="F7" s="3">
        <f t="shared" si="0"/>
        <v>4729</v>
      </c>
      <c r="G7" s="3">
        <f t="shared" si="0"/>
        <v>18094</v>
      </c>
      <c r="H7" s="3">
        <f t="shared" si="0"/>
        <v>18785</v>
      </c>
      <c r="I7" s="3">
        <f t="shared" si="0"/>
        <v>48120</v>
      </c>
    </row>
    <row r="8" spans="1:9" x14ac:dyDescent="0.2">
      <c r="A8" s="139" t="s">
        <v>66</v>
      </c>
      <c r="B8" s="139"/>
      <c r="C8" s="139"/>
      <c r="D8" s="139"/>
      <c r="E8" s="139"/>
      <c r="F8" s="139"/>
      <c r="G8" s="139"/>
      <c r="H8" s="139"/>
      <c r="I8" s="139"/>
    </row>
    <row r="9" spans="1:9" x14ac:dyDescent="0.2">
      <c r="A9" s="1" t="s">
        <v>92</v>
      </c>
      <c r="B9" s="3">
        <v>425</v>
      </c>
      <c r="C9" s="3">
        <v>2208</v>
      </c>
      <c r="D9" s="3">
        <v>10484</v>
      </c>
      <c r="E9" s="3">
        <v>4720</v>
      </c>
      <c r="F9" s="3">
        <v>4980</v>
      </c>
      <c r="G9" s="3">
        <v>10577</v>
      </c>
      <c r="H9" s="3">
        <v>8169</v>
      </c>
      <c r="I9" s="3">
        <f>SUM(B9:H9)</f>
        <v>41563</v>
      </c>
    </row>
    <row r="10" spans="1:9" x14ac:dyDescent="0.2">
      <c r="A10" s="1" t="s">
        <v>91</v>
      </c>
      <c r="B10" s="3">
        <v>412</v>
      </c>
      <c r="C10" s="3">
        <v>2243</v>
      </c>
      <c r="D10" s="3">
        <v>9015</v>
      </c>
      <c r="E10" s="3">
        <v>5818</v>
      </c>
      <c r="F10" s="3">
        <v>7419</v>
      </c>
      <c r="G10" s="3">
        <v>21156</v>
      </c>
      <c r="H10" s="3">
        <v>20177</v>
      </c>
      <c r="I10" s="3">
        <f>SUM(B10:H10)</f>
        <v>66240</v>
      </c>
    </row>
    <row r="11" spans="1:9" x14ac:dyDescent="0.2">
      <c r="A11" s="1" t="s">
        <v>89</v>
      </c>
      <c r="B11" s="3">
        <f t="shared" ref="B11:I11" si="1">SUM(B9:B10)</f>
        <v>837</v>
      </c>
      <c r="C11" s="3">
        <f t="shared" si="1"/>
        <v>4451</v>
      </c>
      <c r="D11" s="3">
        <f t="shared" si="1"/>
        <v>19499</v>
      </c>
      <c r="E11" s="3">
        <f t="shared" si="1"/>
        <v>10538</v>
      </c>
      <c r="F11" s="3">
        <f t="shared" si="1"/>
        <v>12399</v>
      </c>
      <c r="G11" s="3">
        <f t="shared" si="1"/>
        <v>31733</v>
      </c>
      <c r="H11" s="3">
        <f t="shared" si="1"/>
        <v>28346</v>
      </c>
      <c r="I11" s="3">
        <f t="shared" si="1"/>
        <v>107803</v>
      </c>
    </row>
    <row r="12" spans="1:9" x14ac:dyDescent="0.2">
      <c r="A12" s="139" t="s">
        <v>78</v>
      </c>
      <c r="B12" s="139"/>
      <c r="C12" s="139"/>
      <c r="D12" s="139"/>
      <c r="E12" s="139"/>
      <c r="F12" s="139"/>
      <c r="G12" s="139"/>
      <c r="H12" s="139"/>
      <c r="I12" s="139"/>
    </row>
    <row r="13" spans="1:9" x14ac:dyDescent="0.2">
      <c r="A13" s="1" t="s">
        <v>92</v>
      </c>
      <c r="B13" s="3">
        <v>34</v>
      </c>
      <c r="C13" s="3">
        <v>90</v>
      </c>
      <c r="D13" s="3">
        <v>493</v>
      </c>
      <c r="E13" s="3">
        <v>570</v>
      </c>
      <c r="F13" s="3">
        <v>1188</v>
      </c>
      <c r="G13" s="3">
        <v>3757</v>
      </c>
      <c r="H13" s="3">
        <v>2907</v>
      </c>
      <c r="I13" s="3">
        <f>SUM(B13:H13)</f>
        <v>9039</v>
      </c>
    </row>
    <row r="14" spans="1:9" x14ac:dyDescent="0.2">
      <c r="A14" s="1" t="s">
        <v>91</v>
      </c>
      <c r="B14" s="3">
        <v>55</v>
      </c>
      <c r="C14" s="3">
        <v>128</v>
      </c>
      <c r="D14" s="3">
        <v>931</v>
      </c>
      <c r="E14" s="3">
        <v>1408</v>
      </c>
      <c r="F14" s="3">
        <v>3518</v>
      </c>
      <c r="G14" s="3">
        <v>13141</v>
      </c>
      <c r="H14" s="3">
        <v>9871</v>
      </c>
      <c r="I14" s="3">
        <f>SUM(B14:H14)</f>
        <v>29052</v>
      </c>
    </row>
    <row r="15" spans="1:9" x14ac:dyDescent="0.2">
      <c r="A15" s="1" t="s">
        <v>89</v>
      </c>
      <c r="B15" s="3">
        <v>89</v>
      </c>
      <c r="C15" s="3">
        <v>218</v>
      </c>
      <c r="D15" s="3">
        <v>1424</v>
      </c>
      <c r="E15" s="3">
        <v>1978</v>
      </c>
      <c r="F15" s="3">
        <v>4706</v>
      </c>
      <c r="G15" s="3">
        <v>16898</v>
      </c>
      <c r="H15" s="3">
        <v>12778</v>
      </c>
      <c r="I15" s="3">
        <v>38091</v>
      </c>
    </row>
    <row r="16" spans="1:9" x14ac:dyDescent="0.2">
      <c r="A16" s="139" t="s">
        <v>192</v>
      </c>
      <c r="B16" s="139"/>
      <c r="C16" s="139"/>
      <c r="D16" s="139"/>
      <c r="E16" s="139"/>
      <c r="F16" s="139"/>
      <c r="G16" s="139"/>
      <c r="H16" s="139"/>
      <c r="I16" s="139"/>
    </row>
    <row r="17" spans="1:9" x14ac:dyDescent="0.2">
      <c r="A17" s="1" t="s">
        <v>92</v>
      </c>
      <c r="B17" s="3">
        <v>9</v>
      </c>
      <c r="C17" s="3">
        <v>651</v>
      </c>
      <c r="D17" s="3">
        <v>838</v>
      </c>
      <c r="E17" s="3">
        <v>157</v>
      </c>
      <c r="F17" s="3">
        <v>85</v>
      </c>
      <c r="G17" s="3">
        <v>68</v>
      </c>
      <c r="H17" s="3">
        <v>16</v>
      </c>
      <c r="I17" s="3">
        <f>SUM(B17:H17)</f>
        <v>1824</v>
      </c>
    </row>
    <row r="18" spans="1:9" x14ac:dyDescent="0.2">
      <c r="A18" s="1" t="s">
        <v>91</v>
      </c>
      <c r="B18" s="3">
        <v>7</v>
      </c>
      <c r="C18" s="3">
        <v>889</v>
      </c>
      <c r="D18" s="3">
        <v>1749</v>
      </c>
      <c r="E18" s="3">
        <v>406</v>
      </c>
      <c r="F18" s="3">
        <v>221</v>
      </c>
      <c r="G18" s="3">
        <v>238</v>
      </c>
      <c r="H18" s="3">
        <v>121</v>
      </c>
      <c r="I18" s="3">
        <f>SUM(B18:H18)</f>
        <v>3631</v>
      </c>
    </row>
    <row r="19" spans="1:9" x14ac:dyDescent="0.2">
      <c r="A19" s="1" t="s">
        <v>89</v>
      </c>
      <c r="B19" s="3">
        <v>16</v>
      </c>
      <c r="C19" s="3">
        <v>1540</v>
      </c>
      <c r="D19" s="3">
        <v>2587</v>
      </c>
      <c r="E19" s="3">
        <v>563</v>
      </c>
      <c r="F19" s="3">
        <v>306</v>
      </c>
      <c r="G19" s="3">
        <v>306</v>
      </c>
      <c r="H19" s="3">
        <v>137</v>
      </c>
      <c r="I19" s="3">
        <v>5455</v>
      </c>
    </row>
    <row r="20" spans="1:9" x14ac:dyDescent="0.2">
      <c r="A20" s="139" t="s">
        <v>76</v>
      </c>
      <c r="B20" s="139"/>
      <c r="C20" s="139"/>
      <c r="D20" s="139"/>
      <c r="E20" s="139"/>
      <c r="F20" s="139"/>
      <c r="G20" s="139"/>
      <c r="H20" s="139"/>
      <c r="I20" s="139"/>
    </row>
    <row r="21" spans="1:9" x14ac:dyDescent="0.2">
      <c r="A21" s="1" t="s">
        <v>92</v>
      </c>
      <c r="B21" s="3">
        <v>159</v>
      </c>
      <c r="C21" s="3">
        <v>1515</v>
      </c>
      <c r="D21" s="3">
        <v>1992</v>
      </c>
      <c r="E21" s="3">
        <v>432</v>
      </c>
      <c r="F21" s="3">
        <v>209</v>
      </c>
      <c r="G21" s="3">
        <v>96</v>
      </c>
      <c r="H21" s="3">
        <v>20</v>
      </c>
      <c r="I21" s="3">
        <f>SUM(B21:H21)</f>
        <v>4423</v>
      </c>
    </row>
    <row r="22" spans="1:9" x14ac:dyDescent="0.2">
      <c r="A22" s="1" t="s">
        <v>91</v>
      </c>
      <c r="B22" s="3">
        <v>59</v>
      </c>
      <c r="C22" s="3">
        <v>756</v>
      </c>
      <c r="D22" s="3">
        <v>1210</v>
      </c>
      <c r="E22" s="3">
        <v>356</v>
      </c>
      <c r="F22" s="3">
        <v>150</v>
      </c>
      <c r="G22" s="3">
        <v>141</v>
      </c>
      <c r="H22" s="3">
        <v>49</v>
      </c>
      <c r="I22" s="3">
        <f>SUM(B22:H22)</f>
        <v>2721</v>
      </c>
    </row>
    <row r="23" spans="1:9" x14ac:dyDescent="0.2">
      <c r="A23" s="1" t="s">
        <v>89</v>
      </c>
      <c r="B23" s="3">
        <v>218</v>
      </c>
      <c r="C23" s="3">
        <v>2271</v>
      </c>
      <c r="D23" s="3">
        <v>3202</v>
      </c>
      <c r="E23" s="3">
        <v>788</v>
      </c>
      <c r="F23" s="3">
        <v>359</v>
      </c>
      <c r="G23" s="3">
        <v>237</v>
      </c>
      <c r="H23" s="3">
        <v>69</v>
      </c>
      <c r="I23" s="3">
        <v>7144</v>
      </c>
    </row>
    <row r="24" spans="1:9" x14ac:dyDescent="0.2">
      <c r="A24" s="139" t="s">
        <v>75</v>
      </c>
      <c r="B24" s="139"/>
      <c r="C24" s="139"/>
      <c r="D24" s="139"/>
      <c r="E24" s="139"/>
      <c r="F24" s="139"/>
      <c r="G24" s="139"/>
      <c r="H24" s="139"/>
      <c r="I24" s="139"/>
    </row>
    <row r="25" spans="1:9" x14ac:dyDescent="0.2">
      <c r="A25" s="1" t="s">
        <v>92</v>
      </c>
      <c r="B25" s="3">
        <v>2020</v>
      </c>
      <c r="C25" s="3">
        <v>1987</v>
      </c>
      <c r="D25" s="3">
        <v>1839</v>
      </c>
      <c r="E25" s="3">
        <v>550</v>
      </c>
      <c r="F25" s="3">
        <v>540</v>
      </c>
      <c r="G25" s="3">
        <v>969</v>
      </c>
      <c r="H25" s="3">
        <v>581</v>
      </c>
      <c r="I25" s="3">
        <f>SUM(B25:H25)</f>
        <v>8486</v>
      </c>
    </row>
    <row r="26" spans="1:9" x14ac:dyDescent="0.2">
      <c r="A26" s="1" t="s">
        <v>91</v>
      </c>
      <c r="B26" s="3">
        <v>1416</v>
      </c>
      <c r="C26" s="3">
        <v>1864</v>
      </c>
      <c r="D26" s="3">
        <v>2080</v>
      </c>
      <c r="E26" s="3">
        <v>830</v>
      </c>
      <c r="F26" s="3">
        <v>833</v>
      </c>
      <c r="G26" s="3">
        <v>2227</v>
      </c>
      <c r="H26" s="3">
        <v>1614</v>
      </c>
      <c r="I26" s="3">
        <f>SUM(B26:H26)</f>
        <v>10864</v>
      </c>
    </row>
    <row r="27" spans="1:9" x14ac:dyDescent="0.2">
      <c r="A27" s="1" t="s">
        <v>89</v>
      </c>
      <c r="B27" s="3">
        <v>3436</v>
      </c>
      <c r="C27" s="3">
        <v>3851</v>
      </c>
      <c r="D27" s="3">
        <v>3919</v>
      </c>
      <c r="E27" s="3">
        <v>1380</v>
      </c>
      <c r="F27" s="3">
        <v>1373</v>
      </c>
      <c r="G27" s="3">
        <v>3196</v>
      </c>
      <c r="H27" s="3">
        <v>2195</v>
      </c>
      <c r="I27" s="3">
        <v>19350</v>
      </c>
    </row>
    <row r="28" spans="1:9" x14ac:dyDescent="0.2">
      <c r="A28" s="139" t="s">
        <v>173</v>
      </c>
      <c r="B28" s="139"/>
      <c r="C28" s="139"/>
      <c r="D28" s="139"/>
      <c r="E28" s="139"/>
      <c r="F28" s="139"/>
      <c r="G28" s="139"/>
      <c r="H28" s="139"/>
      <c r="I28" s="139"/>
    </row>
    <row r="29" spans="1:9" x14ac:dyDescent="0.2">
      <c r="A29" s="1" t="s">
        <v>92</v>
      </c>
      <c r="B29" s="21" t="s">
        <v>71</v>
      </c>
      <c r="C29" s="3">
        <v>303</v>
      </c>
      <c r="D29" s="3">
        <v>2707</v>
      </c>
      <c r="E29" s="3">
        <v>1589</v>
      </c>
      <c r="F29" s="3">
        <v>1819</v>
      </c>
      <c r="G29" s="3">
        <v>3596</v>
      </c>
      <c r="H29" s="3">
        <v>2057</v>
      </c>
      <c r="I29" s="3">
        <f>SUM(B29:H29)</f>
        <v>12071</v>
      </c>
    </row>
    <row r="30" spans="1:9" x14ac:dyDescent="0.2">
      <c r="A30" s="1" t="s">
        <v>91</v>
      </c>
      <c r="B30" s="21">
        <v>1</v>
      </c>
      <c r="C30" s="3">
        <v>268</v>
      </c>
      <c r="D30" s="3">
        <v>3183</v>
      </c>
      <c r="E30" s="3">
        <v>3208</v>
      </c>
      <c r="F30" s="3">
        <v>4244</v>
      </c>
      <c r="G30" s="3">
        <v>9559</v>
      </c>
      <c r="H30" s="3">
        <v>5430</v>
      </c>
      <c r="I30" s="3">
        <f>SUM(B30:H30)</f>
        <v>25893</v>
      </c>
    </row>
    <row r="31" spans="1:9" x14ac:dyDescent="0.2">
      <c r="A31" s="1" t="s">
        <v>89</v>
      </c>
      <c r="B31" s="3">
        <v>1</v>
      </c>
      <c r="C31" s="3">
        <v>571</v>
      </c>
      <c r="D31" s="3">
        <v>5890</v>
      </c>
      <c r="E31" s="3">
        <v>4797</v>
      </c>
      <c r="F31" s="3">
        <v>6063</v>
      </c>
      <c r="G31" s="3">
        <v>13155</v>
      </c>
      <c r="H31" s="3">
        <v>7487</v>
      </c>
      <c r="I31" s="3">
        <v>37964</v>
      </c>
    </row>
    <row r="32" spans="1:9" x14ac:dyDescent="0.2">
      <c r="A32" s="139" t="s">
        <v>172</v>
      </c>
      <c r="B32" s="139"/>
      <c r="C32" s="139"/>
      <c r="D32" s="139"/>
      <c r="E32" s="139"/>
      <c r="F32" s="139"/>
      <c r="G32" s="139"/>
      <c r="H32" s="139"/>
      <c r="I32" s="139"/>
    </row>
    <row r="33" spans="1:9" x14ac:dyDescent="0.2">
      <c r="A33" s="1" t="s">
        <v>92</v>
      </c>
      <c r="B33" s="3">
        <v>328</v>
      </c>
      <c r="C33" s="3">
        <v>1572</v>
      </c>
      <c r="D33" s="3">
        <v>416</v>
      </c>
      <c r="E33" s="3">
        <v>48</v>
      </c>
      <c r="F33" s="3">
        <v>13</v>
      </c>
      <c r="G33" s="3">
        <v>14</v>
      </c>
      <c r="H33" s="3">
        <v>5</v>
      </c>
      <c r="I33" s="3">
        <f>SUM(B33:H33)</f>
        <v>2396</v>
      </c>
    </row>
    <row r="34" spans="1:9" x14ac:dyDescent="0.2">
      <c r="A34" s="1" t="s">
        <v>91</v>
      </c>
      <c r="B34" s="3">
        <v>204</v>
      </c>
      <c r="C34" s="3">
        <v>1244</v>
      </c>
      <c r="D34" s="3">
        <v>534</v>
      </c>
      <c r="E34" s="3">
        <v>49</v>
      </c>
      <c r="F34" s="3">
        <v>19</v>
      </c>
      <c r="G34" s="3">
        <v>32</v>
      </c>
      <c r="H34" s="3">
        <v>12</v>
      </c>
      <c r="I34" s="3">
        <f>SUM(B34:H34)</f>
        <v>2094</v>
      </c>
    </row>
    <row r="35" spans="1:9" x14ac:dyDescent="0.2">
      <c r="A35" s="1" t="s">
        <v>89</v>
      </c>
      <c r="B35" s="3">
        <v>532</v>
      </c>
      <c r="C35" s="3">
        <v>2816</v>
      </c>
      <c r="D35" s="3">
        <v>950</v>
      </c>
      <c r="E35" s="3">
        <v>97</v>
      </c>
      <c r="F35" s="3">
        <v>32</v>
      </c>
      <c r="G35" s="3">
        <v>46</v>
      </c>
      <c r="H35" s="3">
        <v>17</v>
      </c>
      <c r="I35" s="3">
        <v>4490</v>
      </c>
    </row>
    <row r="36" spans="1:9" x14ac:dyDescent="0.2">
      <c r="A36" s="139" t="s">
        <v>191</v>
      </c>
      <c r="B36" s="139"/>
      <c r="C36" s="139"/>
      <c r="D36" s="139"/>
      <c r="E36" s="139"/>
      <c r="F36" s="139"/>
      <c r="G36" s="139"/>
      <c r="H36" s="139"/>
      <c r="I36" s="139"/>
    </row>
    <row r="37" spans="1:9" x14ac:dyDescent="0.2">
      <c r="A37" s="1" t="s">
        <v>92</v>
      </c>
      <c r="B37" s="1">
        <v>24</v>
      </c>
      <c r="C37" s="1">
        <v>227</v>
      </c>
      <c r="D37" s="1">
        <v>259</v>
      </c>
      <c r="E37" s="1">
        <v>40</v>
      </c>
      <c r="F37" s="1">
        <v>22</v>
      </c>
      <c r="G37" s="1">
        <v>11</v>
      </c>
      <c r="H37" s="1">
        <v>3</v>
      </c>
      <c r="I37" s="1">
        <f>SUM(B37:H37)</f>
        <v>586</v>
      </c>
    </row>
    <row r="38" spans="1:9" x14ac:dyDescent="0.2">
      <c r="A38" s="1" t="s">
        <v>91</v>
      </c>
      <c r="B38" s="1">
        <v>26</v>
      </c>
      <c r="C38" s="1">
        <v>189</v>
      </c>
      <c r="D38" s="1">
        <v>401</v>
      </c>
      <c r="E38" s="1">
        <v>46</v>
      </c>
      <c r="F38" s="1">
        <v>21</v>
      </c>
      <c r="G38" s="1">
        <v>31</v>
      </c>
      <c r="H38" s="1">
        <v>12</v>
      </c>
      <c r="I38" s="1">
        <f>SUM(B38:H38)</f>
        <v>726</v>
      </c>
    </row>
    <row r="39" spans="1:9" x14ac:dyDescent="0.2">
      <c r="A39" s="1" t="s">
        <v>89</v>
      </c>
      <c r="B39" s="1">
        <v>50</v>
      </c>
      <c r="C39" s="1">
        <v>416</v>
      </c>
      <c r="D39" s="1">
        <v>660</v>
      </c>
      <c r="E39" s="1">
        <v>86</v>
      </c>
      <c r="F39" s="1">
        <v>43</v>
      </c>
      <c r="G39" s="1">
        <v>42</v>
      </c>
      <c r="H39" s="1">
        <v>15</v>
      </c>
      <c r="I39" s="1">
        <v>1312</v>
      </c>
    </row>
    <row r="40" spans="1:9" x14ac:dyDescent="0.2">
      <c r="A40" s="139" t="s">
        <v>170</v>
      </c>
      <c r="B40" s="139"/>
      <c r="C40" s="139"/>
      <c r="D40" s="139"/>
      <c r="E40" s="139"/>
      <c r="F40" s="139"/>
      <c r="G40" s="139"/>
      <c r="H40" s="139"/>
      <c r="I40" s="139"/>
    </row>
    <row r="41" spans="1:9" x14ac:dyDescent="0.2">
      <c r="A41" s="1" t="s">
        <v>92</v>
      </c>
      <c r="B41" s="1">
        <v>7</v>
      </c>
      <c r="C41" s="1">
        <v>479</v>
      </c>
      <c r="D41" s="1">
        <v>324</v>
      </c>
      <c r="E41" s="1">
        <v>47</v>
      </c>
      <c r="F41" s="1">
        <v>19</v>
      </c>
      <c r="G41" s="1">
        <v>13</v>
      </c>
      <c r="H41" s="22" t="s">
        <v>71</v>
      </c>
      <c r="I41" s="1">
        <f>SUM(B41:H41)</f>
        <v>889</v>
      </c>
    </row>
    <row r="42" spans="1:9" x14ac:dyDescent="0.2">
      <c r="A42" s="1" t="s">
        <v>91</v>
      </c>
      <c r="B42" s="1">
        <v>3</v>
      </c>
      <c r="C42" s="1">
        <v>180</v>
      </c>
      <c r="D42" s="1">
        <v>170</v>
      </c>
      <c r="E42" s="1">
        <v>34</v>
      </c>
      <c r="F42" s="1">
        <v>7</v>
      </c>
      <c r="G42" s="1">
        <v>11</v>
      </c>
      <c r="H42" s="1">
        <v>1</v>
      </c>
      <c r="I42" s="1">
        <f>SUM(B42:H42)</f>
        <v>406</v>
      </c>
    </row>
    <row r="43" spans="1:9" x14ac:dyDescent="0.2">
      <c r="A43" s="1" t="s">
        <v>89</v>
      </c>
      <c r="B43" s="1">
        <v>10</v>
      </c>
      <c r="C43" s="1">
        <v>659</v>
      </c>
      <c r="D43" s="1">
        <v>494</v>
      </c>
      <c r="E43" s="1">
        <v>81</v>
      </c>
      <c r="F43" s="1">
        <v>26</v>
      </c>
      <c r="G43" s="1">
        <v>24</v>
      </c>
      <c r="H43" s="1">
        <v>1</v>
      </c>
      <c r="I43" s="1">
        <v>1295</v>
      </c>
    </row>
  </sheetData>
  <mergeCells count="13">
    <mergeCell ref="A36:I36"/>
    <mergeCell ref="A40:I40"/>
    <mergeCell ref="A20:I20"/>
    <mergeCell ref="A24:I24"/>
    <mergeCell ref="A28:I28"/>
    <mergeCell ref="A32:I32"/>
    <mergeCell ref="A8:I8"/>
    <mergeCell ref="A12:I12"/>
    <mergeCell ref="A16:I16"/>
    <mergeCell ref="A2:A3"/>
    <mergeCell ref="B3:H3"/>
    <mergeCell ref="I2:I3"/>
    <mergeCell ref="A4:I4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5433D-C74A-4D7E-9776-9402DF9A7AFC}">
  <dimension ref="A1:H33"/>
  <sheetViews>
    <sheetView zoomScaleNormal="100" workbookViewId="0"/>
  </sheetViews>
  <sheetFormatPr defaultRowHeight="11.25" x14ac:dyDescent="0.2"/>
  <cols>
    <col min="1" max="1" width="20.5703125" style="1" customWidth="1"/>
    <col min="2" max="8" width="9.28515625" style="1" customWidth="1"/>
    <col min="9" max="16384" width="9.140625" style="1"/>
  </cols>
  <sheetData>
    <row r="1" spans="1:8" s="6" customFormat="1" x14ac:dyDescent="0.2">
      <c r="A1" s="10" t="s">
        <v>229</v>
      </c>
      <c r="B1" s="7"/>
      <c r="C1" s="7"/>
      <c r="D1" s="7"/>
      <c r="E1" s="7"/>
      <c r="F1" s="7"/>
      <c r="G1" s="7"/>
      <c r="H1" s="7"/>
    </row>
    <row r="2" spans="1:8" ht="35.25" customHeight="1" x14ac:dyDescent="0.2">
      <c r="A2" s="120" t="s">
        <v>228</v>
      </c>
      <c r="B2" s="126" t="s">
        <v>227</v>
      </c>
      <c r="C2" s="127"/>
      <c r="D2" s="122" t="s">
        <v>226</v>
      </c>
      <c r="E2" s="128" t="s">
        <v>158</v>
      </c>
      <c r="F2" s="129"/>
      <c r="G2" s="130"/>
      <c r="H2" s="124" t="s">
        <v>14</v>
      </c>
    </row>
    <row r="3" spans="1:8" ht="45" x14ac:dyDescent="0.2">
      <c r="A3" s="121"/>
      <c r="B3" s="5" t="s">
        <v>225</v>
      </c>
      <c r="C3" s="5" t="s">
        <v>224</v>
      </c>
      <c r="D3" s="123"/>
      <c r="E3" s="9" t="s">
        <v>223</v>
      </c>
      <c r="F3" s="5" t="s">
        <v>222</v>
      </c>
      <c r="G3" s="9" t="s">
        <v>221</v>
      </c>
      <c r="H3" s="125"/>
    </row>
    <row r="4" spans="1:8" x14ac:dyDescent="0.2">
      <c r="A4" s="91" t="s">
        <v>50</v>
      </c>
      <c r="B4" s="37">
        <v>3187</v>
      </c>
      <c r="C4" s="37">
        <v>4457</v>
      </c>
      <c r="D4" s="20">
        <v>140.84418026285437</v>
      </c>
      <c r="E4" s="37">
        <v>4206</v>
      </c>
      <c r="F4" s="37">
        <v>774</v>
      </c>
      <c r="G4" s="37">
        <v>637</v>
      </c>
      <c r="H4" s="90">
        <f t="shared" ref="H4:H33" si="0">C4/F4</f>
        <v>5.7583979328165373</v>
      </c>
    </row>
    <row r="5" spans="1:8" x14ac:dyDescent="0.2">
      <c r="A5" s="1" t="s">
        <v>220</v>
      </c>
      <c r="B5" s="21">
        <v>1900</v>
      </c>
      <c r="C5" s="21">
        <v>2426</v>
      </c>
      <c r="D5" s="20">
        <v>143.9002544650007</v>
      </c>
      <c r="E5" s="21">
        <v>1737</v>
      </c>
      <c r="F5" s="21">
        <v>391</v>
      </c>
      <c r="G5" s="21">
        <v>299</v>
      </c>
      <c r="H5" s="90">
        <f t="shared" si="0"/>
        <v>6.2046035805626598</v>
      </c>
    </row>
    <row r="6" spans="1:8" s="6" customFormat="1" x14ac:dyDescent="0.2">
      <c r="A6" s="13" t="s">
        <v>27</v>
      </c>
      <c r="B6" s="12">
        <f>SUM(B4:B5)</f>
        <v>5087</v>
      </c>
      <c r="C6" s="12">
        <f>SUM(C4:C5)</f>
        <v>6883</v>
      </c>
      <c r="D6" s="19">
        <v>141.90640733303371</v>
      </c>
      <c r="E6" s="12">
        <f>SUM(E4:E5)</f>
        <v>5943</v>
      </c>
      <c r="F6" s="12">
        <f>SUM(F4:F5)</f>
        <v>1165</v>
      </c>
      <c r="G6" s="12">
        <f>SUM(G4:G5)</f>
        <v>936</v>
      </c>
      <c r="H6" s="89">
        <f t="shared" si="0"/>
        <v>5.9081545064377679</v>
      </c>
    </row>
    <row r="7" spans="1:8" x14ac:dyDescent="0.2">
      <c r="A7" s="1" t="s">
        <v>219</v>
      </c>
      <c r="B7" s="21">
        <v>935</v>
      </c>
      <c r="C7" s="3">
        <v>1651</v>
      </c>
      <c r="D7" s="20">
        <v>251.68066586380891</v>
      </c>
      <c r="E7" s="3">
        <v>1043</v>
      </c>
      <c r="F7" s="3">
        <v>267</v>
      </c>
      <c r="G7" s="3">
        <v>210</v>
      </c>
      <c r="H7" s="90">
        <f t="shared" si="0"/>
        <v>6.1835205992509366</v>
      </c>
    </row>
    <row r="8" spans="1:8" x14ac:dyDescent="0.2">
      <c r="A8" s="1" t="s">
        <v>218</v>
      </c>
      <c r="B8" s="21">
        <v>378</v>
      </c>
      <c r="C8" s="21">
        <v>815</v>
      </c>
      <c r="D8" s="20">
        <v>168.89791519873998</v>
      </c>
      <c r="E8" s="21">
        <v>729</v>
      </c>
      <c r="F8" s="21">
        <v>125</v>
      </c>
      <c r="G8" s="21">
        <v>77</v>
      </c>
      <c r="H8" s="90">
        <f t="shared" si="0"/>
        <v>6.52</v>
      </c>
    </row>
    <row r="9" spans="1:8" x14ac:dyDescent="0.2">
      <c r="A9" s="1" t="s">
        <v>217</v>
      </c>
      <c r="B9" s="21">
        <v>875</v>
      </c>
      <c r="C9" s="21">
        <v>1678</v>
      </c>
      <c r="D9" s="20">
        <v>285.35473777294061</v>
      </c>
      <c r="E9" s="21">
        <v>672</v>
      </c>
      <c r="F9" s="21">
        <v>222</v>
      </c>
      <c r="G9" s="21">
        <v>149</v>
      </c>
      <c r="H9" s="90">
        <f t="shared" si="0"/>
        <v>7.5585585585585582</v>
      </c>
    </row>
    <row r="10" spans="1:8" s="6" customFormat="1" x14ac:dyDescent="0.2">
      <c r="A10" s="13" t="s">
        <v>26</v>
      </c>
      <c r="B10" s="12">
        <f>SUM(B7:B9)</f>
        <v>2188</v>
      </c>
      <c r="C10" s="12">
        <f>SUM(C7:C9)</f>
        <v>4144</v>
      </c>
      <c r="D10" s="19">
        <v>240.01343704570334</v>
      </c>
      <c r="E10" s="12">
        <f>SUM(E7:E9)</f>
        <v>2444</v>
      </c>
      <c r="F10" s="12">
        <f>SUM(F7:F9)</f>
        <v>614</v>
      </c>
      <c r="G10" s="12">
        <f>SUM(G7:G9)</f>
        <v>436</v>
      </c>
      <c r="H10" s="89">
        <f t="shared" si="0"/>
        <v>6.7491856677524433</v>
      </c>
    </row>
    <row r="11" spans="1:8" x14ac:dyDescent="0.2">
      <c r="A11" s="1" t="s">
        <v>216</v>
      </c>
      <c r="B11" s="21">
        <v>767</v>
      </c>
      <c r="C11" s="21">
        <v>1366</v>
      </c>
      <c r="D11" s="20">
        <v>197.36461885222215</v>
      </c>
      <c r="E11" s="21">
        <v>1171</v>
      </c>
      <c r="F11" s="21">
        <v>261</v>
      </c>
      <c r="G11" s="21">
        <v>186</v>
      </c>
      <c r="H11" s="90">
        <f t="shared" si="0"/>
        <v>5.2337164750957852</v>
      </c>
    </row>
    <row r="12" spans="1:8" x14ac:dyDescent="0.2">
      <c r="A12" s="1" t="s">
        <v>215</v>
      </c>
      <c r="B12" s="21">
        <v>341</v>
      </c>
      <c r="C12" s="3">
        <v>1224</v>
      </c>
      <c r="D12" s="20">
        <v>283.62877997914495</v>
      </c>
      <c r="E12" s="3">
        <v>607</v>
      </c>
      <c r="F12" s="3">
        <v>168</v>
      </c>
      <c r="G12" s="3">
        <v>115</v>
      </c>
      <c r="H12" s="90">
        <f t="shared" si="0"/>
        <v>7.2857142857142856</v>
      </c>
    </row>
    <row r="13" spans="1:8" x14ac:dyDescent="0.2">
      <c r="A13" s="1" t="s">
        <v>214</v>
      </c>
      <c r="B13" s="21">
        <v>1506</v>
      </c>
      <c r="C13" s="21">
        <v>2307</v>
      </c>
      <c r="D13" s="20">
        <v>452.43278225569219</v>
      </c>
      <c r="E13" s="21">
        <v>609</v>
      </c>
      <c r="F13" s="21">
        <v>282</v>
      </c>
      <c r="G13" s="21">
        <v>220</v>
      </c>
      <c r="H13" s="90">
        <f t="shared" si="0"/>
        <v>8.1808510638297864</v>
      </c>
    </row>
    <row r="14" spans="1:8" s="6" customFormat="1" x14ac:dyDescent="0.2">
      <c r="A14" s="13" t="s">
        <v>25</v>
      </c>
      <c r="B14" s="12">
        <f>SUM(B11:B13)</f>
        <v>2614</v>
      </c>
      <c r="C14" s="12">
        <f>SUM(C11:C13)</f>
        <v>4897</v>
      </c>
      <c r="D14" s="19">
        <v>299.77105498353308</v>
      </c>
      <c r="E14" s="12">
        <f>SUM(E11:E13)</f>
        <v>2387</v>
      </c>
      <c r="F14" s="12">
        <f>SUM(F11:F13)</f>
        <v>711</v>
      </c>
      <c r="G14" s="12">
        <f>SUM(G11:G13)</f>
        <v>521</v>
      </c>
      <c r="H14" s="89">
        <f t="shared" si="0"/>
        <v>6.8874824191279886</v>
      </c>
    </row>
    <row r="15" spans="1:8" x14ac:dyDescent="0.2">
      <c r="A15" s="1" t="s">
        <v>213</v>
      </c>
      <c r="B15" s="21">
        <v>2049</v>
      </c>
      <c r="C15" s="21">
        <v>2971</v>
      </c>
      <c r="D15" s="20">
        <v>456.01755920860768</v>
      </c>
      <c r="E15" s="21">
        <v>1173</v>
      </c>
      <c r="F15" s="21">
        <v>332</v>
      </c>
      <c r="G15" s="21">
        <v>224</v>
      </c>
      <c r="H15" s="90">
        <f t="shared" si="0"/>
        <v>8.9487951807228914</v>
      </c>
    </row>
    <row r="16" spans="1:8" x14ac:dyDescent="0.2">
      <c r="A16" s="1" t="s">
        <v>212</v>
      </c>
      <c r="B16" s="21">
        <v>813</v>
      </c>
      <c r="C16" s="21">
        <v>2174</v>
      </c>
      <c r="D16" s="20">
        <v>397.01961357244602</v>
      </c>
      <c r="E16" s="21">
        <v>639</v>
      </c>
      <c r="F16" s="21">
        <v>212</v>
      </c>
      <c r="G16" s="21">
        <v>194</v>
      </c>
      <c r="H16" s="90">
        <f t="shared" si="0"/>
        <v>10.254716981132075</v>
      </c>
    </row>
    <row r="17" spans="1:8" x14ac:dyDescent="0.2">
      <c r="A17" s="1" t="s">
        <v>211</v>
      </c>
      <c r="B17" s="21">
        <v>947</v>
      </c>
      <c r="C17" s="3">
        <v>1634</v>
      </c>
      <c r="D17" s="20">
        <v>408.76569770350727</v>
      </c>
      <c r="E17" s="3">
        <v>771</v>
      </c>
      <c r="F17" s="3">
        <v>152</v>
      </c>
      <c r="G17" s="3">
        <v>131</v>
      </c>
      <c r="H17" s="90">
        <f t="shared" si="0"/>
        <v>10.75</v>
      </c>
    </row>
    <row r="18" spans="1:8" s="6" customFormat="1" x14ac:dyDescent="0.2">
      <c r="A18" s="13" t="s">
        <v>24</v>
      </c>
      <c r="B18" s="12">
        <f>SUM(B15:B17)</f>
        <v>3809</v>
      </c>
      <c r="C18" s="12">
        <f>SUM(C15:C17)</f>
        <v>6779</v>
      </c>
      <c r="D18" s="19">
        <v>423.9975482071265</v>
      </c>
      <c r="E18" s="12">
        <f>SUM(E15:E17)</f>
        <v>2583</v>
      </c>
      <c r="F18" s="12">
        <f>SUM(F15:F17)</f>
        <v>696</v>
      </c>
      <c r="G18" s="12">
        <f>SUM(G15:G17)</f>
        <v>549</v>
      </c>
      <c r="H18" s="89">
        <f t="shared" si="0"/>
        <v>9.7399425287356323</v>
      </c>
    </row>
    <row r="19" spans="1:8" s="6" customFormat="1" x14ac:dyDescent="0.2">
      <c r="A19" s="13" t="s">
        <v>23</v>
      </c>
      <c r="B19" s="12">
        <f>SUM(B10,B14,B18)</f>
        <v>8611</v>
      </c>
      <c r="C19" s="12">
        <f>SUM(C10,C14,C18)</f>
        <v>15820</v>
      </c>
      <c r="D19" s="19">
        <v>319.01721725032166</v>
      </c>
      <c r="E19" s="12">
        <f>SUM(E10,E14,E18)</f>
        <v>7414</v>
      </c>
      <c r="F19" s="12">
        <f>SUM(F10,F14,F18)</f>
        <v>2021</v>
      </c>
      <c r="G19" s="12">
        <f>SUM(G10,G14,G18)</f>
        <v>1506</v>
      </c>
      <c r="H19" s="89">
        <f t="shared" si="0"/>
        <v>7.827808015833746</v>
      </c>
    </row>
    <row r="20" spans="1:8" x14ac:dyDescent="0.2">
      <c r="A20" s="1" t="s">
        <v>210</v>
      </c>
      <c r="B20" s="21">
        <v>1733</v>
      </c>
      <c r="C20" s="21">
        <v>4278</v>
      </c>
      <c r="D20" s="20">
        <v>378.84557482155822</v>
      </c>
      <c r="E20" s="21">
        <v>2324</v>
      </c>
      <c r="F20" s="21">
        <v>588</v>
      </c>
      <c r="G20" s="21">
        <v>392</v>
      </c>
      <c r="H20" s="90">
        <f t="shared" si="0"/>
        <v>7.2755102040816331</v>
      </c>
    </row>
    <row r="21" spans="1:8" x14ac:dyDescent="0.2">
      <c r="A21" s="1" t="s">
        <v>209</v>
      </c>
      <c r="B21" s="21">
        <v>1016</v>
      </c>
      <c r="C21" s="21">
        <v>1667</v>
      </c>
      <c r="D21" s="20">
        <v>299.29261373837483</v>
      </c>
      <c r="E21" s="21">
        <v>1305</v>
      </c>
      <c r="F21" s="21">
        <v>218</v>
      </c>
      <c r="G21" s="21">
        <v>159</v>
      </c>
      <c r="H21" s="90">
        <f t="shared" si="0"/>
        <v>7.6467889908256881</v>
      </c>
    </row>
    <row r="22" spans="1:8" x14ac:dyDescent="0.2">
      <c r="A22" s="1" t="s">
        <v>208</v>
      </c>
      <c r="B22" s="21">
        <v>1346</v>
      </c>
      <c r="C22" s="21">
        <v>1545</v>
      </c>
      <c r="D22" s="20">
        <v>419.36972394886135</v>
      </c>
      <c r="E22" s="21">
        <v>863</v>
      </c>
      <c r="F22" s="21">
        <v>165</v>
      </c>
      <c r="G22" s="21">
        <v>96</v>
      </c>
      <c r="H22" s="90">
        <f t="shared" si="0"/>
        <v>9.3636363636363633</v>
      </c>
    </row>
    <row r="23" spans="1:8" s="6" customFormat="1" x14ac:dyDescent="0.2">
      <c r="A23" s="13" t="s">
        <v>22</v>
      </c>
      <c r="B23" s="12">
        <f>SUM(B20:B22)</f>
        <v>4095</v>
      </c>
      <c r="C23" s="12">
        <f>SUM(C20:C22)</f>
        <v>7490</v>
      </c>
      <c r="D23" s="19">
        <v>364.54606957038072</v>
      </c>
      <c r="E23" s="12">
        <f>SUM(E20:E22)</f>
        <v>4492</v>
      </c>
      <c r="F23" s="12">
        <f>SUM(F20:F22)</f>
        <v>971</v>
      </c>
      <c r="G23" s="12">
        <f>SUM(G20:G22)</f>
        <v>647</v>
      </c>
      <c r="H23" s="89">
        <f t="shared" si="0"/>
        <v>7.7136972193614834</v>
      </c>
    </row>
    <row r="24" spans="1:8" x14ac:dyDescent="0.2">
      <c r="A24" s="1" t="s">
        <v>207</v>
      </c>
      <c r="B24" s="21">
        <v>2015</v>
      </c>
      <c r="C24" s="3">
        <v>2365</v>
      </c>
      <c r="D24" s="20">
        <v>293.98602789448819</v>
      </c>
      <c r="E24" s="3">
        <v>2007</v>
      </c>
      <c r="F24" s="3">
        <v>385</v>
      </c>
      <c r="G24" s="3">
        <v>289</v>
      </c>
      <c r="H24" s="90">
        <f t="shared" si="0"/>
        <v>6.1428571428571432</v>
      </c>
    </row>
    <row r="25" spans="1:8" x14ac:dyDescent="0.2">
      <c r="A25" s="1" t="s">
        <v>206</v>
      </c>
      <c r="B25" s="3">
        <v>1130</v>
      </c>
      <c r="C25" s="3">
        <v>1974</v>
      </c>
      <c r="D25" s="20">
        <v>290.14051384561117</v>
      </c>
      <c r="E25" s="3">
        <v>1610</v>
      </c>
      <c r="F25" s="3">
        <v>400</v>
      </c>
      <c r="G25" s="3">
        <v>186</v>
      </c>
      <c r="H25" s="90">
        <f t="shared" si="0"/>
        <v>4.9349999999999996</v>
      </c>
    </row>
    <row r="26" spans="1:8" x14ac:dyDescent="0.2">
      <c r="A26" s="1" t="s">
        <v>205</v>
      </c>
      <c r="B26" s="21">
        <v>2292</v>
      </c>
      <c r="C26" s="21">
        <v>4407</v>
      </c>
      <c r="D26" s="20">
        <v>573.55926909261291</v>
      </c>
      <c r="E26" s="21">
        <v>1918</v>
      </c>
      <c r="F26" s="21">
        <v>693</v>
      </c>
      <c r="G26" s="21">
        <v>363</v>
      </c>
      <c r="H26" s="90">
        <f t="shared" si="0"/>
        <v>6.3593073593073592</v>
      </c>
    </row>
    <row r="27" spans="1:8" s="6" customFormat="1" x14ac:dyDescent="0.2">
      <c r="A27" s="13" t="s">
        <v>21</v>
      </c>
      <c r="B27" s="82">
        <f>SUM(B24:B26)</f>
        <v>5437</v>
      </c>
      <c r="C27" s="82">
        <f>SUM(C24:C26)</f>
        <v>8746</v>
      </c>
      <c r="D27" s="19">
        <v>388.16250809966363</v>
      </c>
      <c r="E27" s="82">
        <f>SUM(E24:E26)</f>
        <v>5535</v>
      </c>
      <c r="F27" s="82">
        <f>SUM(F24:F26)</f>
        <v>1478</v>
      </c>
      <c r="G27" s="82">
        <f>SUM(G24:G26)</f>
        <v>838</v>
      </c>
      <c r="H27" s="89">
        <f t="shared" si="0"/>
        <v>5.9174560216508798</v>
      </c>
    </row>
    <row r="28" spans="1:8" x14ac:dyDescent="0.2">
      <c r="A28" s="1" t="s">
        <v>204</v>
      </c>
      <c r="B28" s="21">
        <v>840</v>
      </c>
      <c r="C28" s="21">
        <v>2132</v>
      </c>
      <c r="D28" s="20">
        <v>239.42681310783192</v>
      </c>
      <c r="E28" s="21">
        <v>1494</v>
      </c>
      <c r="F28" s="21">
        <v>268</v>
      </c>
      <c r="G28" s="21">
        <v>198</v>
      </c>
      <c r="H28" s="90">
        <f t="shared" si="0"/>
        <v>7.955223880597015</v>
      </c>
    </row>
    <row r="29" spans="1:8" x14ac:dyDescent="0.2">
      <c r="A29" s="1" t="s">
        <v>203</v>
      </c>
      <c r="B29" s="21">
        <v>3752</v>
      </c>
      <c r="C29" s="21">
        <v>5268</v>
      </c>
      <c r="D29" s="20">
        <v>771.90206162908248</v>
      </c>
      <c r="E29" s="3">
        <v>1646</v>
      </c>
      <c r="F29" s="1">
        <v>601</v>
      </c>
      <c r="G29" s="1">
        <v>290</v>
      </c>
      <c r="H29" s="90">
        <f t="shared" si="0"/>
        <v>8.7653910149750409</v>
      </c>
    </row>
    <row r="30" spans="1:8" x14ac:dyDescent="0.2">
      <c r="A30" s="1" t="s">
        <v>202</v>
      </c>
      <c r="B30" s="21">
        <v>1392</v>
      </c>
      <c r="C30" s="3">
        <v>1781</v>
      </c>
      <c r="D30" s="20">
        <v>249.89476638136665</v>
      </c>
      <c r="E30" s="3">
        <v>1444</v>
      </c>
      <c r="F30" s="3">
        <v>311</v>
      </c>
      <c r="G30" s="3">
        <v>168</v>
      </c>
      <c r="H30" s="90">
        <f t="shared" si="0"/>
        <v>5.726688102893891</v>
      </c>
    </row>
    <row r="31" spans="1:8" s="6" customFormat="1" x14ac:dyDescent="0.2">
      <c r="A31" s="13" t="s">
        <v>20</v>
      </c>
      <c r="B31" s="82">
        <f>SUM(B28:B30)</f>
        <v>5984</v>
      </c>
      <c r="C31" s="82">
        <f>SUM(C28:C30)</f>
        <v>9181</v>
      </c>
      <c r="D31" s="19">
        <v>401.68356208135179</v>
      </c>
      <c r="E31" s="82">
        <f>SUM(E28:E30)</f>
        <v>4584</v>
      </c>
      <c r="F31" s="82">
        <f>SUM(F28:F30)</f>
        <v>1180</v>
      </c>
      <c r="G31" s="82">
        <f>SUM(G28:G30)</f>
        <v>656</v>
      </c>
      <c r="H31" s="89">
        <f t="shared" si="0"/>
        <v>7.7805084745762709</v>
      </c>
    </row>
    <row r="32" spans="1:8" s="6" customFormat="1" x14ac:dyDescent="0.2">
      <c r="A32" s="13" t="s">
        <v>19</v>
      </c>
      <c r="B32" s="82">
        <f>SUM(B31,B27,B23)</f>
        <v>15516</v>
      </c>
      <c r="C32" s="82">
        <f>SUM(C31,C27,C23)</f>
        <v>25417</v>
      </c>
      <c r="D32" s="19">
        <v>385.49038283622156</v>
      </c>
      <c r="E32" s="82">
        <f>SUM(E31,E27,E23)</f>
        <v>14611</v>
      </c>
      <c r="F32" s="82">
        <f>SUM(F31,F27,F23)</f>
        <v>3629</v>
      </c>
      <c r="G32" s="82">
        <f>SUM(G31,G27,G23)</f>
        <v>2141</v>
      </c>
      <c r="H32" s="89">
        <f t="shared" si="0"/>
        <v>7.003857812069441</v>
      </c>
    </row>
    <row r="33" spans="1:8" s="6" customFormat="1" x14ac:dyDescent="0.2">
      <c r="A33" s="13" t="s">
        <v>18</v>
      </c>
      <c r="B33" s="82">
        <v>29214</v>
      </c>
      <c r="C33" s="82">
        <v>48120</v>
      </c>
      <c r="D33" s="19">
        <v>293.36490521728632</v>
      </c>
      <c r="E33" s="82">
        <v>27968</v>
      </c>
      <c r="F33" s="82">
        <v>6815</v>
      </c>
      <c r="G33" s="82">
        <v>4583</v>
      </c>
      <c r="H33" s="89">
        <f t="shared" si="0"/>
        <v>7.0608950843727074</v>
      </c>
    </row>
  </sheetData>
  <mergeCells count="5">
    <mergeCell ref="H2:H3"/>
    <mergeCell ref="E2:G2"/>
    <mergeCell ref="B2:C2"/>
    <mergeCell ref="A2:A3"/>
    <mergeCell ref="D2:D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0EA5C-B0FD-4C1E-913F-01E4E07E64B0}">
  <dimension ref="A1:F33"/>
  <sheetViews>
    <sheetView zoomScaleNormal="100" workbookViewId="0"/>
  </sheetViews>
  <sheetFormatPr defaultRowHeight="11.25" x14ac:dyDescent="0.2"/>
  <cols>
    <col min="1" max="1" width="18.28515625" style="1" customWidth="1"/>
    <col min="2" max="6" width="13.28515625" style="1" customWidth="1"/>
    <col min="7" max="16384" width="9.140625" style="1"/>
  </cols>
  <sheetData>
    <row r="1" spans="1:6" s="6" customFormat="1" x14ac:dyDescent="0.2">
      <c r="A1" s="10" t="s">
        <v>231</v>
      </c>
      <c r="B1" s="7"/>
      <c r="C1" s="7"/>
      <c r="D1" s="7"/>
      <c r="E1" s="7"/>
      <c r="F1" s="7"/>
    </row>
    <row r="2" spans="1:6" ht="24" customHeight="1" x14ac:dyDescent="0.2">
      <c r="A2" s="120" t="s">
        <v>228</v>
      </c>
      <c r="B2" s="128" t="s">
        <v>227</v>
      </c>
      <c r="C2" s="130"/>
      <c r="D2" s="122" t="s">
        <v>226</v>
      </c>
      <c r="E2" s="122" t="s">
        <v>3</v>
      </c>
      <c r="F2" s="124" t="s">
        <v>230</v>
      </c>
    </row>
    <row r="3" spans="1:6" ht="19.5" customHeight="1" x14ac:dyDescent="0.2">
      <c r="A3" s="121"/>
      <c r="B3" s="5" t="s">
        <v>225</v>
      </c>
      <c r="C3" s="5" t="s">
        <v>224</v>
      </c>
      <c r="D3" s="123"/>
      <c r="E3" s="123"/>
      <c r="F3" s="125"/>
    </row>
    <row r="4" spans="1:6" x14ac:dyDescent="0.2">
      <c r="A4" s="91" t="s">
        <v>50</v>
      </c>
      <c r="B4" s="37">
        <v>5191</v>
      </c>
      <c r="C4" s="37">
        <v>11383</v>
      </c>
      <c r="D4" s="90">
        <v>359.71041147230676</v>
      </c>
      <c r="E4" s="37">
        <v>9925</v>
      </c>
      <c r="F4" s="37">
        <v>196</v>
      </c>
    </row>
    <row r="5" spans="1:6" x14ac:dyDescent="0.2">
      <c r="A5" s="1" t="s">
        <v>220</v>
      </c>
      <c r="B5" s="21">
        <v>2957</v>
      </c>
      <c r="C5" s="21">
        <v>5307</v>
      </c>
      <c r="D5" s="90">
        <v>314.78922112356082</v>
      </c>
      <c r="E5" s="21">
        <v>4289</v>
      </c>
      <c r="F5" s="21">
        <v>115</v>
      </c>
    </row>
    <row r="6" spans="1:6" s="13" customFormat="1" x14ac:dyDescent="0.2">
      <c r="A6" s="13" t="s">
        <v>27</v>
      </c>
      <c r="B6" s="64">
        <f>SUM(B4:B5)</f>
        <v>8148</v>
      </c>
      <c r="C6" s="64">
        <f>SUM(C4:C5)</f>
        <v>16690</v>
      </c>
      <c r="D6" s="89">
        <v>344.09675118238158</v>
      </c>
      <c r="E6" s="64">
        <f>SUM(E4:E5)</f>
        <v>14214</v>
      </c>
      <c r="F6" s="64">
        <f>SUM(F4:F5)</f>
        <v>311</v>
      </c>
    </row>
    <row r="7" spans="1:6" x14ac:dyDescent="0.2">
      <c r="A7" s="1" t="s">
        <v>219</v>
      </c>
      <c r="B7" s="93">
        <v>1829</v>
      </c>
      <c r="C7" s="93">
        <v>3209</v>
      </c>
      <c r="D7" s="90">
        <v>489.18428634582847</v>
      </c>
      <c r="E7" s="93">
        <v>3046</v>
      </c>
      <c r="F7" s="93">
        <v>39</v>
      </c>
    </row>
    <row r="8" spans="1:6" x14ac:dyDescent="0.2">
      <c r="A8" s="1" t="s">
        <v>218</v>
      </c>
      <c r="B8" s="21">
        <v>1030</v>
      </c>
      <c r="C8" s="21">
        <v>2489</v>
      </c>
      <c r="D8" s="90">
        <v>515.81216064989428</v>
      </c>
      <c r="E8" s="21">
        <v>2398</v>
      </c>
      <c r="F8" s="21">
        <v>45</v>
      </c>
    </row>
    <row r="9" spans="1:6" x14ac:dyDescent="0.2">
      <c r="A9" s="1" t="s">
        <v>217</v>
      </c>
      <c r="B9" s="21">
        <v>2524</v>
      </c>
      <c r="C9" s="21">
        <v>4248</v>
      </c>
      <c r="D9" s="90">
        <v>722.39983674579958</v>
      </c>
      <c r="E9" s="21">
        <v>3860</v>
      </c>
      <c r="F9" s="21">
        <v>77</v>
      </c>
    </row>
    <row r="10" spans="1:6" s="6" customFormat="1" x14ac:dyDescent="0.2">
      <c r="A10" s="13" t="s">
        <v>26</v>
      </c>
      <c r="B10" s="12">
        <f>SUM(B7:B9)</f>
        <v>5383</v>
      </c>
      <c r="C10" s="12">
        <f>SUM(C7:C9)</f>
        <v>9946</v>
      </c>
      <c r="D10" s="89">
        <v>576.05541622986618</v>
      </c>
      <c r="E10" s="12">
        <f>SUM(E7:E9)</f>
        <v>9304</v>
      </c>
      <c r="F10" s="12">
        <f>SUM(F7:F9)</f>
        <v>161</v>
      </c>
    </row>
    <row r="11" spans="1:6" x14ac:dyDescent="0.2">
      <c r="A11" s="1" t="s">
        <v>216</v>
      </c>
      <c r="B11" s="21">
        <v>1451</v>
      </c>
      <c r="C11" s="21">
        <v>3427</v>
      </c>
      <c r="D11" s="90">
        <v>495.14535051725136</v>
      </c>
      <c r="E11" s="21">
        <v>3249</v>
      </c>
      <c r="F11" s="21">
        <v>55</v>
      </c>
    </row>
    <row r="12" spans="1:6" x14ac:dyDescent="0.2">
      <c r="A12" s="1" t="s">
        <v>215</v>
      </c>
      <c r="B12" s="21">
        <v>1643</v>
      </c>
      <c r="C12" s="21">
        <v>4069</v>
      </c>
      <c r="D12" s="90">
        <v>942.88031514308886</v>
      </c>
      <c r="E12" s="21">
        <v>3378</v>
      </c>
      <c r="F12" s="21">
        <v>69</v>
      </c>
    </row>
    <row r="13" spans="1:6" x14ac:dyDescent="0.2">
      <c r="A13" s="1" t="s">
        <v>214</v>
      </c>
      <c r="B13" s="21">
        <v>2414</v>
      </c>
      <c r="C13" s="21">
        <v>4520</v>
      </c>
      <c r="D13" s="90">
        <v>886.43093879312028</v>
      </c>
      <c r="E13" s="21">
        <v>4352</v>
      </c>
      <c r="F13" s="21">
        <v>91</v>
      </c>
    </row>
    <row r="14" spans="1:6" s="6" customFormat="1" ht="22.5" x14ac:dyDescent="0.2">
      <c r="A14" s="13" t="s">
        <v>25</v>
      </c>
      <c r="B14" s="12">
        <f>SUM(B11:B13)</f>
        <v>5508</v>
      </c>
      <c r="C14" s="12">
        <f>SUM(C11:C13)</f>
        <v>12016</v>
      </c>
      <c r="D14" s="89">
        <v>735.56238445622489</v>
      </c>
      <c r="E14" s="12">
        <f>SUM(E11:E13)</f>
        <v>10979</v>
      </c>
      <c r="F14" s="12">
        <f>SUM(F11:F13)</f>
        <v>215</v>
      </c>
    </row>
    <row r="15" spans="1:6" x14ac:dyDescent="0.2">
      <c r="A15" s="1" t="s">
        <v>213</v>
      </c>
      <c r="B15" s="21">
        <v>2923</v>
      </c>
      <c r="C15" s="21">
        <v>4664</v>
      </c>
      <c r="D15" s="90">
        <v>715.87542785222013</v>
      </c>
      <c r="E15" s="21">
        <v>4459</v>
      </c>
      <c r="F15" s="21">
        <v>86</v>
      </c>
    </row>
    <row r="16" spans="1:6" x14ac:dyDescent="0.2">
      <c r="A16" s="1" t="s">
        <v>212</v>
      </c>
      <c r="B16" s="21">
        <v>4090</v>
      </c>
      <c r="C16" s="21">
        <v>6186</v>
      </c>
      <c r="D16" s="92">
        <v>1129.6979436794625</v>
      </c>
      <c r="E16" s="21">
        <v>5980</v>
      </c>
      <c r="F16" s="21">
        <v>71</v>
      </c>
    </row>
    <row r="17" spans="1:6" x14ac:dyDescent="0.2">
      <c r="A17" s="1" t="s">
        <v>211</v>
      </c>
      <c r="B17" s="21">
        <v>1851</v>
      </c>
      <c r="C17" s="21">
        <v>2788</v>
      </c>
      <c r="D17" s="90">
        <v>697.45334467403814</v>
      </c>
      <c r="E17" s="21">
        <v>2740</v>
      </c>
      <c r="F17" s="21">
        <v>64</v>
      </c>
    </row>
    <row r="18" spans="1:6" s="6" customFormat="1" ht="22.5" x14ac:dyDescent="0.2">
      <c r="A18" s="13" t="s">
        <v>24</v>
      </c>
      <c r="B18" s="12">
        <f>SUM(B15:B17)</f>
        <v>8864</v>
      </c>
      <c r="C18" s="12">
        <f>SUM(C15:C17)</f>
        <v>13638</v>
      </c>
      <c r="D18" s="89">
        <v>852.99875533984232</v>
      </c>
      <c r="E18" s="12">
        <f>SUM(E15:E17)</f>
        <v>13179</v>
      </c>
      <c r="F18" s="12">
        <f>SUM(F15:F17)</f>
        <v>221</v>
      </c>
    </row>
    <row r="19" spans="1:6" s="6" customFormat="1" x14ac:dyDescent="0.2">
      <c r="A19" s="13" t="s">
        <v>23</v>
      </c>
      <c r="B19" s="12">
        <f>SUM(B10,B14,B18)</f>
        <v>19755</v>
      </c>
      <c r="C19" s="12">
        <f>SUM(C10,C14,C18)</f>
        <v>35600</v>
      </c>
      <c r="D19" s="89">
        <v>852.99875533984232</v>
      </c>
      <c r="E19" s="12">
        <f>SUM(E10,E14,E18)</f>
        <v>33462</v>
      </c>
      <c r="F19" s="12">
        <f>SUM(F10,F14,F18)</f>
        <v>597</v>
      </c>
    </row>
    <row r="20" spans="1:6" x14ac:dyDescent="0.2">
      <c r="A20" s="1" t="s">
        <v>210</v>
      </c>
      <c r="B20" s="21">
        <v>5445</v>
      </c>
      <c r="C20" s="21">
        <v>12373</v>
      </c>
      <c r="D20" s="92">
        <v>1095.7120844476719</v>
      </c>
      <c r="E20" s="21">
        <v>11898</v>
      </c>
      <c r="F20" s="21">
        <v>309</v>
      </c>
    </row>
    <row r="21" spans="1:6" x14ac:dyDescent="0.2">
      <c r="A21" s="1" t="s">
        <v>209</v>
      </c>
      <c r="B21" s="21">
        <v>2208</v>
      </c>
      <c r="C21" s="21">
        <v>4402</v>
      </c>
      <c r="D21" s="90">
        <v>790.33358468885774</v>
      </c>
      <c r="E21" s="21">
        <v>4210</v>
      </c>
      <c r="F21" s="21">
        <v>116</v>
      </c>
    </row>
    <row r="22" spans="1:6" x14ac:dyDescent="0.2">
      <c r="A22" s="1" t="s">
        <v>208</v>
      </c>
      <c r="B22" s="21">
        <v>1828</v>
      </c>
      <c r="C22" s="21">
        <v>3249</v>
      </c>
      <c r="D22" s="90">
        <v>881.89788550799381</v>
      </c>
      <c r="E22" s="21">
        <v>3208</v>
      </c>
      <c r="F22" s="21">
        <v>63</v>
      </c>
    </row>
    <row r="23" spans="1:6" s="6" customFormat="1" x14ac:dyDescent="0.2">
      <c r="A23" s="13" t="s">
        <v>22</v>
      </c>
      <c r="B23" s="12">
        <f>SUM(B20:B22)</f>
        <v>9481</v>
      </c>
      <c r="C23" s="12">
        <f>SUM(C20:C22)</f>
        <v>20024</v>
      </c>
      <c r="D23" s="89">
        <v>974.58885141219014</v>
      </c>
      <c r="E23" s="12">
        <f>SUM(E20:E22)</f>
        <v>19316</v>
      </c>
      <c r="F23" s="12">
        <f>SUM(F20:F22)</f>
        <v>488</v>
      </c>
    </row>
    <row r="24" spans="1:6" x14ac:dyDescent="0.2">
      <c r="A24" s="1" t="s">
        <v>207</v>
      </c>
      <c r="B24" s="21">
        <v>4484</v>
      </c>
      <c r="C24" s="21">
        <v>5663</v>
      </c>
      <c r="D24" s="90">
        <v>703.95047609576613</v>
      </c>
      <c r="E24" s="21">
        <v>5552</v>
      </c>
      <c r="F24" s="21">
        <v>111</v>
      </c>
    </row>
    <row r="25" spans="1:6" x14ac:dyDescent="0.2">
      <c r="A25" s="1" t="s">
        <v>206</v>
      </c>
      <c r="B25" s="3">
        <v>2925</v>
      </c>
      <c r="C25" s="3">
        <v>5018</v>
      </c>
      <c r="D25" s="90">
        <v>737.55070844846853</v>
      </c>
      <c r="E25" s="3">
        <v>4780</v>
      </c>
      <c r="F25" s="3">
        <v>105</v>
      </c>
    </row>
    <row r="26" spans="1:6" x14ac:dyDescent="0.2">
      <c r="A26" s="1" t="s">
        <v>205</v>
      </c>
      <c r="B26" s="21">
        <v>6453</v>
      </c>
      <c r="C26" s="21">
        <v>9902</v>
      </c>
      <c r="D26" s="92">
        <v>1288.7188297152377</v>
      </c>
      <c r="E26" s="21">
        <v>9329</v>
      </c>
      <c r="F26" s="21">
        <v>142</v>
      </c>
    </row>
    <row r="27" spans="1:6" s="6" customFormat="1" x14ac:dyDescent="0.2">
      <c r="A27" s="13" t="s">
        <v>21</v>
      </c>
      <c r="B27" s="82">
        <f>SUM(B24:B26)</f>
        <v>13862</v>
      </c>
      <c r="C27" s="82">
        <f>SUM(C24:C26)</f>
        <v>20583</v>
      </c>
      <c r="D27" s="89">
        <v>913.50890741085936</v>
      </c>
      <c r="E27" s="82">
        <f>SUM(E24:E26)</f>
        <v>19661</v>
      </c>
      <c r="F27" s="82">
        <f>SUM(F24:F26)</f>
        <v>358</v>
      </c>
    </row>
    <row r="28" spans="1:6" x14ac:dyDescent="0.2">
      <c r="A28" s="1" t="s">
        <v>204</v>
      </c>
      <c r="B28" s="21">
        <v>2158</v>
      </c>
      <c r="C28" s="21">
        <v>4927</v>
      </c>
      <c r="D28" s="90">
        <v>553.30952541383112</v>
      </c>
      <c r="E28" s="21">
        <v>4449</v>
      </c>
      <c r="F28" s="21">
        <v>82</v>
      </c>
    </row>
    <row r="29" spans="1:6" x14ac:dyDescent="0.2">
      <c r="A29" s="1" t="s">
        <v>203</v>
      </c>
      <c r="B29" s="21">
        <v>3814</v>
      </c>
      <c r="C29" s="21">
        <v>5078</v>
      </c>
      <c r="D29" s="90">
        <v>744.06201005172397</v>
      </c>
      <c r="E29" s="21">
        <v>4720</v>
      </c>
      <c r="F29" s="21">
        <v>102</v>
      </c>
    </row>
    <row r="30" spans="1:6" x14ac:dyDescent="0.2">
      <c r="A30" s="1" t="s">
        <v>202</v>
      </c>
      <c r="B30" s="21">
        <v>3692</v>
      </c>
      <c r="C30" s="21">
        <v>4901</v>
      </c>
      <c r="D30" s="90">
        <v>687.66661989616955</v>
      </c>
      <c r="E30" s="21">
        <v>3868</v>
      </c>
      <c r="F30" s="21">
        <v>51</v>
      </c>
    </row>
    <row r="31" spans="1:6" s="6" customFormat="1" x14ac:dyDescent="0.2">
      <c r="A31" s="13" t="s">
        <v>20</v>
      </c>
      <c r="B31" s="82">
        <f>SUM(B28:B30)</f>
        <v>9664</v>
      </c>
      <c r="C31" s="82">
        <f>SUM(C28:C30)</f>
        <v>14906</v>
      </c>
      <c r="D31" s="89">
        <v>652.16154845709934</v>
      </c>
      <c r="E31" s="82">
        <f>SUM(E28:E30)</f>
        <v>13037</v>
      </c>
      <c r="F31" s="82">
        <f>SUM(F28:F30)</f>
        <v>235</v>
      </c>
    </row>
    <row r="32" spans="1:6" s="6" customFormat="1" x14ac:dyDescent="0.2">
      <c r="A32" s="13" t="s">
        <v>19</v>
      </c>
      <c r="B32" s="82">
        <f>SUM(B31,B27,B23)</f>
        <v>33007</v>
      </c>
      <c r="C32" s="82">
        <f>SUM(C31,C27,C23)</f>
        <v>55513</v>
      </c>
      <c r="D32" s="89">
        <v>841.94545471090873</v>
      </c>
      <c r="E32" s="82">
        <f>SUM(E31,E27,E23)</f>
        <v>52014</v>
      </c>
      <c r="F32" s="82">
        <f>SUM(F31,F27,F23)</f>
        <v>1081</v>
      </c>
    </row>
    <row r="33" spans="1:6" s="6" customFormat="1" x14ac:dyDescent="0.2">
      <c r="A33" s="13" t="s">
        <v>18</v>
      </c>
      <c r="B33" s="82">
        <v>60910</v>
      </c>
      <c r="C33" s="82">
        <v>107803</v>
      </c>
      <c r="D33" s="89">
        <v>657.2239583777872</v>
      </c>
      <c r="E33" s="82">
        <v>99690</v>
      </c>
      <c r="F33" s="82">
        <v>1989</v>
      </c>
    </row>
  </sheetData>
  <mergeCells count="5">
    <mergeCell ref="F2:F3"/>
    <mergeCell ref="B2:C2"/>
    <mergeCell ref="A2:A3"/>
    <mergeCell ref="D2:D3"/>
    <mergeCell ref="E2:E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9E58D-C95A-4EAB-8DD0-00C26CDC9A2A}">
  <dimension ref="A1:E32"/>
  <sheetViews>
    <sheetView zoomScaleNormal="100" workbookViewId="0"/>
  </sheetViews>
  <sheetFormatPr defaultRowHeight="11.25" x14ac:dyDescent="0.2"/>
  <cols>
    <col min="1" max="1" width="18.85546875" style="1" customWidth="1"/>
    <col min="2" max="5" width="17" style="1" customWidth="1"/>
    <col min="6" max="16384" width="9.140625" style="1"/>
  </cols>
  <sheetData>
    <row r="1" spans="1:5" s="6" customFormat="1" x14ac:dyDescent="0.2">
      <c r="A1" s="10" t="s">
        <v>232</v>
      </c>
      <c r="B1" s="7"/>
      <c r="C1" s="7"/>
      <c r="D1" s="7"/>
      <c r="E1" s="7"/>
    </row>
    <row r="2" spans="1:5" ht="22.5" x14ac:dyDescent="0.2">
      <c r="A2" s="38" t="s">
        <v>228</v>
      </c>
      <c r="B2" s="9" t="s">
        <v>78</v>
      </c>
      <c r="C2" s="9" t="s">
        <v>77</v>
      </c>
      <c r="D2" s="9" t="s">
        <v>76</v>
      </c>
      <c r="E2" s="27" t="s">
        <v>75</v>
      </c>
    </row>
    <row r="3" spans="1:5" x14ac:dyDescent="0.2">
      <c r="A3" s="1" t="s">
        <v>50</v>
      </c>
      <c r="B3" s="3">
        <v>1334</v>
      </c>
      <c r="C3" s="3">
        <v>1138</v>
      </c>
      <c r="D3" s="3">
        <v>2493</v>
      </c>
      <c r="E3" s="3">
        <v>1316</v>
      </c>
    </row>
    <row r="4" spans="1:5" x14ac:dyDescent="0.2">
      <c r="A4" s="1" t="s">
        <v>220</v>
      </c>
      <c r="B4" s="3">
        <v>2709</v>
      </c>
      <c r="C4" s="3">
        <v>263</v>
      </c>
      <c r="D4" s="3">
        <v>262</v>
      </c>
      <c r="E4" s="3">
        <v>1231</v>
      </c>
    </row>
    <row r="5" spans="1:5" x14ac:dyDescent="0.2">
      <c r="A5" s="13" t="s">
        <v>27</v>
      </c>
      <c r="B5" s="12">
        <v>4043</v>
      </c>
      <c r="C5" s="12">
        <v>1401</v>
      </c>
      <c r="D5" s="12">
        <v>2755</v>
      </c>
      <c r="E5" s="12">
        <v>2547</v>
      </c>
    </row>
    <row r="6" spans="1:5" s="6" customFormat="1" x14ac:dyDescent="0.2">
      <c r="A6" s="1" t="s">
        <v>219</v>
      </c>
      <c r="B6" s="3">
        <v>582</v>
      </c>
      <c r="C6" s="3">
        <v>155</v>
      </c>
      <c r="D6" s="3">
        <v>80</v>
      </c>
      <c r="E6" s="3">
        <v>728</v>
      </c>
    </row>
    <row r="7" spans="1:5" x14ac:dyDescent="0.2">
      <c r="A7" s="1" t="s">
        <v>218</v>
      </c>
      <c r="B7" s="3">
        <v>279</v>
      </c>
      <c r="C7" s="3">
        <v>95</v>
      </c>
      <c r="D7" s="21">
        <v>58</v>
      </c>
      <c r="E7" s="3">
        <v>490</v>
      </c>
    </row>
    <row r="8" spans="1:5" x14ac:dyDescent="0.2">
      <c r="A8" s="1" t="s">
        <v>217</v>
      </c>
      <c r="B8" s="3">
        <v>6657</v>
      </c>
      <c r="C8" s="21">
        <v>37</v>
      </c>
      <c r="D8" s="21">
        <v>45</v>
      </c>
      <c r="E8" s="3">
        <v>870</v>
      </c>
    </row>
    <row r="9" spans="1:5" x14ac:dyDescent="0.2">
      <c r="A9" s="13" t="s">
        <v>26</v>
      </c>
      <c r="B9" s="12">
        <v>7518</v>
      </c>
      <c r="C9" s="12">
        <v>287</v>
      </c>
      <c r="D9" s="12">
        <v>183</v>
      </c>
      <c r="E9" s="12">
        <v>2088</v>
      </c>
    </row>
    <row r="10" spans="1:5" s="6" customFormat="1" x14ac:dyDescent="0.2">
      <c r="A10" s="1" t="s">
        <v>216</v>
      </c>
      <c r="B10" s="3">
        <v>5597</v>
      </c>
      <c r="C10" s="3">
        <v>155</v>
      </c>
      <c r="D10" s="21" t="s">
        <v>71</v>
      </c>
      <c r="E10" s="3">
        <v>577</v>
      </c>
    </row>
    <row r="11" spans="1:5" x14ac:dyDescent="0.2">
      <c r="A11" s="1" t="s">
        <v>215</v>
      </c>
      <c r="B11" s="3">
        <v>841</v>
      </c>
      <c r="C11" s="3">
        <v>150</v>
      </c>
      <c r="D11" s="21">
        <v>213</v>
      </c>
      <c r="E11" s="3">
        <v>397</v>
      </c>
    </row>
    <row r="12" spans="1:5" x14ac:dyDescent="0.2">
      <c r="A12" s="1" t="s">
        <v>214</v>
      </c>
      <c r="B12" s="3">
        <v>1217</v>
      </c>
      <c r="C12" s="3">
        <v>503</v>
      </c>
      <c r="D12" s="21">
        <v>491</v>
      </c>
      <c r="E12" s="3">
        <v>557</v>
      </c>
    </row>
    <row r="13" spans="1:5" ht="22.5" x14ac:dyDescent="0.2">
      <c r="A13" s="13" t="s">
        <v>25</v>
      </c>
      <c r="B13" s="12">
        <v>7655</v>
      </c>
      <c r="C13" s="12">
        <v>808</v>
      </c>
      <c r="D13" s="12">
        <v>704</v>
      </c>
      <c r="E13" s="12">
        <v>1531</v>
      </c>
    </row>
    <row r="14" spans="1:5" s="6" customFormat="1" x14ac:dyDescent="0.2">
      <c r="A14" s="1" t="s">
        <v>213</v>
      </c>
      <c r="B14" s="3">
        <v>1886</v>
      </c>
      <c r="C14" s="3">
        <v>232</v>
      </c>
      <c r="D14" s="3">
        <v>112</v>
      </c>
      <c r="E14" s="3">
        <v>785</v>
      </c>
    </row>
    <row r="15" spans="1:5" x14ac:dyDescent="0.2">
      <c r="A15" s="1" t="s">
        <v>212</v>
      </c>
      <c r="B15" s="3">
        <v>2516</v>
      </c>
      <c r="C15" s="3">
        <v>188</v>
      </c>
      <c r="D15" s="3">
        <v>188</v>
      </c>
      <c r="E15" s="3">
        <v>486</v>
      </c>
    </row>
    <row r="16" spans="1:5" x14ac:dyDescent="0.2">
      <c r="A16" s="1" t="s">
        <v>211</v>
      </c>
      <c r="B16" s="3">
        <v>1269</v>
      </c>
      <c r="C16" s="3">
        <v>151</v>
      </c>
      <c r="D16" s="3">
        <v>118</v>
      </c>
      <c r="E16" s="3">
        <v>535</v>
      </c>
    </row>
    <row r="17" spans="1:5" ht="22.5" x14ac:dyDescent="0.2">
      <c r="A17" s="13" t="s">
        <v>24</v>
      </c>
      <c r="B17" s="12">
        <v>5671</v>
      </c>
      <c r="C17" s="12">
        <v>571</v>
      </c>
      <c r="D17" s="12">
        <v>418</v>
      </c>
      <c r="E17" s="12">
        <v>1806</v>
      </c>
    </row>
    <row r="18" spans="1:5" x14ac:dyDescent="0.2">
      <c r="A18" s="13" t="s">
        <v>23</v>
      </c>
      <c r="B18" s="12">
        <v>20844</v>
      </c>
      <c r="C18" s="12">
        <v>1666</v>
      </c>
      <c r="D18" s="12">
        <v>1305</v>
      </c>
      <c r="E18" s="12">
        <v>5425</v>
      </c>
    </row>
    <row r="19" spans="1:5" s="6" customFormat="1" x14ac:dyDescent="0.2">
      <c r="A19" s="1" t="s">
        <v>210</v>
      </c>
      <c r="B19" s="3">
        <v>1921</v>
      </c>
      <c r="C19" s="3">
        <v>88</v>
      </c>
      <c r="D19" s="3">
        <v>580</v>
      </c>
      <c r="E19" s="3">
        <v>1963</v>
      </c>
    </row>
    <row r="20" spans="1:5" x14ac:dyDescent="0.2">
      <c r="A20" s="1" t="s">
        <v>209</v>
      </c>
      <c r="B20" s="3">
        <v>271</v>
      </c>
      <c r="C20" s="3">
        <v>80</v>
      </c>
      <c r="D20" s="3">
        <v>81</v>
      </c>
      <c r="E20" s="3">
        <v>523</v>
      </c>
    </row>
    <row r="21" spans="1:5" x14ac:dyDescent="0.2">
      <c r="A21" s="1" t="s">
        <v>208</v>
      </c>
      <c r="B21" s="3">
        <v>2307</v>
      </c>
      <c r="C21" s="3">
        <v>43</v>
      </c>
      <c r="D21" s="3">
        <v>121</v>
      </c>
      <c r="E21" s="3">
        <v>141</v>
      </c>
    </row>
    <row r="22" spans="1:5" x14ac:dyDescent="0.2">
      <c r="A22" s="13" t="s">
        <v>22</v>
      </c>
      <c r="B22" s="12">
        <v>4499</v>
      </c>
      <c r="C22" s="12">
        <v>211</v>
      </c>
      <c r="D22" s="12">
        <v>782</v>
      </c>
      <c r="E22" s="12">
        <v>2627</v>
      </c>
    </row>
    <row r="23" spans="1:5" s="6" customFormat="1" x14ac:dyDescent="0.2">
      <c r="A23" s="1" t="s">
        <v>207</v>
      </c>
      <c r="B23" s="3">
        <v>2016</v>
      </c>
      <c r="C23" s="3">
        <v>593</v>
      </c>
      <c r="D23" s="3">
        <v>805</v>
      </c>
      <c r="E23" s="3">
        <v>1744</v>
      </c>
    </row>
    <row r="24" spans="1:5" x14ac:dyDescent="0.2">
      <c r="A24" s="1" t="s">
        <v>206</v>
      </c>
      <c r="B24" s="3">
        <v>790</v>
      </c>
      <c r="C24" s="3">
        <v>303</v>
      </c>
      <c r="D24" s="3">
        <v>173</v>
      </c>
      <c r="E24" s="3">
        <v>1389</v>
      </c>
    </row>
    <row r="25" spans="1:5" x14ac:dyDescent="0.2">
      <c r="A25" s="1" t="s">
        <v>205</v>
      </c>
      <c r="B25" s="3">
        <v>2256</v>
      </c>
      <c r="C25" s="3">
        <v>395</v>
      </c>
      <c r="D25" s="3">
        <v>289</v>
      </c>
      <c r="E25" s="3">
        <v>2220</v>
      </c>
    </row>
    <row r="26" spans="1:5" x14ac:dyDescent="0.2">
      <c r="A26" s="13" t="s">
        <v>21</v>
      </c>
      <c r="B26" s="12">
        <v>5062</v>
      </c>
      <c r="C26" s="12">
        <v>1291</v>
      </c>
      <c r="D26" s="12">
        <v>1267</v>
      </c>
      <c r="E26" s="12">
        <v>5353</v>
      </c>
    </row>
    <row r="27" spans="1:5" s="6" customFormat="1" x14ac:dyDescent="0.2">
      <c r="A27" s="1" t="s">
        <v>204</v>
      </c>
      <c r="B27" s="3">
        <v>1171</v>
      </c>
      <c r="C27" s="3">
        <v>128</v>
      </c>
      <c r="D27" s="3">
        <v>125</v>
      </c>
      <c r="E27" s="3">
        <v>710</v>
      </c>
    </row>
    <row r="28" spans="1:5" x14ac:dyDescent="0.2">
      <c r="A28" s="1" t="s">
        <v>203</v>
      </c>
      <c r="B28" s="3">
        <v>1636</v>
      </c>
      <c r="C28" s="3">
        <v>460</v>
      </c>
      <c r="D28" s="3">
        <v>869</v>
      </c>
      <c r="E28" s="3">
        <v>1939</v>
      </c>
    </row>
    <row r="29" spans="1:5" x14ac:dyDescent="0.2">
      <c r="A29" s="1" t="s">
        <v>202</v>
      </c>
      <c r="B29" s="3">
        <v>836</v>
      </c>
      <c r="C29" s="3">
        <v>298</v>
      </c>
      <c r="D29" s="3">
        <v>41</v>
      </c>
      <c r="E29" s="3">
        <v>749</v>
      </c>
    </row>
    <row r="30" spans="1:5" x14ac:dyDescent="0.2">
      <c r="A30" s="13" t="s">
        <v>20</v>
      </c>
      <c r="B30" s="12">
        <v>3643</v>
      </c>
      <c r="C30" s="12">
        <v>886</v>
      </c>
      <c r="D30" s="12">
        <v>1035</v>
      </c>
      <c r="E30" s="12">
        <v>3398</v>
      </c>
    </row>
    <row r="31" spans="1:5" x14ac:dyDescent="0.2">
      <c r="A31" s="13" t="s">
        <v>19</v>
      </c>
      <c r="B31" s="12">
        <v>13204</v>
      </c>
      <c r="C31" s="12">
        <v>2388</v>
      </c>
      <c r="D31" s="12">
        <v>3084</v>
      </c>
      <c r="E31" s="12">
        <v>11378</v>
      </c>
    </row>
    <row r="32" spans="1:5" x14ac:dyDescent="0.2">
      <c r="A32" s="13" t="s">
        <v>18</v>
      </c>
      <c r="B32" s="12">
        <v>38091</v>
      </c>
      <c r="C32" s="12">
        <v>5455</v>
      </c>
      <c r="D32" s="12">
        <v>7144</v>
      </c>
      <c r="E32" s="12">
        <v>19350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4006E-08A1-4DC0-AD4D-4E4E8333DBE5}">
  <dimension ref="A1:H33"/>
  <sheetViews>
    <sheetView zoomScaleNormal="100" workbookViewId="0"/>
  </sheetViews>
  <sheetFormatPr defaultRowHeight="11.25" x14ac:dyDescent="0.2"/>
  <cols>
    <col min="1" max="1" width="19.140625" style="1" customWidth="1"/>
    <col min="2" max="4" width="8.7109375" style="1" customWidth="1"/>
    <col min="5" max="5" width="11.140625" style="1" customWidth="1"/>
    <col min="6" max="6" width="9.85546875" style="1" customWidth="1"/>
    <col min="7" max="7" width="10.5703125" style="1" customWidth="1"/>
    <col min="8" max="16384" width="9.140625" style="1"/>
  </cols>
  <sheetData>
    <row r="1" spans="1:8" s="6" customFormat="1" x14ac:dyDescent="0.2">
      <c r="A1" s="10" t="s">
        <v>240</v>
      </c>
      <c r="B1" s="7"/>
      <c r="C1" s="7"/>
      <c r="D1" s="7"/>
      <c r="E1" s="7"/>
      <c r="F1" s="7"/>
      <c r="G1" s="7"/>
    </row>
    <row r="2" spans="1:8" ht="39.75" customHeight="1" x14ac:dyDescent="0.2">
      <c r="A2" s="120" t="s">
        <v>228</v>
      </c>
      <c r="B2" s="128" t="s">
        <v>158</v>
      </c>
      <c r="C2" s="129"/>
      <c r="D2" s="130"/>
      <c r="E2" s="122" t="s">
        <v>239</v>
      </c>
      <c r="F2" s="122" t="s">
        <v>238</v>
      </c>
      <c r="G2" s="122" t="s">
        <v>237</v>
      </c>
      <c r="H2" s="124" t="s">
        <v>236</v>
      </c>
    </row>
    <row r="3" spans="1:8" ht="45" x14ac:dyDescent="0.2">
      <c r="A3" s="121"/>
      <c r="B3" s="9" t="s">
        <v>235</v>
      </c>
      <c r="C3" s="9" t="s">
        <v>234</v>
      </c>
      <c r="D3" s="9" t="s">
        <v>233</v>
      </c>
      <c r="E3" s="123"/>
      <c r="F3" s="123"/>
      <c r="G3" s="123"/>
      <c r="H3" s="125"/>
    </row>
    <row r="4" spans="1:8" x14ac:dyDescent="0.2">
      <c r="A4" s="1" t="s">
        <v>50</v>
      </c>
      <c r="B4" s="83">
        <v>33</v>
      </c>
      <c r="C4" s="97">
        <v>1</v>
      </c>
      <c r="D4" s="97" t="s">
        <v>71</v>
      </c>
      <c r="E4" s="97">
        <v>1</v>
      </c>
      <c r="F4" s="96">
        <v>100</v>
      </c>
      <c r="G4" s="53">
        <v>52121</v>
      </c>
      <c r="H4" s="3">
        <v>52121</v>
      </c>
    </row>
    <row r="5" spans="1:8" x14ac:dyDescent="0.2">
      <c r="A5" s="1" t="s">
        <v>220</v>
      </c>
      <c r="B5" s="83">
        <v>65</v>
      </c>
      <c r="C5" s="97">
        <v>64</v>
      </c>
      <c r="D5" s="97">
        <v>110</v>
      </c>
      <c r="E5" s="97">
        <v>174</v>
      </c>
      <c r="F5" s="96">
        <v>93</v>
      </c>
      <c r="G5" s="53">
        <v>32127</v>
      </c>
      <c r="H5" s="3">
        <v>31877</v>
      </c>
    </row>
    <row r="6" spans="1:8" s="6" customFormat="1" x14ac:dyDescent="0.2">
      <c r="A6" s="13" t="s">
        <v>27</v>
      </c>
      <c r="B6" s="6">
        <v>98</v>
      </c>
      <c r="C6" s="99">
        <v>65</v>
      </c>
      <c r="D6" s="99">
        <v>110</v>
      </c>
      <c r="E6" s="99">
        <v>175</v>
      </c>
      <c r="F6" s="98">
        <v>93</v>
      </c>
      <c r="G6" s="52">
        <v>84248</v>
      </c>
      <c r="H6" s="52">
        <v>83998</v>
      </c>
    </row>
    <row r="7" spans="1:8" x14ac:dyDescent="0.2">
      <c r="A7" s="1" t="s">
        <v>219</v>
      </c>
      <c r="B7" s="83">
        <v>28</v>
      </c>
      <c r="C7" s="97">
        <v>28</v>
      </c>
      <c r="D7" s="97">
        <v>66</v>
      </c>
      <c r="E7" s="97">
        <v>94</v>
      </c>
      <c r="F7" s="96">
        <v>87</v>
      </c>
      <c r="G7" s="53">
        <v>19141</v>
      </c>
      <c r="H7" s="3">
        <v>19223</v>
      </c>
    </row>
    <row r="8" spans="1:8" x14ac:dyDescent="0.2">
      <c r="A8" s="1" t="s">
        <v>218</v>
      </c>
      <c r="B8" s="83">
        <v>16</v>
      </c>
      <c r="C8" s="97">
        <v>15</v>
      </c>
      <c r="D8" s="97">
        <v>61</v>
      </c>
      <c r="E8" s="97">
        <v>76</v>
      </c>
      <c r="F8" s="96">
        <v>100</v>
      </c>
      <c r="G8" s="53">
        <v>8406</v>
      </c>
      <c r="H8" s="3">
        <v>8406</v>
      </c>
    </row>
    <row r="9" spans="1:8" x14ac:dyDescent="0.2">
      <c r="A9" s="1" t="s">
        <v>217</v>
      </c>
      <c r="B9" s="83">
        <v>27</v>
      </c>
      <c r="C9" s="97">
        <v>25</v>
      </c>
      <c r="D9" s="97">
        <v>172</v>
      </c>
      <c r="E9" s="97">
        <v>196</v>
      </c>
      <c r="F9" s="96">
        <v>90.4</v>
      </c>
      <c r="G9" s="53">
        <v>11935</v>
      </c>
      <c r="H9" s="3">
        <v>11853</v>
      </c>
    </row>
    <row r="10" spans="1:8" s="6" customFormat="1" x14ac:dyDescent="0.2">
      <c r="A10" s="13" t="s">
        <v>26</v>
      </c>
      <c r="B10" s="6">
        <v>71</v>
      </c>
      <c r="C10" s="99">
        <v>68</v>
      </c>
      <c r="D10" s="99">
        <v>299</v>
      </c>
      <c r="E10" s="99">
        <v>366</v>
      </c>
      <c r="F10" s="98">
        <v>91.2</v>
      </c>
      <c r="G10" s="12">
        <v>39482</v>
      </c>
      <c r="H10" s="12">
        <v>39482</v>
      </c>
    </row>
    <row r="11" spans="1:8" x14ac:dyDescent="0.2">
      <c r="A11" s="1" t="s">
        <v>216</v>
      </c>
      <c r="B11" s="83">
        <v>17</v>
      </c>
      <c r="C11" s="97">
        <v>14</v>
      </c>
      <c r="D11" s="97">
        <v>121</v>
      </c>
      <c r="E11" s="97">
        <v>135</v>
      </c>
      <c r="F11" s="96">
        <v>74.2</v>
      </c>
      <c r="G11" s="53">
        <v>13692</v>
      </c>
      <c r="H11" s="3">
        <v>13692</v>
      </c>
    </row>
    <row r="12" spans="1:8" x14ac:dyDescent="0.2">
      <c r="A12" s="1" t="s">
        <v>215</v>
      </c>
      <c r="B12" s="83">
        <v>18</v>
      </c>
      <c r="C12" s="97">
        <v>16</v>
      </c>
      <c r="D12" s="97">
        <v>163</v>
      </c>
      <c r="E12" s="97">
        <v>179</v>
      </c>
      <c r="F12" s="96">
        <v>82.8</v>
      </c>
      <c r="G12" s="53">
        <v>5634</v>
      </c>
      <c r="H12" s="3">
        <v>5730</v>
      </c>
    </row>
    <row r="13" spans="1:8" x14ac:dyDescent="0.2">
      <c r="A13" s="1" t="s">
        <v>214</v>
      </c>
      <c r="B13" s="83">
        <v>15</v>
      </c>
      <c r="C13" s="97">
        <v>13</v>
      </c>
      <c r="D13" s="97">
        <v>243</v>
      </c>
      <c r="E13" s="97">
        <v>256</v>
      </c>
      <c r="F13" s="96">
        <v>99.6</v>
      </c>
      <c r="G13" s="53">
        <v>6346</v>
      </c>
      <c r="H13" s="3">
        <v>6250</v>
      </c>
    </row>
    <row r="14" spans="1:8" s="6" customFormat="1" x14ac:dyDescent="0.2">
      <c r="A14" s="13" t="s">
        <v>25</v>
      </c>
      <c r="B14" s="6">
        <v>50</v>
      </c>
      <c r="C14" s="99">
        <v>43</v>
      </c>
      <c r="D14" s="99">
        <v>527</v>
      </c>
      <c r="E14" s="99">
        <v>570</v>
      </c>
      <c r="F14" s="98">
        <v>87</v>
      </c>
      <c r="G14" s="52">
        <v>25672</v>
      </c>
      <c r="H14" s="52">
        <v>25672</v>
      </c>
    </row>
    <row r="15" spans="1:8" x14ac:dyDescent="0.2">
      <c r="A15" s="1" t="s">
        <v>213</v>
      </c>
      <c r="B15" s="83">
        <v>23</v>
      </c>
      <c r="C15" s="97">
        <v>20</v>
      </c>
      <c r="D15" s="97">
        <v>280</v>
      </c>
      <c r="E15" s="97">
        <v>299</v>
      </c>
      <c r="F15" s="96">
        <v>99.4</v>
      </c>
      <c r="G15" s="53">
        <v>18846</v>
      </c>
      <c r="H15" s="3">
        <v>18846</v>
      </c>
    </row>
    <row r="16" spans="1:8" x14ac:dyDescent="0.2">
      <c r="A16" s="1" t="s">
        <v>212</v>
      </c>
      <c r="B16" s="83">
        <v>33</v>
      </c>
      <c r="C16" s="97">
        <v>33</v>
      </c>
      <c r="D16" s="97">
        <v>211</v>
      </c>
      <c r="E16" s="97">
        <v>244</v>
      </c>
      <c r="F16" s="96">
        <v>99.6</v>
      </c>
      <c r="G16" s="53">
        <v>19932</v>
      </c>
      <c r="H16" s="3">
        <v>19897</v>
      </c>
    </row>
    <row r="17" spans="1:8" x14ac:dyDescent="0.2">
      <c r="A17" s="1" t="s">
        <v>211</v>
      </c>
      <c r="B17" s="83">
        <v>16</v>
      </c>
      <c r="C17" s="97">
        <v>16</v>
      </c>
      <c r="D17" s="97">
        <v>88</v>
      </c>
      <c r="E17" s="97">
        <v>103</v>
      </c>
      <c r="F17" s="96">
        <v>94.4</v>
      </c>
      <c r="G17" s="53">
        <v>10515</v>
      </c>
      <c r="H17" s="3">
        <v>10515</v>
      </c>
    </row>
    <row r="18" spans="1:8" s="6" customFormat="1" ht="22.5" x14ac:dyDescent="0.2">
      <c r="A18" s="13" t="s">
        <v>24</v>
      </c>
      <c r="B18" s="6">
        <v>72</v>
      </c>
      <c r="C18" s="99">
        <v>69</v>
      </c>
      <c r="D18" s="99">
        <v>579</v>
      </c>
      <c r="E18" s="99">
        <v>646</v>
      </c>
      <c r="F18" s="98">
        <v>98.6</v>
      </c>
      <c r="G18" s="52">
        <v>49293</v>
      </c>
      <c r="H18" s="52">
        <v>49258</v>
      </c>
    </row>
    <row r="19" spans="1:8" s="6" customFormat="1" x14ac:dyDescent="0.2">
      <c r="A19" s="13" t="s">
        <v>23</v>
      </c>
      <c r="B19" s="6">
        <v>193</v>
      </c>
      <c r="C19" s="6">
        <v>180</v>
      </c>
      <c r="D19" s="12">
        <v>1405</v>
      </c>
      <c r="E19" s="12">
        <v>1582</v>
      </c>
      <c r="F19" s="6">
        <v>92.5</v>
      </c>
      <c r="G19" s="12">
        <v>114447</v>
      </c>
      <c r="H19" s="12">
        <v>114412</v>
      </c>
    </row>
    <row r="20" spans="1:8" x14ac:dyDescent="0.2">
      <c r="A20" s="1" t="s">
        <v>210</v>
      </c>
      <c r="B20" s="83">
        <v>55</v>
      </c>
      <c r="C20" s="1">
        <v>49</v>
      </c>
      <c r="D20" s="97">
        <v>272</v>
      </c>
      <c r="E20" s="97">
        <v>321</v>
      </c>
      <c r="F20" s="96">
        <v>89.6</v>
      </c>
      <c r="G20" s="53">
        <v>73456</v>
      </c>
      <c r="H20" s="3">
        <v>73419</v>
      </c>
    </row>
    <row r="21" spans="1:8" x14ac:dyDescent="0.2">
      <c r="A21" s="1" t="s">
        <v>209</v>
      </c>
      <c r="B21" s="83">
        <v>29</v>
      </c>
      <c r="C21" s="97">
        <v>28</v>
      </c>
      <c r="D21" s="97">
        <v>65</v>
      </c>
      <c r="E21" s="97">
        <v>89</v>
      </c>
      <c r="F21" s="96">
        <v>73.599999999999994</v>
      </c>
      <c r="G21" s="53">
        <v>17001</v>
      </c>
      <c r="H21" s="3">
        <v>17038</v>
      </c>
    </row>
    <row r="22" spans="1:8" x14ac:dyDescent="0.2">
      <c r="A22" s="1" t="s">
        <v>208</v>
      </c>
      <c r="B22" s="83">
        <v>29</v>
      </c>
      <c r="C22" s="97">
        <v>29</v>
      </c>
      <c r="D22" s="97">
        <v>93</v>
      </c>
      <c r="E22" s="97">
        <v>122</v>
      </c>
      <c r="F22" s="96">
        <v>93.2</v>
      </c>
      <c r="G22" s="53">
        <v>6280</v>
      </c>
      <c r="H22" s="3">
        <v>6521</v>
      </c>
    </row>
    <row r="23" spans="1:8" s="6" customFormat="1" x14ac:dyDescent="0.2">
      <c r="A23" s="13" t="s">
        <v>22</v>
      </c>
      <c r="B23" s="6">
        <v>113</v>
      </c>
      <c r="C23" s="99">
        <v>106</v>
      </c>
      <c r="D23" s="99">
        <v>430</v>
      </c>
      <c r="E23" s="99">
        <v>532</v>
      </c>
      <c r="F23" s="98">
        <v>87.2</v>
      </c>
      <c r="G23" s="52">
        <v>96737</v>
      </c>
      <c r="H23" s="52">
        <v>96978</v>
      </c>
    </row>
    <row r="24" spans="1:8" x14ac:dyDescent="0.2">
      <c r="A24" s="1" t="s">
        <v>207</v>
      </c>
      <c r="B24" s="83">
        <v>64</v>
      </c>
      <c r="C24" s="97">
        <v>57</v>
      </c>
      <c r="D24" s="97">
        <v>25</v>
      </c>
      <c r="E24" s="97">
        <v>82</v>
      </c>
      <c r="F24" s="96">
        <v>100</v>
      </c>
      <c r="G24" s="53">
        <v>70530</v>
      </c>
      <c r="H24" s="3">
        <v>70574</v>
      </c>
    </row>
    <row r="25" spans="1:8" x14ac:dyDescent="0.2">
      <c r="A25" s="1" t="s">
        <v>206</v>
      </c>
      <c r="B25" s="100">
        <v>58</v>
      </c>
      <c r="C25" s="97">
        <v>58</v>
      </c>
      <c r="D25" s="97">
        <v>16</v>
      </c>
      <c r="E25" s="97">
        <v>72</v>
      </c>
      <c r="F25" s="96">
        <v>92.4</v>
      </c>
      <c r="G25" s="53">
        <v>31945</v>
      </c>
      <c r="H25" s="3">
        <v>31945</v>
      </c>
    </row>
    <row r="26" spans="1:8" x14ac:dyDescent="0.2">
      <c r="A26" s="1" t="s">
        <v>205</v>
      </c>
      <c r="B26" s="83">
        <v>59</v>
      </c>
      <c r="C26" s="97">
        <v>57</v>
      </c>
      <c r="D26" s="97">
        <v>138</v>
      </c>
      <c r="E26" s="97">
        <v>193</v>
      </c>
      <c r="F26" s="96">
        <v>84.2</v>
      </c>
      <c r="G26" s="53">
        <v>53452</v>
      </c>
      <c r="H26" s="3">
        <v>53452</v>
      </c>
    </row>
    <row r="27" spans="1:8" s="6" customFormat="1" x14ac:dyDescent="0.2">
      <c r="A27" s="13" t="s">
        <v>21</v>
      </c>
      <c r="B27" s="99">
        <v>181</v>
      </c>
      <c r="C27" s="99">
        <v>172</v>
      </c>
      <c r="D27" s="99">
        <v>179</v>
      </c>
      <c r="E27" s="99">
        <v>347</v>
      </c>
      <c r="F27" s="98">
        <v>89.2</v>
      </c>
      <c r="G27" s="52">
        <v>155927</v>
      </c>
      <c r="H27" s="52">
        <v>155971</v>
      </c>
    </row>
    <row r="28" spans="1:8" x14ac:dyDescent="0.2">
      <c r="A28" s="1" t="s">
        <v>204</v>
      </c>
      <c r="B28" s="83">
        <v>43</v>
      </c>
      <c r="C28" s="97">
        <v>43</v>
      </c>
      <c r="D28" s="97">
        <v>49</v>
      </c>
      <c r="E28" s="97">
        <v>92</v>
      </c>
      <c r="F28" s="96">
        <v>77.400000000000006</v>
      </c>
      <c r="G28" s="53">
        <v>20750</v>
      </c>
      <c r="H28" s="3">
        <v>20750</v>
      </c>
    </row>
    <row r="29" spans="1:8" x14ac:dyDescent="0.2">
      <c r="A29" s="1" t="s">
        <v>203</v>
      </c>
      <c r="B29" s="83">
        <v>46</v>
      </c>
      <c r="C29" s="97">
        <v>46</v>
      </c>
      <c r="D29" s="97">
        <v>18</v>
      </c>
      <c r="E29" s="97">
        <v>63</v>
      </c>
      <c r="F29" s="96">
        <v>84</v>
      </c>
      <c r="G29" s="53">
        <v>20599</v>
      </c>
      <c r="H29" s="3">
        <v>20599</v>
      </c>
    </row>
    <row r="30" spans="1:8" x14ac:dyDescent="0.2">
      <c r="A30" s="1" t="s">
        <v>202</v>
      </c>
      <c r="B30" s="83">
        <v>19</v>
      </c>
      <c r="C30" s="97">
        <v>19</v>
      </c>
      <c r="D30" s="97">
        <v>33</v>
      </c>
      <c r="E30" s="97">
        <v>52</v>
      </c>
      <c r="F30" s="96">
        <v>86.6</v>
      </c>
      <c r="G30" s="53">
        <v>15616</v>
      </c>
      <c r="H30" s="3">
        <v>15616</v>
      </c>
    </row>
    <row r="31" spans="1:8" s="6" customFormat="1" x14ac:dyDescent="0.2">
      <c r="A31" s="13" t="s">
        <v>20</v>
      </c>
      <c r="B31" s="52">
        <v>108</v>
      </c>
      <c r="C31" s="52">
        <v>108</v>
      </c>
      <c r="D31" s="52">
        <v>100</v>
      </c>
      <c r="E31" s="52">
        <v>207</v>
      </c>
      <c r="F31" s="95">
        <v>81.400000000000006</v>
      </c>
      <c r="G31" s="52">
        <v>56965</v>
      </c>
      <c r="H31" s="52">
        <v>56965</v>
      </c>
    </row>
    <row r="32" spans="1:8" x14ac:dyDescent="0.2">
      <c r="A32" s="13" t="s">
        <v>19</v>
      </c>
      <c r="B32" s="12">
        <v>402</v>
      </c>
      <c r="C32" s="12">
        <v>386</v>
      </c>
      <c r="D32" s="12">
        <v>709</v>
      </c>
      <c r="E32" s="12">
        <v>1086</v>
      </c>
      <c r="F32" s="94">
        <v>86.7</v>
      </c>
      <c r="G32" s="12">
        <v>309629</v>
      </c>
      <c r="H32" s="12">
        <v>309914</v>
      </c>
    </row>
    <row r="33" spans="1:8" x14ac:dyDescent="0.2">
      <c r="A33" s="13" t="s">
        <v>18</v>
      </c>
      <c r="B33" s="12">
        <v>693</v>
      </c>
      <c r="C33" s="12">
        <v>631</v>
      </c>
      <c r="D33" s="12">
        <v>2224</v>
      </c>
      <c r="E33" s="12">
        <v>2843</v>
      </c>
      <c r="F33" s="94">
        <v>90.2</v>
      </c>
      <c r="G33" s="12">
        <v>508324</v>
      </c>
      <c r="H33" s="12">
        <v>508324</v>
      </c>
    </row>
  </sheetData>
  <mergeCells count="6">
    <mergeCell ref="H2:H3"/>
    <mergeCell ref="B2:D2"/>
    <mergeCell ref="A2:A3"/>
    <mergeCell ref="E2:E3"/>
    <mergeCell ref="F2:F3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9261D-4571-407F-8A45-0C9B6C3E07FB}">
  <dimension ref="A1:G45"/>
  <sheetViews>
    <sheetView zoomScaleNormal="100" workbookViewId="0"/>
  </sheetViews>
  <sheetFormatPr defaultRowHeight="11.25" x14ac:dyDescent="0.2"/>
  <cols>
    <col min="1" max="1" width="19.140625" style="1" customWidth="1"/>
    <col min="2" max="7" width="11.28515625" style="1" customWidth="1"/>
    <col min="8" max="16384" width="9.140625" style="1"/>
  </cols>
  <sheetData>
    <row r="1" spans="1:7" s="6" customFormat="1" x14ac:dyDescent="0.2">
      <c r="A1" s="28" t="s">
        <v>250</v>
      </c>
    </row>
    <row r="2" spans="1:7" ht="23.25" customHeight="1" x14ac:dyDescent="0.2">
      <c r="A2" s="120" t="s">
        <v>249</v>
      </c>
      <c r="B2" s="122" t="s">
        <v>248</v>
      </c>
      <c r="C2" s="128" t="s">
        <v>247</v>
      </c>
      <c r="D2" s="129"/>
      <c r="E2" s="130"/>
      <c r="F2" s="144" t="s">
        <v>158</v>
      </c>
      <c r="G2" s="145"/>
    </row>
    <row r="3" spans="1:7" x14ac:dyDescent="0.2">
      <c r="A3" s="142"/>
      <c r="B3" s="143"/>
      <c r="C3" s="148" t="s">
        <v>10</v>
      </c>
      <c r="D3" s="146" t="s">
        <v>246</v>
      </c>
      <c r="E3" s="132"/>
      <c r="F3" s="146"/>
      <c r="G3" s="147"/>
    </row>
    <row r="4" spans="1:7" ht="45" x14ac:dyDescent="0.2">
      <c r="A4" s="121"/>
      <c r="B4" s="123"/>
      <c r="C4" s="149"/>
      <c r="D4" s="9" t="s">
        <v>245</v>
      </c>
      <c r="E4" s="9" t="s">
        <v>244</v>
      </c>
      <c r="F4" s="108" t="s">
        <v>243</v>
      </c>
      <c r="G4" s="27" t="s">
        <v>242</v>
      </c>
    </row>
    <row r="5" spans="1:7" x14ac:dyDescent="0.2">
      <c r="A5" s="1" t="s">
        <v>50</v>
      </c>
      <c r="B5" s="83">
        <v>33</v>
      </c>
      <c r="C5" s="107">
        <v>433</v>
      </c>
      <c r="D5" s="107">
        <v>330</v>
      </c>
      <c r="E5" s="107">
        <v>59</v>
      </c>
      <c r="F5" s="107">
        <v>26</v>
      </c>
      <c r="G5" s="53">
        <v>52121</v>
      </c>
    </row>
    <row r="6" spans="1:7" x14ac:dyDescent="0.2">
      <c r="A6" s="1" t="s">
        <v>220</v>
      </c>
      <c r="B6" s="83">
        <v>65</v>
      </c>
      <c r="C6" s="107">
        <v>278</v>
      </c>
      <c r="D6" s="107">
        <v>191</v>
      </c>
      <c r="E6" s="107">
        <v>34</v>
      </c>
      <c r="F6" s="107">
        <v>34</v>
      </c>
      <c r="G6" s="53">
        <v>32127</v>
      </c>
    </row>
    <row r="7" spans="1:7" x14ac:dyDescent="0.2">
      <c r="A7" s="13" t="s">
        <v>27</v>
      </c>
      <c r="B7" s="12">
        <v>98</v>
      </c>
      <c r="C7" s="12">
        <v>711</v>
      </c>
      <c r="D7" s="12">
        <v>521</v>
      </c>
      <c r="E7" s="12">
        <v>93</v>
      </c>
      <c r="F7" s="12">
        <v>60</v>
      </c>
      <c r="G7" s="52">
        <v>84248</v>
      </c>
    </row>
    <row r="8" spans="1:7" x14ac:dyDescent="0.2">
      <c r="A8" s="1" t="s">
        <v>219</v>
      </c>
      <c r="B8" s="83">
        <v>28</v>
      </c>
      <c r="C8" s="1">
        <v>102</v>
      </c>
      <c r="D8" s="1">
        <v>79</v>
      </c>
      <c r="E8" s="1">
        <v>10</v>
      </c>
      <c r="F8" s="107">
        <v>16</v>
      </c>
      <c r="G8" s="53">
        <v>19141</v>
      </c>
    </row>
    <row r="9" spans="1:7" x14ac:dyDescent="0.2">
      <c r="A9" s="1" t="s">
        <v>218</v>
      </c>
      <c r="B9" s="83">
        <v>16</v>
      </c>
      <c r="C9" s="107">
        <v>93</v>
      </c>
      <c r="D9" s="107">
        <v>76</v>
      </c>
      <c r="E9" s="107">
        <v>7</v>
      </c>
      <c r="F9" s="107">
        <v>25</v>
      </c>
      <c r="G9" s="53">
        <v>8406</v>
      </c>
    </row>
    <row r="10" spans="1:7" x14ac:dyDescent="0.2">
      <c r="A10" s="1" t="s">
        <v>217</v>
      </c>
      <c r="B10" s="83">
        <v>27</v>
      </c>
      <c r="C10" s="107">
        <v>88</v>
      </c>
      <c r="D10" s="107">
        <v>73</v>
      </c>
      <c r="E10" s="107">
        <v>4</v>
      </c>
      <c r="F10" s="107">
        <v>27</v>
      </c>
      <c r="G10" s="53">
        <v>11935</v>
      </c>
    </row>
    <row r="11" spans="1:7" x14ac:dyDescent="0.2">
      <c r="A11" s="13" t="s">
        <v>26</v>
      </c>
      <c r="B11" s="12">
        <v>71</v>
      </c>
      <c r="C11" s="12">
        <v>283</v>
      </c>
      <c r="D11" s="12">
        <v>228</v>
      </c>
      <c r="E11" s="12">
        <v>21</v>
      </c>
      <c r="F11" s="12">
        <v>68</v>
      </c>
      <c r="G11" s="12">
        <v>39482</v>
      </c>
    </row>
    <row r="12" spans="1:7" x14ac:dyDescent="0.2">
      <c r="A12" s="1" t="s">
        <v>216</v>
      </c>
      <c r="B12" s="83">
        <v>17</v>
      </c>
      <c r="C12" s="107">
        <v>84</v>
      </c>
      <c r="D12" s="107">
        <v>72</v>
      </c>
      <c r="E12" s="22">
        <v>4</v>
      </c>
      <c r="F12" s="107">
        <v>12</v>
      </c>
      <c r="G12" s="53">
        <v>13692</v>
      </c>
    </row>
    <row r="13" spans="1:7" x14ac:dyDescent="0.2">
      <c r="A13" s="1" t="s">
        <v>215</v>
      </c>
      <c r="B13" s="83">
        <v>18</v>
      </c>
      <c r="C13" s="1">
        <v>73</v>
      </c>
      <c r="D13" s="1">
        <v>58</v>
      </c>
      <c r="E13" s="1">
        <v>4</v>
      </c>
      <c r="F13" s="107">
        <v>16</v>
      </c>
      <c r="G13" s="53">
        <v>5634</v>
      </c>
    </row>
    <row r="14" spans="1:7" x14ac:dyDescent="0.2">
      <c r="A14" s="1" t="s">
        <v>214</v>
      </c>
      <c r="B14" s="83">
        <v>15</v>
      </c>
      <c r="C14" s="107">
        <v>78</v>
      </c>
      <c r="D14" s="107">
        <v>54</v>
      </c>
      <c r="E14" s="107">
        <v>13</v>
      </c>
      <c r="F14" s="22" t="s">
        <v>71</v>
      </c>
      <c r="G14" s="53">
        <v>6346</v>
      </c>
    </row>
    <row r="15" spans="1:7" x14ac:dyDescent="0.2">
      <c r="A15" s="13" t="s">
        <v>25</v>
      </c>
      <c r="B15" s="12">
        <v>50</v>
      </c>
      <c r="C15" s="12">
        <v>235</v>
      </c>
      <c r="D15" s="12">
        <v>184</v>
      </c>
      <c r="E15" s="12">
        <v>21</v>
      </c>
      <c r="F15" s="12">
        <v>28</v>
      </c>
      <c r="G15" s="52">
        <v>25672</v>
      </c>
    </row>
    <row r="16" spans="1:7" x14ac:dyDescent="0.2">
      <c r="A16" s="1" t="s">
        <v>213</v>
      </c>
      <c r="B16" s="83">
        <v>23</v>
      </c>
      <c r="C16" s="107">
        <v>102</v>
      </c>
      <c r="D16" s="107">
        <v>68</v>
      </c>
      <c r="E16" s="107">
        <v>14</v>
      </c>
      <c r="F16" s="107">
        <v>8</v>
      </c>
      <c r="G16" s="53">
        <v>18846</v>
      </c>
    </row>
    <row r="17" spans="1:7" x14ac:dyDescent="0.2">
      <c r="A17" s="1" t="s">
        <v>212</v>
      </c>
      <c r="B17" s="83">
        <v>33</v>
      </c>
      <c r="C17" s="107">
        <v>120</v>
      </c>
      <c r="D17" s="107">
        <v>76</v>
      </c>
      <c r="E17" s="107">
        <v>16</v>
      </c>
      <c r="F17" s="107">
        <v>20</v>
      </c>
      <c r="G17" s="53">
        <v>19932</v>
      </c>
    </row>
    <row r="18" spans="1:7" x14ac:dyDescent="0.2">
      <c r="A18" s="1" t="s">
        <v>211</v>
      </c>
      <c r="B18" s="104">
        <v>16</v>
      </c>
      <c r="C18" s="1">
        <v>62</v>
      </c>
      <c r="D18" s="1">
        <v>53</v>
      </c>
      <c r="E18" s="1">
        <v>4</v>
      </c>
      <c r="F18" s="22" t="s">
        <v>71</v>
      </c>
      <c r="G18" s="53">
        <v>10515</v>
      </c>
    </row>
    <row r="19" spans="1:7" s="6" customFormat="1" ht="22.5" x14ac:dyDescent="0.2">
      <c r="A19" s="13" t="s">
        <v>24</v>
      </c>
      <c r="B19" s="12">
        <v>72</v>
      </c>
      <c r="C19" s="12">
        <v>284</v>
      </c>
      <c r="D19" s="12">
        <v>197</v>
      </c>
      <c r="E19" s="12">
        <v>34</v>
      </c>
      <c r="F19" s="12">
        <v>28</v>
      </c>
      <c r="G19" s="52">
        <v>49293</v>
      </c>
    </row>
    <row r="20" spans="1:7" s="6" customFormat="1" x14ac:dyDescent="0.2">
      <c r="A20" s="13" t="s">
        <v>23</v>
      </c>
      <c r="B20" s="12">
        <v>193</v>
      </c>
      <c r="C20" s="12">
        <v>802</v>
      </c>
      <c r="D20" s="12">
        <v>609</v>
      </c>
      <c r="E20" s="12">
        <v>76</v>
      </c>
      <c r="F20" s="12">
        <v>124</v>
      </c>
      <c r="G20" s="12">
        <v>114447</v>
      </c>
    </row>
    <row r="21" spans="1:7" x14ac:dyDescent="0.2">
      <c r="A21" s="1" t="s">
        <v>210</v>
      </c>
      <c r="B21" s="83">
        <v>55</v>
      </c>
      <c r="C21" s="107">
        <v>236</v>
      </c>
      <c r="D21" s="107">
        <v>146</v>
      </c>
      <c r="E21" s="107">
        <v>26</v>
      </c>
      <c r="F21" s="107">
        <v>11</v>
      </c>
      <c r="G21" s="53">
        <v>73456</v>
      </c>
    </row>
    <row r="22" spans="1:7" x14ac:dyDescent="0.2">
      <c r="A22" s="1" t="s">
        <v>209</v>
      </c>
      <c r="B22" s="83">
        <v>29</v>
      </c>
      <c r="C22" s="107">
        <v>81</v>
      </c>
      <c r="D22" s="107">
        <v>54</v>
      </c>
      <c r="E22" s="22">
        <v>6</v>
      </c>
      <c r="F22" s="107">
        <v>9</v>
      </c>
      <c r="G22" s="53">
        <v>17001</v>
      </c>
    </row>
    <row r="23" spans="1:7" x14ac:dyDescent="0.2">
      <c r="A23" s="1" t="s">
        <v>208</v>
      </c>
      <c r="B23" s="83">
        <v>29</v>
      </c>
      <c r="C23" s="107">
        <v>70</v>
      </c>
      <c r="D23" s="107">
        <v>42</v>
      </c>
      <c r="E23" s="107">
        <v>7</v>
      </c>
      <c r="F23" s="22" t="s">
        <v>71</v>
      </c>
      <c r="G23" s="53">
        <v>6280</v>
      </c>
    </row>
    <row r="24" spans="1:7" x14ac:dyDescent="0.2">
      <c r="A24" s="13" t="s">
        <v>22</v>
      </c>
      <c r="B24" s="12">
        <v>113</v>
      </c>
      <c r="C24" s="12">
        <v>387</v>
      </c>
      <c r="D24" s="12">
        <v>242</v>
      </c>
      <c r="E24" s="12">
        <v>39</v>
      </c>
      <c r="F24" s="12">
        <v>20</v>
      </c>
      <c r="G24" s="52">
        <v>96737</v>
      </c>
    </row>
    <row r="25" spans="1:7" x14ac:dyDescent="0.2">
      <c r="A25" s="1" t="s">
        <v>207</v>
      </c>
      <c r="B25" s="83">
        <v>64</v>
      </c>
      <c r="C25" s="1">
        <v>194</v>
      </c>
      <c r="D25" s="1">
        <v>138</v>
      </c>
      <c r="E25" s="1">
        <v>20</v>
      </c>
      <c r="F25" s="107">
        <v>44</v>
      </c>
      <c r="G25" s="53">
        <v>70530</v>
      </c>
    </row>
    <row r="26" spans="1:7" x14ac:dyDescent="0.2">
      <c r="A26" s="1" t="s">
        <v>206</v>
      </c>
      <c r="B26" s="100">
        <v>58</v>
      </c>
      <c r="C26" s="1">
        <v>118</v>
      </c>
      <c r="D26" s="1">
        <v>82</v>
      </c>
      <c r="E26" s="1">
        <v>12</v>
      </c>
      <c r="F26" s="107">
        <v>10</v>
      </c>
      <c r="G26" s="53">
        <v>31945</v>
      </c>
    </row>
    <row r="27" spans="1:7" x14ac:dyDescent="0.2">
      <c r="A27" s="1" t="s">
        <v>205</v>
      </c>
      <c r="B27" s="83">
        <v>59</v>
      </c>
      <c r="C27" s="107">
        <v>164</v>
      </c>
      <c r="D27" s="107">
        <v>121</v>
      </c>
      <c r="E27" s="107">
        <v>16</v>
      </c>
      <c r="F27" s="107">
        <v>15</v>
      </c>
      <c r="G27" s="53">
        <v>53452</v>
      </c>
    </row>
    <row r="28" spans="1:7" x14ac:dyDescent="0.2">
      <c r="A28" s="13" t="s">
        <v>21</v>
      </c>
      <c r="B28" s="104">
        <v>181</v>
      </c>
      <c r="C28" s="104">
        <v>476</v>
      </c>
      <c r="D28" s="104">
        <v>341</v>
      </c>
      <c r="E28" s="104">
        <v>48</v>
      </c>
      <c r="F28" s="104">
        <v>69</v>
      </c>
      <c r="G28" s="52">
        <v>155927</v>
      </c>
    </row>
    <row r="29" spans="1:7" x14ac:dyDescent="0.2">
      <c r="A29" s="1" t="s">
        <v>204</v>
      </c>
      <c r="B29" s="83">
        <v>43</v>
      </c>
      <c r="C29" s="107">
        <v>128</v>
      </c>
      <c r="D29" s="107">
        <v>78</v>
      </c>
      <c r="E29" s="107">
        <v>9</v>
      </c>
      <c r="F29" s="107">
        <v>66</v>
      </c>
      <c r="G29" s="53">
        <v>20750</v>
      </c>
    </row>
    <row r="30" spans="1:7" x14ac:dyDescent="0.2">
      <c r="A30" s="1" t="s">
        <v>203</v>
      </c>
      <c r="B30" s="83">
        <v>46</v>
      </c>
      <c r="C30" s="107">
        <v>118</v>
      </c>
      <c r="D30" s="107">
        <v>78</v>
      </c>
      <c r="E30" s="107">
        <v>14</v>
      </c>
      <c r="F30" s="100">
        <v>58</v>
      </c>
      <c r="G30" s="53">
        <v>20599</v>
      </c>
    </row>
    <row r="31" spans="1:7" x14ac:dyDescent="0.2">
      <c r="A31" s="1" t="s">
        <v>202</v>
      </c>
      <c r="B31" s="83">
        <v>19</v>
      </c>
      <c r="C31" s="1">
        <v>93</v>
      </c>
      <c r="D31" s="1">
        <v>73</v>
      </c>
      <c r="E31" s="1">
        <v>3</v>
      </c>
      <c r="F31" s="107">
        <v>38</v>
      </c>
      <c r="G31" s="53">
        <v>15616</v>
      </c>
    </row>
    <row r="32" spans="1:7" x14ac:dyDescent="0.2">
      <c r="A32" s="13" t="s">
        <v>20</v>
      </c>
      <c r="B32" s="104">
        <v>108</v>
      </c>
      <c r="C32" s="104">
        <v>339</v>
      </c>
      <c r="D32" s="104">
        <v>229</v>
      </c>
      <c r="E32" s="104">
        <v>26</v>
      </c>
      <c r="F32" s="104">
        <v>162</v>
      </c>
      <c r="G32" s="52">
        <v>56965</v>
      </c>
    </row>
    <row r="33" spans="1:7" x14ac:dyDescent="0.2">
      <c r="A33" s="13" t="s">
        <v>19</v>
      </c>
      <c r="B33" s="103">
        <v>402</v>
      </c>
      <c r="C33" s="103">
        <v>1202</v>
      </c>
      <c r="D33" s="103">
        <v>812</v>
      </c>
      <c r="E33" s="103">
        <v>113</v>
      </c>
      <c r="F33" s="103">
        <v>251</v>
      </c>
      <c r="G33" s="12">
        <v>309629</v>
      </c>
    </row>
    <row r="34" spans="1:7" x14ac:dyDescent="0.2">
      <c r="A34" s="13" t="s">
        <v>18</v>
      </c>
      <c r="B34" s="104">
        <v>693</v>
      </c>
      <c r="C34" s="105">
        <v>2715</v>
      </c>
      <c r="D34" s="106">
        <v>1942</v>
      </c>
      <c r="E34" s="105">
        <v>282</v>
      </c>
      <c r="F34" s="103">
        <v>435</v>
      </c>
      <c r="G34" s="12">
        <v>508324</v>
      </c>
    </row>
    <row r="35" spans="1:7" x14ac:dyDescent="0.2">
      <c r="A35" s="14" t="s">
        <v>241</v>
      </c>
      <c r="B35" s="104"/>
      <c r="C35" s="103"/>
      <c r="D35" s="103"/>
      <c r="E35" s="103"/>
      <c r="F35" s="103"/>
      <c r="G35" s="102"/>
    </row>
    <row r="36" spans="1:7" x14ac:dyDescent="0.2">
      <c r="A36" s="33" t="s">
        <v>59</v>
      </c>
      <c r="B36" s="21">
        <v>30</v>
      </c>
      <c r="C36" s="101">
        <v>31</v>
      </c>
      <c r="D36" s="101">
        <v>16</v>
      </c>
      <c r="E36" s="101">
        <v>1</v>
      </c>
      <c r="F36" s="101" t="s">
        <v>71</v>
      </c>
      <c r="G36" s="35">
        <v>1485</v>
      </c>
    </row>
    <row r="37" spans="1:7" x14ac:dyDescent="0.2">
      <c r="A37" s="32" t="s">
        <v>58</v>
      </c>
      <c r="B37" s="21">
        <v>41</v>
      </c>
      <c r="C37" s="101">
        <v>67</v>
      </c>
      <c r="D37" s="101">
        <v>32</v>
      </c>
      <c r="E37" s="101">
        <v>5</v>
      </c>
      <c r="F37" s="101">
        <v>16</v>
      </c>
      <c r="G37" s="3">
        <v>6052</v>
      </c>
    </row>
    <row r="38" spans="1:7" x14ac:dyDescent="0.2">
      <c r="A38" s="31" t="s">
        <v>57</v>
      </c>
      <c r="B38" s="21">
        <v>105</v>
      </c>
      <c r="C38" s="101">
        <v>169</v>
      </c>
      <c r="D38" s="101">
        <v>98</v>
      </c>
      <c r="E38" s="101">
        <v>18</v>
      </c>
      <c r="F38" s="101">
        <v>18</v>
      </c>
      <c r="G38" s="3">
        <v>22344</v>
      </c>
    </row>
    <row r="39" spans="1:7" x14ac:dyDescent="0.2">
      <c r="A39" s="29" t="s">
        <v>56</v>
      </c>
      <c r="B39" s="21">
        <v>201</v>
      </c>
      <c r="C39" s="101">
        <v>438</v>
      </c>
      <c r="D39" s="101">
        <v>289</v>
      </c>
      <c r="E39" s="101">
        <v>52</v>
      </c>
      <c r="F39" s="101">
        <v>43</v>
      </c>
      <c r="G39" s="3">
        <v>91924</v>
      </c>
    </row>
    <row r="40" spans="1:7" x14ac:dyDescent="0.2">
      <c r="A40" s="29" t="s">
        <v>55</v>
      </c>
      <c r="B40" s="21">
        <v>116</v>
      </c>
      <c r="C40" s="101">
        <v>389</v>
      </c>
      <c r="D40" s="101">
        <v>250</v>
      </c>
      <c r="E40" s="101">
        <v>34</v>
      </c>
      <c r="F40" s="101">
        <v>163</v>
      </c>
      <c r="G40" s="3">
        <v>88111</v>
      </c>
    </row>
    <row r="41" spans="1:7" x14ac:dyDescent="0.2">
      <c r="A41" s="29" t="s">
        <v>54</v>
      </c>
      <c r="B41" s="21">
        <v>81</v>
      </c>
      <c r="C41" s="101">
        <v>427</v>
      </c>
      <c r="D41" s="101">
        <v>314</v>
      </c>
      <c r="E41" s="101">
        <v>40</v>
      </c>
      <c r="F41" s="101">
        <v>72</v>
      </c>
      <c r="G41" s="3">
        <v>105075</v>
      </c>
    </row>
    <row r="42" spans="1:7" x14ac:dyDescent="0.2">
      <c r="A42" s="29" t="s">
        <v>53</v>
      </c>
      <c r="B42" s="21">
        <v>42</v>
      </c>
      <c r="C42" s="101">
        <v>349</v>
      </c>
      <c r="D42" s="101">
        <v>282</v>
      </c>
      <c r="E42" s="101">
        <v>29</v>
      </c>
      <c r="F42" s="101">
        <v>57</v>
      </c>
      <c r="G42" s="3">
        <v>70205</v>
      </c>
    </row>
    <row r="43" spans="1:7" x14ac:dyDescent="0.2">
      <c r="A43" s="29" t="s">
        <v>52</v>
      </c>
      <c r="B43" s="21">
        <v>17</v>
      </c>
      <c r="C43" s="101">
        <v>174</v>
      </c>
      <c r="D43" s="101">
        <v>142</v>
      </c>
      <c r="E43" s="101">
        <v>17</v>
      </c>
      <c r="F43" s="101">
        <v>13</v>
      </c>
      <c r="G43" s="3">
        <v>26795</v>
      </c>
    </row>
    <row r="44" spans="1:7" x14ac:dyDescent="0.2">
      <c r="A44" s="29" t="s">
        <v>51</v>
      </c>
      <c r="B44" s="21">
        <v>27</v>
      </c>
      <c r="C44" s="101">
        <v>238</v>
      </c>
      <c r="D44" s="101">
        <v>189</v>
      </c>
      <c r="E44" s="101">
        <v>27</v>
      </c>
      <c r="F44" s="101">
        <v>27</v>
      </c>
      <c r="G44" s="3">
        <v>44212</v>
      </c>
    </row>
    <row r="45" spans="1:7" x14ac:dyDescent="0.2">
      <c r="A45" s="36" t="s">
        <v>50</v>
      </c>
      <c r="B45" s="21">
        <v>33</v>
      </c>
      <c r="C45" s="101">
        <v>433</v>
      </c>
      <c r="D45" s="101">
        <v>330</v>
      </c>
      <c r="E45" s="101">
        <v>59</v>
      </c>
      <c r="F45" s="101">
        <v>26</v>
      </c>
      <c r="G45" s="3">
        <v>52121</v>
      </c>
    </row>
  </sheetData>
  <mergeCells count="6">
    <mergeCell ref="A2:A4"/>
    <mergeCell ref="B2:B4"/>
    <mergeCell ref="F2:G3"/>
    <mergeCell ref="C2:E2"/>
    <mergeCell ref="D3:E3"/>
    <mergeCell ref="C3:C4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30241-224E-4F2B-823B-84081FCE47E8}">
  <dimension ref="A1:N44"/>
  <sheetViews>
    <sheetView zoomScaleNormal="100" workbookViewId="0"/>
  </sheetViews>
  <sheetFormatPr defaultRowHeight="11.25" x14ac:dyDescent="0.2"/>
  <cols>
    <col min="1" max="1" width="23" style="1" customWidth="1"/>
    <col min="2" max="2" width="11" style="1" customWidth="1"/>
    <col min="3" max="3" width="11" style="3" customWidth="1"/>
    <col min="4" max="7" width="11" style="1" customWidth="1"/>
    <col min="8" max="10" width="10" style="1" customWidth="1"/>
    <col min="11" max="11" width="10" style="3" customWidth="1"/>
    <col min="12" max="14" width="10" style="1" customWidth="1"/>
    <col min="15" max="16384" width="9.140625" style="1"/>
  </cols>
  <sheetData>
    <row r="1" spans="1:14" s="6" customFormat="1" x14ac:dyDescent="0.2">
      <c r="A1" s="10" t="s">
        <v>262</v>
      </c>
      <c r="B1" s="114"/>
      <c r="C1" s="80"/>
      <c r="D1" s="7"/>
      <c r="E1" s="114"/>
      <c r="F1" s="114"/>
      <c r="G1" s="114"/>
      <c r="H1" s="114"/>
      <c r="I1" s="7"/>
      <c r="J1" s="7"/>
      <c r="K1" s="80"/>
      <c r="L1" s="7"/>
      <c r="M1" s="7"/>
      <c r="N1" s="7"/>
    </row>
    <row r="2" spans="1:14" x14ac:dyDescent="0.2">
      <c r="A2" s="120" t="s">
        <v>249</v>
      </c>
      <c r="B2" s="122" t="s">
        <v>261</v>
      </c>
      <c r="C2" s="150" t="s">
        <v>260</v>
      </c>
      <c r="D2" s="122" t="s">
        <v>259</v>
      </c>
      <c r="E2" s="122" t="s">
        <v>258</v>
      </c>
      <c r="F2" s="122" t="s">
        <v>257</v>
      </c>
      <c r="G2" s="122" t="s">
        <v>256</v>
      </c>
      <c r="H2" s="122" t="s">
        <v>255</v>
      </c>
      <c r="I2" s="122" t="s">
        <v>254</v>
      </c>
      <c r="J2" s="122" t="s">
        <v>253</v>
      </c>
      <c r="K2" s="150" t="s">
        <v>32</v>
      </c>
      <c r="L2" s="122" t="s">
        <v>31</v>
      </c>
      <c r="M2" s="126" t="s">
        <v>5</v>
      </c>
      <c r="N2" s="138"/>
    </row>
    <row r="3" spans="1:14" ht="33.75" x14ac:dyDescent="0.2">
      <c r="A3" s="121"/>
      <c r="B3" s="123"/>
      <c r="C3" s="151"/>
      <c r="D3" s="123"/>
      <c r="E3" s="123"/>
      <c r="F3" s="123"/>
      <c r="G3" s="123"/>
      <c r="H3" s="123"/>
      <c r="I3" s="123"/>
      <c r="J3" s="123"/>
      <c r="K3" s="151"/>
      <c r="L3" s="123"/>
      <c r="M3" s="9" t="s">
        <v>252</v>
      </c>
      <c r="N3" s="27" t="s">
        <v>251</v>
      </c>
    </row>
    <row r="4" spans="1:14" x14ac:dyDescent="0.2">
      <c r="A4" s="91" t="s">
        <v>50</v>
      </c>
      <c r="B4" s="113">
        <v>3682</v>
      </c>
      <c r="C4" s="110">
        <v>3080</v>
      </c>
      <c r="D4" s="113">
        <v>2893</v>
      </c>
      <c r="E4" s="113">
        <v>960</v>
      </c>
      <c r="F4" s="113">
        <v>20233</v>
      </c>
      <c r="G4" s="113">
        <v>14794</v>
      </c>
      <c r="H4" s="113">
        <v>1481</v>
      </c>
      <c r="I4" s="113">
        <v>4243</v>
      </c>
      <c r="J4" s="113">
        <v>3620</v>
      </c>
      <c r="K4" s="113">
        <v>5932</v>
      </c>
      <c r="L4" s="113">
        <v>60918</v>
      </c>
      <c r="M4" s="113">
        <v>31560</v>
      </c>
      <c r="N4" s="113">
        <v>3004</v>
      </c>
    </row>
    <row r="5" spans="1:14" x14ac:dyDescent="0.2">
      <c r="A5" s="1" t="s">
        <v>220</v>
      </c>
      <c r="B5" s="109">
        <v>5004</v>
      </c>
      <c r="C5" s="110">
        <v>4322</v>
      </c>
      <c r="D5" s="109">
        <v>3748</v>
      </c>
      <c r="E5" s="109">
        <v>1948</v>
      </c>
      <c r="F5" s="109">
        <v>9290</v>
      </c>
      <c r="G5" s="109">
        <v>8562</v>
      </c>
      <c r="H5" s="109">
        <v>2722</v>
      </c>
      <c r="I5" s="109">
        <v>9355</v>
      </c>
      <c r="J5" s="109">
        <v>7962</v>
      </c>
      <c r="K5" s="109">
        <v>3505</v>
      </c>
      <c r="L5" s="109">
        <v>56418</v>
      </c>
      <c r="M5" s="109">
        <v>26002</v>
      </c>
      <c r="N5" s="109">
        <v>2302</v>
      </c>
    </row>
    <row r="6" spans="1:14" s="6" customFormat="1" x14ac:dyDescent="0.2">
      <c r="A6" s="13" t="s">
        <v>27</v>
      </c>
      <c r="B6" s="12">
        <v>8686</v>
      </c>
      <c r="C6" s="12">
        <v>7402</v>
      </c>
      <c r="D6" s="12">
        <v>6641</v>
      </c>
      <c r="E6" s="12">
        <v>2908</v>
      </c>
      <c r="F6" s="12">
        <v>29523</v>
      </c>
      <c r="G6" s="12">
        <v>23356</v>
      </c>
      <c r="H6" s="12">
        <v>4203</v>
      </c>
      <c r="I6" s="12">
        <v>13598</v>
      </c>
      <c r="J6" s="12">
        <v>11582</v>
      </c>
      <c r="K6" s="12">
        <v>9437</v>
      </c>
      <c r="L6" s="12">
        <v>117336</v>
      </c>
      <c r="M6" s="12">
        <v>57562</v>
      </c>
      <c r="N6" s="12">
        <v>5306</v>
      </c>
    </row>
    <row r="7" spans="1:14" x14ac:dyDescent="0.2">
      <c r="A7" s="1" t="s">
        <v>219</v>
      </c>
      <c r="B7" s="109">
        <v>1351</v>
      </c>
      <c r="C7" s="110">
        <v>1907</v>
      </c>
      <c r="D7" s="109">
        <v>972</v>
      </c>
      <c r="E7" s="109">
        <v>865</v>
      </c>
      <c r="F7" s="109">
        <v>5113</v>
      </c>
      <c r="G7" s="109">
        <v>5600</v>
      </c>
      <c r="H7" s="109">
        <v>1384</v>
      </c>
      <c r="I7" s="109">
        <v>5982</v>
      </c>
      <c r="J7" s="109">
        <v>2090</v>
      </c>
      <c r="K7" s="109">
        <v>1468</v>
      </c>
      <c r="L7" s="109">
        <v>26732</v>
      </c>
      <c r="M7" s="109">
        <v>8628</v>
      </c>
      <c r="N7" s="109">
        <v>433</v>
      </c>
    </row>
    <row r="8" spans="1:14" x14ac:dyDescent="0.2">
      <c r="A8" s="1" t="s">
        <v>218</v>
      </c>
      <c r="B8" s="109">
        <v>440</v>
      </c>
      <c r="C8" s="110">
        <v>555</v>
      </c>
      <c r="D8" s="109">
        <v>512</v>
      </c>
      <c r="E8" s="109">
        <v>258</v>
      </c>
      <c r="F8" s="109">
        <v>2435</v>
      </c>
      <c r="G8" s="109">
        <v>1692</v>
      </c>
      <c r="H8" s="109">
        <v>405</v>
      </c>
      <c r="I8" s="109">
        <v>2272</v>
      </c>
      <c r="J8" s="109">
        <v>1116</v>
      </c>
      <c r="K8" s="109">
        <v>586</v>
      </c>
      <c r="L8" s="109">
        <v>10271</v>
      </c>
      <c r="M8" s="109">
        <v>4498</v>
      </c>
      <c r="N8" s="109">
        <v>407</v>
      </c>
    </row>
    <row r="9" spans="1:14" x14ac:dyDescent="0.2">
      <c r="A9" s="1" t="s">
        <v>217</v>
      </c>
      <c r="B9" s="109">
        <v>2269</v>
      </c>
      <c r="C9" s="110">
        <v>2185</v>
      </c>
      <c r="D9" s="109">
        <v>1429</v>
      </c>
      <c r="E9" s="109">
        <v>816</v>
      </c>
      <c r="F9" s="109">
        <v>4214</v>
      </c>
      <c r="G9" s="109">
        <v>2809</v>
      </c>
      <c r="H9" s="109">
        <v>879</v>
      </c>
      <c r="I9" s="109">
        <v>4494</v>
      </c>
      <c r="J9" s="109">
        <v>3035</v>
      </c>
      <c r="K9" s="109">
        <v>4148</v>
      </c>
      <c r="L9" s="109">
        <v>26278</v>
      </c>
      <c r="M9" s="109">
        <v>6219</v>
      </c>
      <c r="N9" s="109">
        <v>903</v>
      </c>
    </row>
    <row r="10" spans="1:14" s="6" customFormat="1" x14ac:dyDescent="0.2">
      <c r="A10" s="13" t="s">
        <v>26</v>
      </c>
      <c r="B10" s="12">
        <v>4060</v>
      </c>
      <c r="C10" s="12">
        <v>4647</v>
      </c>
      <c r="D10" s="12">
        <v>2913</v>
      </c>
      <c r="E10" s="12">
        <v>1939</v>
      </c>
      <c r="F10" s="12">
        <v>11762</v>
      </c>
      <c r="G10" s="12">
        <v>10101</v>
      </c>
      <c r="H10" s="12">
        <v>2668</v>
      </c>
      <c r="I10" s="12">
        <v>12748</v>
      </c>
      <c r="J10" s="12">
        <v>6241</v>
      </c>
      <c r="K10" s="12">
        <v>6202</v>
      </c>
      <c r="L10" s="12">
        <v>63281</v>
      </c>
      <c r="M10" s="12">
        <v>19345</v>
      </c>
      <c r="N10" s="12">
        <v>1743</v>
      </c>
    </row>
    <row r="11" spans="1:14" x14ac:dyDescent="0.2">
      <c r="A11" s="1" t="s">
        <v>216</v>
      </c>
      <c r="B11" s="109">
        <v>3327</v>
      </c>
      <c r="C11" s="110">
        <v>1754</v>
      </c>
      <c r="D11" s="109">
        <v>1567</v>
      </c>
      <c r="E11" s="109">
        <v>655</v>
      </c>
      <c r="F11" s="109">
        <v>5909</v>
      </c>
      <c r="G11" s="109">
        <v>1369</v>
      </c>
      <c r="H11" s="109">
        <v>1804</v>
      </c>
      <c r="I11" s="109">
        <v>4447</v>
      </c>
      <c r="J11" s="109">
        <v>3126</v>
      </c>
      <c r="K11" s="109">
        <v>1294</v>
      </c>
      <c r="L11" s="109">
        <v>25252</v>
      </c>
      <c r="M11" s="109">
        <v>8949</v>
      </c>
      <c r="N11" s="109">
        <v>416</v>
      </c>
    </row>
    <row r="12" spans="1:14" x14ac:dyDescent="0.2">
      <c r="A12" s="1" t="s">
        <v>215</v>
      </c>
      <c r="B12" s="109">
        <v>652</v>
      </c>
      <c r="C12" s="110">
        <v>486</v>
      </c>
      <c r="D12" s="109">
        <v>566</v>
      </c>
      <c r="E12" s="109">
        <v>369</v>
      </c>
      <c r="F12" s="109">
        <v>1564</v>
      </c>
      <c r="G12" s="109">
        <v>1380</v>
      </c>
      <c r="H12" s="109">
        <v>267</v>
      </c>
      <c r="I12" s="109">
        <v>1012</v>
      </c>
      <c r="J12" s="109">
        <v>858</v>
      </c>
      <c r="K12" s="109">
        <v>2164</v>
      </c>
      <c r="L12" s="109">
        <v>9318</v>
      </c>
      <c r="M12" s="109">
        <v>2812</v>
      </c>
      <c r="N12" s="109">
        <v>449</v>
      </c>
    </row>
    <row r="13" spans="1:14" x14ac:dyDescent="0.2">
      <c r="A13" s="1" t="s">
        <v>214</v>
      </c>
      <c r="B13" s="109">
        <v>704</v>
      </c>
      <c r="C13" s="110">
        <v>584</v>
      </c>
      <c r="D13" s="109">
        <v>284</v>
      </c>
      <c r="E13" s="109">
        <v>370</v>
      </c>
      <c r="F13" s="109">
        <v>1600</v>
      </c>
      <c r="G13" s="109">
        <v>3101</v>
      </c>
      <c r="H13" s="109">
        <v>249</v>
      </c>
      <c r="I13" s="109">
        <v>1256</v>
      </c>
      <c r="J13" s="109">
        <v>347</v>
      </c>
      <c r="K13" s="109">
        <v>140</v>
      </c>
      <c r="L13" s="109">
        <v>8635</v>
      </c>
      <c r="M13" s="109">
        <v>3000</v>
      </c>
      <c r="N13" s="109">
        <v>273</v>
      </c>
    </row>
    <row r="14" spans="1:14" s="6" customFormat="1" x14ac:dyDescent="0.2">
      <c r="A14" s="13" t="s">
        <v>25</v>
      </c>
      <c r="B14" s="12">
        <v>4683</v>
      </c>
      <c r="C14" s="12">
        <v>2824</v>
      </c>
      <c r="D14" s="12">
        <v>2417</v>
      </c>
      <c r="E14" s="12">
        <v>1394</v>
      </c>
      <c r="F14" s="12">
        <v>9073</v>
      </c>
      <c r="G14" s="12">
        <v>5850</v>
      </c>
      <c r="H14" s="12">
        <v>2320</v>
      </c>
      <c r="I14" s="12">
        <v>6715</v>
      </c>
      <c r="J14" s="12">
        <v>4331</v>
      </c>
      <c r="K14" s="12">
        <v>3598</v>
      </c>
      <c r="L14" s="12">
        <v>43205</v>
      </c>
      <c r="M14" s="12">
        <v>14761</v>
      </c>
      <c r="N14" s="12">
        <v>1138</v>
      </c>
    </row>
    <row r="15" spans="1:14" x14ac:dyDescent="0.2">
      <c r="A15" s="1" t="s">
        <v>213</v>
      </c>
      <c r="B15" s="109">
        <v>1204</v>
      </c>
      <c r="C15" s="110">
        <v>1576</v>
      </c>
      <c r="D15" s="109">
        <v>769</v>
      </c>
      <c r="E15" s="109">
        <v>630</v>
      </c>
      <c r="F15" s="109">
        <v>6525</v>
      </c>
      <c r="G15" s="109">
        <v>7821</v>
      </c>
      <c r="H15" s="109">
        <v>670</v>
      </c>
      <c r="I15" s="109">
        <v>2616</v>
      </c>
      <c r="J15" s="109">
        <v>1360</v>
      </c>
      <c r="K15" s="109">
        <v>590</v>
      </c>
      <c r="L15" s="109">
        <v>23761</v>
      </c>
      <c r="M15" s="109">
        <v>7816</v>
      </c>
      <c r="N15" s="109">
        <v>215</v>
      </c>
    </row>
    <row r="16" spans="1:14" x14ac:dyDescent="0.2">
      <c r="A16" s="1" t="s">
        <v>212</v>
      </c>
      <c r="B16" s="109">
        <v>2923</v>
      </c>
      <c r="C16" s="110">
        <v>1456</v>
      </c>
      <c r="D16" s="109">
        <v>1103</v>
      </c>
      <c r="E16" s="109">
        <v>877</v>
      </c>
      <c r="F16" s="109">
        <v>4557</v>
      </c>
      <c r="G16" s="109">
        <v>8629</v>
      </c>
      <c r="H16" s="109">
        <v>622</v>
      </c>
      <c r="I16" s="109">
        <v>3683</v>
      </c>
      <c r="J16" s="109">
        <v>2474</v>
      </c>
      <c r="K16" s="109">
        <v>758</v>
      </c>
      <c r="L16" s="109">
        <v>27082</v>
      </c>
      <c r="M16" s="109">
        <v>6768</v>
      </c>
      <c r="N16" s="109">
        <v>558</v>
      </c>
    </row>
    <row r="17" spans="1:14" x14ac:dyDescent="0.2">
      <c r="A17" s="1" t="s">
        <v>211</v>
      </c>
      <c r="B17" s="109">
        <v>551</v>
      </c>
      <c r="C17" s="110">
        <v>574</v>
      </c>
      <c r="D17" s="109">
        <v>345</v>
      </c>
      <c r="E17" s="109">
        <v>427</v>
      </c>
      <c r="F17" s="109">
        <v>1883</v>
      </c>
      <c r="G17" s="109">
        <v>1898</v>
      </c>
      <c r="H17" s="109">
        <v>296</v>
      </c>
      <c r="I17" s="109">
        <v>3318</v>
      </c>
      <c r="J17" s="109">
        <v>856</v>
      </c>
      <c r="K17" s="109">
        <v>367</v>
      </c>
      <c r="L17" s="109">
        <v>10515</v>
      </c>
      <c r="M17" s="109">
        <v>2853</v>
      </c>
      <c r="N17" s="109">
        <v>290</v>
      </c>
    </row>
    <row r="18" spans="1:14" s="6" customFormat="1" x14ac:dyDescent="0.2">
      <c r="A18" s="13" t="s">
        <v>24</v>
      </c>
      <c r="B18" s="12">
        <v>4678</v>
      </c>
      <c r="C18" s="12">
        <v>3606</v>
      </c>
      <c r="D18" s="12">
        <v>2217</v>
      </c>
      <c r="E18" s="12">
        <v>1934</v>
      </c>
      <c r="F18" s="12">
        <v>12965</v>
      </c>
      <c r="G18" s="12">
        <v>18348</v>
      </c>
      <c r="H18" s="12">
        <v>1588</v>
      </c>
      <c r="I18" s="12">
        <v>9617</v>
      </c>
      <c r="J18" s="12">
        <v>4690</v>
      </c>
      <c r="K18" s="12">
        <v>1715</v>
      </c>
      <c r="L18" s="12">
        <v>61358</v>
      </c>
      <c r="M18" s="12">
        <v>17437</v>
      </c>
      <c r="N18" s="12">
        <v>1063</v>
      </c>
    </row>
    <row r="19" spans="1:14" s="6" customFormat="1" x14ac:dyDescent="0.2">
      <c r="A19" s="13" t="s">
        <v>23</v>
      </c>
      <c r="B19" s="12">
        <v>13421</v>
      </c>
      <c r="C19" s="12">
        <v>11077</v>
      </c>
      <c r="D19" s="12">
        <v>7547</v>
      </c>
      <c r="E19" s="12">
        <v>5267</v>
      </c>
      <c r="F19" s="12">
        <v>33800</v>
      </c>
      <c r="G19" s="12">
        <v>34299</v>
      </c>
      <c r="H19" s="12">
        <v>6576</v>
      </c>
      <c r="I19" s="12">
        <v>29080</v>
      </c>
      <c r="J19" s="12">
        <v>15262</v>
      </c>
      <c r="K19" s="12">
        <v>11515</v>
      </c>
      <c r="L19" s="12">
        <v>167844</v>
      </c>
      <c r="M19" s="12">
        <v>51543</v>
      </c>
      <c r="N19" s="12">
        <v>3944</v>
      </c>
    </row>
    <row r="20" spans="1:14" x14ac:dyDescent="0.2">
      <c r="A20" s="1" t="s">
        <v>210</v>
      </c>
      <c r="B20" s="109">
        <v>2757</v>
      </c>
      <c r="C20" s="110">
        <v>2784</v>
      </c>
      <c r="D20" s="109">
        <v>3786</v>
      </c>
      <c r="E20" s="109">
        <v>1656</v>
      </c>
      <c r="F20" s="109">
        <v>16149</v>
      </c>
      <c r="G20" s="109">
        <v>38835</v>
      </c>
      <c r="H20" s="109">
        <v>1069</v>
      </c>
      <c r="I20" s="109">
        <v>11765</v>
      </c>
      <c r="J20" s="109">
        <v>6899</v>
      </c>
      <c r="K20" s="109">
        <v>3237</v>
      </c>
      <c r="L20" s="109">
        <v>88937</v>
      </c>
      <c r="M20" s="109">
        <v>27040</v>
      </c>
      <c r="N20" s="109">
        <v>572</v>
      </c>
    </row>
    <row r="21" spans="1:14" x14ac:dyDescent="0.2">
      <c r="A21" s="1" t="s">
        <v>209</v>
      </c>
      <c r="B21" s="109">
        <v>1526</v>
      </c>
      <c r="C21" s="110">
        <v>1868</v>
      </c>
      <c r="D21" s="109">
        <v>1556</v>
      </c>
      <c r="E21" s="109">
        <v>995</v>
      </c>
      <c r="F21" s="109">
        <v>3153</v>
      </c>
      <c r="G21" s="109">
        <v>8048</v>
      </c>
      <c r="H21" s="109">
        <v>940</v>
      </c>
      <c r="I21" s="109">
        <v>3733</v>
      </c>
      <c r="J21" s="109">
        <v>2796</v>
      </c>
      <c r="K21" s="109">
        <v>1042</v>
      </c>
      <c r="L21" s="109">
        <v>25657</v>
      </c>
      <c r="M21" s="109">
        <v>6762</v>
      </c>
      <c r="N21" s="109">
        <v>249</v>
      </c>
    </row>
    <row r="22" spans="1:14" x14ac:dyDescent="0.2">
      <c r="A22" s="1" t="s">
        <v>208</v>
      </c>
      <c r="B22" s="109">
        <v>1154</v>
      </c>
      <c r="C22" s="110">
        <v>1213</v>
      </c>
      <c r="D22" s="109">
        <v>495</v>
      </c>
      <c r="E22" s="109">
        <v>668</v>
      </c>
      <c r="F22" s="109">
        <v>1663</v>
      </c>
      <c r="G22" s="109">
        <v>1516</v>
      </c>
      <c r="H22" s="109">
        <v>479</v>
      </c>
      <c r="I22" s="109">
        <v>2189</v>
      </c>
      <c r="J22" s="109">
        <v>401</v>
      </c>
      <c r="K22" s="109">
        <v>103</v>
      </c>
      <c r="L22" s="109">
        <v>9881</v>
      </c>
      <c r="M22" s="109">
        <v>4827</v>
      </c>
      <c r="N22" s="109">
        <v>55</v>
      </c>
    </row>
    <row r="23" spans="1:14" s="6" customFormat="1" x14ac:dyDescent="0.2">
      <c r="A23" s="13" t="s">
        <v>22</v>
      </c>
      <c r="B23" s="12">
        <v>5437</v>
      </c>
      <c r="C23" s="12">
        <v>5865</v>
      </c>
      <c r="D23" s="12">
        <v>5837</v>
      </c>
      <c r="E23" s="12">
        <v>3319</v>
      </c>
      <c r="F23" s="12">
        <v>20965</v>
      </c>
      <c r="G23" s="12">
        <v>48399</v>
      </c>
      <c r="H23" s="12">
        <v>2488</v>
      </c>
      <c r="I23" s="12">
        <v>17687</v>
      </c>
      <c r="J23" s="12">
        <v>10096</v>
      </c>
      <c r="K23" s="12">
        <v>4382</v>
      </c>
      <c r="L23" s="12">
        <v>124475</v>
      </c>
      <c r="M23" s="12">
        <v>38629</v>
      </c>
      <c r="N23" s="12">
        <v>876</v>
      </c>
    </row>
    <row r="24" spans="1:14" x14ac:dyDescent="0.2">
      <c r="A24" s="1" t="s">
        <v>207</v>
      </c>
      <c r="B24" s="109">
        <v>7608</v>
      </c>
      <c r="C24" s="110">
        <v>2041</v>
      </c>
      <c r="D24" s="109">
        <v>2064</v>
      </c>
      <c r="E24" s="109">
        <v>846</v>
      </c>
      <c r="F24" s="109">
        <v>11821</v>
      </c>
      <c r="G24" s="109">
        <v>21492</v>
      </c>
      <c r="H24" s="109">
        <v>2822</v>
      </c>
      <c r="I24" s="109">
        <v>13362</v>
      </c>
      <c r="J24" s="109">
        <v>6956</v>
      </c>
      <c r="K24" s="109">
        <v>4811</v>
      </c>
      <c r="L24" s="109">
        <v>73823</v>
      </c>
      <c r="M24" s="109">
        <v>24300</v>
      </c>
      <c r="N24" s="112">
        <v>437</v>
      </c>
    </row>
    <row r="25" spans="1:14" x14ac:dyDescent="0.2">
      <c r="A25" s="1" t="s">
        <v>206</v>
      </c>
      <c r="B25" s="3">
        <v>1953</v>
      </c>
      <c r="C25" s="110">
        <v>2203</v>
      </c>
      <c r="D25" s="3">
        <v>2211</v>
      </c>
      <c r="E25" s="3">
        <v>684</v>
      </c>
      <c r="F25" s="3">
        <v>8486</v>
      </c>
      <c r="G25" s="3">
        <v>14862</v>
      </c>
      <c r="H25" s="3">
        <v>1337</v>
      </c>
      <c r="I25" s="3">
        <v>9400</v>
      </c>
      <c r="J25" s="3">
        <v>4868</v>
      </c>
      <c r="K25" s="3">
        <v>2451</v>
      </c>
      <c r="L25" s="3">
        <v>48455</v>
      </c>
      <c r="M25" s="3">
        <v>14460</v>
      </c>
      <c r="N25" s="12">
        <v>973</v>
      </c>
    </row>
    <row r="26" spans="1:14" x14ac:dyDescent="0.2">
      <c r="A26" s="1" t="s">
        <v>205</v>
      </c>
      <c r="B26" s="109">
        <v>3556</v>
      </c>
      <c r="C26" s="110">
        <v>2067</v>
      </c>
      <c r="D26" s="109">
        <v>2055</v>
      </c>
      <c r="E26" s="109">
        <v>1232</v>
      </c>
      <c r="F26" s="109">
        <v>8865</v>
      </c>
      <c r="G26" s="109">
        <v>21247</v>
      </c>
      <c r="H26" s="109">
        <v>2026</v>
      </c>
      <c r="I26" s="109">
        <v>9199</v>
      </c>
      <c r="J26" s="109">
        <v>5329</v>
      </c>
      <c r="K26" s="109">
        <v>2533</v>
      </c>
      <c r="L26" s="109">
        <v>58109</v>
      </c>
      <c r="M26" s="109">
        <v>11573</v>
      </c>
      <c r="N26" s="109">
        <v>445</v>
      </c>
    </row>
    <row r="27" spans="1:14" s="6" customFormat="1" x14ac:dyDescent="0.2">
      <c r="A27" s="13" t="s">
        <v>21</v>
      </c>
      <c r="B27" s="112">
        <v>13117</v>
      </c>
      <c r="C27" s="112">
        <v>6311</v>
      </c>
      <c r="D27" s="112">
        <v>6330</v>
      </c>
      <c r="E27" s="112">
        <v>2762</v>
      </c>
      <c r="F27" s="112">
        <v>29172</v>
      </c>
      <c r="G27" s="112">
        <v>57601</v>
      </c>
      <c r="H27" s="112">
        <v>6185</v>
      </c>
      <c r="I27" s="112">
        <v>31961</v>
      </c>
      <c r="J27" s="112">
        <v>17153</v>
      </c>
      <c r="K27" s="112">
        <v>9795</v>
      </c>
      <c r="L27" s="112">
        <v>180387</v>
      </c>
      <c r="M27" s="112">
        <v>50333</v>
      </c>
      <c r="N27" s="112">
        <v>1855</v>
      </c>
    </row>
    <row r="28" spans="1:14" x14ac:dyDescent="0.2">
      <c r="A28" s="1" t="s">
        <v>204</v>
      </c>
      <c r="B28" s="109">
        <v>1622</v>
      </c>
      <c r="C28" s="110">
        <v>1767</v>
      </c>
      <c r="D28" s="109">
        <v>1172</v>
      </c>
      <c r="E28" s="109">
        <v>608</v>
      </c>
      <c r="F28" s="109">
        <v>5150</v>
      </c>
      <c r="G28" s="109">
        <v>10123</v>
      </c>
      <c r="H28" s="109">
        <v>1088</v>
      </c>
      <c r="I28" s="109">
        <v>5636</v>
      </c>
      <c r="J28" s="109">
        <v>2996</v>
      </c>
      <c r="K28" s="109">
        <v>2333</v>
      </c>
      <c r="L28" s="109">
        <v>32495</v>
      </c>
      <c r="M28" s="109">
        <v>7212</v>
      </c>
      <c r="N28" s="109">
        <v>666</v>
      </c>
    </row>
    <row r="29" spans="1:14" x14ac:dyDescent="0.2">
      <c r="A29" s="1" t="s">
        <v>203</v>
      </c>
      <c r="B29" s="109">
        <v>3323</v>
      </c>
      <c r="C29" s="110">
        <v>2262</v>
      </c>
      <c r="D29" s="109">
        <v>2170</v>
      </c>
      <c r="E29" s="109">
        <v>898</v>
      </c>
      <c r="F29" s="109">
        <v>8929</v>
      </c>
      <c r="G29" s="109">
        <v>6697</v>
      </c>
      <c r="H29" s="109">
        <v>1624</v>
      </c>
      <c r="I29" s="109">
        <v>10797</v>
      </c>
      <c r="J29" s="109">
        <v>6523</v>
      </c>
      <c r="K29" s="109">
        <v>2374</v>
      </c>
      <c r="L29" s="109">
        <v>45597</v>
      </c>
      <c r="M29" s="109">
        <v>7563</v>
      </c>
      <c r="N29" s="109">
        <v>1561</v>
      </c>
    </row>
    <row r="30" spans="1:14" x14ac:dyDescent="0.2">
      <c r="A30" s="1" t="s">
        <v>202</v>
      </c>
      <c r="B30" s="109">
        <v>1356</v>
      </c>
      <c r="C30" s="110">
        <v>1060</v>
      </c>
      <c r="D30" s="109">
        <v>797</v>
      </c>
      <c r="E30" s="109">
        <v>378</v>
      </c>
      <c r="F30" s="109">
        <v>3514</v>
      </c>
      <c r="G30" s="109">
        <v>7496</v>
      </c>
      <c r="H30" s="109">
        <v>555</v>
      </c>
      <c r="I30" s="109">
        <v>2799</v>
      </c>
      <c r="J30" s="109">
        <v>1894</v>
      </c>
      <c r="K30" s="109">
        <v>475</v>
      </c>
      <c r="L30" s="109">
        <v>20324</v>
      </c>
      <c r="M30" s="109">
        <v>5953</v>
      </c>
      <c r="N30" s="109">
        <v>233</v>
      </c>
    </row>
    <row r="31" spans="1:14" s="6" customFormat="1" x14ac:dyDescent="0.2">
      <c r="A31" s="13" t="s">
        <v>20</v>
      </c>
      <c r="B31" s="112">
        <v>6301</v>
      </c>
      <c r="C31" s="112">
        <v>5089</v>
      </c>
      <c r="D31" s="112">
        <v>4139</v>
      </c>
      <c r="E31" s="112">
        <v>1884</v>
      </c>
      <c r="F31" s="112">
        <v>17593</v>
      </c>
      <c r="G31" s="112">
        <v>24316</v>
      </c>
      <c r="H31" s="112">
        <v>3267</v>
      </c>
      <c r="I31" s="112">
        <v>19232</v>
      </c>
      <c r="J31" s="112">
        <v>11413</v>
      </c>
      <c r="K31" s="112">
        <v>5182</v>
      </c>
      <c r="L31" s="112">
        <v>98416</v>
      </c>
      <c r="M31" s="112">
        <v>20728</v>
      </c>
      <c r="N31" s="112">
        <v>2460</v>
      </c>
    </row>
    <row r="32" spans="1:14" s="6" customFormat="1" x14ac:dyDescent="0.2">
      <c r="A32" s="13" t="s">
        <v>19</v>
      </c>
      <c r="B32" s="12">
        <v>24855</v>
      </c>
      <c r="C32" s="12">
        <v>17265</v>
      </c>
      <c r="D32" s="12">
        <v>16306</v>
      </c>
      <c r="E32" s="12">
        <v>7965</v>
      </c>
      <c r="F32" s="12">
        <v>67730</v>
      </c>
      <c r="G32" s="12">
        <v>130316</v>
      </c>
      <c r="H32" s="12">
        <v>11940</v>
      </c>
      <c r="I32" s="12">
        <v>68880</v>
      </c>
      <c r="J32" s="12">
        <v>38662</v>
      </c>
      <c r="K32" s="12">
        <v>19359</v>
      </c>
      <c r="L32" s="12">
        <v>403278</v>
      </c>
      <c r="M32" s="12">
        <v>109690</v>
      </c>
      <c r="N32" s="12">
        <v>5191</v>
      </c>
    </row>
    <row r="33" spans="1:14" s="6" customFormat="1" x14ac:dyDescent="0.2">
      <c r="A33" s="13" t="s">
        <v>18</v>
      </c>
      <c r="B33" s="109">
        <v>46962</v>
      </c>
      <c r="C33" s="110">
        <v>35744</v>
      </c>
      <c r="D33" s="109">
        <v>30494</v>
      </c>
      <c r="E33" s="109">
        <v>16140</v>
      </c>
      <c r="F33" s="109">
        <v>131053</v>
      </c>
      <c r="G33" s="109">
        <v>187971</v>
      </c>
      <c r="H33" s="109">
        <v>22719</v>
      </c>
      <c r="I33" s="109">
        <v>111558</v>
      </c>
      <c r="J33" s="109">
        <v>65506</v>
      </c>
      <c r="K33" s="109">
        <v>40311</v>
      </c>
      <c r="L33" s="109">
        <v>688458</v>
      </c>
      <c r="M33" s="109">
        <v>218795</v>
      </c>
      <c r="N33" s="109">
        <v>14441</v>
      </c>
    </row>
    <row r="34" spans="1:14" x14ac:dyDescent="0.2">
      <c r="A34" s="1" t="s">
        <v>83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</row>
    <row r="35" spans="1:14" x14ac:dyDescent="0.2">
      <c r="A35" s="33" t="s">
        <v>59</v>
      </c>
      <c r="B35" s="109">
        <v>213</v>
      </c>
      <c r="C35" s="110">
        <v>135</v>
      </c>
      <c r="D35" s="109">
        <v>89</v>
      </c>
      <c r="E35" s="109">
        <v>162</v>
      </c>
      <c r="F35" s="109">
        <v>220</v>
      </c>
      <c r="G35" s="109">
        <v>733</v>
      </c>
      <c r="H35" s="109">
        <v>46</v>
      </c>
      <c r="I35" s="109">
        <v>382</v>
      </c>
      <c r="J35" s="109">
        <v>166</v>
      </c>
      <c r="K35" s="109">
        <v>33</v>
      </c>
      <c r="L35" s="109">
        <v>2179</v>
      </c>
      <c r="M35" s="109">
        <v>623</v>
      </c>
      <c r="N35" s="109">
        <v>4</v>
      </c>
    </row>
    <row r="36" spans="1:14" x14ac:dyDescent="0.2">
      <c r="A36" s="32" t="s">
        <v>58</v>
      </c>
      <c r="B36" s="109">
        <v>798</v>
      </c>
      <c r="C36" s="110">
        <v>488</v>
      </c>
      <c r="D36" s="109">
        <v>401</v>
      </c>
      <c r="E36" s="109">
        <v>343</v>
      </c>
      <c r="F36" s="109">
        <v>1382</v>
      </c>
      <c r="G36" s="109">
        <v>2624</v>
      </c>
      <c r="H36" s="109">
        <v>259</v>
      </c>
      <c r="I36" s="109">
        <v>1411</v>
      </c>
      <c r="J36" s="109">
        <v>810</v>
      </c>
      <c r="K36" s="109">
        <v>269</v>
      </c>
      <c r="L36" s="109">
        <v>8785</v>
      </c>
      <c r="M36" s="109">
        <v>2547</v>
      </c>
      <c r="N36" s="109">
        <v>33</v>
      </c>
    </row>
    <row r="37" spans="1:14" x14ac:dyDescent="0.2">
      <c r="A37" s="31" t="s">
        <v>57</v>
      </c>
      <c r="B37" s="109">
        <v>2815</v>
      </c>
      <c r="C37" s="110">
        <v>2718</v>
      </c>
      <c r="D37" s="109">
        <v>2162</v>
      </c>
      <c r="E37" s="109">
        <v>2289</v>
      </c>
      <c r="F37" s="109">
        <v>5397</v>
      </c>
      <c r="G37" s="109">
        <v>8332</v>
      </c>
      <c r="H37" s="109">
        <v>870</v>
      </c>
      <c r="I37" s="109">
        <v>6096</v>
      </c>
      <c r="J37" s="109">
        <v>3538</v>
      </c>
      <c r="K37" s="109">
        <v>1314</v>
      </c>
      <c r="L37" s="109">
        <v>35531</v>
      </c>
      <c r="M37" s="109">
        <v>10136</v>
      </c>
      <c r="N37" s="109">
        <v>190</v>
      </c>
    </row>
    <row r="38" spans="1:14" x14ac:dyDescent="0.2">
      <c r="A38" s="29" t="s">
        <v>56</v>
      </c>
      <c r="B38" s="109">
        <v>7461</v>
      </c>
      <c r="C38" s="110">
        <v>6597</v>
      </c>
      <c r="D38" s="109">
        <v>4929</v>
      </c>
      <c r="E38" s="109">
        <v>3363</v>
      </c>
      <c r="F38" s="109">
        <v>22874</v>
      </c>
      <c r="G38" s="109">
        <v>34980</v>
      </c>
      <c r="H38" s="109">
        <v>4207</v>
      </c>
      <c r="I38" s="109">
        <v>27421</v>
      </c>
      <c r="J38" s="109">
        <v>14386</v>
      </c>
      <c r="K38" s="109">
        <v>4718</v>
      </c>
      <c r="L38" s="109">
        <v>130936</v>
      </c>
      <c r="M38" s="109">
        <v>31566</v>
      </c>
      <c r="N38" s="109">
        <v>790</v>
      </c>
    </row>
    <row r="39" spans="1:14" x14ac:dyDescent="0.2">
      <c r="A39" s="29" t="s">
        <v>55</v>
      </c>
      <c r="B39" s="109">
        <v>7411</v>
      </c>
      <c r="C39" s="110">
        <v>6133</v>
      </c>
      <c r="D39" s="109">
        <v>5401</v>
      </c>
      <c r="E39" s="109">
        <v>3000</v>
      </c>
      <c r="F39" s="109">
        <v>20310</v>
      </c>
      <c r="G39" s="109">
        <v>37432</v>
      </c>
      <c r="H39" s="109">
        <v>3990</v>
      </c>
      <c r="I39" s="109">
        <v>24561</v>
      </c>
      <c r="J39" s="109">
        <v>13264</v>
      </c>
      <c r="K39" s="109">
        <v>7014</v>
      </c>
      <c r="L39" s="109">
        <v>128516</v>
      </c>
      <c r="M39" s="109">
        <v>35472</v>
      </c>
      <c r="N39" s="109">
        <v>1985</v>
      </c>
    </row>
    <row r="40" spans="1:14" x14ac:dyDescent="0.2">
      <c r="A40" s="29" t="s">
        <v>54</v>
      </c>
      <c r="B40" s="109">
        <v>7165</v>
      </c>
      <c r="C40" s="110">
        <v>6582</v>
      </c>
      <c r="D40" s="109">
        <v>5495</v>
      </c>
      <c r="E40" s="109">
        <v>2190</v>
      </c>
      <c r="F40" s="109">
        <v>26957</v>
      </c>
      <c r="G40" s="109">
        <v>39238</v>
      </c>
      <c r="H40" s="109">
        <v>5519</v>
      </c>
      <c r="I40" s="109">
        <v>23683</v>
      </c>
      <c r="J40" s="109">
        <v>14775</v>
      </c>
      <c r="K40" s="109">
        <v>9406</v>
      </c>
      <c r="L40" s="109">
        <v>141010</v>
      </c>
      <c r="M40" s="109">
        <v>39902</v>
      </c>
      <c r="N40" s="109">
        <v>2463</v>
      </c>
    </row>
    <row r="41" spans="1:14" x14ac:dyDescent="0.2">
      <c r="A41" s="29" t="s">
        <v>53</v>
      </c>
      <c r="B41" s="109">
        <v>6095</v>
      </c>
      <c r="C41" s="110">
        <v>5962</v>
      </c>
      <c r="D41" s="109">
        <v>4476</v>
      </c>
      <c r="E41" s="109">
        <v>2109</v>
      </c>
      <c r="F41" s="109">
        <v>16485</v>
      </c>
      <c r="G41" s="109">
        <v>24984</v>
      </c>
      <c r="H41" s="109">
        <v>3764</v>
      </c>
      <c r="I41" s="109">
        <v>15202</v>
      </c>
      <c r="J41" s="109">
        <v>10270</v>
      </c>
      <c r="K41" s="109">
        <v>6507</v>
      </c>
      <c r="L41" s="109">
        <v>95854</v>
      </c>
      <c r="M41" s="109">
        <v>31079</v>
      </c>
      <c r="N41" s="109">
        <v>3292</v>
      </c>
    </row>
    <row r="42" spans="1:14" x14ac:dyDescent="0.2">
      <c r="A42" s="29" t="s">
        <v>52</v>
      </c>
      <c r="B42" s="109">
        <v>2787</v>
      </c>
      <c r="C42" s="110">
        <v>2033</v>
      </c>
      <c r="D42" s="109">
        <v>1412</v>
      </c>
      <c r="E42" s="109">
        <v>960</v>
      </c>
      <c r="F42" s="109">
        <v>5340</v>
      </c>
      <c r="G42" s="109">
        <v>6096</v>
      </c>
      <c r="H42" s="109">
        <v>970</v>
      </c>
      <c r="I42" s="109">
        <v>3058</v>
      </c>
      <c r="J42" s="109">
        <v>1948</v>
      </c>
      <c r="K42" s="109">
        <v>3172</v>
      </c>
      <c r="L42" s="109">
        <v>27776</v>
      </c>
      <c r="M42" s="109">
        <v>8150</v>
      </c>
      <c r="N42" s="109">
        <v>1674</v>
      </c>
    </row>
    <row r="43" spans="1:14" x14ac:dyDescent="0.2">
      <c r="A43" s="29" t="s">
        <v>51</v>
      </c>
      <c r="B43" s="109">
        <v>8535</v>
      </c>
      <c r="C43" s="110">
        <v>2016</v>
      </c>
      <c r="D43" s="109">
        <v>3236</v>
      </c>
      <c r="E43" s="109">
        <v>764</v>
      </c>
      <c r="F43" s="109">
        <v>11855</v>
      </c>
      <c r="G43" s="109">
        <v>18758</v>
      </c>
      <c r="H43" s="109">
        <v>1613</v>
      </c>
      <c r="I43" s="109">
        <v>5501</v>
      </c>
      <c r="J43" s="109">
        <v>2729</v>
      </c>
      <c r="K43" s="109">
        <v>1946</v>
      </c>
      <c r="L43" s="109">
        <v>56953</v>
      </c>
      <c r="M43" s="109">
        <v>27760</v>
      </c>
      <c r="N43" s="109">
        <v>1006</v>
      </c>
    </row>
    <row r="44" spans="1:14" x14ac:dyDescent="0.2">
      <c r="A44" s="1" t="s">
        <v>50</v>
      </c>
      <c r="B44" s="111">
        <v>3682</v>
      </c>
      <c r="C44" s="110">
        <v>3080</v>
      </c>
      <c r="D44" s="109">
        <v>2893</v>
      </c>
      <c r="E44" s="109">
        <v>960</v>
      </c>
      <c r="F44" s="109">
        <v>20233</v>
      </c>
      <c r="G44" s="109">
        <v>14794</v>
      </c>
      <c r="H44" s="109">
        <v>1481</v>
      </c>
      <c r="I44" s="109">
        <v>4243</v>
      </c>
      <c r="J44" s="109">
        <v>3620</v>
      </c>
      <c r="K44" s="109">
        <v>5932</v>
      </c>
      <c r="L44" s="109">
        <v>60918</v>
      </c>
      <c r="M44" s="109">
        <v>31560</v>
      </c>
      <c r="N44" s="109">
        <v>3004</v>
      </c>
    </row>
  </sheetData>
  <mergeCells count="13">
    <mergeCell ref="M2:N2"/>
    <mergeCell ref="L2:L3"/>
    <mergeCell ref="K2:K3"/>
    <mergeCell ref="J2:J3"/>
    <mergeCell ref="A2:A3"/>
    <mergeCell ref="D2:D3"/>
    <mergeCell ref="C2:C3"/>
    <mergeCell ref="B2:B3"/>
    <mergeCell ref="E2:E3"/>
    <mergeCell ref="I2:I3"/>
    <mergeCell ref="H2:H3"/>
    <mergeCell ref="G2:G3"/>
    <mergeCell ref="F2:F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8D4A6-0EAD-4ACC-A603-8C2E0F62856B}">
  <dimension ref="A1:G33"/>
  <sheetViews>
    <sheetView zoomScaleNormal="100" workbookViewId="0"/>
  </sheetViews>
  <sheetFormatPr defaultRowHeight="11.25" x14ac:dyDescent="0.2"/>
  <cols>
    <col min="1" max="1" width="19.85546875" style="1" customWidth="1"/>
    <col min="2" max="7" width="11.140625" style="1" customWidth="1"/>
    <col min="8" max="16384" width="9.140625" style="1"/>
  </cols>
  <sheetData>
    <row r="1" spans="1:7" s="6" customFormat="1" x14ac:dyDescent="0.2">
      <c r="A1" s="28" t="s">
        <v>263</v>
      </c>
    </row>
    <row r="2" spans="1:7" ht="25.5" customHeight="1" x14ac:dyDescent="0.2">
      <c r="A2" s="120" t="s">
        <v>228</v>
      </c>
      <c r="B2" s="126" t="s">
        <v>128</v>
      </c>
      <c r="C2" s="138"/>
      <c r="D2" s="138"/>
      <c r="E2" s="127"/>
      <c r="F2" s="122" t="s">
        <v>31</v>
      </c>
      <c r="G2" s="124" t="s">
        <v>127</v>
      </c>
    </row>
    <row r="3" spans="1:7" ht="33.75" x14ac:dyDescent="0.2">
      <c r="A3" s="121"/>
      <c r="B3" s="116" t="s">
        <v>126</v>
      </c>
      <c r="C3" s="115" t="s">
        <v>125</v>
      </c>
      <c r="D3" s="115" t="s">
        <v>124</v>
      </c>
      <c r="E3" s="115" t="s">
        <v>123</v>
      </c>
      <c r="F3" s="123"/>
      <c r="G3" s="125"/>
    </row>
    <row r="4" spans="1:7" s="14" customFormat="1" x14ac:dyDescent="0.2">
      <c r="A4" s="14" t="s">
        <v>50</v>
      </c>
      <c r="B4" s="67">
        <v>91594</v>
      </c>
      <c r="C4" s="67">
        <v>5473</v>
      </c>
      <c r="D4" s="67">
        <v>8227</v>
      </c>
      <c r="E4" s="67">
        <v>260</v>
      </c>
      <c r="F4" s="53">
        <v>105554</v>
      </c>
      <c r="G4" s="53">
        <v>194057</v>
      </c>
    </row>
    <row r="5" spans="1:7" s="14" customFormat="1" x14ac:dyDescent="0.2">
      <c r="A5" s="14" t="s">
        <v>220</v>
      </c>
      <c r="B5" s="53">
        <v>65632</v>
      </c>
      <c r="C5" s="53">
        <v>2587</v>
      </c>
      <c r="D5" s="53">
        <v>2975</v>
      </c>
      <c r="E5" s="53">
        <v>1385</v>
      </c>
      <c r="F5" s="53">
        <v>72579</v>
      </c>
      <c r="G5" s="53">
        <v>127510</v>
      </c>
    </row>
    <row r="6" spans="1:7" s="13" customFormat="1" x14ac:dyDescent="0.2">
      <c r="A6" s="13" t="s">
        <v>27</v>
      </c>
      <c r="B6" s="64">
        <v>157226</v>
      </c>
      <c r="C6" s="64">
        <v>8060</v>
      </c>
      <c r="D6" s="64">
        <v>11202</v>
      </c>
      <c r="E6" s="64">
        <v>1645</v>
      </c>
      <c r="F6" s="64">
        <v>178133</v>
      </c>
      <c r="G6" s="64">
        <v>321567</v>
      </c>
    </row>
    <row r="7" spans="1:7" s="14" customFormat="1" x14ac:dyDescent="0.2">
      <c r="A7" s="14" t="s">
        <v>219</v>
      </c>
      <c r="B7" s="53">
        <v>27606</v>
      </c>
      <c r="C7" s="53">
        <v>495</v>
      </c>
      <c r="D7" s="53">
        <v>1038</v>
      </c>
      <c r="E7" s="53">
        <v>514</v>
      </c>
      <c r="F7" s="53">
        <v>29653</v>
      </c>
      <c r="G7" s="53">
        <v>46819</v>
      </c>
    </row>
    <row r="8" spans="1:7" s="14" customFormat="1" x14ac:dyDescent="0.2">
      <c r="A8" s="14" t="s">
        <v>218</v>
      </c>
      <c r="B8" s="53">
        <v>14025</v>
      </c>
      <c r="C8" s="53">
        <v>613</v>
      </c>
      <c r="D8" s="53">
        <v>752</v>
      </c>
      <c r="E8" s="53">
        <v>275</v>
      </c>
      <c r="F8" s="53">
        <v>15665</v>
      </c>
      <c r="G8" s="53">
        <v>34309</v>
      </c>
    </row>
    <row r="9" spans="1:7" s="14" customFormat="1" x14ac:dyDescent="0.2">
      <c r="A9" s="14" t="s">
        <v>217</v>
      </c>
      <c r="B9" s="53">
        <v>30575</v>
      </c>
      <c r="C9" s="53">
        <v>1214</v>
      </c>
      <c r="D9" s="53">
        <v>860</v>
      </c>
      <c r="E9" s="53">
        <v>263</v>
      </c>
      <c r="F9" s="53">
        <v>32912</v>
      </c>
      <c r="G9" s="53">
        <v>73538</v>
      </c>
    </row>
    <row r="10" spans="1:7" s="13" customFormat="1" x14ac:dyDescent="0.2">
      <c r="A10" s="13" t="s">
        <v>26</v>
      </c>
      <c r="B10" s="64">
        <v>72206</v>
      </c>
      <c r="C10" s="64">
        <v>2322</v>
      </c>
      <c r="D10" s="64">
        <v>2650</v>
      </c>
      <c r="E10" s="64">
        <v>1052</v>
      </c>
      <c r="F10" s="64">
        <v>78230</v>
      </c>
      <c r="G10" s="64">
        <v>154666</v>
      </c>
    </row>
    <row r="11" spans="1:7" s="14" customFormat="1" x14ac:dyDescent="0.2">
      <c r="A11" s="14" t="s">
        <v>216</v>
      </c>
      <c r="B11" s="53">
        <v>34612</v>
      </c>
      <c r="C11" s="53">
        <v>235</v>
      </c>
      <c r="D11" s="53">
        <v>229</v>
      </c>
      <c r="E11" s="53">
        <v>182</v>
      </c>
      <c r="F11" s="53">
        <v>35258</v>
      </c>
      <c r="G11" s="53">
        <v>66439</v>
      </c>
    </row>
    <row r="12" spans="1:7" s="14" customFormat="1" x14ac:dyDescent="0.2">
      <c r="A12" s="14" t="s">
        <v>215</v>
      </c>
      <c r="B12" s="53">
        <v>14026</v>
      </c>
      <c r="C12" s="53">
        <v>86</v>
      </c>
      <c r="D12" s="53">
        <v>15</v>
      </c>
      <c r="E12" s="53">
        <v>45</v>
      </c>
      <c r="F12" s="53">
        <v>14172</v>
      </c>
      <c r="G12" s="53">
        <v>29326</v>
      </c>
    </row>
    <row r="13" spans="1:7" s="14" customFormat="1" x14ac:dyDescent="0.2">
      <c r="A13" s="14" t="s">
        <v>214</v>
      </c>
      <c r="B13" s="53">
        <v>15579</v>
      </c>
      <c r="C13" s="53">
        <v>797</v>
      </c>
      <c r="D13" s="53">
        <v>289</v>
      </c>
      <c r="E13" s="53">
        <v>49</v>
      </c>
      <c r="F13" s="53">
        <v>16714</v>
      </c>
      <c r="G13" s="53">
        <v>22848</v>
      </c>
    </row>
    <row r="14" spans="1:7" s="13" customFormat="1" x14ac:dyDescent="0.2">
      <c r="A14" s="13" t="s">
        <v>25</v>
      </c>
      <c r="B14" s="64">
        <v>64217</v>
      </c>
      <c r="C14" s="64">
        <v>1118</v>
      </c>
      <c r="D14" s="64">
        <v>533</v>
      </c>
      <c r="E14" s="64">
        <v>276</v>
      </c>
      <c r="F14" s="64">
        <v>66144</v>
      </c>
      <c r="G14" s="64">
        <v>118613</v>
      </c>
    </row>
    <row r="15" spans="1:7" s="14" customFormat="1" x14ac:dyDescent="0.2">
      <c r="A15" s="14" t="s">
        <v>213</v>
      </c>
      <c r="B15" s="53">
        <v>36460</v>
      </c>
      <c r="C15" s="53">
        <v>406</v>
      </c>
      <c r="D15" s="53">
        <v>784</v>
      </c>
      <c r="E15" s="53">
        <v>17</v>
      </c>
      <c r="F15" s="53">
        <v>37667</v>
      </c>
      <c r="G15" s="53">
        <v>53445</v>
      </c>
    </row>
    <row r="16" spans="1:7" s="14" customFormat="1" x14ac:dyDescent="0.2">
      <c r="A16" s="14" t="s">
        <v>212</v>
      </c>
      <c r="B16" s="53">
        <v>42526</v>
      </c>
      <c r="C16" s="53">
        <v>1698</v>
      </c>
      <c r="D16" s="53">
        <v>626</v>
      </c>
      <c r="E16" s="53">
        <v>256</v>
      </c>
      <c r="F16" s="53">
        <v>45106</v>
      </c>
      <c r="G16" s="53">
        <v>75401</v>
      </c>
    </row>
    <row r="17" spans="1:7" s="14" customFormat="1" x14ac:dyDescent="0.2">
      <c r="A17" s="14" t="s">
        <v>211</v>
      </c>
      <c r="B17" s="53">
        <v>22534</v>
      </c>
      <c r="C17" s="53">
        <v>375</v>
      </c>
      <c r="D17" s="53">
        <v>291</v>
      </c>
      <c r="E17" s="53">
        <v>122</v>
      </c>
      <c r="F17" s="53">
        <v>23322</v>
      </c>
      <c r="G17" s="53">
        <v>43712</v>
      </c>
    </row>
    <row r="18" spans="1:7" s="13" customFormat="1" x14ac:dyDescent="0.2">
      <c r="A18" s="13" t="s">
        <v>24</v>
      </c>
      <c r="B18" s="64">
        <v>101520</v>
      </c>
      <c r="C18" s="64">
        <v>2479</v>
      </c>
      <c r="D18" s="64">
        <v>1701</v>
      </c>
      <c r="E18" s="64">
        <v>395</v>
      </c>
      <c r="F18" s="64">
        <v>106095</v>
      </c>
      <c r="G18" s="64">
        <v>172558</v>
      </c>
    </row>
    <row r="19" spans="1:7" s="13" customFormat="1" x14ac:dyDescent="0.2">
      <c r="A19" s="13" t="s">
        <v>23</v>
      </c>
      <c r="B19" s="64">
        <f t="shared" ref="B19:G19" si="0">SUM(B10,B14,B18)</f>
        <v>237943</v>
      </c>
      <c r="C19" s="64">
        <f t="shared" si="0"/>
        <v>5919</v>
      </c>
      <c r="D19" s="64">
        <f t="shared" si="0"/>
        <v>4884</v>
      </c>
      <c r="E19" s="64">
        <f t="shared" si="0"/>
        <v>1723</v>
      </c>
      <c r="F19" s="64">
        <f t="shared" si="0"/>
        <v>250469</v>
      </c>
      <c r="G19" s="64">
        <f t="shared" si="0"/>
        <v>445837</v>
      </c>
    </row>
    <row r="20" spans="1:7" s="14" customFormat="1" x14ac:dyDescent="0.2">
      <c r="A20" s="14" t="s">
        <v>210</v>
      </c>
      <c r="B20" s="53">
        <v>172851</v>
      </c>
      <c r="C20" s="53">
        <v>1280</v>
      </c>
      <c r="D20" s="53">
        <v>4333</v>
      </c>
      <c r="E20" s="53">
        <v>2992</v>
      </c>
      <c r="F20" s="53">
        <v>181456</v>
      </c>
      <c r="G20" s="53">
        <v>284767</v>
      </c>
    </row>
    <row r="21" spans="1:7" s="14" customFormat="1" x14ac:dyDescent="0.2">
      <c r="A21" s="14" t="s">
        <v>209</v>
      </c>
      <c r="B21" s="53">
        <v>26568</v>
      </c>
      <c r="C21" s="53">
        <v>554</v>
      </c>
      <c r="D21" s="53">
        <v>441</v>
      </c>
      <c r="E21" s="53">
        <v>72</v>
      </c>
      <c r="F21" s="53">
        <v>27635</v>
      </c>
      <c r="G21" s="53">
        <v>51516</v>
      </c>
    </row>
    <row r="22" spans="1:7" s="14" customFormat="1" x14ac:dyDescent="0.2">
      <c r="A22" s="14" t="s">
        <v>208</v>
      </c>
      <c r="B22" s="53">
        <v>15623</v>
      </c>
      <c r="C22" s="53">
        <v>258</v>
      </c>
      <c r="D22" s="53">
        <v>438</v>
      </c>
      <c r="E22" s="53">
        <v>52</v>
      </c>
      <c r="F22" s="53">
        <v>16371</v>
      </c>
      <c r="G22" s="53">
        <v>23183</v>
      </c>
    </row>
    <row r="23" spans="1:7" s="13" customFormat="1" x14ac:dyDescent="0.2">
      <c r="A23" s="13" t="s">
        <v>22</v>
      </c>
      <c r="B23" s="64">
        <v>215042</v>
      </c>
      <c r="C23" s="64">
        <v>2092</v>
      </c>
      <c r="D23" s="64">
        <v>5212</v>
      </c>
      <c r="E23" s="64">
        <v>3116</v>
      </c>
      <c r="F23" s="64">
        <v>225462</v>
      </c>
      <c r="G23" s="64">
        <v>359466</v>
      </c>
    </row>
    <row r="24" spans="1:7" s="14" customFormat="1" x14ac:dyDescent="0.2">
      <c r="A24" s="14" t="s">
        <v>207</v>
      </c>
      <c r="B24" s="53">
        <v>105635</v>
      </c>
      <c r="C24" s="53">
        <v>1378</v>
      </c>
      <c r="D24" s="53">
        <v>2255</v>
      </c>
      <c r="E24" s="53">
        <v>258</v>
      </c>
      <c r="F24" s="53">
        <v>109526</v>
      </c>
      <c r="G24" s="53">
        <v>182413</v>
      </c>
    </row>
    <row r="25" spans="1:7" s="14" customFormat="1" x14ac:dyDescent="0.2">
      <c r="A25" s="14" t="s">
        <v>206</v>
      </c>
      <c r="B25" s="53">
        <v>62770</v>
      </c>
      <c r="C25" s="53">
        <v>404</v>
      </c>
      <c r="D25" s="53">
        <v>673</v>
      </c>
      <c r="E25" s="53">
        <v>244</v>
      </c>
      <c r="F25" s="53">
        <v>64091</v>
      </c>
      <c r="G25" s="53">
        <v>98737</v>
      </c>
    </row>
    <row r="26" spans="1:7" s="14" customFormat="1" x14ac:dyDescent="0.2">
      <c r="A26" s="14" t="s">
        <v>205</v>
      </c>
      <c r="B26" s="53">
        <v>72791</v>
      </c>
      <c r="C26" s="53">
        <v>929</v>
      </c>
      <c r="D26" s="53">
        <v>758</v>
      </c>
      <c r="E26" s="53">
        <v>623</v>
      </c>
      <c r="F26" s="53">
        <v>75101</v>
      </c>
      <c r="G26" s="53">
        <v>97145</v>
      </c>
    </row>
    <row r="27" spans="1:7" s="13" customFormat="1" x14ac:dyDescent="0.2">
      <c r="A27" s="13" t="s">
        <v>21</v>
      </c>
      <c r="B27" s="52">
        <v>241196</v>
      </c>
      <c r="C27" s="52">
        <v>2711</v>
      </c>
      <c r="D27" s="52">
        <v>3686</v>
      </c>
      <c r="E27" s="52">
        <v>1125</v>
      </c>
      <c r="F27" s="52">
        <v>248718</v>
      </c>
      <c r="G27" s="52">
        <v>378295</v>
      </c>
    </row>
    <row r="28" spans="1:7" s="14" customFormat="1" x14ac:dyDescent="0.2">
      <c r="A28" s="14" t="s">
        <v>204</v>
      </c>
      <c r="B28" s="53">
        <v>47380</v>
      </c>
      <c r="C28" s="53">
        <v>380</v>
      </c>
      <c r="D28" s="53">
        <v>1075</v>
      </c>
      <c r="E28" s="53">
        <v>297</v>
      </c>
      <c r="F28" s="53">
        <v>49132</v>
      </c>
      <c r="G28" s="53">
        <v>115757</v>
      </c>
    </row>
    <row r="29" spans="1:7" s="14" customFormat="1" x14ac:dyDescent="0.2">
      <c r="A29" s="14" t="s">
        <v>203</v>
      </c>
      <c r="B29" s="53">
        <v>48676</v>
      </c>
      <c r="C29" s="53">
        <v>1292</v>
      </c>
      <c r="D29" s="53">
        <v>1128</v>
      </c>
      <c r="E29" s="53">
        <v>523</v>
      </c>
      <c r="F29" s="53">
        <v>51619</v>
      </c>
      <c r="G29" s="53">
        <v>86550</v>
      </c>
    </row>
    <row r="30" spans="1:7" s="14" customFormat="1" x14ac:dyDescent="0.2">
      <c r="A30" s="14" t="s">
        <v>202</v>
      </c>
      <c r="B30" s="53">
        <v>36715</v>
      </c>
      <c r="C30" s="53">
        <v>1511</v>
      </c>
      <c r="D30" s="53">
        <v>1956</v>
      </c>
      <c r="E30" s="53">
        <v>295</v>
      </c>
      <c r="F30" s="53">
        <v>40477</v>
      </c>
      <c r="G30" s="53">
        <v>43818</v>
      </c>
    </row>
    <row r="31" spans="1:7" s="13" customFormat="1" x14ac:dyDescent="0.2">
      <c r="A31" s="13" t="s">
        <v>20</v>
      </c>
      <c r="B31" s="52">
        <v>132771</v>
      </c>
      <c r="C31" s="52">
        <v>3183</v>
      </c>
      <c r="D31" s="52">
        <v>4159</v>
      </c>
      <c r="E31" s="52">
        <v>1115</v>
      </c>
      <c r="F31" s="52">
        <v>141228</v>
      </c>
      <c r="G31" s="52">
        <v>246125</v>
      </c>
    </row>
    <row r="32" spans="1:7" s="13" customFormat="1" x14ac:dyDescent="0.2">
      <c r="A32" s="13" t="s">
        <v>19</v>
      </c>
      <c r="B32" s="52">
        <v>589009</v>
      </c>
      <c r="C32" s="52">
        <v>7986</v>
      </c>
      <c r="D32" s="52">
        <v>13057</v>
      </c>
      <c r="E32" s="52">
        <v>5356</v>
      </c>
      <c r="F32" s="52">
        <v>615408</v>
      </c>
      <c r="G32" s="52">
        <v>983886</v>
      </c>
    </row>
    <row r="33" spans="1:7" s="13" customFormat="1" x14ac:dyDescent="0.2">
      <c r="A33" s="13" t="s">
        <v>18</v>
      </c>
      <c r="B33" s="52">
        <v>984178</v>
      </c>
      <c r="C33" s="52">
        <v>21965</v>
      </c>
      <c r="D33" s="52">
        <v>29143</v>
      </c>
      <c r="E33" s="52">
        <v>8724</v>
      </c>
      <c r="F33" s="52">
        <v>1044010</v>
      </c>
      <c r="G33" s="52">
        <v>1751290</v>
      </c>
    </row>
  </sheetData>
  <mergeCells count="4">
    <mergeCell ref="B2:E2"/>
    <mergeCell ref="A2:A3"/>
    <mergeCell ref="F2:F3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8F7BC-57DB-48A2-8036-8463D20C6302}">
  <dimension ref="A1:G32"/>
  <sheetViews>
    <sheetView zoomScaleNormal="100" workbookViewId="0"/>
  </sheetViews>
  <sheetFormatPr defaultRowHeight="11.25" x14ac:dyDescent="0.2"/>
  <cols>
    <col min="1" max="1" width="16.7109375" style="1" customWidth="1"/>
    <col min="2" max="2" width="10.42578125" style="1" customWidth="1"/>
    <col min="3" max="3" width="11.42578125" style="1" customWidth="1"/>
    <col min="4" max="4" width="11.7109375" style="1" customWidth="1"/>
    <col min="5" max="5" width="12" style="1" customWidth="1"/>
    <col min="6" max="7" width="11.7109375" style="1" customWidth="1"/>
    <col min="8" max="16384" width="9.140625" style="1"/>
  </cols>
  <sheetData>
    <row r="1" spans="1:7" s="6" customFormat="1" x14ac:dyDescent="0.2">
      <c r="A1" s="10" t="s">
        <v>267</v>
      </c>
      <c r="B1" s="7"/>
      <c r="C1" s="7"/>
      <c r="D1" s="7"/>
      <c r="E1" s="7"/>
      <c r="F1" s="7"/>
      <c r="G1" s="7"/>
    </row>
    <row r="2" spans="1:7" ht="45" x14ac:dyDescent="0.2">
      <c r="A2" s="38" t="s">
        <v>266</v>
      </c>
      <c r="B2" s="9" t="s">
        <v>86</v>
      </c>
      <c r="C2" s="9" t="s">
        <v>265</v>
      </c>
      <c r="D2" s="9" t="s">
        <v>264</v>
      </c>
      <c r="E2" s="9" t="s">
        <v>85</v>
      </c>
      <c r="F2" s="9" t="s">
        <v>265</v>
      </c>
      <c r="G2" s="27" t="s">
        <v>264</v>
      </c>
    </row>
    <row r="3" spans="1:7" x14ac:dyDescent="0.2">
      <c r="A3" s="91" t="s">
        <v>50</v>
      </c>
      <c r="B3" s="37" t="s">
        <v>71</v>
      </c>
      <c r="C3" s="37" t="s">
        <v>71</v>
      </c>
      <c r="D3" s="37" t="s">
        <v>71</v>
      </c>
      <c r="E3" s="37" t="s">
        <v>71</v>
      </c>
      <c r="F3" s="37" t="s">
        <v>71</v>
      </c>
      <c r="G3" s="37" t="s">
        <v>71</v>
      </c>
    </row>
    <row r="4" spans="1:7" x14ac:dyDescent="0.2">
      <c r="A4" s="1" t="s">
        <v>220</v>
      </c>
      <c r="B4" s="3">
        <v>2</v>
      </c>
      <c r="C4" s="3">
        <v>5111</v>
      </c>
      <c r="D4" s="3">
        <f t="shared" ref="D4:D17" si="0">C4/B4</f>
        <v>2555.5</v>
      </c>
      <c r="E4" s="3">
        <v>9</v>
      </c>
      <c r="F4" s="3">
        <v>30894</v>
      </c>
      <c r="G4" s="3">
        <f>F4/E4</f>
        <v>3432.6666666666665</v>
      </c>
    </row>
    <row r="5" spans="1:7" s="6" customFormat="1" x14ac:dyDescent="0.2">
      <c r="A5" s="13" t="s">
        <v>27</v>
      </c>
      <c r="B5" s="12">
        <v>2</v>
      </c>
      <c r="C5" s="12">
        <v>5111</v>
      </c>
      <c r="D5" s="12">
        <f t="shared" si="0"/>
        <v>2555.5</v>
      </c>
      <c r="E5" s="12">
        <v>9</v>
      </c>
      <c r="F5" s="12">
        <v>30894</v>
      </c>
      <c r="G5" s="12">
        <f>F5/E5</f>
        <v>3432.6666666666665</v>
      </c>
    </row>
    <row r="6" spans="1:7" x14ac:dyDescent="0.2">
      <c r="A6" s="1" t="s">
        <v>219</v>
      </c>
      <c r="B6" s="3">
        <v>1</v>
      </c>
      <c r="C6" s="3">
        <v>3233</v>
      </c>
      <c r="D6" s="3">
        <f t="shared" si="0"/>
        <v>3233</v>
      </c>
      <c r="E6" s="21" t="s">
        <v>71</v>
      </c>
      <c r="F6" s="22" t="s">
        <v>71</v>
      </c>
      <c r="G6" s="21" t="s">
        <v>71</v>
      </c>
    </row>
    <row r="7" spans="1:7" x14ac:dyDescent="0.2">
      <c r="A7" s="1" t="s">
        <v>218</v>
      </c>
      <c r="B7" s="3">
        <v>7</v>
      </c>
      <c r="C7" s="3">
        <v>13396</v>
      </c>
      <c r="D7" s="3">
        <f t="shared" si="0"/>
        <v>1913.7142857142858</v>
      </c>
      <c r="E7" s="21" t="s">
        <v>71</v>
      </c>
      <c r="F7" s="22" t="s">
        <v>71</v>
      </c>
      <c r="G7" s="21" t="s">
        <v>71</v>
      </c>
    </row>
    <row r="8" spans="1:7" x14ac:dyDescent="0.2">
      <c r="A8" s="1" t="s">
        <v>217</v>
      </c>
      <c r="B8" s="3">
        <v>63</v>
      </c>
      <c r="C8" s="3">
        <v>183732</v>
      </c>
      <c r="D8" s="3">
        <f t="shared" si="0"/>
        <v>2916.3809523809523</v>
      </c>
      <c r="E8" s="3">
        <v>9</v>
      </c>
      <c r="F8" s="21">
        <v>26217</v>
      </c>
      <c r="G8" s="3">
        <f t="shared" ref="G8:G19" si="1">F8/E8</f>
        <v>2913</v>
      </c>
    </row>
    <row r="9" spans="1:7" s="6" customFormat="1" ht="22.5" x14ac:dyDescent="0.2">
      <c r="A9" s="13" t="s">
        <v>26</v>
      </c>
      <c r="B9" s="12">
        <v>71</v>
      </c>
      <c r="C9" s="12">
        <v>200361</v>
      </c>
      <c r="D9" s="12">
        <f t="shared" si="0"/>
        <v>2821.9859154929577</v>
      </c>
      <c r="E9" s="12">
        <v>9</v>
      </c>
      <c r="F9" s="12">
        <v>26217</v>
      </c>
      <c r="G9" s="12">
        <f t="shared" si="1"/>
        <v>2913</v>
      </c>
    </row>
    <row r="10" spans="1:7" x14ac:dyDescent="0.2">
      <c r="A10" s="1" t="s">
        <v>216</v>
      </c>
      <c r="B10" s="3">
        <v>31</v>
      </c>
      <c r="C10" s="3">
        <v>104605</v>
      </c>
      <c r="D10" s="3">
        <f t="shared" si="0"/>
        <v>3374.3548387096776</v>
      </c>
      <c r="E10" s="3">
        <v>1</v>
      </c>
      <c r="F10" s="3">
        <v>4100</v>
      </c>
      <c r="G10" s="3">
        <f t="shared" si="1"/>
        <v>4100</v>
      </c>
    </row>
    <row r="11" spans="1:7" x14ac:dyDescent="0.2">
      <c r="A11" s="1" t="s">
        <v>215</v>
      </c>
      <c r="B11" s="3">
        <v>63</v>
      </c>
      <c r="C11" s="3">
        <v>207520</v>
      </c>
      <c r="D11" s="3">
        <f t="shared" si="0"/>
        <v>3293.968253968254</v>
      </c>
      <c r="E11" s="3">
        <v>2</v>
      </c>
      <c r="F11" s="3">
        <v>6893</v>
      </c>
      <c r="G11" s="3">
        <f t="shared" si="1"/>
        <v>3446.5</v>
      </c>
    </row>
    <row r="12" spans="1:7" x14ac:dyDescent="0.2">
      <c r="A12" s="1" t="s">
        <v>214</v>
      </c>
      <c r="B12" s="3">
        <v>93</v>
      </c>
      <c r="C12" s="3">
        <v>278502</v>
      </c>
      <c r="D12" s="3">
        <f t="shared" si="0"/>
        <v>2994.6451612903224</v>
      </c>
      <c r="E12" s="3">
        <v>8</v>
      </c>
      <c r="F12" s="21">
        <v>27683</v>
      </c>
      <c r="G12" s="3">
        <f t="shared" si="1"/>
        <v>3460.375</v>
      </c>
    </row>
    <row r="13" spans="1:7" s="6" customFormat="1" ht="22.5" x14ac:dyDescent="0.2">
      <c r="A13" s="13" t="s">
        <v>25</v>
      </c>
      <c r="B13" s="12">
        <v>187</v>
      </c>
      <c r="C13" s="12">
        <v>590627</v>
      </c>
      <c r="D13" s="12">
        <f t="shared" si="0"/>
        <v>3158.433155080214</v>
      </c>
      <c r="E13" s="12">
        <v>11</v>
      </c>
      <c r="F13" s="12">
        <v>38676</v>
      </c>
      <c r="G13" s="12">
        <f t="shared" si="1"/>
        <v>3516</v>
      </c>
    </row>
    <row r="14" spans="1:7" x14ac:dyDescent="0.2">
      <c r="A14" s="1" t="s">
        <v>213</v>
      </c>
      <c r="B14" s="3">
        <v>112</v>
      </c>
      <c r="C14" s="3">
        <v>356622</v>
      </c>
      <c r="D14" s="3">
        <f t="shared" si="0"/>
        <v>3184.125</v>
      </c>
      <c r="E14" s="3">
        <v>11</v>
      </c>
      <c r="F14" s="3">
        <v>32165</v>
      </c>
      <c r="G14" s="3">
        <f t="shared" si="1"/>
        <v>2924.090909090909</v>
      </c>
    </row>
    <row r="15" spans="1:7" x14ac:dyDescent="0.2">
      <c r="A15" s="1" t="s">
        <v>212</v>
      </c>
      <c r="B15" s="3">
        <v>75</v>
      </c>
      <c r="C15" s="3">
        <v>241196</v>
      </c>
      <c r="D15" s="3">
        <f t="shared" si="0"/>
        <v>3215.9466666666667</v>
      </c>
      <c r="E15" s="3">
        <v>20</v>
      </c>
      <c r="F15" s="3">
        <v>69310</v>
      </c>
      <c r="G15" s="3">
        <f t="shared" si="1"/>
        <v>3465.5</v>
      </c>
    </row>
    <row r="16" spans="1:7" x14ac:dyDescent="0.2">
      <c r="A16" s="1" t="s">
        <v>211</v>
      </c>
      <c r="B16" s="3">
        <v>17</v>
      </c>
      <c r="C16" s="3">
        <v>49732</v>
      </c>
      <c r="D16" s="3">
        <f t="shared" si="0"/>
        <v>2925.4117647058824</v>
      </c>
      <c r="E16" s="3">
        <v>14</v>
      </c>
      <c r="F16" s="3">
        <v>48513</v>
      </c>
      <c r="G16" s="3">
        <f t="shared" si="1"/>
        <v>3465.2142857142858</v>
      </c>
    </row>
    <row r="17" spans="1:7" s="6" customFormat="1" ht="22.5" x14ac:dyDescent="0.2">
      <c r="A17" s="13" t="s">
        <v>24</v>
      </c>
      <c r="B17" s="12">
        <v>204</v>
      </c>
      <c r="C17" s="12">
        <v>647550</v>
      </c>
      <c r="D17" s="12">
        <f t="shared" si="0"/>
        <v>3174.2647058823532</v>
      </c>
      <c r="E17" s="12">
        <v>45</v>
      </c>
      <c r="F17" s="12">
        <v>149988</v>
      </c>
      <c r="G17" s="12">
        <f t="shared" si="1"/>
        <v>3333.0666666666666</v>
      </c>
    </row>
    <row r="18" spans="1:7" s="6" customFormat="1" x14ac:dyDescent="0.2">
      <c r="A18" s="13" t="s">
        <v>23</v>
      </c>
      <c r="B18" s="12">
        <f>SUM(B9,B13,B17)</f>
        <v>462</v>
      </c>
      <c r="C18" s="12">
        <f>SUM(C9,C13,C17)</f>
        <v>1438538</v>
      </c>
      <c r="D18" s="12">
        <v>3113.7186147186148</v>
      </c>
      <c r="E18" s="12">
        <f>SUM(E9,E13,E17)</f>
        <v>65</v>
      </c>
      <c r="F18" s="12">
        <f>SUM(F9,F13,F17)</f>
        <v>214881</v>
      </c>
      <c r="G18" s="12">
        <f t="shared" si="1"/>
        <v>3305.8615384615387</v>
      </c>
    </row>
    <row r="19" spans="1:7" x14ac:dyDescent="0.2">
      <c r="A19" s="1" t="s">
        <v>210</v>
      </c>
      <c r="B19" s="3">
        <v>141</v>
      </c>
      <c r="C19" s="3">
        <v>442939</v>
      </c>
      <c r="D19" s="3">
        <f>C19/B19</f>
        <v>3141.4113475177305</v>
      </c>
      <c r="E19" s="3">
        <v>15</v>
      </c>
      <c r="F19" s="3">
        <v>50939</v>
      </c>
      <c r="G19" s="3">
        <f t="shared" si="1"/>
        <v>3395.9333333333334</v>
      </c>
    </row>
    <row r="20" spans="1:7" x14ac:dyDescent="0.2">
      <c r="A20" s="1" t="s">
        <v>209</v>
      </c>
      <c r="B20" s="3">
        <v>4</v>
      </c>
      <c r="C20" s="3">
        <v>12229</v>
      </c>
      <c r="D20" s="3">
        <f>C20/B20</f>
        <v>3057.25</v>
      </c>
      <c r="E20" s="21" t="s">
        <v>71</v>
      </c>
      <c r="F20" s="22" t="s">
        <v>71</v>
      </c>
      <c r="G20" s="21" t="s">
        <v>71</v>
      </c>
    </row>
    <row r="21" spans="1:7" x14ac:dyDescent="0.2">
      <c r="A21" s="1" t="s">
        <v>208</v>
      </c>
      <c r="B21" s="3">
        <v>35</v>
      </c>
      <c r="C21" s="3">
        <v>113383</v>
      </c>
      <c r="D21" s="3">
        <f>C21/B21</f>
        <v>3239.5142857142855</v>
      </c>
      <c r="E21" s="3">
        <v>6</v>
      </c>
      <c r="F21" s="22">
        <v>19028</v>
      </c>
      <c r="G21" s="3">
        <f t="shared" ref="G21:G32" si="2">F21/E21</f>
        <v>3171.3333333333335</v>
      </c>
    </row>
    <row r="22" spans="1:7" s="6" customFormat="1" x14ac:dyDescent="0.2">
      <c r="A22" s="13" t="s">
        <v>22</v>
      </c>
      <c r="B22" s="12">
        <v>180</v>
      </c>
      <c r="C22" s="12">
        <v>568551</v>
      </c>
      <c r="D22" s="12">
        <f>C22/B22</f>
        <v>3158.6166666666668</v>
      </c>
      <c r="E22" s="12">
        <v>21</v>
      </c>
      <c r="F22" s="12">
        <v>69967</v>
      </c>
      <c r="G22" s="12">
        <f t="shared" si="2"/>
        <v>3331.7619047619046</v>
      </c>
    </row>
    <row r="23" spans="1:7" x14ac:dyDescent="0.2">
      <c r="A23" s="1" t="s">
        <v>207</v>
      </c>
      <c r="B23" s="3">
        <v>9</v>
      </c>
      <c r="C23" s="3">
        <v>28087</v>
      </c>
      <c r="D23" s="3">
        <f>C23/B23</f>
        <v>3120.7777777777778</v>
      </c>
      <c r="E23" s="3">
        <v>10</v>
      </c>
      <c r="F23" s="3">
        <v>35982</v>
      </c>
      <c r="G23" s="3">
        <f t="shared" si="2"/>
        <v>3598.2</v>
      </c>
    </row>
    <row r="24" spans="1:7" x14ac:dyDescent="0.2">
      <c r="A24" s="1" t="s">
        <v>206</v>
      </c>
      <c r="B24" s="3">
        <v>2</v>
      </c>
      <c r="C24" s="21">
        <v>6018</v>
      </c>
      <c r="D24" s="21">
        <v>3009</v>
      </c>
      <c r="E24" s="3">
        <v>18</v>
      </c>
      <c r="F24" s="21">
        <v>88118</v>
      </c>
      <c r="G24" s="3">
        <f t="shared" si="2"/>
        <v>4895.4444444444443</v>
      </c>
    </row>
    <row r="25" spans="1:7" x14ac:dyDescent="0.2">
      <c r="A25" s="1" t="s">
        <v>205</v>
      </c>
      <c r="B25" s="3">
        <v>32</v>
      </c>
      <c r="C25" s="3">
        <v>97989</v>
      </c>
      <c r="D25" s="3">
        <f t="shared" ref="D25:D32" si="3">C25/B25</f>
        <v>3062.15625</v>
      </c>
      <c r="E25" s="3">
        <v>25</v>
      </c>
      <c r="F25" s="3">
        <v>68990</v>
      </c>
      <c r="G25" s="3">
        <f t="shared" si="2"/>
        <v>2759.6</v>
      </c>
    </row>
    <row r="26" spans="1:7" s="6" customFormat="1" ht="22.5" x14ac:dyDescent="0.2">
      <c r="A26" s="13" t="s">
        <v>21</v>
      </c>
      <c r="B26" s="12">
        <v>43</v>
      </c>
      <c r="C26" s="12">
        <v>132094</v>
      </c>
      <c r="D26" s="12">
        <f t="shared" si="3"/>
        <v>3071.953488372093</v>
      </c>
      <c r="E26" s="12">
        <v>53</v>
      </c>
      <c r="F26" s="12">
        <v>193090</v>
      </c>
      <c r="G26" s="12">
        <f t="shared" si="2"/>
        <v>3643.2075471698113</v>
      </c>
    </row>
    <row r="27" spans="1:7" x14ac:dyDescent="0.2">
      <c r="A27" s="1" t="s">
        <v>204</v>
      </c>
      <c r="B27" s="3">
        <v>9</v>
      </c>
      <c r="C27" s="3">
        <v>24928</v>
      </c>
      <c r="D27" s="3">
        <f t="shared" si="3"/>
        <v>2769.7777777777778</v>
      </c>
      <c r="E27" s="3">
        <v>49</v>
      </c>
      <c r="F27" s="3">
        <v>149830</v>
      </c>
      <c r="G27" s="3">
        <f t="shared" si="2"/>
        <v>3057.7551020408164</v>
      </c>
    </row>
    <row r="28" spans="1:7" x14ac:dyDescent="0.2">
      <c r="A28" s="1" t="s">
        <v>203</v>
      </c>
      <c r="B28" s="3">
        <v>7</v>
      </c>
      <c r="C28" s="3">
        <v>19595</v>
      </c>
      <c r="D28" s="3">
        <f t="shared" si="3"/>
        <v>2799.2857142857142</v>
      </c>
      <c r="E28" s="3">
        <v>21</v>
      </c>
      <c r="F28" s="3">
        <v>57606</v>
      </c>
      <c r="G28" s="3">
        <f t="shared" si="2"/>
        <v>2743.1428571428573</v>
      </c>
    </row>
    <row r="29" spans="1:7" x14ac:dyDescent="0.2">
      <c r="A29" s="1" t="s">
        <v>202</v>
      </c>
      <c r="B29" s="3">
        <v>5</v>
      </c>
      <c r="C29" s="3">
        <v>13121</v>
      </c>
      <c r="D29" s="3">
        <f t="shared" si="3"/>
        <v>2624.2</v>
      </c>
      <c r="E29" s="3">
        <v>58</v>
      </c>
      <c r="F29" s="3">
        <v>142961</v>
      </c>
      <c r="G29" s="3">
        <f t="shared" si="2"/>
        <v>2464.844827586207</v>
      </c>
    </row>
    <row r="30" spans="1:7" s="6" customFormat="1" ht="22.5" x14ac:dyDescent="0.2">
      <c r="A30" s="13" t="s">
        <v>20</v>
      </c>
      <c r="B30" s="12">
        <v>21</v>
      </c>
      <c r="C30" s="12">
        <v>57644</v>
      </c>
      <c r="D30" s="12">
        <f t="shared" si="3"/>
        <v>2744.9523809523807</v>
      </c>
      <c r="E30" s="12">
        <v>128</v>
      </c>
      <c r="F30" s="12">
        <v>350397</v>
      </c>
      <c r="G30" s="12">
        <f t="shared" si="2"/>
        <v>2737.4765625</v>
      </c>
    </row>
    <row r="31" spans="1:7" s="6" customFormat="1" ht="22.5" x14ac:dyDescent="0.2">
      <c r="A31" s="13" t="s">
        <v>19</v>
      </c>
      <c r="B31" s="12">
        <v>244</v>
      </c>
      <c r="C31" s="12">
        <v>758289</v>
      </c>
      <c r="D31" s="12">
        <f t="shared" si="3"/>
        <v>3107.7418032786886</v>
      </c>
      <c r="E31" s="12">
        <v>202</v>
      </c>
      <c r="F31" s="12">
        <v>613454</v>
      </c>
      <c r="G31" s="12">
        <f t="shared" si="2"/>
        <v>3036.90099009901</v>
      </c>
    </row>
    <row r="32" spans="1:7" s="6" customFormat="1" x14ac:dyDescent="0.2">
      <c r="A32" s="13" t="s">
        <v>18</v>
      </c>
      <c r="B32" s="12">
        <v>708</v>
      </c>
      <c r="C32" s="12">
        <v>2201938</v>
      </c>
      <c r="D32" s="12">
        <f t="shared" si="3"/>
        <v>3110.0819209039546</v>
      </c>
      <c r="E32" s="12">
        <v>276</v>
      </c>
      <c r="F32" s="12">
        <v>859229</v>
      </c>
      <c r="G32" s="12">
        <f t="shared" si="2"/>
        <v>3113.1485507246375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46</vt:i4>
      </vt:variant>
    </vt:vector>
  </HeadingPairs>
  <TitlesOfParts>
    <vt:vector size="46" baseType="lpstr">
      <vt:lpstr>Table of Contents</vt:lpstr>
      <vt:lpstr>7.01.</vt:lpstr>
      <vt:lpstr>7.02.</vt:lpstr>
      <vt:lpstr>7.03.</vt:lpstr>
      <vt:lpstr>7.04.</vt:lpstr>
      <vt:lpstr>7.05.</vt:lpstr>
      <vt:lpstr>7.06.</vt:lpstr>
      <vt:lpstr>7.07.</vt:lpstr>
      <vt:lpstr>7.08.</vt:lpstr>
      <vt:lpstr>7.09.</vt:lpstr>
      <vt:lpstr>7.10.</vt:lpstr>
      <vt:lpstr>7.11.</vt:lpstr>
      <vt:lpstr>7.12.</vt:lpstr>
      <vt:lpstr>7.13.</vt:lpstr>
      <vt:lpstr>7.14.</vt:lpstr>
      <vt:lpstr>7.15.</vt:lpstr>
      <vt:lpstr>7.16.</vt:lpstr>
      <vt:lpstr>7.17.</vt:lpstr>
      <vt:lpstr>7.18.</vt:lpstr>
      <vt:lpstr>7.19.</vt:lpstr>
      <vt:lpstr>7.20.</vt:lpstr>
      <vt:lpstr>7.21.</vt:lpstr>
      <vt:lpstr>7.22.</vt:lpstr>
      <vt:lpstr>7.23.</vt:lpstr>
      <vt:lpstr>7.24.</vt:lpstr>
      <vt:lpstr>7.25.</vt:lpstr>
      <vt:lpstr>7.26.</vt:lpstr>
      <vt:lpstr>7.27.</vt:lpstr>
      <vt:lpstr>7.28.</vt:lpstr>
      <vt:lpstr>7.29.</vt:lpstr>
      <vt:lpstr>7.30.</vt:lpstr>
      <vt:lpstr>7.31.</vt:lpstr>
      <vt:lpstr>7.32.</vt:lpstr>
      <vt:lpstr>7.33.</vt:lpstr>
      <vt:lpstr>7.34.</vt:lpstr>
      <vt:lpstr>7.35.</vt:lpstr>
      <vt:lpstr>7.36.</vt:lpstr>
      <vt:lpstr>7.37.</vt:lpstr>
      <vt:lpstr>7.38.</vt:lpstr>
      <vt:lpstr>7.39.</vt:lpstr>
      <vt:lpstr>7.40.</vt:lpstr>
      <vt:lpstr>7.41.</vt:lpstr>
      <vt:lpstr>7.42.</vt:lpstr>
      <vt:lpstr>7.43.</vt:lpstr>
      <vt:lpstr>7.44.</vt:lpstr>
      <vt:lpstr>7.45.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2025-03-06T10:49:01Z</dcterms:created>
  <dcterms:modified xsi:type="dcterms:W3CDTF">2025-03-06T10:52:53Z</dcterms:modified>
</cp:coreProperties>
</file>