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filterPrivacy="1" defaultThemeVersion="166925"/>
  <xr:revisionPtr revIDLastSave="0" documentId="13_ncr:1_{91863CC3-7973-4E1C-A036-806E3A777137}" xr6:coauthVersionLast="36" xr6:coauthVersionMax="36" xr10:uidLastSave="{00000000-0000-0000-0000-000000000000}"/>
  <bookViews>
    <workbookView xWindow="0" yWindow="0" windowWidth="28800" windowHeight="13425" xr2:uid="{9F015943-3A28-4015-8390-96BE31A8CBBC}"/>
  </bookViews>
  <sheets>
    <sheet name="Table of Contents" sheetId="18" r:id="rId1"/>
    <sheet name="8.01." sheetId="2" r:id="rId2"/>
    <sheet name="8.02." sheetId="3" r:id="rId3"/>
    <sheet name="8.03." sheetId="4" r:id="rId4"/>
    <sheet name="8.04." sheetId="5" r:id="rId5"/>
    <sheet name="8.05." sheetId="6" r:id="rId6"/>
    <sheet name="8.06." sheetId="7" r:id="rId7"/>
    <sheet name="8.07." sheetId="8" r:id="rId8"/>
    <sheet name="8.08." sheetId="9" r:id="rId9"/>
    <sheet name="8.09." sheetId="10" r:id="rId10"/>
    <sheet name="8.10." sheetId="11" r:id="rId11"/>
    <sheet name="8.11." sheetId="12" r:id="rId12"/>
    <sheet name="8.12." sheetId="13" r:id="rId13"/>
    <sheet name="8.13." sheetId="14" r:id="rId14"/>
    <sheet name="8.14." sheetId="15" r:id="rId15"/>
    <sheet name="8.15." sheetId="16" r:id="rId16"/>
    <sheet name="8.16." sheetId="17" r:id="rId17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4" i="17" l="1"/>
  <c r="J5" i="17"/>
  <c r="B6" i="17"/>
  <c r="D6" i="17"/>
  <c r="E6" i="17"/>
  <c r="F6" i="17"/>
  <c r="G6" i="17"/>
  <c r="H6" i="17"/>
  <c r="J7" i="17"/>
  <c r="J8" i="17"/>
  <c r="J9" i="17"/>
  <c r="B10" i="17"/>
  <c r="C10" i="17"/>
  <c r="D10" i="17"/>
  <c r="E10" i="17"/>
  <c r="E19" i="17" s="1"/>
  <c r="F10" i="17"/>
  <c r="F19" i="17" s="1"/>
  <c r="G10" i="17"/>
  <c r="G19" i="17" s="1"/>
  <c r="H10" i="17"/>
  <c r="I10" i="17"/>
  <c r="I19" i="17" s="1"/>
  <c r="J11" i="17"/>
  <c r="J12" i="17"/>
  <c r="J13" i="17"/>
  <c r="B14" i="17"/>
  <c r="C14" i="17"/>
  <c r="D14" i="17"/>
  <c r="F14" i="17"/>
  <c r="G14" i="17"/>
  <c r="H14" i="17"/>
  <c r="J15" i="17"/>
  <c r="J16" i="17"/>
  <c r="J17" i="17"/>
  <c r="B18" i="17"/>
  <c r="D18" i="17"/>
  <c r="F18" i="17"/>
  <c r="G18" i="17"/>
  <c r="H18" i="17"/>
  <c r="H19" i="17" s="1"/>
  <c r="D19" i="17"/>
  <c r="J20" i="17"/>
  <c r="J21" i="17"/>
  <c r="J22" i="17"/>
  <c r="B23" i="17"/>
  <c r="B32" i="17" s="1"/>
  <c r="C23" i="17"/>
  <c r="C32" i="17" s="1"/>
  <c r="D23" i="17"/>
  <c r="E23" i="17"/>
  <c r="F23" i="17"/>
  <c r="F32" i="17" s="1"/>
  <c r="G23" i="17"/>
  <c r="H23" i="17"/>
  <c r="H32" i="17" s="1"/>
  <c r="J24" i="17"/>
  <c r="J25" i="17"/>
  <c r="J26" i="17"/>
  <c r="B27" i="17"/>
  <c r="D27" i="17"/>
  <c r="E27" i="17"/>
  <c r="F27" i="17"/>
  <c r="G27" i="17"/>
  <c r="J28" i="17"/>
  <c r="J29" i="17"/>
  <c r="J31" i="17" s="1"/>
  <c r="J32" i="17" s="1"/>
  <c r="J30" i="17"/>
  <c r="B31" i="17"/>
  <c r="D31" i="17"/>
  <c r="E31" i="17"/>
  <c r="E32" i="17" s="1"/>
  <c r="F31" i="17"/>
  <c r="G31" i="17"/>
  <c r="G32" i="17" s="1"/>
  <c r="H31" i="17"/>
  <c r="I31" i="17"/>
  <c r="I32" i="17"/>
  <c r="J33" i="17"/>
  <c r="B6" i="16"/>
  <c r="C6" i="16"/>
  <c r="D6" i="16"/>
  <c r="E6" i="16"/>
  <c r="F6" i="16"/>
  <c r="G6" i="16"/>
  <c r="H6" i="16"/>
  <c r="I6" i="16"/>
  <c r="B10" i="16"/>
  <c r="C10" i="16"/>
  <c r="D10" i="16"/>
  <c r="E10" i="16"/>
  <c r="F10" i="16"/>
  <c r="G10" i="16"/>
  <c r="H10" i="16"/>
  <c r="I10" i="16"/>
  <c r="B14" i="16"/>
  <c r="C14" i="16"/>
  <c r="D14" i="16"/>
  <c r="E14" i="16"/>
  <c r="F14" i="16"/>
  <c r="G14" i="16"/>
  <c r="H14" i="16"/>
  <c r="B18" i="16"/>
  <c r="D18" i="16"/>
  <c r="E18" i="16"/>
  <c r="E19" i="16" s="1"/>
  <c r="F18" i="16"/>
  <c r="G18" i="16"/>
  <c r="H18" i="16"/>
  <c r="C19" i="16"/>
  <c r="G19" i="16"/>
  <c r="I19" i="16"/>
  <c r="B23" i="16"/>
  <c r="D23" i="16"/>
  <c r="E23" i="16"/>
  <c r="F23" i="16"/>
  <c r="G23" i="16"/>
  <c r="H23" i="16"/>
  <c r="B27" i="16"/>
  <c r="D27" i="16"/>
  <c r="E27" i="16"/>
  <c r="F27" i="16"/>
  <c r="F32" i="16" s="1"/>
  <c r="G27" i="16"/>
  <c r="B31" i="16"/>
  <c r="D31" i="16"/>
  <c r="E31" i="16"/>
  <c r="F31" i="16"/>
  <c r="G31" i="16"/>
  <c r="H31" i="16"/>
  <c r="H32" i="16" s="1"/>
  <c r="I31" i="16"/>
  <c r="I32" i="16" s="1"/>
  <c r="B6" i="15"/>
  <c r="C6" i="15"/>
  <c r="D6" i="15"/>
  <c r="E6" i="15"/>
  <c r="F6" i="15"/>
  <c r="B10" i="15"/>
  <c r="B19" i="15" s="1"/>
  <c r="C10" i="15"/>
  <c r="D10" i="15"/>
  <c r="E10" i="15"/>
  <c r="F10" i="15"/>
  <c r="F19" i="15" s="1"/>
  <c r="B14" i="15"/>
  <c r="C14" i="15"/>
  <c r="C19" i="15" s="1"/>
  <c r="D14" i="15"/>
  <c r="E14" i="15"/>
  <c r="F14" i="15"/>
  <c r="B18" i="15"/>
  <c r="C18" i="15"/>
  <c r="D18" i="15"/>
  <c r="E18" i="15"/>
  <c r="F18" i="15"/>
  <c r="B23" i="15"/>
  <c r="B32" i="15" s="1"/>
  <c r="C23" i="15"/>
  <c r="D23" i="15"/>
  <c r="E23" i="15"/>
  <c r="F23" i="15"/>
  <c r="B27" i="15"/>
  <c r="C27" i="15"/>
  <c r="D27" i="15"/>
  <c r="E27" i="15"/>
  <c r="F27" i="15"/>
  <c r="B31" i="15"/>
  <c r="C31" i="15"/>
  <c r="C32" i="15" s="1"/>
  <c r="D31" i="15"/>
  <c r="E31" i="15"/>
  <c r="F31" i="15"/>
  <c r="B6" i="14"/>
  <c r="C6" i="14"/>
  <c r="D6" i="14"/>
  <c r="E6" i="14"/>
  <c r="F6" i="14"/>
  <c r="G6" i="14"/>
  <c r="B10" i="14"/>
  <c r="C10" i="14"/>
  <c r="D10" i="14"/>
  <c r="E10" i="14"/>
  <c r="F10" i="14"/>
  <c r="G10" i="14"/>
  <c r="B14" i="14"/>
  <c r="C14" i="14"/>
  <c r="D14" i="14"/>
  <c r="D19" i="14" s="1"/>
  <c r="E14" i="14"/>
  <c r="E19" i="14" s="1"/>
  <c r="F14" i="14"/>
  <c r="G14" i="14"/>
  <c r="B18" i="14"/>
  <c r="C18" i="14"/>
  <c r="D18" i="14"/>
  <c r="E18" i="14"/>
  <c r="F18" i="14"/>
  <c r="G18" i="14"/>
  <c r="B23" i="14"/>
  <c r="C23" i="14"/>
  <c r="D23" i="14"/>
  <c r="E23" i="14"/>
  <c r="F23" i="14"/>
  <c r="G23" i="14"/>
  <c r="B27" i="14"/>
  <c r="C27" i="14"/>
  <c r="D27" i="14"/>
  <c r="E27" i="14"/>
  <c r="F27" i="14"/>
  <c r="G27" i="14"/>
  <c r="B31" i="14"/>
  <c r="C31" i="14"/>
  <c r="D31" i="14"/>
  <c r="E31" i="14"/>
  <c r="F31" i="14"/>
  <c r="G31" i="14"/>
  <c r="G32" i="14" s="1"/>
  <c r="E32" i="14"/>
  <c r="B25" i="13"/>
  <c r="C25" i="13"/>
  <c r="D25" i="13"/>
  <c r="E25" i="13"/>
  <c r="F25" i="13"/>
  <c r="G25" i="13"/>
  <c r="H25" i="13"/>
  <c r="I25" i="13"/>
  <c r="B26" i="13"/>
  <c r="C26" i="13"/>
  <c r="D26" i="13"/>
  <c r="E26" i="13"/>
  <c r="F26" i="13"/>
  <c r="G26" i="13"/>
  <c r="H26" i="13"/>
  <c r="I26" i="13"/>
  <c r="G13" i="12"/>
  <c r="G14" i="12"/>
  <c r="B17" i="12"/>
  <c r="C17" i="12"/>
  <c r="D17" i="12"/>
  <c r="E17" i="12"/>
  <c r="F17" i="12"/>
  <c r="G26" i="12"/>
  <c r="G27" i="12"/>
  <c r="B30" i="12"/>
  <c r="C30" i="12"/>
  <c r="D30" i="12"/>
  <c r="E30" i="12"/>
  <c r="F30" i="12"/>
  <c r="G39" i="12"/>
  <c r="G40" i="12"/>
  <c r="H13" i="11"/>
  <c r="H17" i="11" s="1"/>
  <c r="H14" i="11"/>
  <c r="C17" i="11"/>
  <c r="D17" i="11"/>
  <c r="E17" i="11"/>
  <c r="F17" i="11"/>
  <c r="G17" i="11"/>
  <c r="H26" i="11"/>
  <c r="H27" i="11"/>
  <c r="C30" i="11"/>
  <c r="D30" i="11"/>
  <c r="E30" i="11"/>
  <c r="F30" i="11"/>
  <c r="G30" i="11"/>
  <c r="H39" i="11"/>
  <c r="H40" i="11"/>
  <c r="C43" i="11"/>
  <c r="D43" i="11"/>
  <c r="E43" i="11"/>
  <c r="F43" i="11"/>
  <c r="G43" i="11"/>
  <c r="F4" i="9"/>
  <c r="F5" i="9"/>
  <c r="F6" i="9"/>
  <c r="F7" i="9"/>
  <c r="F8" i="9"/>
  <c r="F9" i="9"/>
  <c r="F10" i="9"/>
  <c r="F11" i="9"/>
  <c r="F12" i="9"/>
  <c r="F13" i="9"/>
  <c r="F14" i="9"/>
  <c r="F15" i="9"/>
  <c r="F17" i="9"/>
  <c r="F18" i="9"/>
  <c r="F19" i="9"/>
  <c r="F20" i="9"/>
  <c r="F21" i="9"/>
  <c r="F22" i="9"/>
  <c r="F23" i="9"/>
  <c r="F24" i="9"/>
  <c r="F25" i="9"/>
  <c r="F26" i="9"/>
  <c r="F27" i="9"/>
  <c r="F28" i="9"/>
  <c r="F30" i="9"/>
  <c r="F31" i="9"/>
  <c r="F32" i="9"/>
  <c r="F33" i="9"/>
  <c r="F34" i="9"/>
  <c r="F35" i="9"/>
  <c r="F36" i="9"/>
  <c r="F37" i="9"/>
  <c r="F38" i="9"/>
  <c r="F39" i="9"/>
  <c r="F40" i="9"/>
  <c r="F41" i="9"/>
  <c r="F15" i="8"/>
  <c r="F16" i="8"/>
  <c r="F24" i="8"/>
  <c r="F25" i="8"/>
  <c r="F26" i="8"/>
  <c r="F27" i="8"/>
  <c r="F28" i="8"/>
  <c r="F29" i="8"/>
  <c r="H12" i="7"/>
  <c r="H22" i="7"/>
  <c r="F24" i="7"/>
  <c r="G24" i="7"/>
  <c r="F25" i="7"/>
  <c r="G25" i="7"/>
  <c r="F26" i="7"/>
  <c r="G26" i="7"/>
  <c r="F27" i="7"/>
  <c r="G27" i="7"/>
  <c r="F28" i="7"/>
  <c r="G28" i="7"/>
  <c r="F29" i="7"/>
  <c r="G29" i="7"/>
  <c r="F31" i="7"/>
  <c r="G31" i="7"/>
  <c r="F32" i="7"/>
  <c r="G32" i="7"/>
  <c r="E12" i="5"/>
  <c r="E14" i="5"/>
  <c r="E15" i="5"/>
  <c r="E16" i="5"/>
  <c r="E17" i="5"/>
  <c r="E18" i="5"/>
  <c r="E20" i="5"/>
  <c r="E21" i="5"/>
  <c r="E22" i="5"/>
  <c r="E23" i="5"/>
  <c r="E24" i="5"/>
  <c r="E25" i="5"/>
  <c r="E26" i="5"/>
  <c r="E27" i="5"/>
  <c r="E28" i="5"/>
  <c r="E29" i="5"/>
  <c r="E30" i="5"/>
  <c r="F14" i="3"/>
  <c r="F15" i="2"/>
  <c r="D32" i="17" l="1"/>
  <c r="C19" i="17"/>
  <c r="B19" i="17"/>
  <c r="J18" i="17"/>
  <c r="J19" i="17" s="1"/>
  <c r="E32" i="16"/>
  <c r="B19" i="16"/>
  <c r="D32" i="16"/>
  <c r="G32" i="16"/>
  <c r="B32" i="16"/>
  <c r="F19" i="16"/>
  <c r="H19" i="16"/>
  <c r="D19" i="16"/>
  <c r="D32" i="15"/>
  <c r="E32" i="15"/>
  <c r="F32" i="15"/>
  <c r="E19" i="15"/>
  <c r="D19" i="15"/>
  <c r="F19" i="14"/>
  <c r="C32" i="14"/>
  <c r="B19" i="14"/>
  <c r="F32" i="14"/>
  <c r="B32" i="14"/>
  <c r="D32" i="14"/>
  <c r="G19" i="14"/>
  <c r="C19" i="14"/>
  <c r="H30" i="11"/>
  <c r="H43" i="1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E7" authorId="0" shapeId="0" xr:uid="{2E5CA21D-25DE-485B-83D5-0C2A64640D29}">
      <text>
        <r>
          <rPr>
            <sz val="8"/>
            <color indexed="81"/>
            <rFont val="Tahoma"/>
            <family val="2"/>
            <charset val="238"/>
          </rPr>
          <t>Including voluntary organization.</t>
        </r>
      </text>
    </comment>
    <comment ref="F7" authorId="0" shapeId="0" xr:uid="{F4008900-2A43-4C7D-9B56-EB75088503C6}">
      <text>
        <r>
          <rPr>
            <sz val="8"/>
            <color indexed="81"/>
            <rFont val="Tahoma"/>
            <family val="2"/>
            <charset val="238"/>
          </rPr>
          <t>Including voluntary organization.</t>
        </r>
      </text>
    </comment>
    <comment ref="G7" authorId="0" shapeId="0" xr:uid="{FC0A9662-5197-462E-B3E9-8F2D8C0ADB3D}">
      <text>
        <r>
          <rPr>
            <sz val="8"/>
            <color indexed="81"/>
            <rFont val="Tahoma"/>
            <family val="2"/>
            <charset val="238"/>
          </rPr>
          <t>Including voluntary organization.</t>
        </r>
      </text>
    </comment>
    <comment ref="H7" authorId="0" shapeId="0" xr:uid="{A7DFA39D-4863-40F2-A492-B5F62FE0D8B0}">
      <text>
        <r>
          <rPr>
            <sz val="8"/>
            <color indexed="81"/>
            <rFont val="Tahoma"/>
            <family val="2"/>
            <charset val="238"/>
          </rPr>
          <t>Including voluntary organization.</t>
        </r>
      </text>
    </comment>
    <comment ref="E17" authorId="0" shapeId="0" xr:uid="{B012E7FC-FFDA-4836-8798-77EA740A9D32}">
      <text>
        <r>
          <rPr>
            <sz val="8"/>
            <color indexed="81"/>
            <rFont val="Tahoma"/>
            <family val="2"/>
            <charset val="238"/>
          </rPr>
          <t>Including voluntary organization.</t>
        </r>
      </text>
    </comment>
    <comment ref="F17" authorId="0" shapeId="0" xr:uid="{388FAAF3-5CC1-4834-BD22-03222C6D63DA}">
      <text>
        <r>
          <rPr>
            <sz val="8"/>
            <color indexed="81"/>
            <rFont val="Tahoma"/>
            <family val="2"/>
            <charset val="238"/>
          </rPr>
          <t>Including voluntary organization.</t>
        </r>
      </text>
    </comment>
    <comment ref="G17" authorId="0" shapeId="0" xr:uid="{7AA0561B-233F-427B-AB7F-CC181FF1F7BD}">
      <text>
        <r>
          <rPr>
            <sz val="8"/>
            <color indexed="81"/>
            <rFont val="Tahoma"/>
            <family val="2"/>
            <charset val="238"/>
          </rPr>
          <t>Including voluntary organization.</t>
        </r>
      </text>
    </comment>
    <comment ref="H17" authorId="0" shapeId="0" xr:uid="{A8BDCC06-5973-49EC-8357-03BB75BBE2F7}">
      <text>
        <r>
          <rPr>
            <sz val="8"/>
            <color indexed="81"/>
            <rFont val="Tahoma"/>
            <family val="2"/>
            <charset val="238"/>
          </rPr>
          <t>Including voluntary organization.</t>
        </r>
      </text>
    </comment>
    <comment ref="E27" authorId="0" shapeId="0" xr:uid="{94A215CC-680A-4AA8-AC81-BA26DCB60781}">
      <text>
        <r>
          <rPr>
            <sz val="8"/>
            <color indexed="81"/>
            <rFont val="Tahoma"/>
            <family val="2"/>
            <charset val="238"/>
          </rPr>
          <t>Including voluntary organization.</t>
        </r>
      </text>
    </comment>
    <comment ref="F27" authorId="0" shapeId="0" xr:uid="{B44EC927-3344-458D-8B09-255C5864DB99}">
      <text>
        <r>
          <rPr>
            <sz val="8"/>
            <color indexed="81"/>
            <rFont val="Tahoma"/>
            <family val="2"/>
            <charset val="238"/>
          </rPr>
          <t>Including voluntary organization.</t>
        </r>
      </text>
    </comment>
    <comment ref="G27" authorId="0" shapeId="0" xr:uid="{F66F9C6D-56D7-40C7-A98F-0BA293AE3C86}">
      <text>
        <r>
          <rPr>
            <sz val="8"/>
            <color indexed="81"/>
            <rFont val="Tahoma"/>
            <family val="2"/>
            <charset val="238"/>
          </rPr>
          <t>Including voluntary organization.</t>
        </r>
      </text>
    </comment>
    <comment ref="H27" authorId="0" shapeId="0" xr:uid="{C2CCCB55-3AFA-4FCB-A322-537730F8FF73}">
      <text>
        <r>
          <rPr>
            <sz val="8"/>
            <color indexed="81"/>
            <rFont val="Tahoma"/>
            <family val="2"/>
            <charset val="238"/>
          </rPr>
          <t>Including voluntary organization.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B2" authorId="0" shapeId="0" xr:uid="{C7CB0123-945F-4987-90E0-2C5DC1711D94}">
      <text>
        <r>
          <rPr>
            <sz val="8"/>
            <color indexed="81"/>
            <rFont val="Tahoma"/>
            <family val="2"/>
            <charset val="238"/>
          </rPr>
          <t>Long-term and short-term care and more than one type of care within them may be provided at one site, and so over all figures may deviate from the total.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B2" authorId="0" shapeId="0" xr:uid="{D741926C-E8BF-47C8-811E-57488E782E54}">
      <text>
        <r>
          <rPr>
            <sz val="8"/>
            <color indexed="81"/>
            <rFont val="Tahoma"/>
            <family val="2"/>
            <charset val="238"/>
          </rPr>
          <t>Long-term and short-term care and more than one type of care within them may be provided at one site, and so over all figures may deviate from the total.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86A329BA-4D76-4269-89AC-51F288EA7C52}">
      <text>
        <r>
          <rPr>
            <sz val="8"/>
            <color indexed="81"/>
            <rFont val="Tahoma"/>
            <family val="2"/>
            <charset val="238"/>
          </rPr>
          <t xml:space="preserve">Long-term and short-term care and more than one type of care within them may be provided at one site, and so over all figures may deviate from the total.
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09F1C052-D166-461A-8E3D-7B355CAE5D10}">
      <text>
        <r>
          <rPr>
            <sz val="8"/>
            <color indexed="81"/>
            <rFont val="Tahoma"/>
            <family val="2"/>
            <charset val="238"/>
          </rPr>
          <t>Operating beds.</t>
        </r>
      </text>
    </comment>
  </commentList>
</comments>
</file>

<file path=xl/sharedStrings.xml><?xml version="1.0" encoding="utf-8"?>
<sst xmlns="http://schemas.openxmlformats.org/spreadsheetml/2006/main" count="961" uniqueCount="162">
  <si>
    <t>Beds per ten thousand inhabitants</t>
  </si>
  <si>
    <t>Occupancy rate,%</t>
  </si>
  <si>
    <t>Number of residents</t>
  </si>
  <si>
    <t>Number of operating beds</t>
  </si>
  <si>
    <t>Number of approved beds</t>
  </si>
  <si>
    <t>Number of  sites</t>
  </si>
  <si>
    <t>Year</t>
  </si>
  <si>
    <t>8.1. Main data on long-term residential social institutions</t>
  </si>
  <si>
    <t>8.2. Main data on short-term residential social institutions</t>
  </si>
  <si>
    <t>central state budget institutions</t>
  </si>
  <si>
    <t>common enterprise</t>
  </si>
  <si>
    <t>association</t>
  </si>
  <si>
    <t>public foundation</t>
  </si>
  <si>
    <t>foundation</t>
  </si>
  <si>
    <t>public services company</t>
  </si>
  <si>
    <t>church</t>
  </si>
  <si>
    <t>multipurpose subregion association</t>
  </si>
  <si>
    <t>association of local governments for providing services</t>
  </si>
  <si>
    <t>county, capital government</t>
  </si>
  <si>
    <t>local government</t>
  </si>
  <si>
    <t>Of which:</t>
  </si>
  <si>
    <t>Operational costs, million HUF</t>
  </si>
  <si>
    <t>Total paid in charges, million HUF</t>
  </si>
  <si>
    <t>Number of persons obliged to pay charge for care</t>
  </si>
  <si>
    <t>Number of institutions</t>
  </si>
  <si>
    <t>Year, provider</t>
  </si>
  <si>
    <t>8.3. Main data on costs of long- and short-term residential social institutions by provider</t>
  </si>
  <si>
    <t>Residents per nurse</t>
  </si>
  <si>
    <t>Percentage of qualified nurses</t>
  </si>
  <si>
    <t>Number of  nurses</t>
  </si>
  <si>
    <t>8.4. Data on personnel of long- and short-term residential social institutions by provider</t>
  </si>
  <si>
    <t>Total</t>
  </si>
  <si>
    <t>–</t>
  </si>
  <si>
    <t>Other home</t>
  </si>
  <si>
    <t>Home for homeless persons,  homeless shelter and night-shelter</t>
  </si>
  <si>
    <t>Of which: residential home</t>
  </si>
  <si>
    <t>Home and temporary home for addicts</t>
  </si>
  <si>
    <t>Home and temporary home for disabled persons</t>
  </si>
  <si>
    <t>Home and temporary home for psychiatric patients</t>
  </si>
  <si>
    <t>Home and temporary home for the aged</t>
  </si>
  <si>
    <t>Homeless shelter and night-shelter</t>
  </si>
  <si>
    <t>Temporary home for addicts</t>
  </si>
  <si>
    <t>Temporary home for disabled persons</t>
  </si>
  <si>
    <t>Temporary home for psychiatric patients</t>
  </si>
  <si>
    <t>Temporary home for the aged, club for the aged with lodging</t>
  </si>
  <si>
    <t>Short-term residential social institutions</t>
  </si>
  <si>
    <t>Home for homeless persons</t>
  </si>
  <si>
    <t>Home for addicts</t>
  </si>
  <si>
    <t>Home for disabled persons</t>
  </si>
  <si>
    <t>Home for psychiatric patients</t>
  </si>
  <si>
    <t>Home for the aged</t>
  </si>
  <si>
    <t>Long-term residential social institutions</t>
  </si>
  <si>
    <t>Type</t>
  </si>
  <si>
    <t>8.5. Number of residents in long- and short-term residential social institutions by type</t>
  </si>
  <si>
    <t>Other</t>
  </si>
  <si>
    <t>Jointly maintained</t>
  </si>
  <si>
    <t>Private enterprise</t>
  </si>
  <si>
    <t>Foundation</t>
  </si>
  <si>
    <t>Association</t>
  </si>
  <si>
    <t>Church</t>
  </si>
  <si>
    <t>County, capital government</t>
  </si>
  <si>
    <t>Local government</t>
  </si>
  <si>
    <t>Provider</t>
  </si>
  <si>
    <t>8.6. Number of residents in long- and short-term residential social institutions by provider</t>
  </si>
  <si>
    <t>Home and temporary home  for addicts</t>
  </si>
  <si>
    <t>Home and temporary home  for disabled persons</t>
  </si>
  <si>
    <t>Temporary shelter for homeless persons</t>
  </si>
  <si>
    <t>Temporary night-shelter for homeless persons</t>
  </si>
  <si>
    <t>Shelter for homeless persons</t>
  </si>
  <si>
    <t>Night-shelter for homeless persons</t>
  </si>
  <si>
    <t>Beds per hundred thousand inhabitants</t>
  </si>
  <si>
    <t>Occupancy rate, %</t>
  </si>
  <si>
    <t>Number of sites</t>
  </si>
  <si>
    <t>8.7. Data on long- and short-term residential social institutions by type, 2008</t>
  </si>
  <si>
    <t>Central state budget institutions</t>
  </si>
  <si>
    <t>Common enterprise</t>
  </si>
  <si>
    <t>Public foundation</t>
  </si>
  <si>
    <t>Public services company</t>
  </si>
  <si>
    <t>Multipurpose subregion association</t>
  </si>
  <si>
    <t>Association of local governments for providing services</t>
  </si>
  <si>
    <t>8.8. Data on long- and short-term residential social institutions by provider, 2008</t>
  </si>
  <si>
    <t>Commonenterprise</t>
  </si>
  <si>
    <t>homeless persons</t>
  </si>
  <si>
    <t>addicts</t>
  </si>
  <si>
    <t>disabled persons</t>
  </si>
  <si>
    <t>psychiatric patients</t>
  </si>
  <si>
    <t>the aged</t>
  </si>
  <si>
    <t>Home for</t>
  </si>
  <si>
    <t>Hajléktalan személyek</t>
  </si>
  <si>
    <t>Szenvedélybetegek</t>
  </si>
  <si>
    <t>Fogyatékos személyek</t>
  </si>
  <si>
    <t>Pszichiátriai betegek</t>
  </si>
  <si>
    <t>Időskorúak</t>
  </si>
  <si>
    <t>8.9. Number of sites of long- and short-term residential social institutions by type and provider, 2008</t>
  </si>
  <si>
    <t>Összesen</t>
  </si>
  <si>
    <t>Központi költségvetési intézmény</t>
  </si>
  <si>
    <t>Társas vállalkozás</t>
  </si>
  <si>
    <t>Közalapítvány</t>
  </si>
  <si>
    <t>Alapítvány</t>
  </si>
  <si>
    <t>Egyesület</t>
  </si>
  <si>
    <t>Közhasznú társaság</t>
  </si>
  <si>
    <t>Egyház</t>
  </si>
  <si>
    <t>Többcélú kistérségi társulás</t>
  </si>
  <si>
    <t>Önkormányzati intézményfenntartó társulás</t>
  </si>
  <si>
    <t>Megyei, fővárosi önkormányzat</t>
  </si>
  <si>
    <t>Települési önkormányzat</t>
  </si>
  <si>
    <t>Fenntartó</t>
  </si>
  <si>
    <t>8.10. Number of beds of long- and short-term residential social institutions by type and provider, 2008</t>
  </si>
  <si>
    <t>8.11. Number of residents in long- and short-term residential social institutions by type and provider, 2008</t>
  </si>
  <si>
    <t>Together</t>
  </si>
  <si>
    <t>Female</t>
  </si>
  <si>
    <t>Male</t>
  </si>
  <si>
    <t>years of age</t>
  </si>
  <si>
    <t>80–x</t>
  </si>
  <si>
    <t>70–79</t>
  </si>
  <si>
    <t>65–69</t>
  </si>
  <si>
    <t>60–64</t>
  </si>
  <si>
    <t>40–59</t>
  </si>
  <si>
    <t>18–39</t>
  </si>
  <si>
    <t>0–17</t>
  </si>
  <si>
    <t>Sex</t>
  </si>
  <si>
    <t>8.12. Number of residents in long-term residential social institutions by sex and age, 2008</t>
  </si>
  <si>
    <t>Country total</t>
  </si>
  <si>
    <t>Great Plain and North</t>
  </si>
  <si>
    <t>Southern Great Plain</t>
  </si>
  <si>
    <t>Csongrád</t>
  </si>
  <si>
    <t>Békés</t>
  </si>
  <si>
    <t>Bács-Kiskun</t>
  </si>
  <si>
    <t>Northern Great Plain</t>
  </si>
  <si>
    <t>Szabolcs-Szatmár-Bereg</t>
  </si>
  <si>
    <t>Jász-Nagykun-Szolnok</t>
  </si>
  <si>
    <t>Hajdú-Bihar</t>
  </si>
  <si>
    <t>Northern Hungary</t>
  </si>
  <si>
    <t>Nógrád</t>
  </si>
  <si>
    <t>Heves</t>
  </si>
  <si>
    <t>Borsod-Abaúj-Zemplén</t>
  </si>
  <si>
    <t>Transdanubia</t>
  </si>
  <si>
    <t>Southern Transdanubia</t>
  </si>
  <si>
    <t>Tolna</t>
  </si>
  <si>
    <t>Somogy</t>
  </si>
  <si>
    <t>Baranya</t>
  </si>
  <si>
    <t>Western Transdanubia</t>
  </si>
  <si>
    <t>Zala</t>
  </si>
  <si>
    <t>Vas</t>
  </si>
  <si>
    <t>Győr-Moson-Sopron</t>
  </si>
  <si>
    <t>Central Transdanubia</t>
  </si>
  <si>
    <t>Veszprém</t>
  </si>
  <si>
    <t>Komárom-Esztergom</t>
  </si>
  <si>
    <t>Fejér</t>
  </si>
  <si>
    <t>Central Hungary</t>
  </si>
  <si>
    <t>Pest</t>
  </si>
  <si>
    <t>Budapest</t>
  </si>
  <si>
    <t>Region, county</t>
  </si>
  <si>
    <t>8.13. Number of beds in long-term residential social institutions by type of home, region and county, 2008</t>
  </si>
  <si>
    <t>Residents per ten thousand inhabitants</t>
  </si>
  <si>
    <t>8.14. Number of residents in long-term residential social institutions by type of home, region and county, 2008</t>
  </si>
  <si>
    <t>Temporary night shelter for homeless persons</t>
  </si>
  <si>
    <t>Night shelter for homeless persons</t>
  </si>
  <si>
    <t>Temporary home for</t>
  </si>
  <si>
    <t>8.15. Number of beds in short-term residential social institutions by type of home, region and county, 2008</t>
  </si>
  <si>
    <t>8.16. Number of residents in short-term residential social institutions by type of home, region and county, 2008</t>
  </si>
  <si>
    <t>Table of Contents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</si>
</sst>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__"/>
    <numFmt numFmtId="166" formatCode="#,##0.0"/>
  </numFmts>
  <fonts count="10" x14ac:knownFonts="1">
    <font>
      <sz val="11"/>
      <color theme="1"/>
      <name val="Calibri"/>
      <family val="2"/>
      <charset val="238"/>
      <scheme val="minor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sz val="8"/>
      <color indexed="81"/>
      <name val="Tahoma"/>
      <family val="2"/>
      <charset val="238"/>
    </font>
    <font>
      <sz val="8"/>
      <color indexed="10"/>
      <name val="Arial"/>
      <family val="2"/>
      <charset val="238"/>
    </font>
    <font>
      <b/>
      <sz val="8"/>
      <color indexed="10"/>
      <name val="Arial"/>
      <family val="2"/>
      <charset val="238"/>
    </font>
    <font>
      <u/>
      <sz val="11"/>
      <color theme="10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u/>
      <sz val="10"/>
      <color theme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79">
    <xf numFmtId="0" fontId="0" fillId="0" borderId="0" xfId="0"/>
    <xf numFmtId="0" fontId="1" fillId="0" borderId="0" xfId="0" applyFont="1" applyFill="1"/>
    <xf numFmtId="3" fontId="1" fillId="0" borderId="0" xfId="0" applyNumberFormat="1" applyFont="1" applyFill="1"/>
    <xf numFmtId="0" fontId="1" fillId="0" borderId="0" xfId="0" applyFont="1" applyFill="1" applyAlignment="1">
      <alignment horizontal="center"/>
    </xf>
    <xf numFmtId="164" fontId="1" fillId="0" borderId="0" xfId="0" applyNumberFormat="1" applyFont="1" applyFill="1"/>
    <xf numFmtId="164" fontId="1" fillId="0" borderId="1" xfId="0" applyNumberFormat="1" applyFont="1" applyFill="1" applyBorder="1"/>
    <xf numFmtId="3" fontId="1" fillId="0" borderId="1" xfId="0" applyNumberFormat="1" applyFont="1" applyFill="1" applyBorder="1"/>
    <xf numFmtId="0" fontId="1" fillId="0" borderId="1" xfId="0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2" fillId="0" borderId="0" xfId="0" applyFont="1" applyFill="1"/>
    <xf numFmtId="0" fontId="2" fillId="0" borderId="5" xfId="0" applyFont="1" applyFill="1" applyBorder="1"/>
    <xf numFmtId="0" fontId="2" fillId="0" borderId="5" xfId="0" applyFont="1" applyFill="1" applyBorder="1" applyAlignment="1"/>
    <xf numFmtId="1" fontId="1" fillId="0" borderId="0" xfId="0" applyNumberFormat="1" applyFont="1" applyFill="1"/>
    <xf numFmtId="1" fontId="1" fillId="0" borderId="0" xfId="0" applyNumberFormat="1" applyFont="1" applyFill="1" applyAlignment="1">
      <alignment horizontal="right"/>
    </xf>
    <xf numFmtId="0" fontId="1" fillId="0" borderId="0" xfId="0" applyFont="1" applyFill="1" applyAlignment="1">
      <alignment horizontal="left" wrapText="1"/>
    </xf>
    <xf numFmtId="0" fontId="1" fillId="0" borderId="0" xfId="0" applyFont="1" applyFill="1" applyAlignment="1">
      <alignment wrapText="1"/>
    </xf>
    <xf numFmtId="3" fontId="1" fillId="0" borderId="0" xfId="0" applyNumberFormat="1" applyFont="1" applyFill="1" applyAlignment="1"/>
    <xf numFmtId="0" fontId="1" fillId="0" borderId="3" xfId="0" applyFont="1" applyFill="1" applyBorder="1" applyAlignment="1">
      <alignment horizontal="center" vertical="center"/>
    </xf>
    <xf numFmtId="164" fontId="1" fillId="0" borderId="0" xfId="0" applyNumberFormat="1" applyFont="1" applyFill="1" applyAlignment="1">
      <alignment wrapText="1"/>
    </xf>
    <xf numFmtId="3" fontId="1" fillId="0" borderId="0" xfId="0" applyNumberFormat="1" applyFont="1" applyFill="1" applyAlignment="1">
      <alignment wrapText="1"/>
    </xf>
    <xf numFmtId="3" fontId="2" fillId="0" borderId="0" xfId="0" applyNumberFormat="1" applyFont="1" applyFill="1"/>
    <xf numFmtId="3" fontId="2" fillId="0" borderId="0" xfId="0" applyNumberFormat="1" applyFont="1" applyFill="1" applyAlignment="1">
      <alignment horizontal="right"/>
    </xf>
    <xf numFmtId="3" fontId="2" fillId="0" borderId="0" xfId="0" applyNumberFormat="1" applyFont="1" applyFill="1" applyAlignment="1">
      <alignment horizontal="right"/>
    </xf>
    <xf numFmtId="3" fontId="1" fillId="0" borderId="0" xfId="0" applyNumberFormat="1" applyFont="1" applyFill="1" applyAlignment="1">
      <alignment horizontal="right"/>
    </xf>
    <xf numFmtId="3" fontId="1" fillId="0" borderId="0" xfId="0" applyNumberFormat="1" applyFont="1" applyFill="1" applyAlignment="1">
      <alignment horizontal="right"/>
    </xf>
    <xf numFmtId="0" fontId="2" fillId="0" borderId="0" xfId="0" applyFont="1" applyFill="1" applyAlignment="1">
      <alignment wrapText="1"/>
    </xf>
    <xf numFmtId="0" fontId="1" fillId="0" borderId="2" xfId="0" applyFont="1" applyFill="1" applyBorder="1" applyAlignment="1">
      <alignment horizontal="center" vertical="center"/>
    </xf>
    <xf numFmtId="164" fontId="2" fillId="0" borderId="0" xfId="0" applyNumberFormat="1" applyFont="1" applyFill="1"/>
    <xf numFmtId="164" fontId="2" fillId="0" borderId="0" xfId="0" applyNumberFormat="1" applyFont="1" applyFill="1" applyAlignment="1">
      <alignment horizontal="right"/>
    </xf>
    <xf numFmtId="0" fontId="2" fillId="0" borderId="0" xfId="0" applyFont="1" applyFill="1" applyAlignment="1">
      <alignment horizontal="left"/>
    </xf>
    <xf numFmtId="164" fontId="1" fillId="0" borderId="0" xfId="0" applyNumberFormat="1" applyFont="1" applyFill="1" applyAlignment="1">
      <alignment horizontal="right"/>
    </xf>
    <xf numFmtId="0" fontId="1" fillId="0" borderId="0" xfId="0" applyFont="1" applyFill="1" applyAlignment="1">
      <alignment horizontal="right"/>
    </xf>
    <xf numFmtId="0" fontId="4" fillId="0" borderId="0" xfId="0" applyFont="1" applyFill="1"/>
    <xf numFmtId="0" fontId="5" fillId="0" borderId="0" xfId="0" applyFont="1" applyFill="1"/>
    <xf numFmtId="0" fontId="5" fillId="0" borderId="5" xfId="0" applyFont="1" applyFill="1" applyBorder="1"/>
    <xf numFmtId="0" fontId="2" fillId="0" borderId="0" xfId="0" applyFont="1" applyAlignment="1">
      <alignment horizontal="right"/>
    </xf>
    <xf numFmtId="0" fontId="2" fillId="0" borderId="0" xfId="0" applyFont="1" applyAlignment="1">
      <alignment horizontal="right" wrapText="1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right" wrapText="1"/>
    </xf>
    <xf numFmtId="3" fontId="2" fillId="0" borderId="0" xfId="0" applyNumberFormat="1" applyFont="1" applyAlignment="1">
      <alignment horizontal="right"/>
    </xf>
    <xf numFmtId="3" fontId="1" fillId="0" borderId="0" xfId="0" applyNumberFormat="1" applyFont="1" applyAlignment="1">
      <alignment horizontal="right"/>
    </xf>
    <xf numFmtId="3" fontId="2" fillId="0" borderId="0" xfId="0" applyNumberFormat="1" applyFont="1" applyAlignment="1">
      <alignment horizontal="right" wrapText="1"/>
    </xf>
    <xf numFmtId="3" fontId="1" fillId="0" borderId="0" xfId="0" applyNumberFormat="1" applyFont="1" applyAlignment="1">
      <alignment horizontal="right" wrapText="1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left" vertical="center" wrapText="1"/>
    </xf>
    <xf numFmtId="0" fontId="1" fillId="0" borderId="0" xfId="0" applyFont="1" applyFill="1" applyAlignment="1"/>
    <xf numFmtId="3" fontId="1" fillId="0" borderId="0" xfId="0" applyNumberFormat="1" applyFont="1" applyFill="1" applyAlignment="1">
      <alignment horizontal="right"/>
    </xf>
    <xf numFmtId="166" fontId="2" fillId="0" borderId="0" xfId="0" applyNumberFormat="1" applyFont="1" applyFill="1"/>
    <xf numFmtId="166" fontId="2" fillId="0" borderId="0" xfId="0" applyNumberFormat="1" applyFont="1" applyFill="1" applyAlignment="1">
      <alignment horizontal="right"/>
    </xf>
    <xf numFmtId="0" fontId="7" fillId="0" borderId="0" xfId="0" applyFont="1" applyAlignment="1">
      <alignment horizontal="center"/>
    </xf>
    <xf numFmtId="0" fontId="8" fillId="0" borderId="0" xfId="0" applyFont="1"/>
    <xf numFmtId="0" fontId="9" fillId="0" borderId="0" xfId="1" applyFont="1"/>
    <xf numFmtId="0" fontId="2" fillId="0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165" fontId="2" fillId="0" borderId="0" xfId="0" applyNumberFormat="1" applyFont="1" applyFill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15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15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</cellXfs>
  <cellStyles count="2">
    <cellStyle name="Hivatkozás" xfId="1" builtinId="8"/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D3275A-07F4-4AC1-A4BC-FF59E508B978}">
  <dimension ref="A1:A17"/>
  <sheetViews>
    <sheetView tabSelected="1" zoomScaleNormal="100" workbookViewId="0"/>
  </sheetViews>
  <sheetFormatPr defaultRowHeight="12.75" x14ac:dyDescent="0.2"/>
  <cols>
    <col min="1" max="1" width="95" style="52" bestFit="1" customWidth="1"/>
    <col min="2" max="16384" width="9.140625" style="52"/>
  </cols>
  <sheetData>
    <row r="1" spans="1:1" x14ac:dyDescent="0.2">
      <c r="A1" s="51" t="s">
        <v>161</v>
      </c>
    </row>
    <row r="2" spans="1:1" x14ac:dyDescent="0.2">
      <c r="A2" s="53" t="s">
        <v>7</v>
      </c>
    </row>
    <row r="3" spans="1:1" x14ac:dyDescent="0.2">
      <c r="A3" s="53" t="s">
        <v>8</v>
      </c>
    </row>
    <row r="4" spans="1:1" x14ac:dyDescent="0.2">
      <c r="A4" s="53" t="s">
        <v>26</v>
      </c>
    </row>
    <row r="5" spans="1:1" x14ac:dyDescent="0.2">
      <c r="A5" s="53" t="s">
        <v>30</v>
      </c>
    </row>
    <row r="6" spans="1:1" x14ac:dyDescent="0.2">
      <c r="A6" s="53" t="s">
        <v>53</v>
      </c>
    </row>
    <row r="7" spans="1:1" x14ac:dyDescent="0.2">
      <c r="A7" s="53" t="s">
        <v>63</v>
      </c>
    </row>
    <row r="8" spans="1:1" x14ac:dyDescent="0.2">
      <c r="A8" s="53" t="s">
        <v>73</v>
      </c>
    </row>
    <row r="9" spans="1:1" x14ac:dyDescent="0.2">
      <c r="A9" s="53" t="s">
        <v>80</v>
      </c>
    </row>
    <row r="10" spans="1:1" x14ac:dyDescent="0.2">
      <c r="A10" s="53" t="s">
        <v>93</v>
      </c>
    </row>
    <row r="11" spans="1:1" x14ac:dyDescent="0.2">
      <c r="A11" s="53" t="s">
        <v>107</v>
      </c>
    </row>
    <row r="12" spans="1:1" x14ac:dyDescent="0.2">
      <c r="A12" s="53" t="s">
        <v>108</v>
      </c>
    </row>
    <row r="13" spans="1:1" x14ac:dyDescent="0.2">
      <c r="A13" s="53" t="s">
        <v>121</v>
      </c>
    </row>
    <row r="14" spans="1:1" x14ac:dyDescent="0.2">
      <c r="A14" s="53" t="s">
        <v>153</v>
      </c>
    </row>
    <row r="15" spans="1:1" x14ac:dyDescent="0.2">
      <c r="A15" s="53" t="s">
        <v>155</v>
      </c>
    </row>
    <row r="16" spans="1:1" x14ac:dyDescent="0.2">
      <c r="A16" s="53" t="s">
        <v>159</v>
      </c>
    </row>
    <row r="17" spans="1:1" x14ac:dyDescent="0.2">
      <c r="A17" s="53" t="s">
        <v>160</v>
      </c>
    </row>
  </sheetData>
  <hyperlinks>
    <hyperlink ref="A2" location="8.01.!A1" display="8.1. Main data on long-term residential social institutions" xr:uid="{51207EA8-0257-4E30-846F-47C14E35D4F1}"/>
    <hyperlink ref="A3" location="8.02.!A1" display="8.2. Main data on short-term residential social institutions" xr:uid="{523ACF25-9443-4A9E-9699-591B0192D650}"/>
    <hyperlink ref="A4" location="8.03.!A1" display="8.3. Main data on costs of long- and short-term residential social institutions by provider" xr:uid="{89CBF6F0-842E-4350-BDF6-DA7E1B986719}"/>
    <hyperlink ref="A5" location="8.04.!A1" display="8.4. Data on personnel of long- and short-term residential social institutions by provider" xr:uid="{DF5D5FC5-A316-4EDF-B9D1-C1842871EC5B}"/>
    <hyperlink ref="A6" location="8.05.!A1" display="8.5. Number of residents in long- and short-term residential social institutions by type" xr:uid="{F2568F67-90D2-4889-848F-E817A1F31E97}"/>
    <hyperlink ref="A7" location="8.06.!A1" display="8.6. Number of residents in long- and short-term residential social institutions by provider" xr:uid="{82A3FA30-4673-4CD0-8BD7-E5EB32BB1B06}"/>
    <hyperlink ref="A8" location="8.07.!A1" display="8.7. Data on long- and short-term residential social institutions by type, 2008" xr:uid="{45C81580-E548-40E3-BAB2-F36CD8D36D45}"/>
    <hyperlink ref="A9" location="8.08.!A1" display="8.8. Data on long- and short-term residential social institutions by provider, 2008" xr:uid="{84B42BC9-B9AF-4A74-945F-D0C3B41D89B0}"/>
    <hyperlink ref="A10" location="8.09.!A1" display="8.9. Number of sites of long- and short-term residential social institutions by type and provider, 2008" xr:uid="{4BF7D612-F25B-4C19-B9A2-428476008837}"/>
    <hyperlink ref="A11" location="8.10.!A1" display="8.10. Number of beds of long- and short-term residential social institutions by type and provider, 2008" xr:uid="{7DC0CF6F-6AF4-4234-AA93-6D0514329F95}"/>
    <hyperlink ref="A12" location="8.11.!A1" display="8.11. Number of residents in long- and short-term residential social institutions by type and provider, 2008" xr:uid="{9602D0DF-0298-4DAA-979C-7DDDB1CAEA9E}"/>
    <hyperlink ref="A13" location="8.12.!A1" display="8.12. Number of residents in long-term residential social institutions by sex and age, 2008" xr:uid="{1B75F66B-2538-4788-8BE2-002FA4434108}"/>
    <hyperlink ref="A14" location="8.13.!A1" display="8.13. Number of beds in long-term residential social institutions by type of home, region and county, 2008" xr:uid="{9073AD96-A99A-46C9-BFD0-8317975D5649}"/>
    <hyperlink ref="A15" location="8.14.!A1" display="8.14. Number of residents in long-term residential social institutions by type of home, region and county, 2008" xr:uid="{7676C82D-4519-46EF-9191-12278BFBC38D}"/>
    <hyperlink ref="A16" location="8.15.!A1" display="8.15. Number of beds in short-term residential social institutions by type of home, region and county, 2008" xr:uid="{226C9395-6321-4FE4-BAA8-3ACA2B3D31AE}"/>
    <hyperlink ref="A17" location="8.16.!A1" display="8.16. Number of residents in short-term residential social institutions by type of home, region and county, 2008" xr:uid="{2847D4B6-D62C-402C-A8F4-C59E8BA2C4E4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7EB7E0-AC49-4CB5-A30A-ADD2972E478B}">
  <dimension ref="A1:G19"/>
  <sheetViews>
    <sheetView zoomScaleNormal="100" workbookViewId="0"/>
  </sheetViews>
  <sheetFormatPr defaultRowHeight="11.25" x14ac:dyDescent="0.2"/>
  <cols>
    <col min="1" max="1" width="10.7109375" style="1" customWidth="1"/>
    <col min="2" max="7" width="12.7109375" style="1" customWidth="1"/>
    <col min="8" max="16384" width="9.140625" style="1"/>
  </cols>
  <sheetData>
    <row r="1" spans="1:7" s="11" customFormat="1" x14ac:dyDescent="0.2">
      <c r="A1" s="13" t="s">
        <v>7</v>
      </c>
      <c r="B1" s="12"/>
      <c r="C1" s="12"/>
      <c r="D1" s="12"/>
      <c r="E1" s="12"/>
      <c r="F1" s="12"/>
      <c r="G1" s="12"/>
    </row>
    <row r="2" spans="1:7" ht="33.75" x14ac:dyDescent="0.2">
      <c r="A2" s="10" t="s">
        <v>6</v>
      </c>
      <c r="B2" s="9" t="s">
        <v>5</v>
      </c>
      <c r="C2" s="9" t="s">
        <v>4</v>
      </c>
      <c r="D2" s="9" t="s">
        <v>3</v>
      </c>
      <c r="E2" s="9" t="s">
        <v>2</v>
      </c>
      <c r="F2" s="9" t="s">
        <v>1</v>
      </c>
      <c r="G2" s="8" t="s">
        <v>0</v>
      </c>
    </row>
    <row r="3" spans="1:7" x14ac:dyDescent="0.2">
      <c r="A3" s="7">
        <v>1990</v>
      </c>
      <c r="B3" s="6">
        <v>304</v>
      </c>
      <c r="C3" s="6">
        <v>40857</v>
      </c>
      <c r="D3" s="6">
        <v>39970</v>
      </c>
      <c r="E3" s="6">
        <v>38682</v>
      </c>
      <c r="F3" s="5">
        <v>96.8</v>
      </c>
      <c r="G3" s="5">
        <v>38.6</v>
      </c>
    </row>
    <row r="4" spans="1:7" x14ac:dyDescent="0.2">
      <c r="A4" s="3">
        <v>1993</v>
      </c>
      <c r="B4" s="2">
        <v>550</v>
      </c>
      <c r="C4" s="2">
        <v>51296</v>
      </c>
      <c r="D4" s="2">
        <v>50821</v>
      </c>
      <c r="E4" s="2">
        <v>49900</v>
      </c>
      <c r="F4" s="4">
        <v>98.2</v>
      </c>
      <c r="G4" s="4">
        <v>49.1</v>
      </c>
    </row>
    <row r="5" spans="1:7" x14ac:dyDescent="0.2">
      <c r="A5" s="3">
        <v>1994</v>
      </c>
      <c r="B5" s="2">
        <v>580</v>
      </c>
      <c r="C5" s="2">
        <v>53140</v>
      </c>
      <c r="D5" s="2">
        <v>52771</v>
      </c>
      <c r="E5" s="2">
        <v>51846</v>
      </c>
      <c r="F5" s="4">
        <v>98.2</v>
      </c>
      <c r="G5" s="4">
        <v>51.1</v>
      </c>
    </row>
    <row r="6" spans="1:7" x14ac:dyDescent="0.2">
      <c r="A6" s="3">
        <v>1995</v>
      </c>
      <c r="B6" s="2">
        <v>613</v>
      </c>
      <c r="C6" s="2">
        <v>55244</v>
      </c>
      <c r="D6" s="2">
        <v>54985</v>
      </c>
      <c r="E6" s="2">
        <v>53693</v>
      </c>
      <c r="F6" s="4">
        <v>97.7</v>
      </c>
      <c r="G6" s="4">
        <v>53.3</v>
      </c>
    </row>
    <row r="7" spans="1:7" x14ac:dyDescent="0.2">
      <c r="A7" s="3">
        <v>1996</v>
      </c>
      <c r="B7" s="2">
        <v>667</v>
      </c>
      <c r="C7" s="2">
        <v>57151</v>
      </c>
      <c r="D7" s="2">
        <v>57041</v>
      </c>
      <c r="E7" s="2">
        <v>55962</v>
      </c>
      <c r="F7" s="4">
        <v>98.1</v>
      </c>
      <c r="G7" s="4">
        <v>55.4</v>
      </c>
    </row>
    <row r="8" spans="1:7" x14ac:dyDescent="0.2">
      <c r="A8" s="3">
        <v>1997</v>
      </c>
      <c r="B8" s="2">
        <v>712</v>
      </c>
      <c r="C8" s="2">
        <v>59442</v>
      </c>
      <c r="D8" s="2">
        <v>59223</v>
      </c>
      <c r="E8" s="2">
        <v>57991</v>
      </c>
      <c r="F8" s="4">
        <v>97.9</v>
      </c>
      <c r="G8" s="4">
        <v>57.6</v>
      </c>
    </row>
    <row r="9" spans="1:7" x14ac:dyDescent="0.2">
      <c r="A9" s="3">
        <v>1998</v>
      </c>
      <c r="B9" s="2">
        <v>762</v>
      </c>
      <c r="C9" s="2">
        <v>62151</v>
      </c>
      <c r="D9" s="2">
        <v>61847</v>
      </c>
      <c r="E9" s="2">
        <v>60213</v>
      </c>
      <c r="F9" s="4">
        <v>97.4</v>
      </c>
      <c r="G9" s="4">
        <v>60.3</v>
      </c>
    </row>
    <row r="10" spans="1:7" x14ac:dyDescent="0.2">
      <c r="A10" s="3">
        <v>1999</v>
      </c>
      <c r="B10" s="2">
        <v>789</v>
      </c>
      <c r="C10" s="2">
        <v>63102</v>
      </c>
      <c r="D10" s="2">
        <v>62766</v>
      </c>
      <c r="E10" s="2">
        <v>60887</v>
      </c>
      <c r="F10" s="4">
        <v>97</v>
      </c>
      <c r="G10" s="4">
        <v>61.4</v>
      </c>
    </row>
    <row r="11" spans="1:7" x14ac:dyDescent="0.2">
      <c r="A11" s="3">
        <v>2000</v>
      </c>
      <c r="B11" s="2">
        <v>832</v>
      </c>
      <c r="C11" s="2">
        <v>64628</v>
      </c>
      <c r="D11" s="2">
        <v>64278</v>
      </c>
      <c r="E11" s="2">
        <v>62862</v>
      </c>
      <c r="F11" s="4">
        <v>97.8</v>
      </c>
      <c r="G11" s="4">
        <v>63</v>
      </c>
    </row>
    <row r="12" spans="1:7" x14ac:dyDescent="0.2">
      <c r="A12" s="3">
        <v>2001</v>
      </c>
      <c r="B12" s="2">
        <v>886</v>
      </c>
      <c r="C12" s="2">
        <v>66539</v>
      </c>
      <c r="D12" s="2">
        <v>66049</v>
      </c>
      <c r="E12" s="2">
        <v>64721</v>
      </c>
      <c r="F12" s="4">
        <v>98</v>
      </c>
      <c r="G12" s="4">
        <v>64.900000000000006</v>
      </c>
    </row>
    <row r="13" spans="1:7" x14ac:dyDescent="0.2">
      <c r="A13" s="3">
        <v>2002</v>
      </c>
      <c r="B13" s="2">
        <v>942</v>
      </c>
      <c r="C13" s="2">
        <v>68499</v>
      </c>
      <c r="D13" s="2">
        <v>68054</v>
      </c>
      <c r="E13" s="2">
        <v>66236</v>
      </c>
      <c r="F13" s="4">
        <v>97.3</v>
      </c>
      <c r="G13" s="4">
        <v>67.099999999999994</v>
      </c>
    </row>
    <row r="14" spans="1:7" x14ac:dyDescent="0.2">
      <c r="A14" s="3">
        <v>2003</v>
      </c>
      <c r="B14" s="2">
        <v>1025</v>
      </c>
      <c r="C14" s="2">
        <v>70045</v>
      </c>
      <c r="D14" s="2">
        <v>69768</v>
      </c>
      <c r="E14" s="2">
        <v>67882</v>
      </c>
      <c r="F14" s="4">
        <v>97.3</v>
      </c>
      <c r="G14" s="4">
        <v>67.099999999999994</v>
      </c>
    </row>
    <row r="15" spans="1:7" x14ac:dyDescent="0.2">
      <c r="A15" s="3">
        <v>2004</v>
      </c>
      <c r="B15" s="2">
        <v>1049</v>
      </c>
      <c r="C15" s="2">
        <v>71422</v>
      </c>
      <c r="D15" s="2">
        <v>71024</v>
      </c>
      <c r="E15" s="2">
        <v>69075</v>
      </c>
      <c r="F15" s="4">
        <f>E15/D15*100</f>
        <v>97.255857175039424</v>
      </c>
      <c r="G15" s="4">
        <v>70.3</v>
      </c>
    </row>
    <row r="16" spans="1:7" x14ac:dyDescent="0.2">
      <c r="A16" s="3">
        <v>2005</v>
      </c>
      <c r="B16" s="2">
        <v>1091</v>
      </c>
      <c r="C16" s="2">
        <v>73514</v>
      </c>
      <c r="D16" s="2">
        <v>73178</v>
      </c>
      <c r="E16" s="2">
        <v>71120</v>
      </c>
      <c r="F16" s="4">
        <v>97.2</v>
      </c>
      <c r="G16" s="4">
        <v>72.599999999999994</v>
      </c>
    </row>
    <row r="17" spans="1:7" x14ac:dyDescent="0.2">
      <c r="A17" s="3">
        <v>2006</v>
      </c>
      <c r="B17" s="2">
        <v>1146</v>
      </c>
      <c r="C17" s="2">
        <v>76326</v>
      </c>
      <c r="D17" s="2">
        <v>76138</v>
      </c>
      <c r="E17" s="2">
        <v>73658</v>
      </c>
      <c r="F17" s="4">
        <v>96.7</v>
      </c>
      <c r="G17" s="4">
        <v>75.599999999999994</v>
      </c>
    </row>
    <row r="18" spans="1:7" x14ac:dyDescent="0.2">
      <c r="A18" s="3">
        <v>2007</v>
      </c>
      <c r="B18" s="2">
        <v>1136</v>
      </c>
      <c r="C18" s="2">
        <v>77128</v>
      </c>
      <c r="D18" s="2">
        <v>77055</v>
      </c>
      <c r="E18" s="2">
        <v>74602</v>
      </c>
      <c r="F18" s="4">
        <v>96.8</v>
      </c>
      <c r="G18" s="4">
        <v>76.7</v>
      </c>
    </row>
    <row r="19" spans="1:7" x14ac:dyDescent="0.2">
      <c r="A19" s="3">
        <v>2008</v>
      </c>
      <c r="B19" s="2">
        <v>1145</v>
      </c>
      <c r="C19" s="2">
        <v>77449</v>
      </c>
      <c r="D19" s="2">
        <v>77373</v>
      </c>
      <c r="E19" s="2">
        <v>73411</v>
      </c>
      <c r="F19" s="1">
        <v>94.9</v>
      </c>
      <c r="G19" s="1">
        <v>77.099999999999994</v>
      </c>
    </row>
  </sheetData>
  <pageMargins left="0.78740157480314965" right="0.78740157480314965" top="1.1811023622047245" bottom="0.86614173228346458" header="0.51181102362204722" footer="0.51181102362204722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E28569-BD74-43F6-8C25-520724CDF699}">
  <dimension ref="A1:G18"/>
  <sheetViews>
    <sheetView zoomScaleNormal="100" workbookViewId="0"/>
  </sheetViews>
  <sheetFormatPr defaultRowHeight="11.25" x14ac:dyDescent="0.2"/>
  <cols>
    <col min="1" max="1" width="10.7109375" style="1" customWidth="1"/>
    <col min="2" max="7" width="12.7109375" style="1" customWidth="1"/>
    <col min="8" max="16384" width="9.140625" style="1"/>
  </cols>
  <sheetData>
    <row r="1" spans="1:7" s="11" customFormat="1" x14ac:dyDescent="0.2">
      <c r="A1" s="13" t="s">
        <v>8</v>
      </c>
      <c r="B1" s="12"/>
      <c r="C1" s="12"/>
      <c r="D1" s="12"/>
      <c r="E1" s="12"/>
      <c r="F1" s="12"/>
      <c r="G1" s="12"/>
    </row>
    <row r="2" spans="1:7" ht="33.75" x14ac:dyDescent="0.2">
      <c r="A2" s="10" t="s">
        <v>6</v>
      </c>
      <c r="B2" s="9" t="s">
        <v>5</v>
      </c>
      <c r="C2" s="9" t="s">
        <v>4</v>
      </c>
      <c r="D2" s="9" t="s">
        <v>3</v>
      </c>
      <c r="E2" s="9" t="s">
        <v>2</v>
      </c>
      <c r="F2" s="9" t="s">
        <v>1</v>
      </c>
      <c r="G2" s="8" t="s">
        <v>0</v>
      </c>
    </row>
    <row r="3" spans="1:7" x14ac:dyDescent="0.2">
      <c r="A3" s="7">
        <v>1993</v>
      </c>
      <c r="B3" s="6">
        <v>255</v>
      </c>
      <c r="C3" s="6">
        <v>6486</v>
      </c>
      <c r="D3" s="6">
        <v>6424</v>
      </c>
      <c r="E3" s="6">
        <v>6218</v>
      </c>
      <c r="F3" s="5">
        <v>96.8</v>
      </c>
      <c r="G3" s="5">
        <v>6.2</v>
      </c>
    </row>
    <row r="4" spans="1:7" x14ac:dyDescent="0.2">
      <c r="A4" s="3">
        <v>1994</v>
      </c>
      <c r="B4" s="2">
        <v>297</v>
      </c>
      <c r="C4" s="2">
        <v>7425</v>
      </c>
      <c r="D4" s="2">
        <v>7369</v>
      </c>
      <c r="E4" s="2">
        <v>7445</v>
      </c>
      <c r="F4" s="4">
        <v>101.1</v>
      </c>
      <c r="G4" s="4">
        <v>7.1</v>
      </c>
    </row>
    <row r="5" spans="1:7" x14ac:dyDescent="0.2">
      <c r="A5" s="3">
        <v>1995</v>
      </c>
      <c r="B5" s="2">
        <v>333</v>
      </c>
      <c r="C5" s="2">
        <v>8643</v>
      </c>
      <c r="D5" s="2">
        <v>8585</v>
      </c>
      <c r="E5" s="2">
        <v>8572</v>
      </c>
      <c r="F5" s="4">
        <v>99.8</v>
      </c>
      <c r="G5" s="4">
        <v>8.3000000000000007</v>
      </c>
    </row>
    <row r="6" spans="1:7" x14ac:dyDescent="0.2">
      <c r="A6" s="3">
        <v>1996</v>
      </c>
      <c r="B6" s="2">
        <v>339</v>
      </c>
      <c r="C6" s="2">
        <v>9484</v>
      </c>
      <c r="D6" s="2">
        <v>9430</v>
      </c>
      <c r="E6" s="2">
        <v>9204</v>
      </c>
      <c r="F6" s="4">
        <v>97.6</v>
      </c>
      <c r="G6" s="4">
        <v>9.1999999999999993</v>
      </c>
    </row>
    <row r="7" spans="1:7" x14ac:dyDescent="0.2">
      <c r="A7" s="3">
        <v>1997</v>
      </c>
      <c r="B7" s="2">
        <v>332</v>
      </c>
      <c r="C7" s="2">
        <v>9688</v>
      </c>
      <c r="D7" s="2">
        <v>9498</v>
      </c>
      <c r="E7" s="2">
        <v>9358</v>
      </c>
      <c r="F7" s="4">
        <v>98.5</v>
      </c>
      <c r="G7" s="4">
        <v>9.1999999999999993</v>
      </c>
    </row>
    <row r="8" spans="1:7" x14ac:dyDescent="0.2">
      <c r="A8" s="3">
        <v>1998</v>
      </c>
      <c r="B8" s="2">
        <v>333</v>
      </c>
      <c r="C8" s="2">
        <v>9758</v>
      </c>
      <c r="D8" s="2">
        <v>9719</v>
      </c>
      <c r="E8" s="2">
        <v>9134</v>
      </c>
      <c r="F8" s="4">
        <v>94</v>
      </c>
      <c r="G8" s="4">
        <v>9.5</v>
      </c>
    </row>
    <row r="9" spans="1:7" x14ac:dyDescent="0.2">
      <c r="A9" s="3">
        <v>1999</v>
      </c>
      <c r="B9" s="2">
        <v>341</v>
      </c>
      <c r="C9" s="2">
        <v>10086</v>
      </c>
      <c r="D9" s="2">
        <v>10086</v>
      </c>
      <c r="E9" s="2">
        <v>9400</v>
      </c>
      <c r="F9" s="4">
        <v>93.2</v>
      </c>
      <c r="G9" s="4">
        <v>9.9</v>
      </c>
    </row>
    <row r="10" spans="1:7" x14ac:dyDescent="0.2">
      <c r="A10" s="3">
        <v>2000</v>
      </c>
      <c r="B10" s="2">
        <v>337</v>
      </c>
      <c r="C10" s="2">
        <v>10106</v>
      </c>
      <c r="D10" s="2">
        <v>10124</v>
      </c>
      <c r="E10" s="2">
        <v>9321</v>
      </c>
      <c r="F10" s="4">
        <v>92.1</v>
      </c>
      <c r="G10" s="4">
        <v>9.9</v>
      </c>
    </row>
    <row r="11" spans="1:7" x14ac:dyDescent="0.2">
      <c r="A11" s="3">
        <v>2001</v>
      </c>
      <c r="B11" s="2">
        <v>344</v>
      </c>
      <c r="C11" s="2">
        <v>10256</v>
      </c>
      <c r="D11" s="2">
        <v>10236</v>
      </c>
      <c r="E11" s="2">
        <v>9617</v>
      </c>
      <c r="F11" s="4">
        <v>94</v>
      </c>
      <c r="G11" s="4">
        <v>10.1</v>
      </c>
    </row>
    <row r="12" spans="1:7" x14ac:dyDescent="0.2">
      <c r="A12" s="3">
        <v>2002</v>
      </c>
      <c r="B12" s="2">
        <v>329</v>
      </c>
      <c r="C12" s="2">
        <v>9621</v>
      </c>
      <c r="D12" s="2">
        <v>9566</v>
      </c>
      <c r="E12" s="2">
        <v>9305</v>
      </c>
      <c r="F12" s="4">
        <v>97.3</v>
      </c>
      <c r="G12" s="4">
        <v>9.4</v>
      </c>
    </row>
    <row r="13" spans="1:7" x14ac:dyDescent="0.2">
      <c r="A13" s="3">
        <v>2003</v>
      </c>
      <c r="B13" s="2">
        <v>324</v>
      </c>
      <c r="C13" s="2">
        <v>10108</v>
      </c>
      <c r="D13" s="2">
        <v>10093</v>
      </c>
      <c r="E13" s="2">
        <v>9504</v>
      </c>
      <c r="F13" s="4">
        <v>94.2</v>
      </c>
      <c r="G13" s="4">
        <v>9.4</v>
      </c>
    </row>
    <row r="14" spans="1:7" x14ac:dyDescent="0.2">
      <c r="A14" s="3">
        <v>2004</v>
      </c>
      <c r="B14" s="2">
        <v>293</v>
      </c>
      <c r="C14" s="2">
        <v>10176</v>
      </c>
      <c r="D14" s="2">
        <v>10102</v>
      </c>
      <c r="E14" s="2">
        <v>9387</v>
      </c>
      <c r="F14" s="4">
        <f>E14/D14*100</f>
        <v>92.922193625024747</v>
      </c>
      <c r="G14" s="4">
        <v>10</v>
      </c>
    </row>
    <row r="15" spans="1:7" x14ac:dyDescent="0.2">
      <c r="A15" s="3">
        <v>2005</v>
      </c>
      <c r="B15" s="2">
        <v>305</v>
      </c>
      <c r="C15" s="2">
        <v>11063</v>
      </c>
      <c r="D15" s="2">
        <v>11046</v>
      </c>
      <c r="E15" s="2">
        <v>10305</v>
      </c>
      <c r="F15" s="4">
        <v>93.1</v>
      </c>
      <c r="G15" s="4">
        <v>11</v>
      </c>
    </row>
    <row r="16" spans="1:7" x14ac:dyDescent="0.2">
      <c r="A16" s="3">
        <v>2006</v>
      </c>
      <c r="B16" s="2">
        <v>315</v>
      </c>
      <c r="C16" s="2">
        <v>11341</v>
      </c>
      <c r="D16" s="2">
        <v>11341</v>
      </c>
      <c r="E16" s="2">
        <v>10475</v>
      </c>
      <c r="F16" s="4">
        <v>92.4</v>
      </c>
      <c r="G16" s="4">
        <v>11.3</v>
      </c>
    </row>
    <row r="17" spans="1:7" x14ac:dyDescent="0.2">
      <c r="A17" s="3">
        <v>2007</v>
      </c>
      <c r="B17" s="2">
        <v>320</v>
      </c>
      <c r="C17" s="2">
        <v>11480</v>
      </c>
      <c r="D17" s="2">
        <v>11470</v>
      </c>
      <c r="E17" s="2">
        <v>10681</v>
      </c>
      <c r="F17" s="4">
        <v>93.1</v>
      </c>
      <c r="G17" s="4">
        <v>11.4</v>
      </c>
    </row>
    <row r="18" spans="1:7" x14ac:dyDescent="0.2">
      <c r="A18" s="3">
        <v>2008</v>
      </c>
      <c r="B18" s="1">
        <v>348</v>
      </c>
      <c r="C18" s="2">
        <v>12398</v>
      </c>
      <c r="D18" s="2">
        <v>12398</v>
      </c>
      <c r="E18" s="2">
        <v>11033</v>
      </c>
      <c r="F18" s="4">
        <v>89</v>
      </c>
      <c r="G18" s="1">
        <v>12.4</v>
      </c>
    </row>
  </sheetData>
  <pageMargins left="0.78740157480314965" right="0.78740157480314965" top="1.1811023622047245" bottom="0.86614173228346458" header="0.51181102362204722" footer="0.51181102362204722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60AA13-D9B5-4341-B799-358ED8BAE474}">
  <dimension ref="A1:E30"/>
  <sheetViews>
    <sheetView zoomScaleNormal="100" workbookViewId="0"/>
  </sheetViews>
  <sheetFormatPr defaultRowHeight="11.25" x14ac:dyDescent="0.2"/>
  <cols>
    <col min="1" max="1" width="17.7109375" style="1" customWidth="1"/>
    <col min="2" max="5" width="9.7109375" style="1" customWidth="1"/>
    <col min="6" max="16384" width="9.140625" style="1"/>
  </cols>
  <sheetData>
    <row r="1" spans="1:5" s="11" customFormat="1" x14ac:dyDescent="0.2">
      <c r="A1" s="13" t="s">
        <v>26</v>
      </c>
      <c r="B1" s="12"/>
      <c r="C1" s="12"/>
      <c r="D1" s="12"/>
      <c r="E1" s="12"/>
    </row>
    <row r="2" spans="1:5" ht="56.25" x14ac:dyDescent="0.2">
      <c r="A2" s="19" t="s">
        <v>25</v>
      </c>
      <c r="B2" s="9" t="s">
        <v>24</v>
      </c>
      <c r="C2" s="9" t="s">
        <v>23</v>
      </c>
      <c r="D2" s="9" t="s">
        <v>22</v>
      </c>
      <c r="E2" s="8" t="s">
        <v>21</v>
      </c>
    </row>
    <row r="3" spans="1:5" x14ac:dyDescent="0.2">
      <c r="A3" s="7">
        <v>1993</v>
      </c>
      <c r="B3" s="6">
        <v>639</v>
      </c>
      <c r="C3" s="6">
        <v>49326</v>
      </c>
      <c r="D3" s="6">
        <v>3011</v>
      </c>
      <c r="E3" s="6">
        <v>14800</v>
      </c>
    </row>
    <row r="4" spans="1:5" x14ac:dyDescent="0.2">
      <c r="A4" s="3">
        <v>1994</v>
      </c>
      <c r="B4" s="2">
        <v>668</v>
      </c>
      <c r="C4" s="2">
        <v>53382</v>
      </c>
      <c r="D4" s="2">
        <v>3861</v>
      </c>
      <c r="E4" s="2">
        <v>18002</v>
      </c>
    </row>
    <row r="5" spans="1:5" x14ac:dyDescent="0.2">
      <c r="A5" s="3">
        <v>1995</v>
      </c>
      <c r="B5" s="2">
        <v>737</v>
      </c>
      <c r="C5" s="2">
        <v>55994</v>
      </c>
      <c r="D5" s="2">
        <v>5047</v>
      </c>
      <c r="E5" s="2">
        <v>21937</v>
      </c>
    </row>
    <row r="6" spans="1:5" x14ac:dyDescent="0.2">
      <c r="A6" s="3">
        <v>1996</v>
      </c>
      <c r="B6" s="2">
        <v>748</v>
      </c>
      <c r="C6" s="2">
        <v>58673</v>
      </c>
      <c r="D6" s="2">
        <v>6454</v>
      </c>
      <c r="E6" s="2">
        <v>21040</v>
      </c>
    </row>
    <row r="7" spans="1:5" x14ac:dyDescent="0.2">
      <c r="A7" s="3">
        <v>1997</v>
      </c>
      <c r="B7" s="2">
        <v>774</v>
      </c>
      <c r="C7" s="2">
        <v>61373</v>
      </c>
      <c r="D7" s="2">
        <v>8371</v>
      </c>
      <c r="E7" s="2">
        <v>31175</v>
      </c>
    </row>
    <row r="8" spans="1:5" x14ac:dyDescent="0.2">
      <c r="A8" s="3">
        <v>1998</v>
      </c>
      <c r="B8" s="2">
        <v>805</v>
      </c>
      <c r="C8" s="2">
        <v>65161</v>
      </c>
      <c r="D8" s="2">
        <v>10616</v>
      </c>
      <c r="E8" s="2">
        <v>39784</v>
      </c>
    </row>
    <row r="9" spans="1:5" x14ac:dyDescent="0.2">
      <c r="A9" s="3">
        <v>1999</v>
      </c>
      <c r="B9" s="2">
        <v>829</v>
      </c>
      <c r="C9" s="2">
        <v>66344</v>
      </c>
      <c r="D9" s="2">
        <v>13154</v>
      </c>
      <c r="E9" s="2">
        <v>52612</v>
      </c>
    </row>
    <row r="10" spans="1:5" x14ac:dyDescent="0.2">
      <c r="A10" s="3">
        <v>2000</v>
      </c>
      <c r="B10" s="2">
        <v>865</v>
      </c>
      <c r="C10" s="2">
        <v>68089</v>
      </c>
      <c r="D10" s="2">
        <v>14883</v>
      </c>
      <c r="E10" s="2">
        <v>55637</v>
      </c>
    </row>
    <row r="11" spans="1:5" x14ac:dyDescent="0.2">
      <c r="A11" s="3">
        <v>2001</v>
      </c>
      <c r="B11" s="2">
        <v>904</v>
      </c>
      <c r="C11" s="2">
        <v>70140</v>
      </c>
      <c r="D11" s="2">
        <v>18049</v>
      </c>
      <c r="E11" s="2">
        <v>65528</v>
      </c>
    </row>
    <row r="12" spans="1:5" x14ac:dyDescent="0.2">
      <c r="A12" s="3">
        <v>2002</v>
      </c>
      <c r="B12" s="2">
        <v>930</v>
      </c>
      <c r="C12" s="2">
        <v>71149</v>
      </c>
      <c r="D12" s="2">
        <v>21468</v>
      </c>
      <c r="E12" s="2">
        <v>83848</v>
      </c>
    </row>
    <row r="13" spans="1:5" x14ac:dyDescent="0.2">
      <c r="A13" s="3">
        <v>2003</v>
      </c>
      <c r="B13" s="2">
        <v>968</v>
      </c>
      <c r="C13" s="2">
        <v>73103</v>
      </c>
      <c r="D13" s="2">
        <v>24983</v>
      </c>
      <c r="E13" s="2">
        <v>104804</v>
      </c>
    </row>
    <row r="14" spans="1:5" x14ac:dyDescent="0.2">
      <c r="A14" s="3">
        <v>2004</v>
      </c>
      <c r="B14" s="2">
        <v>960</v>
      </c>
      <c r="C14" s="2">
        <v>74090</v>
      </c>
      <c r="D14" s="2">
        <v>28788</v>
      </c>
      <c r="E14" s="2">
        <v>109468</v>
      </c>
    </row>
    <row r="15" spans="1:5" x14ac:dyDescent="0.2">
      <c r="A15" s="3">
        <v>2005</v>
      </c>
      <c r="B15" s="2">
        <v>1002</v>
      </c>
      <c r="C15" s="2">
        <v>76272</v>
      </c>
      <c r="D15" s="2">
        <v>33237</v>
      </c>
      <c r="E15" s="2">
        <v>122732</v>
      </c>
    </row>
    <row r="16" spans="1:5" x14ac:dyDescent="0.2">
      <c r="A16" s="3">
        <v>2006</v>
      </c>
      <c r="B16" s="2">
        <v>1020</v>
      </c>
      <c r="C16" s="2">
        <v>78240</v>
      </c>
      <c r="D16" s="2">
        <v>37347</v>
      </c>
      <c r="E16" s="2">
        <v>130294</v>
      </c>
    </row>
    <row r="17" spans="1:5" x14ac:dyDescent="0.2">
      <c r="A17" s="3">
        <v>2007</v>
      </c>
      <c r="B17" s="2">
        <v>999</v>
      </c>
      <c r="C17" s="2">
        <v>80228</v>
      </c>
      <c r="D17" s="2">
        <v>42446</v>
      </c>
      <c r="E17" s="2">
        <v>139380</v>
      </c>
    </row>
    <row r="18" spans="1:5" x14ac:dyDescent="0.2">
      <c r="A18" s="3">
        <v>2008</v>
      </c>
      <c r="B18" s="2">
        <v>970</v>
      </c>
      <c r="C18" s="2">
        <v>79919</v>
      </c>
      <c r="D18" s="2">
        <v>48186</v>
      </c>
      <c r="E18" s="2">
        <v>145550</v>
      </c>
    </row>
    <row r="19" spans="1:5" x14ac:dyDescent="0.2">
      <c r="A19" s="1" t="s">
        <v>20</v>
      </c>
      <c r="B19" s="2"/>
      <c r="C19" s="2"/>
      <c r="D19" s="2"/>
      <c r="E19" s="2"/>
    </row>
    <row r="20" spans="1:5" x14ac:dyDescent="0.2">
      <c r="A20" s="16" t="s">
        <v>19</v>
      </c>
      <c r="B20" s="2">
        <v>254</v>
      </c>
      <c r="C20" s="2">
        <v>14419</v>
      </c>
      <c r="D20" s="2">
        <v>8607</v>
      </c>
      <c r="E20" s="2">
        <v>26379</v>
      </c>
    </row>
    <row r="21" spans="1:5" ht="22.5" x14ac:dyDescent="0.2">
      <c r="A21" s="16" t="s">
        <v>18</v>
      </c>
      <c r="B21" s="2">
        <v>159</v>
      </c>
      <c r="C21" s="2">
        <v>32867</v>
      </c>
      <c r="D21" s="2">
        <v>18337</v>
      </c>
      <c r="E21" s="2">
        <v>60921</v>
      </c>
    </row>
    <row r="22" spans="1:5" ht="33.75" x14ac:dyDescent="0.2">
      <c r="A22" s="17" t="s">
        <v>17</v>
      </c>
      <c r="B22" s="18">
        <v>29</v>
      </c>
      <c r="C22" s="2">
        <v>1829</v>
      </c>
      <c r="D22" s="2">
        <v>1162</v>
      </c>
      <c r="E22" s="2">
        <v>2784</v>
      </c>
    </row>
    <row r="23" spans="1:5" ht="22.5" x14ac:dyDescent="0.2">
      <c r="A23" s="17" t="s">
        <v>16</v>
      </c>
      <c r="B23" s="2">
        <v>55</v>
      </c>
      <c r="C23" s="2">
        <v>5440</v>
      </c>
      <c r="D23" s="2">
        <v>3123</v>
      </c>
      <c r="E23" s="2">
        <v>9763</v>
      </c>
    </row>
    <row r="24" spans="1:5" x14ac:dyDescent="0.2">
      <c r="A24" s="16" t="s">
        <v>15</v>
      </c>
      <c r="B24" s="2">
        <v>184</v>
      </c>
      <c r="C24" s="2">
        <v>10574</v>
      </c>
      <c r="D24" s="2">
        <v>7204</v>
      </c>
      <c r="E24" s="2">
        <v>20774</v>
      </c>
    </row>
    <row r="25" spans="1:5" ht="22.5" x14ac:dyDescent="0.2">
      <c r="A25" s="16" t="s">
        <v>14</v>
      </c>
      <c r="B25" s="2">
        <v>89</v>
      </c>
      <c r="C25" s="2">
        <v>7127</v>
      </c>
      <c r="D25" s="2">
        <v>5493</v>
      </c>
      <c r="E25" s="2">
        <v>11195</v>
      </c>
    </row>
    <row r="26" spans="1:5" x14ac:dyDescent="0.2">
      <c r="A26" s="16" t="s">
        <v>13</v>
      </c>
      <c r="B26" s="2">
        <v>126</v>
      </c>
      <c r="C26" s="2">
        <v>5266</v>
      </c>
      <c r="D26" s="2">
        <v>3153</v>
      </c>
      <c r="E26" s="2">
        <v>8175</v>
      </c>
    </row>
    <row r="27" spans="1:5" x14ac:dyDescent="0.2">
      <c r="A27" s="17" t="s">
        <v>12</v>
      </c>
      <c r="B27" s="2">
        <v>7</v>
      </c>
      <c r="C27" s="2">
        <v>230</v>
      </c>
      <c r="D27" s="1">
        <v>105</v>
      </c>
      <c r="E27" s="2">
        <v>588</v>
      </c>
    </row>
    <row r="28" spans="1:5" x14ac:dyDescent="0.2">
      <c r="A28" s="16" t="s">
        <v>11</v>
      </c>
      <c r="B28" s="2">
        <v>59</v>
      </c>
      <c r="C28" s="2">
        <v>1552</v>
      </c>
      <c r="D28" s="2">
        <v>773</v>
      </c>
      <c r="E28" s="2">
        <v>2749</v>
      </c>
    </row>
    <row r="29" spans="1:5" x14ac:dyDescent="0.2">
      <c r="A29" s="16" t="s">
        <v>10</v>
      </c>
      <c r="B29" s="1">
        <v>4</v>
      </c>
      <c r="C29" s="2">
        <v>90</v>
      </c>
      <c r="D29" s="2">
        <v>59</v>
      </c>
      <c r="E29" s="2">
        <v>109</v>
      </c>
    </row>
    <row r="30" spans="1:5" ht="22.5" x14ac:dyDescent="0.2">
      <c r="A30" s="16" t="s">
        <v>9</v>
      </c>
      <c r="B30" s="15">
        <v>4</v>
      </c>
      <c r="C30" s="14">
        <v>525</v>
      </c>
      <c r="D30" s="14">
        <v>170</v>
      </c>
      <c r="E30" s="14">
        <v>2113</v>
      </c>
    </row>
  </sheetData>
  <pageMargins left="0.78740157480314965" right="0.78740157480314965" top="1.1811023622047245" bottom="0.86614173228346458" header="0.51181102362204722" footer="0.51181102362204722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EB4D7C-4E4C-4C19-8853-0D8955B67DA7}">
  <dimension ref="A1:E30"/>
  <sheetViews>
    <sheetView zoomScaleNormal="100" workbookViewId="0"/>
  </sheetViews>
  <sheetFormatPr defaultRowHeight="11.25" x14ac:dyDescent="0.2"/>
  <cols>
    <col min="1" max="1" width="17.7109375" style="1" customWidth="1"/>
    <col min="2" max="5" width="11.7109375" style="1" customWidth="1"/>
    <col min="6" max="16384" width="9.140625" style="1"/>
  </cols>
  <sheetData>
    <row r="1" spans="1:5" s="11" customFormat="1" x14ac:dyDescent="0.2">
      <c r="A1" s="13" t="s">
        <v>30</v>
      </c>
      <c r="B1" s="12"/>
      <c r="C1" s="12"/>
      <c r="D1" s="12"/>
      <c r="E1" s="12"/>
    </row>
    <row r="2" spans="1:5" ht="33.75" x14ac:dyDescent="0.2">
      <c r="A2" s="19" t="s">
        <v>25</v>
      </c>
      <c r="B2" s="9" t="s">
        <v>2</v>
      </c>
      <c r="C2" s="9" t="s">
        <v>29</v>
      </c>
      <c r="D2" s="9" t="s">
        <v>28</v>
      </c>
      <c r="E2" s="8" t="s">
        <v>27</v>
      </c>
    </row>
    <row r="3" spans="1:5" x14ac:dyDescent="0.2">
      <c r="A3" s="7">
        <v>1993</v>
      </c>
      <c r="B3" s="6">
        <v>56118</v>
      </c>
      <c r="C3" s="6">
        <v>12543</v>
      </c>
      <c r="D3" s="5">
        <v>65.400000000000006</v>
      </c>
      <c r="E3" s="5">
        <v>4.5</v>
      </c>
    </row>
    <row r="4" spans="1:5" x14ac:dyDescent="0.2">
      <c r="A4" s="3">
        <v>1994</v>
      </c>
      <c r="B4" s="2">
        <v>59291</v>
      </c>
      <c r="C4" s="2">
        <v>12937</v>
      </c>
      <c r="D4" s="4">
        <v>66.2</v>
      </c>
      <c r="E4" s="4">
        <v>4.5999999999999996</v>
      </c>
    </row>
    <row r="5" spans="1:5" x14ac:dyDescent="0.2">
      <c r="A5" s="3">
        <v>1995</v>
      </c>
      <c r="B5" s="2">
        <v>62265</v>
      </c>
      <c r="C5" s="2">
        <v>14000</v>
      </c>
      <c r="D5" s="4">
        <v>65.5</v>
      </c>
      <c r="E5" s="4">
        <v>4.4000000000000004</v>
      </c>
    </row>
    <row r="6" spans="1:5" x14ac:dyDescent="0.2">
      <c r="A6" s="3">
        <v>1996</v>
      </c>
      <c r="B6" s="2">
        <v>65166</v>
      </c>
      <c r="C6" s="2">
        <v>14567</v>
      </c>
      <c r="D6" s="4">
        <v>68</v>
      </c>
      <c r="E6" s="4">
        <v>4.5</v>
      </c>
    </row>
    <row r="7" spans="1:5" x14ac:dyDescent="0.2">
      <c r="A7" s="3">
        <v>1997</v>
      </c>
      <c r="B7" s="2">
        <v>67349</v>
      </c>
      <c r="C7" s="2">
        <v>15297</v>
      </c>
      <c r="D7" s="4">
        <v>72.8</v>
      </c>
      <c r="E7" s="4">
        <v>4.4000000000000004</v>
      </c>
    </row>
    <row r="8" spans="1:5" x14ac:dyDescent="0.2">
      <c r="A8" s="3">
        <v>1998</v>
      </c>
      <c r="B8" s="2">
        <v>69347</v>
      </c>
      <c r="C8" s="2">
        <v>17624</v>
      </c>
      <c r="D8" s="4">
        <v>73.8</v>
      </c>
      <c r="E8" s="4">
        <v>3.9</v>
      </c>
    </row>
    <row r="9" spans="1:5" x14ac:dyDescent="0.2">
      <c r="A9" s="3">
        <v>1999</v>
      </c>
      <c r="B9" s="2">
        <v>70287</v>
      </c>
      <c r="C9" s="2">
        <v>18419</v>
      </c>
      <c r="D9" s="4">
        <v>75.400000000000006</v>
      </c>
      <c r="E9" s="4">
        <v>3.8</v>
      </c>
    </row>
    <row r="10" spans="1:5" x14ac:dyDescent="0.2">
      <c r="A10" s="3">
        <v>2000</v>
      </c>
      <c r="B10" s="2">
        <v>72183</v>
      </c>
      <c r="C10" s="2">
        <v>19262</v>
      </c>
      <c r="D10" s="4">
        <v>78.599999999999994</v>
      </c>
      <c r="E10" s="4">
        <v>3.7</v>
      </c>
    </row>
    <row r="11" spans="1:5" x14ac:dyDescent="0.2">
      <c r="A11" s="3">
        <v>2001</v>
      </c>
      <c r="B11" s="2">
        <v>74338</v>
      </c>
      <c r="C11" s="2">
        <v>20238</v>
      </c>
      <c r="D11" s="4">
        <v>79.8</v>
      </c>
      <c r="E11" s="4">
        <v>3.7</v>
      </c>
    </row>
    <row r="12" spans="1:5" x14ac:dyDescent="0.2">
      <c r="A12" s="3">
        <v>2002</v>
      </c>
      <c r="B12" s="2">
        <v>75541</v>
      </c>
      <c r="C12" s="2">
        <v>20902</v>
      </c>
      <c r="D12" s="4">
        <v>83.5</v>
      </c>
      <c r="E12" s="4">
        <f>B12/C12</f>
        <v>3.6140560711893599</v>
      </c>
    </row>
    <row r="13" spans="1:5" x14ac:dyDescent="0.2">
      <c r="A13" s="3">
        <v>2003</v>
      </c>
      <c r="B13" s="2">
        <v>77386</v>
      </c>
      <c r="C13" s="2">
        <v>22031</v>
      </c>
      <c r="D13" s="4">
        <v>84.4</v>
      </c>
      <c r="E13" s="4">
        <v>3.5</v>
      </c>
    </row>
    <row r="14" spans="1:5" x14ac:dyDescent="0.2">
      <c r="A14" s="3">
        <v>2004</v>
      </c>
      <c r="B14" s="2">
        <v>78462</v>
      </c>
      <c r="C14" s="2">
        <v>22500</v>
      </c>
      <c r="D14" s="4">
        <v>87.3</v>
      </c>
      <c r="E14" s="4">
        <f>B14/C14</f>
        <v>3.4872000000000001</v>
      </c>
    </row>
    <row r="15" spans="1:5" x14ac:dyDescent="0.2">
      <c r="A15" s="3">
        <v>2005</v>
      </c>
      <c r="B15" s="2">
        <v>81425</v>
      </c>
      <c r="C15" s="2">
        <v>23269</v>
      </c>
      <c r="D15" s="4">
        <v>88.5</v>
      </c>
      <c r="E15" s="4">
        <f>B15/C15</f>
        <v>3.499290902058533</v>
      </c>
    </row>
    <row r="16" spans="1:5" x14ac:dyDescent="0.2">
      <c r="A16" s="3">
        <v>2006</v>
      </c>
      <c r="B16" s="2">
        <v>84133</v>
      </c>
      <c r="C16" s="2">
        <v>23287</v>
      </c>
      <c r="D16" s="4">
        <v>90</v>
      </c>
      <c r="E16" s="4">
        <f>B16/C16</f>
        <v>3.6128741357839136</v>
      </c>
    </row>
    <row r="17" spans="1:5" x14ac:dyDescent="0.2">
      <c r="A17" s="3">
        <v>2007</v>
      </c>
      <c r="B17" s="2">
        <v>85283</v>
      </c>
      <c r="C17" s="2">
        <v>22584</v>
      </c>
      <c r="D17" s="4">
        <v>90.8</v>
      </c>
      <c r="E17" s="4">
        <f>B17/C17</f>
        <v>3.7762575274530641</v>
      </c>
    </row>
    <row r="18" spans="1:5" x14ac:dyDescent="0.2">
      <c r="A18" s="3">
        <v>2008</v>
      </c>
      <c r="B18" s="2">
        <v>84444</v>
      </c>
      <c r="C18" s="2">
        <v>23251</v>
      </c>
      <c r="D18" s="4">
        <v>92.1</v>
      </c>
      <c r="E18" s="4">
        <f>B18/C18</f>
        <v>3.6318437916648745</v>
      </c>
    </row>
    <row r="19" spans="1:5" x14ac:dyDescent="0.2">
      <c r="A19" s="1" t="s">
        <v>20</v>
      </c>
      <c r="B19" s="2"/>
      <c r="C19" s="2"/>
      <c r="D19" s="4"/>
      <c r="E19" s="4"/>
    </row>
    <row r="20" spans="1:5" s="17" customFormat="1" x14ac:dyDescent="0.2">
      <c r="A20" s="16" t="s">
        <v>19</v>
      </c>
      <c r="B20" s="21">
        <v>15121</v>
      </c>
      <c r="C20" s="21">
        <v>4543</v>
      </c>
      <c r="D20" s="20">
        <v>92.9</v>
      </c>
      <c r="E20" s="4">
        <f t="shared" ref="E20:E30" si="0">B20/C20</f>
        <v>3.328417345366498</v>
      </c>
    </row>
    <row r="21" spans="1:5" s="17" customFormat="1" ht="22.5" x14ac:dyDescent="0.2">
      <c r="A21" s="16" t="s">
        <v>18</v>
      </c>
      <c r="B21" s="21">
        <v>33689</v>
      </c>
      <c r="C21" s="21">
        <v>9314</v>
      </c>
      <c r="D21" s="20">
        <v>93.2</v>
      </c>
      <c r="E21" s="4">
        <f t="shared" si="0"/>
        <v>3.6170281296972298</v>
      </c>
    </row>
    <row r="22" spans="1:5" s="17" customFormat="1" ht="33.75" x14ac:dyDescent="0.2">
      <c r="A22" s="17" t="s">
        <v>17</v>
      </c>
      <c r="B22" s="21">
        <v>1930</v>
      </c>
      <c r="C22" s="21">
        <v>500</v>
      </c>
      <c r="D22" s="20">
        <v>96.6</v>
      </c>
      <c r="E22" s="4">
        <f t="shared" si="0"/>
        <v>3.86</v>
      </c>
    </row>
    <row r="23" spans="1:5" s="17" customFormat="1" ht="22.5" x14ac:dyDescent="0.2">
      <c r="A23" s="17" t="s">
        <v>16</v>
      </c>
      <c r="B23" s="21">
        <v>5868</v>
      </c>
      <c r="C23" s="21">
        <v>1679</v>
      </c>
      <c r="D23" s="20">
        <v>94.6</v>
      </c>
      <c r="E23" s="4">
        <f t="shared" si="0"/>
        <v>3.4949374627754617</v>
      </c>
    </row>
    <row r="24" spans="1:5" s="17" customFormat="1" x14ac:dyDescent="0.2">
      <c r="A24" s="16" t="s">
        <v>15</v>
      </c>
      <c r="B24" s="21">
        <v>11017</v>
      </c>
      <c r="C24" s="21">
        <v>3110</v>
      </c>
      <c r="D24" s="20">
        <v>91.6</v>
      </c>
      <c r="E24" s="4">
        <f t="shared" si="0"/>
        <v>3.5424437299035372</v>
      </c>
    </row>
    <row r="25" spans="1:5" s="17" customFormat="1" ht="22.5" x14ac:dyDescent="0.2">
      <c r="A25" s="16" t="s">
        <v>14</v>
      </c>
      <c r="B25" s="21">
        <v>7277</v>
      </c>
      <c r="C25" s="21">
        <v>1941</v>
      </c>
      <c r="D25" s="20">
        <v>88.6</v>
      </c>
      <c r="E25" s="4">
        <f t="shared" si="0"/>
        <v>3.7490984028851106</v>
      </c>
    </row>
    <row r="26" spans="1:5" s="17" customFormat="1" x14ac:dyDescent="0.2">
      <c r="A26" s="16" t="s">
        <v>13</v>
      </c>
      <c r="B26" s="21">
        <v>5813</v>
      </c>
      <c r="C26" s="21">
        <v>1357</v>
      </c>
      <c r="D26" s="20">
        <v>87.8</v>
      </c>
      <c r="E26" s="4">
        <f t="shared" si="0"/>
        <v>4.2837140751658067</v>
      </c>
    </row>
    <row r="27" spans="1:5" s="17" customFormat="1" x14ac:dyDescent="0.2">
      <c r="A27" s="17" t="s">
        <v>12</v>
      </c>
      <c r="B27" s="21">
        <v>451</v>
      </c>
      <c r="C27" s="21">
        <v>105</v>
      </c>
      <c r="D27" s="20">
        <v>76.2</v>
      </c>
      <c r="E27" s="4">
        <f t="shared" si="0"/>
        <v>4.2952380952380951</v>
      </c>
    </row>
    <row r="28" spans="1:5" s="17" customFormat="1" x14ac:dyDescent="0.2">
      <c r="A28" s="16" t="s">
        <v>11</v>
      </c>
      <c r="B28" s="21">
        <v>2659</v>
      </c>
      <c r="C28" s="21">
        <v>487</v>
      </c>
      <c r="D28" s="20">
        <v>87.1</v>
      </c>
      <c r="E28" s="4">
        <f t="shared" si="0"/>
        <v>5.4599589322381927</v>
      </c>
    </row>
    <row r="29" spans="1:5" s="17" customFormat="1" x14ac:dyDescent="0.2">
      <c r="A29" s="16" t="s">
        <v>10</v>
      </c>
      <c r="B29" s="21">
        <v>90</v>
      </c>
      <c r="C29" s="21">
        <v>28</v>
      </c>
      <c r="D29" s="20">
        <v>85.7</v>
      </c>
      <c r="E29" s="4">
        <f t="shared" si="0"/>
        <v>3.2142857142857144</v>
      </c>
    </row>
    <row r="30" spans="1:5" s="17" customFormat="1" ht="22.5" x14ac:dyDescent="0.2">
      <c r="A30" s="16" t="s">
        <v>9</v>
      </c>
      <c r="B30" s="21">
        <v>529</v>
      </c>
      <c r="C30" s="21">
        <v>187</v>
      </c>
      <c r="D30" s="20">
        <v>83.4</v>
      </c>
      <c r="E30" s="4">
        <f t="shared" si="0"/>
        <v>2.8288770053475938</v>
      </c>
    </row>
  </sheetData>
  <pageMargins left="0.78740157480314965" right="0.78740157480314965" top="1.1811023622047245" bottom="0.86614173228346458" header="0.51181102362204722" footer="0.51181102362204722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4753B3-2D69-4080-9571-43883C3F660A}">
  <dimension ref="A1:H32"/>
  <sheetViews>
    <sheetView zoomScaleNormal="100" workbookViewId="0"/>
  </sheetViews>
  <sheetFormatPr defaultRowHeight="11.25" x14ac:dyDescent="0.2"/>
  <cols>
    <col min="1" max="1" width="21.28515625" style="1" customWidth="1"/>
    <col min="2" max="8" width="5.85546875" style="1" customWidth="1"/>
    <col min="9" max="16384" width="9.140625" style="1"/>
  </cols>
  <sheetData>
    <row r="1" spans="1:8" s="11" customFormat="1" x14ac:dyDescent="0.2">
      <c r="A1" s="13" t="s">
        <v>53</v>
      </c>
      <c r="B1" s="12"/>
      <c r="C1" s="12"/>
      <c r="D1" s="12"/>
      <c r="E1" s="12"/>
      <c r="F1" s="12"/>
      <c r="G1" s="12"/>
    </row>
    <row r="2" spans="1:8" x14ac:dyDescent="0.2">
      <c r="A2" s="19" t="s">
        <v>52</v>
      </c>
      <c r="B2" s="19">
        <v>1993</v>
      </c>
      <c r="C2" s="19">
        <v>1995</v>
      </c>
      <c r="D2" s="19">
        <v>2000</v>
      </c>
      <c r="E2" s="19">
        <v>2005</v>
      </c>
      <c r="F2" s="19">
        <v>2006</v>
      </c>
      <c r="G2" s="28">
        <v>2007</v>
      </c>
      <c r="H2" s="28">
        <v>2008</v>
      </c>
    </row>
    <row r="3" spans="1:8" x14ac:dyDescent="0.2">
      <c r="A3" s="54" t="s">
        <v>51</v>
      </c>
      <c r="B3" s="54"/>
      <c r="C3" s="54"/>
      <c r="D3" s="54"/>
      <c r="E3" s="54"/>
      <c r="F3" s="54"/>
      <c r="G3" s="54"/>
      <c r="H3" s="54"/>
    </row>
    <row r="4" spans="1:8" x14ac:dyDescent="0.2">
      <c r="A4" s="17" t="s">
        <v>50</v>
      </c>
      <c r="B4" s="25">
        <v>28072</v>
      </c>
      <c r="C4" s="25">
        <v>30692</v>
      </c>
      <c r="D4" s="25">
        <v>37698</v>
      </c>
      <c r="E4" s="26">
        <v>44346</v>
      </c>
      <c r="F4" s="2">
        <v>46975</v>
      </c>
      <c r="G4" s="26">
        <v>47685</v>
      </c>
      <c r="H4" s="2">
        <v>46569</v>
      </c>
    </row>
    <row r="5" spans="1:8" ht="22.5" x14ac:dyDescent="0.2">
      <c r="A5" s="17" t="s">
        <v>49</v>
      </c>
      <c r="B5" s="25">
        <v>8042</v>
      </c>
      <c r="C5" s="25">
        <v>7480</v>
      </c>
      <c r="D5" s="25">
        <v>8117</v>
      </c>
      <c r="E5" s="26">
        <v>8009</v>
      </c>
      <c r="F5" s="2">
        <v>8097</v>
      </c>
      <c r="G5" s="26">
        <v>8092</v>
      </c>
      <c r="H5" s="2">
        <v>8188</v>
      </c>
    </row>
    <row r="6" spans="1:8" x14ac:dyDescent="0.2">
      <c r="A6" s="17" t="s">
        <v>35</v>
      </c>
      <c r="B6" s="25" t="s">
        <v>32</v>
      </c>
      <c r="C6" s="25" t="s">
        <v>32</v>
      </c>
      <c r="D6" s="25">
        <v>9</v>
      </c>
      <c r="E6" s="26">
        <v>186</v>
      </c>
      <c r="F6" s="2">
        <v>230</v>
      </c>
      <c r="G6" s="26">
        <v>254</v>
      </c>
      <c r="H6" s="2">
        <v>310</v>
      </c>
    </row>
    <row r="7" spans="1:8" x14ac:dyDescent="0.2">
      <c r="A7" s="17" t="s">
        <v>48</v>
      </c>
      <c r="B7" s="25">
        <v>12666</v>
      </c>
      <c r="C7" s="25">
        <v>14349</v>
      </c>
      <c r="D7" s="25">
        <v>15322</v>
      </c>
      <c r="E7" s="25">
        <v>16146</v>
      </c>
      <c r="F7" s="2">
        <v>16074</v>
      </c>
      <c r="G7" s="25">
        <v>16226</v>
      </c>
      <c r="H7" s="2">
        <v>16174</v>
      </c>
    </row>
    <row r="8" spans="1:8" x14ac:dyDescent="0.2">
      <c r="A8" s="17" t="s">
        <v>35</v>
      </c>
      <c r="B8" s="25" t="s">
        <v>32</v>
      </c>
      <c r="C8" s="25" t="s">
        <v>32</v>
      </c>
      <c r="D8" s="25">
        <v>123</v>
      </c>
      <c r="E8" s="26">
        <v>1062</v>
      </c>
      <c r="F8" s="2">
        <v>1183</v>
      </c>
      <c r="G8" s="26">
        <v>1307</v>
      </c>
      <c r="H8" s="2">
        <v>1378</v>
      </c>
    </row>
    <row r="9" spans="1:8" x14ac:dyDescent="0.2">
      <c r="A9" s="17" t="s">
        <v>47</v>
      </c>
      <c r="B9" s="25">
        <v>640</v>
      </c>
      <c r="C9" s="25">
        <v>772</v>
      </c>
      <c r="D9" s="25">
        <v>1100</v>
      </c>
      <c r="E9" s="26">
        <v>1984</v>
      </c>
      <c r="F9" s="2">
        <v>1962</v>
      </c>
      <c r="G9" s="26">
        <v>2021</v>
      </c>
      <c r="H9" s="2">
        <v>1917</v>
      </c>
    </row>
    <row r="10" spans="1:8" x14ac:dyDescent="0.2">
      <c r="A10" s="17" t="s">
        <v>35</v>
      </c>
      <c r="B10" s="25" t="s">
        <v>32</v>
      </c>
      <c r="C10" s="25" t="s">
        <v>32</v>
      </c>
      <c r="D10" s="25" t="s">
        <v>32</v>
      </c>
      <c r="E10" s="26">
        <v>26</v>
      </c>
      <c r="F10" s="2">
        <v>42</v>
      </c>
      <c r="G10" s="26">
        <v>59</v>
      </c>
      <c r="H10" s="2">
        <v>70</v>
      </c>
    </row>
    <row r="11" spans="1:8" x14ac:dyDescent="0.2">
      <c r="A11" s="17" t="s">
        <v>46</v>
      </c>
      <c r="B11" s="25" t="s">
        <v>32</v>
      </c>
      <c r="C11" s="25" t="s">
        <v>32</v>
      </c>
      <c r="D11" s="25">
        <v>389</v>
      </c>
      <c r="E11" s="26">
        <v>591</v>
      </c>
      <c r="F11" s="2">
        <v>550</v>
      </c>
      <c r="G11" s="26">
        <v>578</v>
      </c>
      <c r="H11" s="2">
        <v>563</v>
      </c>
    </row>
    <row r="12" spans="1:8" x14ac:dyDescent="0.2">
      <c r="A12" s="17" t="s">
        <v>33</v>
      </c>
      <c r="B12" s="25">
        <v>480</v>
      </c>
      <c r="C12" s="25">
        <v>400</v>
      </c>
      <c r="D12" s="25">
        <v>236</v>
      </c>
      <c r="E12" s="26">
        <v>44</v>
      </c>
      <c r="F12" s="25" t="s">
        <v>32</v>
      </c>
      <c r="G12" s="26" t="s">
        <v>32</v>
      </c>
      <c r="H12" s="25" t="s">
        <v>32</v>
      </c>
    </row>
    <row r="13" spans="1:8" s="11" customFormat="1" x14ac:dyDescent="0.2">
      <c r="A13" s="27" t="s">
        <v>31</v>
      </c>
      <c r="B13" s="24">
        <v>49900</v>
      </c>
      <c r="C13" s="24">
        <v>53693</v>
      </c>
      <c r="D13" s="24">
        <v>62862</v>
      </c>
      <c r="E13" s="23">
        <v>71120</v>
      </c>
      <c r="F13" s="22">
        <v>73658</v>
      </c>
      <c r="G13" s="23">
        <v>74602</v>
      </c>
      <c r="H13" s="22">
        <v>73411</v>
      </c>
    </row>
    <row r="14" spans="1:8" x14ac:dyDescent="0.2">
      <c r="A14" s="55" t="s">
        <v>45</v>
      </c>
      <c r="B14" s="55"/>
      <c r="C14" s="55"/>
      <c r="D14" s="55"/>
      <c r="E14" s="55"/>
      <c r="F14" s="55"/>
      <c r="G14" s="55"/>
      <c r="H14" s="55"/>
    </row>
    <row r="15" spans="1:8" ht="33.75" x14ac:dyDescent="0.2">
      <c r="A15" s="17" t="s">
        <v>44</v>
      </c>
      <c r="B15" s="25">
        <v>2083</v>
      </c>
      <c r="C15" s="25">
        <v>1781</v>
      </c>
      <c r="D15" s="25">
        <v>2149</v>
      </c>
      <c r="E15" s="26">
        <v>2927</v>
      </c>
      <c r="F15" s="25">
        <v>3062</v>
      </c>
      <c r="G15" s="26">
        <v>3218</v>
      </c>
      <c r="H15" s="2">
        <v>3325</v>
      </c>
    </row>
    <row r="16" spans="1:8" ht="22.5" x14ac:dyDescent="0.2">
      <c r="A16" s="17" t="s">
        <v>43</v>
      </c>
      <c r="B16" s="25" t="s">
        <v>32</v>
      </c>
      <c r="C16" s="25" t="s">
        <v>32</v>
      </c>
      <c r="D16" s="25">
        <v>16</v>
      </c>
      <c r="E16" s="26">
        <v>65</v>
      </c>
      <c r="F16" s="25">
        <v>35</v>
      </c>
      <c r="G16" s="26">
        <v>61</v>
      </c>
      <c r="H16" s="2">
        <v>64</v>
      </c>
    </row>
    <row r="17" spans="1:8" ht="22.5" x14ac:dyDescent="0.2">
      <c r="A17" s="17" t="s">
        <v>42</v>
      </c>
      <c r="B17" s="25" t="s">
        <v>32</v>
      </c>
      <c r="C17" s="25">
        <v>13</v>
      </c>
      <c r="D17" s="25">
        <v>24</v>
      </c>
      <c r="E17" s="26">
        <v>161</v>
      </c>
      <c r="F17" s="25">
        <v>193</v>
      </c>
      <c r="G17" s="26">
        <v>231</v>
      </c>
      <c r="H17" s="2">
        <v>231</v>
      </c>
    </row>
    <row r="18" spans="1:8" x14ac:dyDescent="0.2">
      <c r="A18" s="17" t="s">
        <v>41</v>
      </c>
      <c r="B18" s="25">
        <v>36</v>
      </c>
      <c r="C18" s="25">
        <v>29</v>
      </c>
      <c r="D18" s="25">
        <v>61</v>
      </c>
      <c r="E18" s="26">
        <v>101</v>
      </c>
      <c r="F18" s="25">
        <v>156</v>
      </c>
      <c r="G18" s="26">
        <v>155</v>
      </c>
      <c r="H18" s="2">
        <v>153</v>
      </c>
    </row>
    <row r="19" spans="1:8" ht="22.5" x14ac:dyDescent="0.2">
      <c r="A19" s="17" t="s">
        <v>40</v>
      </c>
      <c r="B19" s="25">
        <v>3578</v>
      </c>
      <c r="C19" s="25">
        <v>5738</v>
      </c>
      <c r="D19" s="25">
        <v>5931</v>
      </c>
      <c r="E19" s="26">
        <v>7051</v>
      </c>
      <c r="F19" s="25">
        <v>7029</v>
      </c>
      <c r="G19" s="26">
        <v>7016</v>
      </c>
      <c r="H19" s="2">
        <v>7259</v>
      </c>
    </row>
    <row r="20" spans="1:8" x14ac:dyDescent="0.2">
      <c r="A20" s="17" t="s">
        <v>33</v>
      </c>
      <c r="B20" s="25">
        <v>521</v>
      </c>
      <c r="C20" s="25">
        <v>1011</v>
      </c>
      <c r="D20" s="25">
        <v>1140</v>
      </c>
      <c r="E20" s="26" t="s">
        <v>32</v>
      </c>
      <c r="F20" s="25" t="s">
        <v>32</v>
      </c>
      <c r="G20" s="26" t="s">
        <v>32</v>
      </c>
      <c r="H20" s="25" t="s">
        <v>32</v>
      </c>
    </row>
    <row r="21" spans="1:8" s="11" customFormat="1" x14ac:dyDescent="0.2">
      <c r="A21" s="11" t="s">
        <v>31</v>
      </c>
      <c r="B21" s="24">
        <v>6218</v>
      </c>
      <c r="C21" s="24">
        <v>8572</v>
      </c>
      <c r="D21" s="24">
        <v>9321</v>
      </c>
      <c r="E21" s="23">
        <v>10305</v>
      </c>
      <c r="F21" s="24">
        <v>10475</v>
      </c>
      <c r="G21" s="23">
        <v>10681</v>
      </c>
      <c r="H21" s="22">
        <v>11033</v>
      </c>
    </row>
    <row r="22" spans="1:8" x14ac:dyDescent="0.2">
      <c r="A22" s="55" t="s">
        <v>31</v>
      </c>
      <c r="B22" s="55"/>
      <c r="C22" s="55"/>
      <c r="D22" s="55"/>
      <c r="E22" s="55"/>
      <c r="F22" s="55"/>
      <c r="G22" s="55"/>
      <c r="H22" s="55"/>
    </row>
    <row r="23" spans="1:8" ht="22.5" x14ac:dyDescent="0.2">
      <c r="A23" s="17" t="s">
        <v>39</v>
      </c>
      <c r="B23" s="25">
        <v>30155</v>
      </c>
      <c r="C23" s="25">
        <v>32473</v>
      </c>
      <c r="D23" s="25">
        <v>39847</v>
      </c>
      <c r="E23" s="26">
        <v>47273</v>
      </c>
      <c r="F23" s="2">
        <v>50037</v>
      </c>
      <c r="G23" s="26">
        <v>50903</v>
      </c>
      <c r="H23" s="2">
        <v>49894</v>
      </c>
    </row>
    <row r="24" spans="1:8" ht="22.5" x14ac:dyDescent="0.2">
      <c r="A24" s="17" t="s">
        <v>38</v>
      </c>
      <c r="B24" s="25">
        <v>8042</v>
      </c>
      <c r="C24" s="25">
        <v>7480</v>
      </c>
      <c r="D24" s="25">
        <v>8133</v>
      </c>
      <c r="E24" s="26">
        <v>8074</v>
      </c>
      <c r="F24" s="2">
        <v>8132</v>
      </c>
      <c r="G24" s="26">
        <v>8153</v>
      </c>
      <c r="H24" s="2">
        <v>8253</v>
      </c>
    </row>
    <row r="25" spans="1:8" x14ac:dyDescent="0.2">
      <c r="A25" s="17" t="s">
        <v>35</v>
      </c>
      <c r="B25" s="25" t="s">
        <v>32</v>
      </c>
      <c r="C25" s="25" t="s">
        <v>32</v>
      </c>
      <c r="D25" s="25">
        <v>9</v>
      </c>
      <c r="E25" s="25">
        <v>186</v>
      </c>
      <c r="F25" s="2">
        <v>230</v>
      </c>
      <c r="G25" s="25">
        <v>254</v>
      </c>
      <c r="H25" s="2">
        <v>310</v>
      </c>
    </row>
    <row r="26" spans="1:8" ht="22.5" x14ac:dyDescent="0.2">
      <c r="A26" s="17" t="s">
        <v>37</v>
      </c>
      <c r="B26" s="25">
        <v>12666</v>
      </c>
      <c r="C26" s="25">
        <v>14362</v>
      </c>
      <c r="D26" s="25">
        <v>15346</v>
      </c>
      <c r="E26" s="25">
        <v>16307</v>
      </c>
      <c r="F26" s="2">
        <v>16267</v>
      </c>
      <c r="G26" s="25">
        <v>16457</v>
      </c>
      <c r="H26" s="2">
        <v>16405</v>
      </c>
    </row>
    <row r="27" spans="1:8" x14ac:dyDescent="0.2">
      <c r="A27" s="17" t="s">
        <v>35</v>
      </c>
      <c r="B27" s="25" t="s">
        <v>32</v>
      </c>
      <c r="C27" s="25" t="s">
        <v>32</v>
      </c>
      <c r="D27" s="25">
        <v>123</v>
      </c>
      <c r="E27" s="25">
        <v>1062</v>
      </c>
      <c r="F27" s="2">
        <v>1183</v>
      </c>
      <c r="G27" s="25">
        <v>1307</v>
      </c>
      <c r="H27" s="2">
        <v>1378</v>
      </c>
    </row>
    <row r="28" spans="1:8" ht="22.5" x14ac:dyDescent="0.2">
      <c r="A28" s="17" t="s">
        <v>36</v>
      </c>
      <c r="B28" s="25">
        <v>676</v>
      </c>
      <c r="C28" s="25">
        <v>801</v>
      </c>
      <c r="D28" s="25">
        <v>1161</v>
      </c>
      <c r="E28" s="26">
        <v>2085</v>
      </c>
      <c r="F28" s="2">
        <v>2118</v>
      </c>
      <c r="G28" s="26">
        <v>2176</v>
      </c>
      <c r="H28" s="2">
        <v>2070</v>
      </c>
    </row>
    <row r="29" spans="1:8" x14ac:dyDescent="0.2">
      <c r="A29" s="17" t="s">
        <v>35</v>
      </c>
      <c r="B29" s="25" t="s">
        <v>32</v>
      </c>
      <c r="C29" s="25" t="s">
        <v>32</v>
      </c>
      <c r="D29" s="25" t="s">
        <v>32</v>
      </c>
      <c r="E29" s="25">
        <v>26</v>
      </c>
      <c r="F29" s="2">
        <v>42</v>
      </c>
      <c r="G29" s="25">
        <v>59</v>
      </c>
      <c r="H29" s="2">
        <v>70</v>
      </c>
    </row>
    <row r="30" spans="1:8" ht="33.75" x14ac:dyDescent="0.2">
      <c r="A30" s="17" t="s">
        <v>34</v>
      </c>
      <c r="B30" s="25">
        <v>3578</v>
      </c>
      <c r="C30" s="25">
        <v>5738</v>
      </c>
      <c r="D30" s="25">
        <v>6320</v>
      </c>
      <c r="E30" s="26">
        <v>7642</v>
      </c>
      <c r="F30" s="2">
        <v>7579</v>
      </c>
      <c r="G30" s="26">
        <v>7594</v>
      </c>
      <c r="H30" s="2">
        <v>7822</v>
      </c>
    </row>
    <row r="31" spans="1:8" x14ac:dyDescent="0.2">
      <c r="A31" s="17" t="s">
        <v>33</v>
      </c>
      <c r="B31" s="25">
        <v>1001</v>
      </c>
      <c r="C31" s="25">
        <v>1411</v>
      </c>
      <c r="D31" s="25">
        <v>1376</v>
      </c>
      <c r="E31" s="26">
        <v>44</v>
      </c>
      <c r="F31" s="25" t="s">
        <v>32</v>
      </c>
      <c r="G31" s="26" t="s">
        <v>32</v>
      </c>
      <c r="H31" s="25" t="s">
        <v>32</v>
      </c>
    </row>
    <row r="32" spans="1:8" s="22" customFormat="1" x14ac:dyDescent="0.2">
      <c r="A32" s="22" t="s">
        <v>31</v>
      </c>
      <c r="B32" s="24">
        <v>56118</v>
      </c>
      <c r="C32" s="24">
        <v>62265</v>
      </c>
      <c r="D32" s="24">
        <v>72183</v>
      </c>
      <c r="E32" s="23">
        <v>81425</v>
      </c>
      <c r="F32" s="22">
        <v>84133</v>
      </c>
      <c r="G32" s="23">
        <v>85283</v>
      </c>
      <c r="H32" s="22">
        <v>84444</v>
      </c>
    </row>
  </sheetData>
  <mergeCells count="3">
    <mergeCell ref="A3:H3"/>
    <mergeCell ref="A14:H14"/>
    <mergeCell ref="A22:H22"/>
  </mergeCells>
  <pageMargins left="0.78740157480314965" right="0.78740157480314965" top="1.1811023622047245" bottom="0.86614173228346458" header="0.51181102362204722" footer="0.51181102362204722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A97014-316C-4B11-964A-6539A73ED1AC}">
  <dimension ref="A1:H32"/>
  <sheetViews>
    <sheetView zoomScaleNormal="100" workbookViewId="0"/>
  </sheetViews>
  <sheetFormatPr defaultRowHeight="11.25" x14ac:dyDescent="0.2"/>
  <cols>
    <col min="1" max="1" width="20.42578125" style="1" customWidth="1"/>
    <col min="2" max="8" width="6.28515625" style="1" customWidth="1"/>
    <col min="9" max="16384" width="9.140625" style="1"/>
  </cols>
  <sheetData>
    <row r="1" spans="1:8" s="11" customFormat="1" x14ac:dyDescent="0.2">
      <c r="A1" s="13" t="s">
        <v>63</v>
      </c>
      <c r="B1" s="12"/>
      <c r="C1" s="12"/>
      <c r="D1" s="12"/>
      <c r="E1" s="12"/>
      <c r="F1" s="12"/>
      <c r="G1" s="12"/>
    </row>
    <row r="2" spans="1:8" x14ac:dyDescent="0.2">
      <c r="A2" s="19" t="s">
        <v>62</v>
      </c>
      <c r="B2" s="19">
        <v>1993</v>
      </c>
      <c r="C2" s="19">
        <v>1995</v>
      </c>
      <c r="D2" s="19">
        <v>2000</v>
      </c>
      <c r="E2" s="19">
        <v>2005</v>
      </c>
      <c r="F2" s="19">
        <v>2006</v>
      </c>
      <c r="G2" s="28">
        <v>2007</v>
      </c>
      <c r="H2" s="28">
        <v>2008</v>
      </c>
    </row>
    <row r="3" spans="1:8" x14ac:dyDescent="0.2">
      <c r="A3" s="54" t="s">
        <v>51</v>
      </c>
      <c r="B3" s="54"/>
      <c r="C3" s="54"/>
      <c r="D3" s="54"/>
      <c r="E3" s="54"/>
      <c r="F3" s="54"/>
      <c r="G3" s="54"/>
      <c r="H3" s="54"/>
    </row>
    <row r="4" spans="1:8" x14ac:dyDescent="0.2">
      <c r="A4" s="17" t="s">
        <v>61</v>
      </c>
      <c r="B4" s="2">
        <v>15563</v>
      </c>
      <c r="C4" s="2">
        <v>16715</v>
      </c>
      <c r="D4" s="2">
        <v>16514</v>
      </c>
      <c r="E4" s="2">
        <v>18210</v>
      </c>
      <c r="F4" s="2">
        <v>18569</v>
      </c>
      <c r="G4" s="2">
        <v>19623</v>
      </c>
      <c r="H4" s="2">
        <v>18908</v>
      </c>
    </row>
    <row r="5" spans="1:8" x14ac:dyDescent="0.2">
      <c r="A5" s="17" t="s">
        <v>60</v>
      </c>
      <c r="B5" s="2">
        <v>28289</v>
      </c>
      <c r="C5" s="2">
        <v>29993</v>
      </c>
      <c r="D5" s="2">
        <v>33079</v>
      </c>
      <c r="E5" s="2">
        <v>33739</v>
      </c>
      <c r="F5" s="2">
        <v>33724</v>
      </c>
      <c r="G5" s="2">
        <v>33041</v>
      </c>
      <c r="H5" s="2">
        <v>32228</v>
      </c>
    </row>
    <row r="6" spans="1:8" x14ac:dyDescent="0.2">
      <c r="A6" s="17" t="s">
        <v>59</v>
      </c>
      <c r="B6" s="2">
        <v>3781</v>
      </c>
      <c r="C6" s="2">
        <v>4281</v>
      </c>
      <c r="D6" s="2">
        <v>5550</v>
      </c>
      <c r="E6" s="2">
        <v>7617</v>
      </c>
      <c r="F6" s="2">
        <v>8107</v>
      </c>
      <c r="G6" s="2">
        <v>8543</v>
      </c>
      <c r="H6" s="2">
        <v>10239</v>
      </c>
    </row>
    <row r="7" spans="1:8" x14ac:dyDescent="0.2">
      <c r="A7" s="17" t="s">
        <v>58</v>
      </c>
      <c r="B7" s="25" t="s">
        <v>32</v>
      </c>
      <c r="C7" s="2">
        <v>5</v>
      </c>
      <c r="D7" s="2">
        <v>367</v>
      </c>
      <c r="E7" s="2">
        <v>1078</v>
      </c>
      <c r="F7" s="2">
        <v>1142</v>
      </c>
      <c r="G7" s="2">
        <v>1183</v>
      </c>
      <c r="H7" s="2">
        <v>885</v>
      </c>
    </row>
    <row r="8" spans="1:8" x14ac:dyDescent="0.2">
      <c r="A8" s="17" t="s">
        <v>57</v>
      </c>
      <c r="B8" s="2">
        <v>311</v>
      </c>
      <c r="C8" s="2">
        <v>601</v>
      </c>
      <c r="D8" s="2">
        <v>2402</v>
      </c>
      <c r="E8" s="2">
        <v>3799</v>
      </c>
      <c r="F8" s="2">
        <v>4141</v>
      </c>
      <c r="G8" s="2">
        <v>4363</v>
      </c>
      <c r="H8" s="2">
        <v>4206</v>
      </c>
    </row>
    <row r="9" spans="1:8" x14ac:dyDescent="0.2">
      <c r="A9" s="17" t="s">
        <v>56</v>
      </c>
      <c r="B9" s="2">
        <v>482</v>
      </c>
      <c r="C9" s="2">
        <v>644</v>
      </c>
      <c r="D9" s="2">
        <v>734</v>
      </c>
      <c r="E9" s="2">
        <v>107</v>
      </c>
      <c r="F9" s="2">
        <v>57</v>
      </c>
      <c r="G9" s="2">
        <v>75</v>
      </c>
      <c r="H9" s="2">
        <v>80</v>
      </c>
    </row>
    <row r="10" spans="1:8" x14ac:dyDescent="0.2">
      <c r="A10" s="17" t="s">
        <v>55</v>
      </c>
      <c r="B10" s="2">
        <v>38</v>
      </c>
      <c r="C10" s="2">
        <v>43</v>
      </c>
      <c r="D10" s="2">
        <v>339</v>
      </c>
      <c r="E10" s="25" t="s">
        <v>32</v>
      </c>
      <c r="F10" s="25" t="s">
        <v>32</v>
      </c>
      <c r="G10" s="25" t="s">
        <v>32</v>
      </c>
      <c r="H10" s="25" t="s">
        <v>32</v>
      </c>
    </row>
    <row r="11" spans="1:8" x14ac:dyDescent="0.2">
      <c r="A11" s="17" t="s">
        <v>54</v>
      </c>
      <c r="B11" s="2">
        <v>1436</v>
      </c>
      <c r="C11" s="2">
        <v>1411</v>
      </c>
      <c r="D11" s="2">
        <v>3877</v>
      </c>
      <c r="E11" s="2">
        <v>6570</v>
      </c>
      <c r="F11" s="2">
        <v>7918</v>
      </c>
      <c r="G11" s="2">
        <v>7774</v>
      </c>
      <c r="H11" s="2">
        <v>6865</v>
      </c>
    </row>
    <row r="12" spans="1:8" s="11" customFormat="1" x14ac:dyDescent="0.2">
      <c r="A12" s="11" t="s">
        <v>31</v>
      </c>
      <c r="B12" s="22">
        <v>49900</v>
      </c>
      <c r="C12" s="22">
        <v>53693</v>
      </c>
      <c r="D12" s="22">
        <v>62862</v>
      </c>
      <c r="E12" s="22">
        <v>71120</v>
      </c>
      <c r="F12" s="22">
        <v>73658</v>
      </c>
      <c r="G12" s="22">
        <v>74602</v>
      </c>
      <c r="H12" s="22">
        <f>SUM(H4:H11)</f>
        <v>73411</v>
      </c>
    </row>
    <row r="13" spans="1:8" x14ac:dyDescent="0.2">
      <c r="A13" s="55" t="s">
        <v>45</v>
      </c>
      <c r="B13" s="55"/>
      <c r="C13" s="55"/>
      <c r="D13" s="55"/>
      <c r="E13" s="55"/>
      <c r="F13" s="55"/>
      <c r="G13" s="55"/>
      <c r="H13" s="55"/>
    </row>
    <row r="14" spans="1:8" x14ac:dyDescent="0.2">
      <c r="A14" s="17" t="s">
        <v>61</v>
      </c>
      <c r="B14" s="2">
        <v>3997</v>
      </c>
      <c r="C14" s="2">
        <v>4477</v>
      </c>
      <c r="D14" s="2">
        <v>4686</v>
      </c>
      <c r="E14" s="2">
        <v>4169</v>
      </c>
      <c r="F14" s="2">
        <v>4107</v>
      </c>
      <c r="G14" s="2">
        <v>3981</v>
      </c>
      <c r="H14" s="2">
        <v>4011</v>
      </c>
    </row>
    <row r="15" spans="1:8" x14ac:dyDescent="0.2">
      <c r="A15" s="17" t="s">
        <v>60</v>
      </c>
      <c r="B15" s="2">
        <v>1165</v>
      </c>
      <c r="C15" s="2">
        <v>1738</v>
      </c>
      <c r="D15" s="2">
        <v>1082</v>
      </c>
      <c r="E15" s="2">
        <v>1475</v>
      </c>
      <c r="F15" s="2">
        <v>1473</v>
      </c>
      <c r="G15" s="2">
        <v>1419</v>
      </c>
      <c r="H15" s="2">
        <v>1461</v>
      </c>
    </row>
    <row r="16" spans="1:8" x14ac:dyDescent="0.2">
      <c r="A16" s="17" t="s">
        <v>59</v>
      </c>
      <c r="B16" s="2">
        <v>139</v>
      </c>
      <c r="C16" s="2">
        <v>290</v>
      </c>
      <c r="D16" s="2">
        <v>381</v>
      </c>
      <c r="E16" s="2">
        <v>362</v>
      </c>
      <c r="F16" s="2">
        <v>383</v>
      </c>
      <c r="G16" s="2">
        <v>617</v>
      </c>
      <c r="H16" s="2">
        <v>778</v>
      </c>
    </row>
    <row r="17" spans="1:8" x14ac:dyDescent="0.2">
      <c r="A17" s="17" t="s">
        <v>58</v>
      </c>
      <c r="B17" s="2">
        <v>199</v>
      </c>
      <c r="C17" s="2">
        <v>486</v>
      </c>
      <c r="D17" s="2">
        <v>678</v>
      </c>
      <c r="E17" s="2">
        <v>1660</v>
      </c>
      <c r="F17" s="2">
        <v>1719</v>
      </c>
      <c r="G17" s="2">
        <v>1762</v>
      </c>
      <c r="H17" s="2">
        <v>1774</v>
      </c>
    </row>
    <row r="18" spans="1:8" x14ac:dyDescent="0.2">
      <c r="A18" s="17" t="s">
        <v>57</v>
      </c>
      <c r="B18" s="2">
        <v>493</v>
      </c>
      <c r="C18" s="2">
        <v>871</v>
      </c>
      <c r="D18" s="2">
        <v>1208</v>
      </c>
      <c r="E18" s="2">
        <v>1766</v>
      </c>
      <c r="F18" s="2">
        <v>1834</v>
      </c>
      <c r="G18" s="2">
        <v>1939</v>
      </c>
      <c r="H18" s="2">
        <v>2058</v>
      </c>
    </row>
    <row r="19" spans="1:8" x14ac:dyDescent="0.2">
      <c r="A19" s="17" t="s">
        <v>56</v>
      </c>
      <c r="B19" s="25" t="s">
        <v>32</v>
      </c>
      <c r="C19" s="25" t="s">
        <v>32</v>
      </c>
      <c r="D19" s="2">
        <v>23</v>
      </c>
      <c r="E19" s="2">
        <v>33</v>
      </c>
      <c r="F19" s="2">
        <v>39</v>
      </c>
      <c r="G19" s="2">
        <v>31</v>
      </c>
      <c r="H19" s="2">
        <v>10</v>
      </c>
    </row>
    <row r="20" spans="1:8" x14ac:dyDescent="0.2">
      <c r="A20" s="17" t="s">
        <v>55</v>
      </c>
      <c r="B20" s="2">
        <v>28</v>
      </c>
      <c r="C20" s="25" t="s">
        <v>32</v>
      </c>
      <c r="D20" s="2">
        <v>223</v>
      </c>
      <c r="E20" s="25" t="s">
        <v>32</v>
      </c>
      <c r="F20" s="25" t="s">
        <v>32</v>
      </c>
      <c r="G20" s="25" t="s">
        <v>32</v>
      </c>
      <c r="H20" s="25" t="s">
        <v>32</v>
      </c>
    </row>
    <row r="21" spans="1:8" x14ac:dyDescent="0.2">
      <c r="A21" s="17" t="s">
        <v>54</v>
      </c>
      <c r="B21" s="2">
        <v>197</v>
      </c>
      <c r="C21" s="2">
        <v>710</v>
      </c>
      <c r="D21" s="2">
        <v>1040</v>
      </c>
      <c r="E21" s="2">
        <v>840</v>
      </c>
      <c r="F21" s="2">
        <v>920</v>
      </c>
      <c r="G21" s="2">
        <v>932</v>
      </c>
      <c r="H21" s="2">
        <v>941</v>
      </c>
    </row>
    <row r="22" spans="1:8" s="11" customFormat="1" x14ac:dyDescent="0.2">
      <c r="A22" s="27" t="s">
        <v>31</v>
      </c>
      <c r="B22" s="22">
        <v>6218</v>
      </c>
      <c r="C22" s="22">
        <v>8572</v>
      </c>
      <c r="D22" s="22">
        <v>9321</v>
      </c>
      <c r="E22" s="22">
        <v>10305</v>
      </c>
      <c r="F22" s="22">
        <v>10475</v>
      </c>
      <c r="G22" s="22">
        <v>10681</v>
      </c>
      <c r="H22" s="22">
        <f>SUM(H14:H21)</f>
        <v>11033</v>
      </c>
    </row>
    <row r="23" spans="1:8" x14ac:dyDescent="0.2">
      <c r="A23" s="55" t="s">
        <v>31</v>
      </c>
      <c r="B23" s="55"/>
      <c r="C23" s="55"/>
      <c r="D23" s="55"/>
      <c r="E23" s="55"/>
      <c r="F23" s="55"/>
      <c r="G23" s="55"/>
      <c r="H23" s="55"/>
    </row>
    <row r="24" spans="1:8" x14ac:dyDescent="0.2">
      <c r="A24" s="17" t="s">
        <v>61</v>
      </c>
      <c r="B24" s="2">
        <v>19560</v>
      </c>
      <c r="C24" s="2">
        <v>21192</v>
      </c>
      <c r="D24" s="2">
        <v>21200</v>
      </c>
      <c r="E24" s="2">
        <v>22379</v>
      </c>
      <c r="F24" s="2">
        <f t="shared" ref="F24:F29" si="0">F4+F14</f>
        <v>22676</v>
      </c>
      <c r="G24" s="2">
        <f t="shared" ref="G24:G29" si="1">SUM(G4,G14)</f>
        <v>23604</v>
      </c>
      <c r="H24" s="2">
        <v>22919</v>
      </c>
    </row>
    <row r="25" spans="1:8" x14ac:dyDescent="0.2">
      <c r="A25" s="17" t="s">
        <v>60</v>
      </c>
      <c r="B25" s="2">
        <v>29454</v>
      </c>
      <c r="C25" s="2">
        <v>31731</v>
      </c>
      <c r="D25" s="2">
        <v>34161</v>
      </c>
      <c r="E25" s="2">
        <v>35214</v>
      </c>
      <c r="F25" s="2">
        <f t="shared" si="0"/>
        <v>35197</v>
      </c>
      <c r="G25" s="2">
        <f t="shared" si="1"/>
        <v>34460</v>
      </c>
      <c r="H25" s="2">
        <v>33689</v>
      </c>
    </row>
    <row r="26" spans="1:8" x14ac:dyDescent="0.2">
      <c r="A26" s="17" t="s">
        <v>59</v>
      </c>
      <c r="B26" s="2">
        <v>3920</v>
      </c>
      <c r="C26" s="2">
        <v>4571</v>
      </c>
      <c r="D26" s="2">
        <v>5931</v>
      </c>
      <c r="E26" s="2">
        <v>7979</v>
      </c>
      <c r="F26" s="2">
        <f t="shared" si="0"/>
        <v>8490</v>
      </c>
      <c r="G26" s="2">
        <f t="shared" si="1"/>
        <v>9160</v>
      </c>
      <c r="H26" s="2">
        <v>11017</v>
      </c>
    </row>
    <row r="27" spans="1:8" x14ac:dyDescent="0.2">
      <c r="A27" s="17" t="s">
        <v>58</v>
      </c>
      <c r="B27" s="2">
        <v>199</v>
      </c>
      <c r="C27" s="2">
        <v>491</v>
      </c>
      <c r="D27" s="2">
        <v>1045</v>
      </c>
      <c r="E27" s="2">
        <v>2738</v>
      </c>
      <c r="F27" s="2">
        <f t="shared" si="0"/>
        <v>2861</v>
      </c>
      <c r="G27" s="2">
        <f t="shared" si="1"/>
        <v>2945</v>
      </c>
      <c r="H27" s="2">
        <v>2659</v>
      </c>
    </row>
    <row r="28" spans="1:8" x14ac:dyDescent="0.2">
      <c r="A28" s="17" t="s">
        <v>57</v>
      </c>
      <c r="B28" s="2">
        <v>804</v>
      </c>
      <c r="C28" s="2">
        <v>1472</v>
      </c>
      <c r="D28" s="2">
        <v>3610</v>
      </c>
      <c r="E28" s="2">
        <v>5565</v>
      </c>
      <c r="F28" s="2">
        <f t="shared" si="0"/>
        <v>5975</v>
      </c>
      <c r="G28" s="2">
        <f t="shared" si="1"/>
        <v>6302</v>
      </c>
      <c r="H28" s="2">
        <v>6264</v>
      </c>
    </row>
    <row r="29" spans="1:8" x14ac:dyDescent="0.2">
      <c r="A29" s="17" t="s">
        <v>56</v>
      </c>
      <c r="B29" s="2">
        <v>482</v>
      </c>
      <c r="C29" s="2">
        <v>644</v>
      </c>
      <c r="D29" s="2">
        <v>757</v>
      </c>
      <c r="E29" s="2">
        <v>140</v>
      </c>
      <c r="F29" s="2">
        <f t="shared" si="0"/>
        <v>96</v>
      </c>
      <c r="G29" s="2">
        <f t="shared" si="1"/>
        <v>106</v>
      </c>
      <c r="H29" s="2">
        <v>90</v>
      </c>
    </row>
    <row r="30" spans="1:8" x14ac:dyDescent="0.2">
      <c r="A30" s="17" t="s">
        <v>55</v>
      </c>
      <c r="B30" s="2">
        <v>66</v>
      </c>
      <c r="C30" s="2">
        <v>43</v>
      </c>
      <c r="D30" s="2">
        <v>562</v>
      </c>
      <c r="E30" s="25" t="s">
        <v>32</v>
      </c>
      <c r="F30" s="25" t="s">
        <v>32</v>
      </c>
      <c r="G30" s="2" t="s">
        <v>32</v>
      </c>
      <c r="H30" s="25" t="s">
        <v>32</v>
      </c>
    </row>
    <row r="31" spans="1:8" x14ac:dyDescent="0.2">
      <c r="A31" s="17" t="s">
        <v>54</v>
      </c>
      <c r="B31" s="2">
        <v>1633</v>
      </c>
      <c r="C31" s="2">
        <v>2121</v>
      </c>
      <c r="D31" s="2">
        <v>4917</v>
      </c>
      <c r="E31" s="2">
        <v>7410</v>
      </c>
      <c r="F31" s="2">
        <f>F11+F21</f>
        <v>8838</v>
      </c>
      <c r="G31" s="2">
        <f>SUM(G11,G21)</f>
        <v>8706</v>
      </c>
      <c r="H31" s="2">
        <v>7806</v>
      </c>
    </row>
    <row r="32" spans="1:8" s="11" customFormat="1" x14ac:dyDescent="0.2">
      <c r="A32" s="11" t="s">
        <v>31</v>
      </c>
      <c r="B32" s="22">
        <v>56118</v>
      </c>
      <c r="C32" s="22">
        <v>62265</v>
      </c>
      <c r="D32" s="22">
        <v>72183</v>
      </c>
      <c r="E32" s="22">
        <v>81425</v>
      </c>
      <c r="F32" s="22">
        <f>F12+F22</f>
        <v>84133</v>
      </c>
      <c r="G32" s="22">
        <f>SUM(G12,G22)</f>
        <v>85283</v>
      </c>
      <c r="H32" s="22">
        <v>84444</v>
      </c>
    </row>
  </sheetData>
  <mergeCells count="3">
    <mergeCell ref="A3:H3"/>
    <mergeCell ref="A13:H13"/>
    <mergeCell ref="A23:H23"/>
  </mergeCells>
  <pageMargins left="0.78740157480314965" right="0.78740157480314965" top="1.1811023622047245" bottom="0.86614173228346458" header="0.51181102362204722" footer="0.51181102362204722"/>
  <pageSetup paperSize="9" orientation="portrait" r:id="rId1"/>
  <headerFooter alignWithMargins="0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9D32FD-0BB1-4354-83E8-445CD1D0639F}">
  <dimension ref="A1:G29"/>
  <sheetViews>
    <sheetView zoomScaleNormal="100" workbookViewId="0"/>
  </sheetViews>
  <sheetFormatPr defaultRowHeight="11.25" x14ac:dyDescent="0.2"/>
  <cols>
    <col min="1" max="1" width="19.42578125" style="1" customWidth="1"/>
    <col min="2" max="7" width="8" style="1" customWidth="1"/>
    <col min="8" max="16384" width="9.140625" style="1"/>
  </cols>
  <sheetData>
    <row r="1" spans="1:7" s="11" customFormat="1" x14ac:dyDescent="0.2">
      <c r="A1" s="13" t="s">
        <v>73</v>
      </c>
      <c r="B1" s="12"/>
      <c r="C1" s="12"/>
      <c r="D1" s="12"/>
      <c r="E1" s="12"/>
      <c r="F1" s="12"/>
      <c r="G1" s="12"/>
    </row>
    <row r="2" spans="1:7" ht="56.25" x14ac:dyDescent="0.2">
      <c r="A2" s="19" t="s">
        <v>62</v>
      </c>
      <c r="B2" s="9" t="s">
        <v>72</v>
      </c>
      <c r="C2" s="9" t="s">
        <v>4</v>
      </c>
      <c r="D2" s="9" t="s">
        <v>3</v>
      </c>
      <c r="E2" s="9" t="s">
        <v>2</v>
      </c>
      <c r="F2" s="9" t="s">
        <v>71</v>
      </c>
      <c r="G2" s="8" t="s">
        <v>70</v>
      </c>
    </row>
    <row r="3" spans="1:7" x14ac:dyDescent="0.2">
      <c r="A3" s="54" t="s">
        <v>51</v>
      </c>
      <c r="B3" s="54"/>
      <c r="C3" s="54"/>
      <c r="D3" s="54"/>
      <c r="E3" s="54"/>
      <c r="F3" s="54"/>
      <c r="G3" s="54"/>
    </row>
    <row r="4" spans="1:7" x14ac:dyDescent="0.2">
      <c r="A4" s="17" t="s">
        <v>50</v>
      </c>
      <c r="B4" s="2">
        <v>796</v>
      </c>
      <c r="C4" s="2">
        <v>49877</v>
      </c>
      <c r="D4" s="2">
        <v>49809</v>
      </c>
      <c r="E4" s="2">
        <v>46569</v>
      </c>
      <c r="F4" s="4">
        <v>93.495151478648438</v>
      </c>
      <c r="G4" s="4">
        <v>496.55193039559964</v>
      </c>
    </row>
    <row r="5" spans="1:7" ht="22.5" x14ac:dyDescent="0.2">
      <c r="A5" s="17" t="s">
        <v>49</v>
      </c>
      <c r="B5" s="2">
        <v>81</v>
      </c>
      <c r="C5" s="2">
        <v>8266</v>
      </c>
      <c r="D5" s="2">
        <v>8266</v>
      </c>
      <c r="E5" s="2">
        <v>8188</v>
      </c>
      <c r="F5" s="4">
        <v>99.056375514154368</v>
      </c>
      <c r="G5" s="4">
        <v>82.404751282901216</v>
      </c>
    </row>
    <row r="6" spans="1:7" ht="22.5" x14ac:dyDescent="0.2">
      <c r="A6" s="17" t="s">
        <v>35</v>
      </c>
      <c r="B6" s="2">
        <v>21</v>
      </c>
      <c r="C6" s="1">
        <v>321</v>
      </c>
      <c r="D6" s="1">
        <v>321</v>
      </c>
      <c r="E6" s="26">
        <v>310</v>
      </c>
      <c r="F6" s="4">
        <v>96.573208722741427</v>
      </c>
      <c r="G6" s="4">
        <v>3.2000877282617095</v>
      </c>
    </row>
    <row r="7" spans="1:7" ht="22.5" x14ac:dyDescent="0.2">
      <c r="A7" s="17" t="s">
        <v>48</v>
      </c>
      <c r="B7" s="2">
        <v>281</v>
      </c>
      <c r="C7" s="2">
        <v>16758</v>
      </c>
      <c r="D7" s="2">
        <v>16752</v>
      </c>
      <c r="E7" s="2">
        <v>16174</v>
      </c>
      <c r="F7" s="4">
        <v>96.549665711556827</v>
      </c>
      <c r="G7" s="4">
        <v>167.00270910853632</v>
      </c>
    </row>
    <row r="8" spans="1:7" ht="22.5" x14ac:dyDescent="0.2">
      <c r="A8" s="17" t="s">
        <v>35</v>
      </c>
      <c r="B8" s="2">
        <v>125</v>
      </c>
      <c r="C8" s="2">
        <v>1423</v>
      </c>
      <c r="D8" s="2">
        <v>1417</v>
      </c>
      <c r="E8" s="2">
        <v>1378</v>
      </c>
      <c r="F8" s="4">
        <v>97.247706422018354</v>
      </c>
      <c r="G8" s="4">
        <v>14.126243959335955</v>
      </c>
    </row>
    <row r="9" spans="1:7" x14ac:dyDescent="0.2">
      <c r="A9" s="17" t="s">
        <v>47</v>
      </c>
      <c r="B9" s="2">
        <v>42</v>
      </c>
      <c r="C9" s="2">
        <v>1949</v>
      </c>
      <c r="D9" s="2">
        <v>1949</v>
      </c>
      <c r="E9" s="2">
        <v>1917</v>
      </c>
      <c r="F9" s="4">
        <v>98.358132375577227</v>
      </c>
      <c r="G9" s="4">
        <v>19.429816144492435</v>
      </c>
    </row>
    <row r="10" spans="1:7" ht="22.5" x14ac:dyDescent="0.2">
      <c r="A10" s="17" t="s">
        <v>35</v>
      </c>
      <c r="B10" s="2">
        <v>7</v>
      </c>
      <c r="C10" s="2">
        <v>70</v>
      </c>
      <c r="D10" s="2">
        <v>70</v>
      </c>
      <c r="E10" s="2">
        <v>70</v>
      </c>
      <c r="F10" s="4">
        <v>100</v>
      </c>
      <c r="G10" s="4">
        <v>0.69783844541532603</v>
      </c>
    </row>
    <row r="11" spans="1:7" ht="22.5" x14ac:dyDescent="0.2">
      <c r="A11" s="17" t="s">
        <v>46</v>
      </c>
      <c r="B11" s="2">
        <v>22</v>
      </c>
      <c r="C11" s="2">
        <v>599</v>
      </c>
      <c r="D11" s="2">
        <v>597</v>
      </c>
      <c r="E11" s="26">
        <v>563</v>
      </c>
      <c r="F11" s="4">
        <v>94.304857621440547</v>
      </c>
      <c r="G11" s="4">
        <v>5.9515650273278515</v>
      </c>
    </row>
    <row r="12" spans="1:7" s="11" customFormat="1" x14ac:dyDescent="0.2">
      <c r="A12" s="11" t="s">
        <v>31</v>
      </c>
      <c r="B12" s="22">
        <v>1145</v>
      </c>
      <c r="C12" s="22">
        <v>77449</v>
      </c>
      <c r="D12" s="22">
        <v>77373</v>
      </c>
      <c r="E12" s="23">
        <v>73411</v>
      </c>
      <c r="F12" s="29">
        <v>94.879350677885057</v>
      </c>
      <c r="G12" s="29">
        <v>771.34077195885743</v>
      </c>
    </row>
    <row r="13" spans="1:7" x14ac:dyDescent="0.2">
      <c r="A13" s="55" t="s">
        <v>45</v>
      </c>
      <c r="B13" s="55"/>
      <c r="C13" s="55"/>
      <c r="D13" s="55"/>
      <c r="E13" s="55"/>
      <c r="F13" s="55"/>
      <c r="G13" s="55"/>
    </row>
    <row r="14" spans="1:7" ht="33.75" x14ac:dyDescent="0.2">
      <c r="A14" s="17" t="s">
        <v>44</v>
      </c>
      <c r="B14" s="25">
        <v>173</v>
      </c>
      <c r="C14" s="25">
        <v>3587</v>
      </c>
      <c r="D14" s="25">
        <v>3587</v>
      </c>
      <c r="E14" s="2">
        <v>3325</v>
      </c>
      <c r="F14" s="4">
        <v>92.695846110956225</v>
      </c>
      <c r="G14" s="4">
        <v>35.759235767211059</v>
      </c>
    </row>
    <row r="15" spans="1:7" ht="22.5" x14ac:dyDescent="0.2">
      <c r="A15" s="17" t="s">
        <v>43</v>
      </c>
      <c r="B15" s="25">
        <v>4</v>
      </c>
      <c r="C15" s="25">
        <v>68</v>
      </c>
      <c r="D15" s="25">
        <v>68</v>
      </c>
      <c r="E15" s="2">
        <v>65</v>
      </c>
      <c r="F15" s="4">
        <f>E15/D15*100</f>
        <v>95.588235294117652</v>
      </c>
      <c r="G15" s="4">
        <v>0.67790020411774521</v>
      </c>
    </row>
    <row r="16" spans="1:7" ht="22.5" x14ac:dyDescent="0.2">
      <c r="A16" s="17" t="s">
        <v>42</v>
      </c>
      <c r="B16" s="25">
        <v>21</v>
      </c>
      <c r="C16" s="25">
        <v>291</v>
      </c>
      <c r="D16" s="25">
        <v>291</v>
      </c>
      <c r="E16" s="2">
        <v>231</v>
      </c>
      <c r="F16" s="4">
        <f>E16/D16*100</f>
        <v>79.381443298969074</v>
      </c>
      <c r="G16" s="4">
        <v>2.9010141087979981</v>
      </c>
    </row>
    <row r="17" spans="1:7" ht="22.5" x14ac:dyDescent="0.2">
      <c r="A17" s="17" t="s">
        <v>41</v>
      </c>
      <c r="B17" s="25">
        <v>12</v>
      </c>
      <c r="C17" s="25">
        <v>182</v>
      </c>
      <c r="D17" s="25">
        <v>182</v>
      </c>
      <c r="E17" s="2">
        <v>153</v>
      </c>
      <c r="F17" s="4">
        <v>84.065934065934073</v>
      </c>
      <c r="G17" s="4">
        <v>1.8143799580798476</v>
      </c>
    </row>
    <row r="18" spans="1:7" ht="22.5" x14ac:dyDescent="0.2">
      <c r="A18" s="17" t="s">
        <v>69</v>
      </c>
      <c r="B18" s="25">
        <v>68</v>
      </c>
      <c r="C18" s="25">
        <v>2924</v>
      </c>
      <c r="D18" s="25">
        <v>2924</v>
      </c>
      <c r="E18" s="2">
        <v>2900</v>
      </c>
      <c r="F18" s="4">
        <v>99.17920656634746</v>
      </c>
      <c r="G18" s="4">
        <v>29.149708777063051</v>
      </c>
    </row>
    <row r="19" spans="1:7" ht="22.5" x14ac:dyDescent="0.2">
      <c r="A19" s="17" t="s">
        <v>68</v>
      </c>
      <c r="B19" s="25">
        <v>100</v>
      </c>
      <c r="C19" s="25">
        <v>4512</v>
      </c>
      <c r="D19" s="25">
        <v>4512</v>
      </c>
      <c r="E19" s="25">
        <v>3948</v>
      </c>
      <c r="F19" s="4">
        <v>87.5</v>
      </c>
      <c r="G19" s="4">
        <v>44.980672367342159</v>
      </c>
    </row>
    <row r="20" spans="1:7" ht="22.5" x14ac:dyDescent="0.2">
      <c r="A20" s="17" t="s">
        <v>67</v>
      </c>
      <c r="B20" s="25">
        <v>23</v>
      </c>
      <c r="C20" s="25">
        <v>754</v>
      </c>
      <c r="D20" s="25">
        <v>754</v>
      </c>
      <c r="E20" s="2">
        <v>392</v>
      </c>
      <c r="F20" s="4">
        <v>51.989389920424401</v>
      </c>
      <c r="G20" s="4">
        <v>7.5167169691879394</v>
      </c>
    </row>
    <row r="21" spans="1:7" ht="22.5" x14ac:dyDescent="0.2">
      <c r="A21" s="17" t="s">
        <v>66</v>
      </c>
      <c r="B21" s="25">
        <v>6</v>
      </c>
      <c r="C21" s="25">
        <v>80</v>
      </c>
      <c r="D21" s="25">
        <v>80</v>
      </c>
      <c r="E21" s="2">
        <v>19</v>
      </c>
      <c r="F21" s="4">
        <v>23.75</v>
      </c>
      <c r="G21" s="4">
        <v>0.79752965190322966</v>
      </c>
    </row>
    <row r="22" spans="1:7" s="11" customFormat="1" x14ac:dyDescent="0.2">
      <c r="A22" s="11" t="s">
        <v>31</v>
      </c>
      <c r="B22" s="24">
        <v>348</v>
      </c>
      <c r="C22" s="24">
        <v>12398</v>
      </c>
      <c r="D22" s="24">
        <v>12398</v>
      </c>
      <c r="E22" s="22">
        <v>11033</v>
      </c>
      <c r="F22" s="29">
        <v>88.990159703177923</v>
      </c>
      <c r="G22" s="29">
        <v>123.59715780370303</v>
      </c>
    </row>
    <row r="23" spans="1:7" x14ac:dyDescent="0.2">
      <c r="A23" s="55" t="s">
        <v>31</v>
      </c>
      <c r="B23" s="55"/>
      <c r="C23" s="55"/>
      <c r="D23" s="55"/>
      <c r="E23" s="55"/>
      <c r="F23" s="55"/>
      <c r="G23" s="55"/>
    </row>
    <row r="24" spans="1:7" ht="22.5" x14ac:dyDescent="0.2">
      <c r="A24" s="17" t="s">
        <v>39</v>
      </c>
      <c r="B24" s="2">
        <v>907</v>
      </c>
      <c r="C24" s="2">
        <v>53464</v>
      </c>
      <c r="D24" s="2">
        <v>53396</v>
      </c>
      <c r="E24" s="2">
        <v>49894</v>
      </c>
      <c r="F24" s="4">
        <f t="shared" ref="F24:F29" si="0">E24/D24*100</f>
        <v>93.441456288860593</v>
      </c>
      <c r="G24" s="4">
        <v>532.31116616281065</v>
      </c>
    </row>
    <row r="25" spans="1:7" ht="33.75" x14ac:dyDescent="0.2">
      <c r="A25" s="17" t="s">
        <v>38</v>
      </c>
      <c r="B25" s="2">
        <v>83</v>
      </c>
      <c r="C25" s="2">
        <v>8334</v>
      </c>
      <c r="D25" s="2">
        <v>8334</v>
      </c>
      <c r="E25" s="2">
        <v>8253</v>
      </c>
      <c r="F25" s="4">
        <f t="shared" si="0"/>
        <v>99.028077753779698</v>
      </c>
      <c r="G25" s="4">
        <v>83.08265148701895</v>
      </c>
    </row>
    <row r="26" spans="1:7" ht="33.75" x14ac:dyDescent="0.2">
      <c r="A26" s="17" t="s">
        <v>65</v>
      </c>
      <c r="B26" s="2">
        <v>295</v>
      </c>
      <c r="C26" s="2">
        <v>17049</v>
      </c>
      <c r="D26" s="2">
        <v>17043</v>
      </c>
      <c r="E26" s="2">
        <v>16405</v>
      </c>
      <c r="F26" s="4">
        <f t="shared" si="0"/>
        <v>96.256527606642024</v>
      </c>
      <c r="G26" s="4">
        <v>169.90372321733432</v>
      </c>
    </row>
    <row r="27" spans="1:7" ht="22.5" x14ac:dyDescent="0.2">
      <c r="A27" s="17" t="s">
        <v>64</v>
      </c>
      <c r="B27" s="2">
        <v>52</v>
      </c>
      <c r="C27" s="2">
        <v>2131</v>
      </c>
      <c r="D27" s="2">
        <v>2131</v>
      </c>
      <c r="E27" s="2">
        <v>2070</v>
      </c>
      <c r="F27" s="4">
        <f t="shared" si="0"/>
        <v>97.137494134209291</v>
      </c>
      <c r="G27" s="4">
        <v>21.244196102572282</v>
      </c>
    </row>
    <row r="28" spans="1:7" ht="33.75" x14ac:dyDescent="0.2">
      <c r="A28" s="17" t="s">
        <v>34</v>
      </c>
      <c r="B28" s="2">
        <v>152</v>
      </c>
      <c r="C28" s="2">
        <v>8869</v>
      </c>
      <c r="D28" s="2">
        <v>8867</v>
      </c>
      <c r="E28" s="2">
        <v>7822</v>
      </c>
      <c r="F28" s="4">
        <f t="shared" si="0"/>
        <v>88.214728769595126</v>
      </c>
      <c r="G28" s="4">
        <v>88.396192792824223</v>
      </c>
    </row>
    <row r="29" spans="1:7" s="11" customFormat="1" x14ac:dyDescent="0.2">
      <c r="A29" s="11" t="s">
        <v>31</v>
      </c>
      <c r="B29" s="22">
        <v>1407</v>
      </c>
      <c r="C29" s="22">
        <v>89847</v>
      </c>
      <c r="D29" s="22">
        <v>89771</v>
      </c>
      <c r="E29" s="22">
        <v>84444</v>
      </c>
      <c r="F29" s="29">
        <f t="shared" si="0"/>
        <v>94.06601240935268</v>
      </c>
      <c r="G29" s="29">
        <v>894.93792976256054</v>
      </c>
    </row>
  </sheetData>
  <mergeCells count="3">
    <mergeCell ref="A3:G3"/>
    <mergeCell ref="A13:G13"/>
    <mergeCell ref="A23:G23"/>
  </mergeCells>
  <pageMargins left="0.78740157480314965" right="0.78740157480314965" top="1.1811023622047245" bottom="0.86614173228346458" header="0.51181102362204722" footer="0.51181102362204722"/>
  <pageSetup paperSize="9" orientation="portrait" r:id="rId1"/>
  <headerFooter alignWithMargins="0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0E6ED5-A057-46AB-9A2D-0CDDE5C725A9}">
  <dimension ref="A1:G41"/>
  <sheetViews>
    <sheetView zoomScaleNormal="100" workbookViewId="0"/>
  </sheetViews>
  <sheetFormatPr defaultRowHeight="11.25" x14ac:dyDescent="0.2"/>
  <cols>
    <col min="1" max="1" width="19.42578125" style="1" customWidth="1"/>
    <col min="2" max="7" width="8" style="1" customWidth="1"/>
    <col min="8" max="16384" width="9.140625" style="1"/>
  </cols>
  <sheetData>
    <row r="1" spans="1:7" s="11" customFormat="1" x14ac:dyDescent="0.2">
      <c r="A1" s="13" t="s">
        <v>80</v>
      </c>
      <c r="B1" s="12"/>
      <c r="C1" s="12"/>
      <c r="D1" s="12"/>
      <c r="E1" s="12"/>
      <c r="F1" s="12"/>
      <c r="G1" s="12"/>
    </row>
    <row r="2" spans="1:7" ht="56.25" x14ac:dyDescent="0.2">
      <c r="A2" s="19" t="s">
        <v>62</v>
      </c>
      <c r="B2" s="9" t="s">
        <v>72</v>
      </c>
      <c r="C2" s="9" t="s">
        <v>4</v>
      </c>
      <c r="D2" s="9" t="s">
        <v>3</v>
      </c>
      <c r="E2" s="9" t="s">
        <v>2</v>
      </c>
      <c r="F2" s="9" t="s">
        <v>71</v>
      </c>
      <c r="G2" s="8" t="s">
        <v>70</v>
      </c>
    </row>
    <row r="3" spans="1:7" x14ac:dyDescent="0.2">
      <c r="A3" s="54" t="s">
        <v>51</v>
      </c>
      <c r="B3" s="54"/>
      <c r="C3" s="54"/>
      <c r="D3" s="54"/>
      <c r="E3" s="54"/>
      <c r="F3" s="54"/>
      <c r="G3" s="54"/>
    </row>
    <row r="4" spans="1:7" x14ac:dyDescent="0.2">
      <c r="A4" s="17" t="s">
        <v>61</v>
      </c>
      <c r="B4" s="25">
        <v>242</v>
      </c>
      <c r="C4" s="2">
        <v>12692</v>
      </c>
      <c r="D4" s="25">
        <v>12674</v>
      </c>
      <c r="E4" s="25">
        <v>12229</v>
      </c>
      <c r="F4" s="32">
        <f t="shared" ref="F4:F15" si="0">E4/D4*100</f>
        <v>96.488874861922042</v>
      </c>
      <c r="G4" s="32">
        <v>143.80456535880111</v>
      </c>
    </row>
    <row r="5" spans="1:7" ht="22.5" x14ac:dyDescent="0.2">
      <c r="A5" s="17" t="s">
        <v>60</v>
      </c>
      <c r="B5" s="25">
        <v>303</v>
      </c>
      <c r="C5" s="2">
        <v>32886</v>
      </c>
      <c r="D5" s="25">
        <v>32881</v>
      </c>
      <c r="E5" s="25">
        <v>32228</v>
      </c>
      <c r="F5" s="32">
        <f t="shared" si="0"/>
        <v>98.014050667558777</v>
      </c>
      <c r="G5" s="32">
        <v>327.79465605287623</v>
      </c>
    </row>
    <row r="6" spans="1:7" ht="33.75" x14ac:dyDescent="0.2">
      <c r="A6" s="17" t="s">
        <v>79</v>
      </c>
      <c r="B6" s="25">
        <v>35</v>
      </c>
      <c r="C6" s="2">
        <v>1774</v>
      </c>
      <c r="D6" s="25">
        <v>1751</v>
      </c>
      <c r="E6" s="25">
        <v>1732</v>
      </c>
      <c r="F6" s="32">
        <f t="shared" si="0"/>
        <v>98.914905768132499</v>
      </c>
      <c r="G6" s="32">
        <v>17.5</v>
      </c>
    </row>
    <row r="7" spans="1:7" ht="22.5" x14ac:dyDescent="0.2">
      <c r="A7" s="17" t="s">
        <v>78</v>
      </c>
      <c r="B7" s="25">
        <v>85</v>
      </c>
      <c r="C7" s="2">
        <v>5121</v>
      </c>
      <c r="D7" s="25">
        <v>5121</v>
      </c>
      <c r="E7" s="25">
        <v>4947</v>
      </c>
      <c r="F7" s="32">
        <f t="shared" si="0"/>
        <v>96.602226127709429</v>
      </c>
      <c r="G7" s="32">
        <v>51.051866842455489</v>
      </c>
    </row>
    <row r="8" spans="1:7" x14ac:dyDescent="0.2">
      <c r="A8" s="17" t="s">
        <v>59</v>
      </c>
      <c r="B8" s="25">
        <v>194</v>
      </c>
      <c r="C8" s="2">
        <v>11322</v>
      </c>
      <c r="D8" s="25">
        <v>11306</v>
      </c>
      <c r="E8" s="25">
        <v>10239</v>
      </c>
      <c r="F8" s="32">
        <f t="shared" si="0"/>
        <v>90.562533168229251</v>
      </c>
      <c r="G8" s="32">
        <v>112.71087805522396</v>
      </c>
    </row>
    <row r="9" spans="1:7" x14ac:dyDescent="0.2">
      <c r="A9" s="17" t="s">
        <v>77</v>
      </c>
      <c r="B9" s="25">
        <v>109</v>
      </c>
      <c r="C9" s="2">
        <v>7144</v>
      </c>
      <c r="D9" s="25">
        <v>7138</v>
      </c>
      <c r="E9" s="25">
        <v>6349</v>
      </c>
      <c r="F9" s="32">
        <f t="shared" si="0"/>
        <v>88.946483608854024</v>
      </c>
      <c r="G9" s="32">
        <v>71.159583191065678</v>
      </c>
    </row>
    <row r="10" spans="1:7" x14ac:dyDescent="0.2">
      <c r="A10" s="17" t="s">
        <v>58</v>
      </c>
      <c r="B10" s="25">
        <v>37</v>
      </c>
      <c r="C10" s="2">
        <v>981</v>
      </c>
      <c r="D10" s="1">
        <v>975</v>
      </c>
      <c r="E10" s="25">
        <v>885</v>
      </c>
      <c r="F10" s="32">
        <f t="shared" si="0"/>
        <v>90.769230769230774</v>
      </c>
      <c r="G10" s="32">
        <v>9.7198926325706125</v>
      </c>
    </row>
    <row r="11" spans="1:7" x14ac:dyDescent="0.2">
      <c r="A11" s="17" t="s">
        <v>57</v>
      </c>
      <c r="B11" s="25">
        <v>121</v>
      </c>
      <c r="C11" s="2">
        <v>4575</v>
      </c>
      <c r="D11" s="2">
        <v>4573</v>
      </c>
      <c r="E11" s="25">
        <v>4003</v>
      </c>
      <c r="F11" s="32">
        <f t="shared" si="0"/>
        <v>87.535534659960632</v>
      </c>
      <c r="G11" s="32">
        <v>47.652396701217974</v>
      </c>
    </row>
    <row r="12" spans="1:7" x14ac:dyDescent="0.2">
      <c r="A12" s="17" t="s">
        <v>76</v>
      </c>
      <c r="B12" s="25">
        <v>8</v>
      </c>
      <c r="C12" s="2">
        <v>207</v>
      </c>
      <c r="D12" s="1">
        <v>207</v>
      </c>
      <c r="E12" s="25">
        <v>203</v>
      </c>
      <c r="F12" s="32">
        <f t="shared" si="0"/>
        <v>98.067632850241552</v>
      </c>
      <c r="G12" s="32">
        <v>2.2000000000000002</v>
      </c>
    </row>
    <row r="13" spans="1:7" x14ac:dyDescent="0.2">
      <c r="A13" s="17" t="s">
        <v>75</v>
      </c>
      <c r="B13" s="25">
        <v>3</v>
      </c>
      <c r="C13" s="2">
        <v>97</v>
      </c>
      <c r="D13" s="1">
        <v>97</v>
      </c>
      <c r="E13" s="25">
        <v>80</v>
      </c>
      <c r="F13" s="32">
        <f t="shared" si="0"/>
        <v>82.474226804123703</v>
      </c>
      <c r="G13" s="32">
        <v>0.96700470293266594</v>
      </c>
    </row>
    <row r="14" spans="1:7" ht="22.5" x14ac:dyDescent="0.2">
      <c r="A14" s="17" t="s">
        <v>74</v>
      </c>
      <c r="B14" s="25">
        <v>8</v>
      </c>
      <c r="C14" s="25">
        <v>650</v>
      </c>
      <c r="D14" s="1">
        <v>650</v>
      </c>
      <c r="E14" s="25">
        <v>516</v>
      </c>
      <c r="F14" s="32">
        <f t="shared" si="0"/>
        <v>79.384615384615387</v>
      </c>
      <c r="G14" s="32">
        <v>6.4799284217137414</v>
      </c>
    </row>
    <row r="15" spans="1:7" s="11" customFormat="1" x14ac:dyDescent="0.2">
      <c r="A15" s="31" t="s">
        <v>31</v>
      </c>
      <c r="B15" s="24">
        <v>1145</v>
      </c>
      <c r="C15" s="22">
        <v>77449</v>
      </c>
      <c r="D15" s="22">
        <v>77373</v>
      </c>
      <c r="E15" s="22">
        <v>73411</v>
      </c>
      <c r="F15" s="30">
        <f t="shared" si="0"/>
        <v>94.879350677885057</v>
      </c>
      <c r="G15" s="30">
        <v>771.34077195885743</v>
      </c>
    </row>
    <row r="16" spans="1:7" x14ac:dyDescent="0.2">
      <c r="A16" s="55" t="s">
        <v>45</v>
      </c>
      <c r="B16" s="55"/>
      <c r="C16" s="55"/>
      <c r="D16" s="55"/>
      <c r="E16" s="55"/>
      <c r="F16" s="55"/>
      <c r="G16" s="55"/>
    </row>
    <row r="17" spans="1:7" x14ac:dyDescent="0.2">
      <c r="A17" s="17" t="s">
        <v>61</v>
      </c>
      <c r="B17" s="2">
        <v>130</v>
      </c>
      <c r="C17" s="2">
        <v>3185</v>
      </c>
      <c r="D17" s="2">
        <v>3185</v>
      </c>
      <c r="E17" s="2">
        <v>2892</v>
      </c>
      <c r="F17" s="32">
        <f t="shared" ref="F17:F28" si="1">E17/D17*100</f>
        <v>90.800627943485097</v>
      </c>
      <c r="G17" s="32">
        <v>33.865102843940896</v>
      </c>
    </row>
    <row r="18" spans="1:7" ht="22.5" x14ac:dyDescent="0.2">
      <c r="A18" s="17" t="s">
        <v>60</v>
      </c>
      <c r="B18" s="2">
        <v>17</v>
      </c>
      <c r="C18" s="2">
        <v>2007</v>
      </c>
      <c r="D18" s="2">
        <v>2007</v>
      </c>
      <c r="E18" s="2">
        <v>1461</v>
      </c>
      <c r="F18" s="32">
        <f t="shared" si="1"/>
        <v>72.795216741405085</v>
      </c>
      <c r="G18" s="32">
        <v>20.008025142122275</v>
      </c>
    </row>
    <row r="19" spans="1:7" ht="33.75" x14ac:dyDescent="0.2">
      <c r="A19" s="17" t="s">
        <v>79</v>
      </c>
      <c r="B19" s="2">
        <v>16</v>
      </c>
      <c r="C19" s="2">
        <v>212</v>
      </c>
      <c r="D19" s="1">
        <v>212</v>
      </c>
      <c r="E19" s="2">
        <v>198</v>
      </c>
      <c r="F19" s="32">
        <f t="shared" si="1"/>
        <v>93.396226415094347</v>
      </c>
      <c r="G19" s="32">
        <v>2.1</v>
      </c>
    </row>
    <row r="20" spans="1:7" ht="22.5" x14ac:dyDescent="0.2">
      <c r="A20" s="17" t="s">
        <v>78</v>
      </c>
      <c r="B20" s="2">
        <v>37</v>
      </c>
      <c r="C20" s="2">
        <v>971</v>
      </c>
      <c r="D20" s="1">
        <v>971</v>
      </c>
      <c r="E20" s="2">
        <v>921</v>
      </c>
      <c r="F20" s="32">
        <f t="shared" si="1"/>
        <v>94.850669412976316</v>
      </c>
      <c r="G20" s="32">
        <v>9.6800161499754509</v>
      </c>
    </row>
    <row r="21" spans="1:7" x14ac:dyDescent="0.2">
      <c r="A21" s="17" t="s">
        <v>59</v>
      </c>
      <c r="B21" s="2">
        <v>33</v>
      </c>
      <c r="C21" s="2">
        <v>861</v>
      </c>
      <c r="D21" s="1">
        <v>861</v>
      </c>
      <c r="E21" s="2">
        <v>778</v>
      </c>
      <c r="F21" s="32">
        <f t="shared" si="1"/>
        <v>90.360046457607439</v>
      </c>
      <c r="G21" s="32">
        <v>8.5834128786085095</v>
      </c>
    </row>
    <row r="22" spans="1:7" x14ac:dyDescent="0.2">
      <c r="A22" s="17" t="s">
        <v>77</v>
      </c>
      <c r="B22" s="2">
        <v>23</v>
      </c>
      <c r="C22" s="2">
        <v>981</v>
      </c>
      <c r="D22" s="1">
        <v>981</v>
      </c>
      <c r="E22" s="2">
        <v>928</v>
      </c>
      <c r="F22" s="32">
        <f t="shared" si="1"/>
        <v>94.597349643221207</v>
      </c>
      <c r="G22" s="32">
        <v>9.779707356463355</v>
      </c>
    </row>
    <row r="23" spans="1:7" x14ac:dyDescent="0.2">
      <c r="A23" s="17" t="s">
        <v>58</v>
      </c>
      <c r="B23" s="2">
        <v>37</v>
      </c>
      <c r="C23" s="2">
        <v>1941</v>
      </c>
      <c r="D23" s="2">
        <v>1941</v>
      </c>
      <c r="E23" s="2">
        <v>1774</v>
      </c>
      <c r="F23" s="32">
        <f t="shared" si="1"/>
        <v>91.396187532199903</v>
      </c>
      <c r="G23" s="32">
        <v>19.350063179302111</v>
      </c>
    </row>
    <row r="24" spans="1:7" x14ac:dyDescent="0.2">
      <c r="A24" s="17" t="s">
        <v>57</v>
      </c>
      <c r="B24" s="2">
        <v>47</v>
      </c>
      <c r="C24" s="2">
        <v>1965</v>
      </c>
      <c r="D24" s="2">
        <v>1965</v>
      </c>
      <c r="E24" s="2">
        <v>1810</v>
      </c>
      <c r="F24" s="32">
        <f t="shared" si="1"/>
        <v>92.111959287531803</v>
      </c>
      <c r="G24" s="32">
        <v>22.071633116421882</v>
      </c>
    </row>
    <row r="25" spans="1:7" x14ac:dyDescent="0.2">
      <c r="A25" s="17" t="s">
        <v>76</v>
      </c>
      <c r="B25" s="2">
        <v>5</v>
      </c>
      <c r="C25" s="2">
        <v>249</v>
      </c>
      <c r="D25" s="1">
        <v>249</v>
      </c>
      <c r="E25" s="2">
        <v>248</v>
      </c>
      <c r="F25" s="32">
        <f t="shared" si="1"/>
        <v>99.598393574297177</v>
      </c>
      <c r="G25" s="32">
        <v>2.5</v>
      </c>
    </row>
    <row r="26" spans="1:7" x14ac:dyDescent="0.2">
      <c r="A26" s="17" t="s">
        <v>75</v>
      </c>
      <c r="B26" s="2">
        <v>1</v>
      </c>
      <c r="C26" s="2">
        <v>10</v>
      </c>
      <c r="D26" s="1">
        <v>10</v>
      </c>
      <c r="E26" s="2">
        <v>10</v>
      </c>
      <c r="F26" s="32">
        <f t="shared" si="1"/>
        <v>100</v>
      </c>
      <c r="G26" s="32">
        <v>9.9691206487903708E-2</v>
      </c>
    </row>
    <row r="27" spans="1:7" ht="22.5" x14ac:dyDescent="0.2">
      <c r="A27" s="17" t="s">
        <v>74</v>
      </c>
      <c r="B27" s="25">
        <v>2</v>
      </c>
      <c r="C27" s="25">
        <v>16</v>
      </c>
      <c r="D27" s="33">
        <v>16</v>
      </c>
      <c r="E27" s="25">
        <v>13</v>
      </c>
      <c r="F27" s="32">
        <f t="shared" si="1"/>
        <v>81.25</v>
      </c>
      <c r="G27" s="32">
        <v>0.15950593038064595</v>
      </c>
    </row>
    <row r="28" spans="1:7" s="11" customFormat="1" x14ac:dyDescent="0.2">
      <c r="A28" s="31" t="s">
        <v>31</v>
      </c>
      <c r="B28" s="22">
        <v>348</v>
      </c>
      <c r="C28" s="22">
        <v>12398</v>
      </c>
      <c r="D28" s="22">
        <v>12398</v>
      </c>
      <c r="E28" s="22">
        <v>11033</v>
      </c>
      <c r="F28" s="30">
        <f t="shared" si="1"/>
        <v>88.990159703177923</v>
      </c>
      <c r="G28" s="30">
        <v>123.59715780370303</v>
      </c>
    </row>
    <row r="29" spans="1:7" s="11" customFormat="1" x14ac:dyDescent="0.2">
      <c r="A29" s="55" t="s">
        <v>31</v>
      </c>
      <c r="B29" s="55"/>
      <c r="C29" s="55"/>
      <c r="D29" s="55"/>
      <c r="E29" s="55"/>
      <c r="F29" s="55"/>
      <c r="G29" s="55"/>
    </row>
    <row r="30" spans="1:7" x14ac:dyDescent="0.2">
      <c r="A30" s="17" t="s">
        <v>61</v>
      </c>
      <c r="B30" s="25">
        <v>352</v>
      </c>
      <c r="C30" s="25">
        <v>15877</v>
      </c>
      <c r="D30" s="25">
        <v>15859</v>
      </c>
      <c r="E30" s="2">
        <v>15121</v>
      </c>
      <c r="F30" s="32">
        <f t="shared" ref="F30:F41" si="2">E30/D30*100</f>
        <v>95.346490951510191</v>
      </c>
      <c r="G30" s="32">
        <v>177.669668202742</v>
      </c>
    </row>
    <row r="31" spans="1:7" ht="22.5" x14ac:dyDescent="0.2">
      <c r="A31" s="17" t="s">
        <v>60</v>
      </c>
      <c r="B31" s="25">
        <v>315</v>
      </c>
      <c r="C31" s="25">
        <v>34893</v>
      </c>
      <c r="D31" s="25">
        <v>34888</v>
      </c>
      <c r="E31" s="2">
        <v>33689</v>
      </c>
      <c r="F31" s="32">
        <f t="shared" si="2"/>
        <v>96.563288236642975</v>
      </c>
      <c r="G31" s="32">
        <v>347.80268119499851</v>
      </c>
    </row>
    <row r="32" spans="1:7" ht="33.75" x14ac:dyDescent="0.2">
      <c r="A32" s="17" t="s">
        <v>79</v>
      </c>
      <c r="B32" s="25">
        <v>46</v>
      </c>
      <c r="C32" s="25">
        <v>1986</v>
      </c>
      <c r="D32" s="25">
        <v>1963</v>
      </c>
      <c r="E32" s="2">
        <v>1930</v>
      </c>
      <c r="F32" s="32">
        <f t="shared" si="2"/>
        <v>98.318899643402958</v>
      </c>
      <c r="G32" s="32">
        <v>2</v>
      </c>
    </row>
    <row r="33" spans="1:7" ht="22.5" x14ac:dyDescent="0.2">
      <c r="A33" s="17" t="s">
        <v>78</v>
      </c>
      <c r="B33" s="25">
        <v>114</v>
      </c>
      <c r="C33" s="25">
        <v>6092</v>
      </c>
      <c r="D33" s="25">
        <v>6092</v>
      </c>
      <c r="E33" s="2">
        <v>5868</v>
      </c>
      <c r="F33" s="32">
        <f t="shared" si="2"/>
        <v>96.323046618516088</v>
      </c>
      <c r="G33" s="32">
        <v>60.73188299243094</v>
      </c>
    </row>
    <row r="34" spans="1:7" x14ac:dyDescent="0.2">
      <c r="A34" s="17" t="s">
        <v>59</v>
      </c>
      <c r="B34" s="25">
        <v>211</v>
      </c>
      <c r="C34" s="25">
        <v>12183</v>
      </c>
      <c r="D34" s="25">
        <v>12167</v>
      </c>
      <c r="E34" s="2">
        <v>11017</v>
      </c>
      <c r="F34" s="32">
        <f t="shared" si="2"/>
        <v>90.54820415879017</v>
      </c>
      <c r="G34" s="32">
        <v>121.29429093383246</v>
      </c>
    </row>
    <row r="35" spans="1:7" x14ac:dyDescent="0.2">
      <c r="A35" s="17" t="s">
        <v>77</v>
      </c>
      <c r="B35" s="25">
        <v>122</v>
      </c>
      <c r="C35" s="25">
        <v>8125</v>
      </c>
      <c r="D35" s="25">
        <v>8119</v>
      </c>
      <c r="E35" s="2">
        <v>7277</v>
      </c>
      <c r="F35" s="32">
        <f t="shared" si="2"/>
        <v>89.629264687769421</v>
      </c>
      <c r="G35" s="32">
        <v>80.939290547529026</v>
      </c>
    </row>
    <row r="36" spans="1:7" x14ac:dyDescent="0.2">
      <c r="A36" s="17" t="s">
        <v>58</v>
      </c>
      <c r="B36" s="25">
        <v>70</v>
      </c>
      <c r="C36" s="25">
        <v>2922</v>
      </c>
      <c r="D36" s="25">
        <v>2916</v>
      </c>
      <c r="E36" s="2">
        <v>2659</v>
      </c>
      <c r="F36" s="32">
        <f t="shared" si="2"/>
        <v>91.186556927297673</v>
      </c>
      <c r="G36" s="32">
        <v>29.069955811872724</v>
      </c>
    </row>
    <row r="37" spans="1:7" x14ac:dyDescent="0.2">
      <c r="A37" s="17" t="s">
        <v>57</v>
      </c>
      <c r="B37" s="25">
        <v>154</v>
      </c>
      <c r="C37" s="25">
        <v>6540</v>
      </c>
      <c r="D37" s="25">
        <v>6538</v>
      </c>
      <c r="E37" s="2">
        <v>5813</v>
      </c>
      <c r="F37" s="32">
        <f t="shared" si="2"/>
        <v>88.910981951667182</v>
      </c>
      <c r="G37" s="32">
        <v>69.72402981763986</v>
      </c>
    </row>
    <row r="38" spans="1:7" x14ac:dyDescent="0.2">
      <c r="A38" s="17" t="s">
        <v>76</v>
      </c>
      <c r="B38" s="25">
        <v>9</v>
      </c>
      <c r="C38" s="25">
        <v>456</v>
      </c>
      <c r="D38" s="25">
        <v>456</v>
      </c>
      <c r="E38" s="2">
        <v>451</v>
      </c>
      <c r="F38" s="32">
        <f t="shared" si="2"/>
        <v>98.903508771929822</v>
      </c>
      <c r="G38" s="32">
        <v>4.5</v>
      </c>
    </row>
    <row r="39" spans="1:7" x14ac:dyDescent="0.2">
      <c r="A39" s="17" t="s">
        <v>75</v>
      </c>
      <c r="B39" s="25">
        <v>4</v>
      </c>
      <c r="C39" s="25">
        <v>107</v>
      </c>
      <c r="D39" s="25">
        <v>107</v>
      </c>
      <c r="E39" s="25">
        <v>90</v>
      </c>
      <c r="F39" s="32">
        <f t="shared" si="2"/>
        <v>84.112149532710276</v>
      </c>
      <c r="G39" s="32">
        <v>1.0666959094205697</v>
      </c>
    </row>
    <row r="40" spans="1:7" ht="22.5" x14ac:dyDescent="0.2">
      <c r="A40" s="17" t="s">
        <v>74</v>
      </c>
      <c r="B40" s="25">
        <v>10</v>
      </c>
      <c r="C40" s="25">
        <v>666</v>
      </c>
      <c r="D40" s="25">
        <v>666</v>
      </c>
      <c r="E40" s="2">
        <v>529</v>
      </c>
      <c r="F40" s="32">
        <f t="shared" si="2"/>
        <v>79.429429429429433</v>
      </c>
      <c r="G40" s="32">
        <v>6.639434352094387</v>
      </c>
    </row>
    <row r="41" spans="1:7" s="11" customFormat="1" x14ac:dyDescent="0.2">
      <c r="A41" s="31" t="s">
        <v>31</v>
      </c>
      <c r="B41" s="24">
        <v>1407</v>
      </c>
      <c r="C41" s="24">
        <v>89847</v>
      </c>
      <c r="D41" s="24">
        <v>89771</v>
      </c>
      <c r="E41" s="22">
        <v>84444</v>
      </c>
      <c r="F41" s="30">
        <f t="shared" si="2"/>
        <v>94.06601240935268</v>
      </c>
      <c r="G41" s="30">
        <v>894.93792976256054</v>
      </c>
    </row>
  </sheetData>
  <mergeCells count="3">
    <mergeCell ref="A3:G3"/>
    <mergeCell ref="A16:G16"/>
    <mergeCell ref="A29:G29"/>
  </mergeCells>
  <pageMargins left="0.78740157480314965" right="0.78740157480314965" top="1.1811023622047245" bottom="0.86614173228346458" header="0.51181102362204722" footer="0.51181102362204722"/>
  <pageSetup paperSize="9" orientation="portrait" r:id="rId1"/>
  <headerFooter alignWithMargins="0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82E9AE-7C9B-4DDB-B647-DC16C7174091}">
  <dimension ref="A1:G43"/>
  <sheetViews>
    <sheetView zoomScaleNormal="100" workbookViewId="0"/>
  </sheetViews>
  <sheetFormatPr defaultRowHeight="11.25" x14ac:dyDescent="0.2"/>
  <cols>
    <col min="1" max="1" width="20.5703125" style="1" customWidth="1"/>
    <col min="2" max="7" width="7.5703125" style="1" customWidth="1"/>
    <col min="8" max="16384" width="9.140625" style="1"/>
  </cols>
  <sheetData>
    <row r="1" spans="1:7" s="11" customFormat="1" x14ac:dyDescent="0.2">
      <c r="A1" s="13" t="s">
        <v>93</v>
      </c>
      <c r="B1" s="12"/>
      <c r="C1" s="12"/>
      <c r="D1" s="12"/>
      <c r="E1" s="12"/>
      <c r="F1" s="12"/>
      <c r="G1" s="12"/>
    </row>
    <row r="2" spans="1:7" ht="45" x14ac:dyDescent="0.2">
      <c r="A2" s="63" t="s">
        <v>62</v>
      </c>
      <c r="B2" s="9" t="s">
        <v>92</v>
      </c>
      <c r="C2" s="9" t="s">
        <v>91</v>
      </c>
      <c r="D2" s="9" t="s">
        <v>90</v>
      </c>
      <c r="E2" s="9" t="s">
        <v>89</v>
      </c>
      <c r="F2" s="9" t="s">
        <v>88</v>
      </c>
      <c r="G2" s="57" t="s">
        <v>31</v>
      </c>
    </row>
    <row r="3" spans="1:7" x14ac:dyDescent="0.2">
      <c r="A3" s="64"/>
      <c r="B3" s="60" t="s">
        <v>87</v>
      </c>
      <c r="C3" s="61"/>
      <c r="D3" s="61"/>
      <c r="E3" s="61"/>
      <c r="F3" s="62"/>
      <c r="G3" s="58"/>
    </row>
    <row r="4" spans="1:7" ht="33.75" x14ac:dyDescent="0.2">
      <c r="A4" s="65"/>
      <c r="B4" s="9" t="s">
        <v>86</v>
      </c>
      <c r="C4" s="9" t="s">
        <v>85</v>
      </c>
      <c r="D4" s="9" t="s">
        <v>84</v>
      </c>
      <c r="E4" s="9" t="s">
        <v>83</v>
      </c>
      <c r="F4" s="9" t="s">
        <v>82</v>
      </c>
      <c r="G4" s="59"/>
    </row>
    <row r="5" spans="1:7" x14ac:dyDescent="0.2">
      <c r="A5" s="54" t="s">
        <v>51</v>
      </c>
      <c r="B5" s="54"/>
      <c r="C5" s="54"/>
      <c r="D5" s="54"/>
      <c r="E5" s="54"/>
      <c r="F5" s="54"/>
      <c r="G5" s="54"/>
    </row>
    <row r="6" spans="1:7" x14ac:dyDescent="0.2">
      <c r="A6" s="17" t="s">
        <v>61</v>
      </c>
      <c r="B6" s="25">
        <v>219</v>
      </c>
      <c r="C6" s="25">
        <v>8</v>
      </c>
      <c r="D6" s="25">
        <v>19</v>
      </c>
      <c r="E6" s="25">
        <v>1</v>
      </c>
      <c r="F6" s="25">
        <v>3</v>
      </c>
      <c r="G6" s="25">
        <v>242</v>
      </c>
    </row>
    <row r="7" spans="1:7" x14ac:dyDescent="0.2">
      <c r="A7" s="17" t="s">
        <v>60</v>
      </c>
      <c r="B7" s="25">
        <v>124</v>
      </c>
      <c r="C7" s="25">
        <v>52</v>
      </c>
      <c r="D7" s="25">
        <v>143</v>
      </c>
      <c r="E7" s="25">
        <v>23</v>
      </c>
      <c r="F7" s="25">
        <v>2</v>
      </c>
      <c r="G7" s="25">
        <v>303</v>
      </c>
    </row>
    <row r="8" spans="1:7" ht="33.75" x14ac:dyDescent="0.2">
      <c r="A8" s="17" t="s">
        <v>79</v>
      </c>
      <c r="B8" s="25">
        <v>33</v>
      </c>
      <c r="C8" s="25" t="s">
        <v>32</v>
      </c>
      <c r="D8" s="25">
        <v>2</v>
      </c>
      <c r="E8" s="25">
        <v>1</v>
      </c>
      <c r="F8" s="25" t="s">
        <v>32</v>
      </c>
      <c r="G8" s="25">
        <v>35</v>
      </c>
    </row>
    <row r="9" spans="1:7" ht="22.5" x14ac:dyDescent="0.2">
      <c r="A9" s="17" t="s">
        <v>78</v>
      </c>
      <c r="B9" s="1">
        <v>78</v>
      </c>
      <c r="C9" s="25">
        <v>1</v>
      </c>
      <c r="D9" s="25">
        <v>5</v>
      </c>
      <c r="E9" s="25">
        <v>2</v>
      </c>
      <c r="F9" s="25">
        <v>2</v>
      </c>
      <c r="G9" s="25">
        <v>85</v>
      </c>
    </row>
    <row r="10" spans="1:7" x14ac:dyDescent="0.2">
      <c r="A10" s="17" t="s">
        <v>59</v>
      </c>
      <c r="B10" s="25">
        <v>174</v>
      </c>
      <c r="C10" s="25">
        <v>1</v>
      </c>
      <c r="D10" s="25">
        <v>20</v>
      </c>
      <c r="E10" s="25">
        <v>1</v>
      </c>
      <c r="F10" s="25">
        <v>1</v>
      </c>
      <c r="G10" s="25">
        <v>194</v>
      </c>
    </row>
    <row r="11" spans="1:7" x14ac:dyDescent="0.2">
      <c r="A11" s="17" t="s">
        <v>77</v>
      </c>
      <c r="B11" s="25">
        <v>87</v>
      </c>
      <c r="C11" s="25">
        <v>14</v>
      </c>
      <c r="D11" s="25">
        <v>18</v>
      </c>
      <c r="E11" s="25">
        <v>1</v>
      </c>
      <c r="F11" s="25">
        <v>2</v>
      </c>
      <c r="G11" s="25">
        <v>109</v>
      </c>
    </row>
    <row r="12" spans="1:7" x14ac:dyDescent="0.2">
      <c r="A12" s="17" t="s">
        <v>58</v>
      </c>
      <c r="B12" s="25">
        <v>10</v>
      </c>
      <c r="C12" s="25"/>
      <c r="D12" s="25">
        <v>24</v>
      </c>
      <c r="E12" s="25">
        <v>2</v>
      </c>
      <c r="F12" s="25">
        <v>4</v>
      </c>
      <c r="G12" s="25">
        <v>37</v>
      </c>
    </row>
    <row r="13" spans="1:7" x14ac:dyDescent="0.2">
      <c r="A13" s="17" t="s">
        <v>57</v>
      </c>
      <c r="B13" s="25">
        <v>66</v>
      </c>
      <c r="C13" s="25">
        <v>5</v>
      </c>
      <c r="D13" s="25">
        <v>40</v>
      </c>
      <c r="E13" s="25">
        <v>9</v>
      </c>
      <c r="F13" s="25">
        <v>6</v>
      </c>
      <c r="G13" s="25">
        <v>121</v>
      </c>
    </row>
    <row r="14" spans="1:7" s="34" customFormat="1" x14ac:dyDescent="0.2">
      <c r="A14" s="17" t="s">
        <v>76</v>
      </c>
      <c r="B14" s="25">
        <v>2</v>
      </c>
      <c r="C14" s="25" t="s">
        <v>32</v>
      </c>
      <c r="D14" s="25">
        <v>2</v>
      </c>
      <c r="E14" s="25">
        <v>2</v>
      </c>
      <c r="F14" s="25">
        <v>2</v>
      </c>
      <c r="G14" s="25">
        <v>8</v>
      </c>
    </row>
    <row r="15" spans="1:7" x14ac:dyDescent="0.2">
      <c r="A15" s="17" t="s">
        <v>81</v>
      </c>
      <c r="B15" s="25">
        <v>3</v>
      </c>
      <c r="C15" s="25" t="s">
        <v>32</v>
      </c>
      <c r="D15" s="25" t="s">
        <v>32</v>
      </c>
      <c r="E15" s="25" t="s">
        <v>32</v>
      </c>
      <c r="F15" s="25" t="s">
        <v>32</v>
      </c>
      <c r="G15" s="25">
        <v>3</v>
      </c>
    </row>
    <row r="16" spans="1:7" ht="22.5" x14ac:dyDescent="0.2">
      <c r="A16" s="17" t="s">
        <v>74</v>
      </c>
      <c r="B16" s="25" t="s">
        <v>32</v>
      </c>
      <c r="C16" s="25" t="s">
        <v>32</v>
      </c>
      <c r="D16" s="25">
        <v>8</v>
      </c>
      <c r="E16" s="25" t="s">
        <v>32</v>
      </c>
      <c r="F16" s="25" t="s">
        <v>32</v>
      </c>
      <c r="G16" s="25">
        <v>8</v>
      </c>
    </row>
    <row r="17" spans="1:7" s="11" customFormat="1" x14ac:dyDescent="0.2">
      <c r="A17" s="27" t="s">
        <v>31</v>
      </c>
      <c r="B17" s="24">
        <v>796</v>
      </c>
      <c r="C17" s="24">
        <v>81</v>
      </c>
      <c r="D17" s="24">
        <v>281</v>
      </c>
      <c r="E17" s="24">
        <v>42</v>
      </c>
      <c r="F17" s="24">
        <v>22</v>
      </c>
      <c r="G17" s="24">
        <v>1145</v>
      </c>
    </row>
    <row r="18" spans="1:7" x14ac:dyDescent="0.2">
      <c r="A18" s="56" t="s">
        <v>45</v>
      </c>
      <c r="B18" s="56"/>
      <c r="C18" s="56"/>
      <c r="D18" s="56"/>
      <c r="E18" s="56"/>
      <c r="F18" s="56"/>
      <c r="G18" s="56"/>
    </row>
    <row r="19" spans="1:7" x14ac:dyDescent="0.2">
      <c r="A19" s="17" t="s">
        <v>61</v>
      </c>
      <c r="B19" s="25">
        <v>78</v>
      </c>
      <c r="C19" s="25">
        <v>1</v>
      </c>
      <c r="D19" s="25">
        <v>7</v>
      </c>
      <c r="E19" s="25" t="s">
        <v>32</v>
      </c>
      <c r="F19" s="25">
        <v>44</v>
      </c>
      <c r="G19" s="25">
        <v>130</v>
      </c>
    </row>
    <row r="20" spans="1:7" x14ac:dyDescent="0.2">
      <c r="A20" s="17" t="s">
        <v>60</v>
      </c>
      <c r="B20" s="25">
        <v>4</v>
      </c>
      <c r="C20" s="25">
        <v>1</v>
      </c>
      <c r="D20" s="25" t="s">
        <v>32</v>
      </c>
      <c r="E20" s="25">
        <v>1</v>
      </c>
      <c r="F20" s="25">
        <v>11</v>
      </c>
      <c r="G20" s="25">
        <v>17</v>
      </c>
    </row>
    <row r="21" spans="1:7" ht="33.75" x14ac:dyDescent="0.2">
      <c r="A21" s="17" t="s">
        <v>79</v>
      </c>
      <c r="B21" s="25">
        <v>11</v>
      </c>
      <c r="C21" s="25" t="s">
        <v>32</v>
      </c>
      <c r="D21" s="25">
        <v>1</v>
      </c>
      <c r="E21" s="25" t="s">
        <v>32</v>
      </c>
      <c r="F21" s="25">
        <v>4</v>
      </c>
      <c r="G21" s="25">
        <v>16</v>
      </c>
    </row>
    <row r="22" spans="1:7" ht="22.5" x14ac:dyDescent="0.2">
      <c r="A22" s="17" t="s">
        <v>78</v>
      </c>
      <c r="B22" s="1">
        <v>21</v>
      </c>
      <c r="C22" s="33" t="s">
        <v>32</v>
      </c>
      <c r="D22" s="33" t="s">
        <v>32</v>
      </c>
      <c r="E22" s="33" t="s">
        <v>32</v>
      </c>
      <c r="F22" s="25">
        <v>17</v>
      </c>
      <c r="G22" s="25">
        <v>37</v>
      </c>
    </row>
    <row r="23" spans="1:7" x14ac:dyDescent="0.2">
      <c r="A23" s="17" t="s">
        <v>59</v>
      </c>
      <c r="B23" s="25">
        <v>20</v>
      </c>
      <c r="C23" s="25" t="s">
        <v>32</v>
      </c>
      <c r="D23" s="25">
        <v>3</v>
      </c>
      <c r="E23" s="25">
        <v>2</v>
      </c>
      <c r="F23" s="25">
        <v>8</v>
      </c>
      <c r="G23" s="25">
        <v>33</v>
      </c>
    </row>
    <row r="24" spans="1:7" x14ac:dyDescent="0.2">
      <c r="A24" s="17" t="s">
        <v>77</v>
      </c>
      <c r="B24" s="25">
        <v>18</v>
      </c>
      <c r="C24" s="25">
        <v>1</v>
      </c>
      <c r="D24" s="25" t="s">
        <v>32</v>
      </c>
      <c r="E24" s="25" t="s">
        <v>32</v>
      </c>
      <c r="F24" s="25">
        <v>5</v>
      </c>
      <c r="G24" s="25">
        <v>23</v>
      </c>
    </row>
    <row r="25" spans="1:7" x14ac:dyDescent="0.2">
      <c r="A25" s="17" t="s">
        <v>58</v>
      </c>
      <c r="B25" s="25">
        <v>6</v>
      </c>
      <c r="C25" s="25" t="s">
        <v>32</v>
      </c>
      <c r="D25" s="25">
        <v>1</v>
      </c>
      <c r="E25" s="33">
        <v>4</v>
      </c>
      <c r="F25" s="25">
        <v>26</v>
      </c>
      <c r="G25" s="25">
        <v>37</v>
      </c>
    </row>
    <row r="26" spans="1:7" x14ac:dyDescent="0.2">
      <c r="A26" s="17" t="s">
        <v>57</v>
      </c>
      <c r="B26" s="25">
        <v>13</v>
      </c>
      <c r="C26" s="25">
        <v>1</v>
      </c>
      <c r="D26" s="25">
        <v>6</v>
      </c>
      <c r="E26" s="25">
        <v>5</v>
      </c>
      <c r="F26" s="25">
        <v>22</v>
      </c>
      <c r="G26" s="25">
        <v>47</v>
      </c>
    </row>
    <row r="27" spans="1:7" x14ac:dyDescent="0.2">
      <c r="A27" s="17" t="s">
        <v>76</v>
      </c>
      <c r="B27" s="25">
        <v>1</v>
      </c>
      <c r="C27" s="25" t="s">
        <v>32</v>
      </c>
      <c r="D27" s="25">
        <v>1</v>
      </c>
      <c r="E27" s="25" t="s">
        <v>32</v>
      </c>
      <c r="F27" s="25">
        <v>3</v>
      </c>
      <c r="G27" s="25">
        <v>5</v>
      </c>
    </row>
    <row r="28" spans="1:7" x14ac:dyDescent="0.2">
      <c r="A28" s="17" t="s">
        <v>75</v>
      </c>
      <c r="B28" s="25">
        <v>1</v>
      </c>
      <c r="C28" s="25" t="s">
        <v>32</v>
      </c>
      <c r="D28" s="25" t="s">
        <v>32</v>
      </c>
      <c r="E28" s="25" t="s">
        <v>32</v>
      </c>
      <c r="F28" s="25" t="s">
        <v>32</v>
      </c>
      <c r="G28" s="25">
        <v>1</v>
      </c>
    </row>
    <row r="29" spans="1:7" ht="22.5" x14ac:dyDescent="0.2">
      <c r="A29" s="17" t="s">
        <v>74</v>
      </c>
      <c r="B29" s="25" t="s">
        <v>32</v>
      </c>
      <c r="C29" s="25" t="s">
        <v>32</v>
      </c>
      <c r="D29" s="25">
        <v>2</v>
      </c>
      <c r="E29" s="25" t="s">
        <v>32</v>
      </c>
      <c r="F29" s="25" t="s">
        <v>32</v>
      </c>
      <c r="G29" s="25">
        <v>2</v>
      </c>
    </row>
    <row r="30" spans="1:7" s="11" customFormat="1" x14ac:dyDescent="0.2">
      <c r="A30" s="11" t="s">
        <v>31</v>
      </c>
      <c r="B30" s="24">
        <v>173</v>
      </c>
      <c r="C30" s="24">
        <v>4</v>
      </c>
      <c r="D30" s="24">
        <v>21</v>
      </c>
      <c r="E30" s="24">
        <v>12</v>
      </c>
      <c r="F30" s="24">
        <v>140</v>
      </c>
      <c r="G30" s="24">
        <v>348</v>
      </c>
    </row>
    <row r="31" spans="1:7" x14ac:dyDescent="0.2">
      <c r="A31" s="55" t="s">
        <v>31</v>
      </c>
      <c r="B31" s="55"/>
      <c r="C31" s="55"/>
      <c r="D31" s="55"/>
      <c r="E31" s="55"/>
      <c r="F31" s="55"/>
      <c r="G31" s="55"/>
    </row>
    <row r="32" spans="1:7" x14ac:dyDescent="0.2">
      <c r="A32" s="17" t="s">
        <v>61</v>
      </c>
      <c r="B32" s="25">
        <v>284</v>
      </c>
      <c r="C32" s="25">
        <v>8</v>
      </c>
      <c r="D32" s="25">
        <v>24</v>
      </c>
      <c r="E32" s="25">
        <v>1</v>
      </c>
      <c r="F32" s="25">
        <v>44</v>
      </c>
      <c r="G32" s="25">
        <v>352</v>
      </c>
    </row>
    <row r="33" spans="1:7" x14ac:dyDescent="0.2">
      <c r="A33" s="17" t="s">
        <v>60</v>
      </c>
      <c r="B33" s="25">
        <v>124</v>
      </c>
      <c r="C33" s="25">
        <v>52</v>
      </c>
      <c r="D33" s="25">
        <v>143</v>
      </c>
      <c r="E33" s="25">
        <v>24</v>
      </c>
      <c r="F33" s="25">
        <v>13</v>
      </c>
      <c r="G33" s="25">
        <v>315</v>
      </c>
    </row>
    <row r="34" spans="1:7" ht="33.75" x14ac:dyDescent="0.2">
      <c r="A34" s="17" t="s">
        <v>79</v>
      </c>
      <c r="B34" s="25">
        <v>39</v>
      </c>
      <c r="C34" s="25" t="s">
        <v>32</v>
      </c>
      <c r="D34" s="25">
        <v>3</v>
      </c>
      <c r="E34" s="25">
        <v>1</v>
      </c>
      <c r="F34" s="25">
        <v>4</v>
      </c>
      <c r="G34" s="25">
        <v>46</v>
      </c>
    </row>
    <row r="35" spans="1:7" ht="22.5" x14ac:dyDescent="0.2">
      <c r="A35" s="17" t="s">
        <v>78</v>
      </c>
      <c r="B35" s="25">
        <v>93</v>
      </c>
      <c r="C35" s="25">
        <v>1</v>
      </c>
      <c r="D35" s="25">
        <v>5</v>
      </c>
      <c r="E35" s="25">
        <v>2</v>
      </c>
      <c r="F35" s="25">
        <v>18</v>
      </c>
      <c r="G35" s="25">
        <v>114</v>
      </c>
    </row>
    <row r="36" spans="1:7" x14ac:dyDescent="0.2">
      <c r="A36" s="17" t="s">
        <v>59</v>
      </c>
      <c r="B36" s="25">
        <v>179</v>
      </c>
      <c r="C36" s="25">
        <v>1</v>
      </c>
      <c r="D36" s="25">
        <v>22</v>
      </c>
      <c r="E36" s="25">
        <v>3</v>
      </c>
      <c r="F36" s="25">
        <v>9</v>
      </c>
      <c r="G36" s="25">
        <v>211</v>
      </c>
    </row>
    <row r="37" spans="1:7" x14ac:dyDescent="0.2">
      <c r="A37" s="17" t="s">
        <v>77</v>
      </c>
      <c r="B37" s="25">
        <v>96</v>
      </c>
      <c r="C37" s="25">
        <v>15</v>
      </c>
      <c r="D37" s="25">
        <v>18</v>
      </c>
      <c r="E37" s="25">
        <v>1</v>
      </c>
      <c r="F37" s="25">
        <v>7</v>
      </c>
      <c r="G37" s="25">
        <v>122</v>
      </c>
    </row>
    <row r="38" spans="1:7" x14ac:dyDescent="0.2">
      <c r="A38" s="17" t="s">
        <v>58</v>
      </c>
      <c r="B38" s="25">
        <v>15</v>
      </c>
      <c r="C38" s="25" t="s">
        <v>32</v>
      </c>
      <c r="D38" s="25">
        <v>24</v>
      </c>
      <c r="E38" s="25">
        <v>6</v>
      </c>
      <c r="F38" s="25">
        <v>28</v>
      </c>
      <c r="G38" s="25">
        <v>70</v>
      </c>
    </row>
    <row r="39" spans="1:7" x14ac:dyDescent="0.2">
      <c r="A39" s="17" t="s">
        <v>57</v>
      </c>
      <c r="B39" s="25">
        <v>71</v>
      </c>
      <c r="C39" s="25">
        <v>6</v>
      </c>
      <c r="D39" s="25">
        <v>44</v>
      </c>
      <c r="E39" s="25">
        <v>12</v>
      </c>
      <c r="F39" s="25">
        <v>26</v>
      </c>
      <c r="G39" s="25">
        <v>154</v>
      </c>
    </row>
    <row r="40" spans="1:7" x14ac:dyDescent="0.2">
      <c r="A40" s="17" t="s">
        <v>76</v>
      </c>
      <c r="B40" s="25">
        <v>2</v>
      </c>
      <c r="C40" s="25" t="s">
        <v>32</v>
      </c>
      <c r="D40" s="25">
        <v>2</v>
      </c>
      <c r="E40" s="25">
        <v>2</v>
      </c>
      <c r="F40" s="25">
        <v>3</v>
      </c>
      <c r="G40" s="25">
        <v>9</v>
      </c>
    </row>
    <row r="41" spans="1:7" x14ac:dyDescent="0.2">
      <c r="A41" s="17" t="s">
        <v>75</v>
      </c>
      <c r="B41" s="25">
        <v>4</v>
      </c>
      <c r="C41" s="25" t="s">
        <v>32</v>
      </c>
      <c r="D41" s="25" t="s">
        <v>32</v>
      </c>
      <c r="E41" s="25" t="s">
        <v>32</v>
      </c>
      <c r="F41" s="25" t="s">
        <v>32</v>
      </c>
      <c r="G41" s="25">
        <v>4</v>
      </c>
    </row>
    <row r="42" spans="1:7" ht="22.5" x14ac:dyDescent="0.2">
      <c r="A42" s="17" t="s">
        <v>74</v>
      </c>
      <c r="B42" s="25" t="s">
        <v>32</v>
      </c>
      <c r="C42" s="25" t="s">
        <v>32</v>
      </c>
      <c r="D42" s="25">
        <v>10</v>
      </c>
      <c r="E42" s="25" t="s">
        <v>32</v>
      </c>
      <c r="F42" s="25" t="s">
        <v>32</v>
      </c>
      <c r="G42" s="25">
        <v>10</v>
      </c>
    </row>
    <row r="43" spans="1:7" s="11" customFormat="1" x14ac:dyDescent="0.2">
      <c r="A43" s="11" t="s">
        <v>31</v>
      </c>
      <c r="B43" s="24">
        <v>907</v>
      </c>
      <c r="C43" s="24">
        <v>83</v>
      </c>
      <c r="D43" s="24">
        <v>295</v>
      </c>
      <c r="E43" s="24">
        <v>52</v>
      </c>
      <c r="F43" s="24">
        <v>152</v>
      </c>
      <c r="G43" s="24">
        <v>1407</v>
      </c>
    </row>
  </sheetData>
  <mergeCells count="6">
    <mergeCell ref="A18:G18"/>
    <mergeCell ref="A31:G31"/>
    <mergeCell ref="G2:G4"/>
    <mergeCell ref="B3:F3"/>
    <mergeCell ref="A2:A4"/>
    <mergeCell ref="A5:G5"/>
  </mergeCells>
  <pageMargins left="0.78740157480314965" right="0.78740157480314965" top="1.1811023622047245" bottom="0.86614173228346458" header="0.51181102362204722" footer="0.51181102362204722"/>
  <pageSetup paperSize="9" orientation="portrait" r:id="rId1"/>
  <headerFooter alignWithMargins="0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6D0D91-D336-49CB-968C-E772FA1F263F}">
  <dimension ref="A1:H43"/>
  <sheetViews>
    <sheetView zoomScaleNormal="100" workbookViewId="0"/>
  </sheetViews>
  <sheetFormatPr defaultRowHeight="11.25" x14ac:dyDescent="0.2"/>
  <cols>
    <col min="1" max="1" width="17.140625" style="1" customWidth="1"/>
    <col min="2" max="2" width="19.140625" style="1" customWidth="1"/>
    <col min="3" max="8" width="7.5703125" style="1" customWidth="1"/>
    <col min="9" max="16384" width="9.140625" style="1"/>
  </cols>
  <sheetData>
    <row r="1" spans="1:8" s="11" customFormat="1" x14ac:dyDescent="0.2">
      <c r="A1" s="13" t="s">
        <v>107</v>
      </c>
      <c r="B1" s="12"/>
      <c r="C1" s="12"/>
      <c r="D1" s="12"/>
      <c r="E1" s="12"/>
      <c r="F1" s="12"/>
      <c r="G1" s="12"/>
      <c r="H1" s="12"/>
    </row>
    <row r="2" spans="1:8" ht="45" x14ac:dyDescent="0.2">
      <c r="A2" s="66" t="s">
        <v>106</v>
      </c>
      <c r="B2" s="63" t="s">
        <v>62</v>
      </c>
      <c r="C2" s="9" t="s">
        <v>92</v>
      </c>
      <c r="D2" s="9" t="s">
        <v>91</v>
      </c>
      <c r="E2" s="9" t="s">
        <v>90</v>
      </c>
      <c r="F2" s="9" t="s">
        <v>89</v>
      </c>
      <c r="G2" s="9" t="s">
        <v>88</v>
      </c>
      <c r="H2" s="57" t="s">
        <v>31</v>
      </c>
    </row>
    <row r="3" spans="1:8" x14ac:dyDescent="0.2">
      <c r="A3" s="67"/>
      <c r="B3" s="64"/>
      <c r="C3" s="60" t="s">
        <v>87</v>
      </c>
      <c r="D3" s="61"/>
      <c r="E3" s="61"/>
      <c r="F3" s="61"/>
      <c r="G3" s="62"/>
      <c r="H3" s="58"/>
    </row>
    <row r="4" spans="1:8" ht="33.75" x14ac:dyDescent="0.2">
      <c r="A4" s="68"/>
      <c r="B4" s="65"/>
      <c r="C4" s="9" t="s">
        <v>86</v>
      </c>
      <c r="D4" s="9" t="s">
        <v>85</v>
      </c>
      <c r="E4" s="9" t="s">
        <v>84</v>
      </c>
      <c r="F4" s="9" t="s">
        <v>83</v>
      </c>
      <c r="G4" s="9" t="s">
        <v>82</v>
      </c>
      <c r="H4" s="59"/>
    </row>
    <row r="5" spans="1:8" x14ac:dyDescent="0.2">
      <c r="A5" s="54" t="s">
        <v>51</v>
      </c>
      <c r="B5" s="54"/>
      <c r="C5" s="54"/>
      <c r="D5" s="54"/>
      <c r="E5" s="54"/>
      <c r="F5" s="54"/>
      <c r="G5" s="54"/>
      <c r="H5" s="54"/>
    </row>
    <row r="6" spans="1:8" ht="22.5" x14ac:dyDescent="0.2">
      <c r="A6" s="17" t="s">
        <v>105</v>
      </c>
      <c r="B6" s="17" t="s">
        <v>61</v>
      </c>
      <c r="C6" s="25">
        <v>10802</v>
      </c>
      <c r="D6" s="25">
        <v>721</v>
      </c>
      <c r="E6" s="25">
        <v>1015</v>
      </c>
      <c r="F6" s="25">
        <v>10</v>
      </c>
      <c r="G6" s="25">
        <v>126</v>
      </c>
      <c r="H6" s="25">
        <v>12674</v>
      </c>
    </row>
    <row r="7" spans="1:8" ht="22.5" x14ac:dyDescent="0.2">
      <c r="A7" s="17" t="s">
        <v>104</v>
      </c>
      <c r="B7" s="17" t="s">
        <v>60</v>
      </c>
      <c r="C7" s="25">
        <v>13391</v>
      </c>
      <c r="D7" s="25">
        <v>6510</v>
      </c>
      <c r="E7" s="25">
        <v>11457</v>
      </c>
      <c r="F7" s="25">
        <v>1489</v>
      </c>
      <c r="G7" s="25">
        <v>34</v>
      </c>
      <c r="H7" s="25">
        <v>32881</v>
      </c>
    </row>
    <row r="8" spans="1:8" ht="33.75" x14ac:dyDescent="0.2">
      <c r="A8" s="17" t="s">
        <v>103</v>
      </c>
      <c r="B8" s="17" t="s">
        <v>79</v>
      </c>
      <c r="C8" s="25">
        <v>1631</v>
      </c>
      <c r="D8" s="25" t="s">
        <v>32</v>
      </c>
      <c r="E8" s="25">
        <v>110</v>
      </c>
      <c r="F8" s="25">
        <v>10</v>
      </c>
      <c r="G8" s="25" t="s">
        <v>32</v>
      </c>
      <c r="H8" s="25">
        <v>1751</v>
      </c>
    </row>
    <row r="9" spans="1:8" ht="22.5" x14ac:dyDescent="0.2">
      <c r="A9" s="17" t="s">
        <v>102</v>
      </c>
      <c r="B9" s="17" t="s">
        <v>78</v>
      </c>
      <c r="C9" s="2">
        <v>4603</v>
      </c>
      <c r="D9" s="2">
        <v>107</v>
      </c>
      <c r="E9" s="2">
        <v>295</v>
      </c>
      <c r="F9" s="2">
        <v>61</v>
      </c>
      <c r="G9" s="2">
        <v>55</v>
      </c>
      <c r="H9" s="2">
        <v>5121</v>
      </c>
    </row>
    <row r="10" spans="1:8" x14ac:dyDescent="0.2">
      <c r="A10" s="17" t="s">
        <v>101</v>
      </c>
      <c r="B10" s="17" t="s">
        <v>59</v>
      </c>
      <c r="C10" s="25">
        <v>9967</v>
      </c>
      <c r="D10" s="25">
        <v>14</v>
      </c>
      <c r="E10" s="25">
        <v>1280</v>
      </c>
      <c r="F10" s="25">
        <v>21</v>
      </c>
      <c r="G10" s="25">
        <v>24</v>
      </c>
      <c r="H10" s="25">
        <v>11306</v>
      </c>
    </row>
    <row r="11" spans="1:8" x14ac:dyDescent="0.2">
      <c r="A11" s="17" t="s">
        <v>100</v>
      </c>
      <c r="B11" s="17" t="s">
        <v>77</v>
      </c>
      <c r="C11" s="25">
        <v>5247</v>
      </c>
      <c r="D11" s="25">
        <v>779</v>
      </c>
      <c r="E11" s="25">
        <v>968</v>
      </c>
      <c r="F11" s="25">
        <v>100</v>
      </c>
      <c r="G11" s="25">
        <v>44</v>
      </c>
      <c r="H11" s="25">
        <v>7138</v>
      </c>
    </row>
    <row r="12" spans="1:8" x14ac:dyDescent="0.2">
      <c r="A12" s="17" t="s">
        <v>99</v>
      </c>
      <c r="B12" s="17" t="s">
        <v>58</v>
      </c>
      <c r="C12" s="25">
        <v>417</v>
      </c>
      <c r="D12" s="25" t="s">
        <v>32</v>
      </c>
      <c r="E12" s="25">
        <v>376</v>
      </c>
      <c r="F12" s="25">
        <v>43</v>
      </c>
      <c r="G12" s="25">
        <v>139</v>
      </c>
      <c r="H12" s="25">
        <v>975</v>
      </c>
    </row>
    <row r="13" spans="1:8" x14ac:dyDescent="0.2">
      <c r="A13" s="17" t="s">
        <v>98</v>
      </c>
      <c r="B13" s="17" t="s">
        <v>57</v>
      </c>
      <c r="C13" s="25">
        <v>3559</v>
      </c>
      <c r="D13" s="25">
        <v>135</v>
      </c>
      <c r="E13" s="25">
        <v>560</v>
      </c>
      <c r="F13" s="25">
        <v>179</v>
      </c>
      <c r="G13" s="25">
        <v>140</v>
      </c>
      <c r="H13" s="25">
        <f>SUM(C13:G13)</f>
        <v>4573</v>
      </c>
    </row>
    <row r="14" spans="1:8" x14ac:dyDescent="0.2">
      <c r="A14" s="17" t="s">
        <v>97</v>
      </c>
      <c r="B14" s="17" t="s">
        <v>76</v>
      </c>
      <c r="C14" s="25">
        <v>95</v>
      </c>
      <c r="D14" s="25" t="s">
        <v>32</v>
      </c>
      <c r="E14" s="25">
        <v>41</v>
      </c>
      <c r="F14" s="25">
        <v>36</v>
      </c>
      <c r="G14" s="25">
        <v>35</v>
      </c>
      <c r="H14" s="25">
        <f>SUM(C14:G14)</f>
        <v>207</v>
      </c>
    </row>
    <row r="15" spans="1:8" x14ac:dyDescent="0.2">
      <c r="A15" s="17" t="s">
        <v>96</v>
      </c>
      <c r="B15" s="17" t="s">
        <v>75</v>
      </c>
      <c r="C15" s="25">
        <v>97</v>
      </c>
      <c r="D15" s="25" t="s">
        <v>32</v>
      </c>
      <c r="E15" s="25" t="s">
        <v>32</v>
      </c>
      <c r="F15" s="25" t="s">
        <v>32</v>
      </c>
      <c r="G15" s="25" t="s">
        <v>32</v>
      </c>
      <c r="H15" s="25">
        <v>97</v>
      </c>
    </row>
    <row r="16" spans="1:8" ht="22.5" x14ac:dyDescent="0.2">
      <c r="A16" s="17" t="s">
        <v>95</v>
      </c>
      <c r="B16" s="17" t="s">
        <v>74</v>
      </c>
      <c r="C16" s="25" t="s">
        <v>32</v>
      </c>
      <c r="D16" s="25" t="s">
        <v>32</v>
      </c>
      <c r="E16" s="25">
        <v>650</v>
      </c>
      <c r="F16" s="25" t="s">
        <v>32</v>
      </c>
      <c r="G16" s="25" t="s">
        <v>32</v>
      </c>
      <c r="H16" s="25">
        <v>650</v>
      </c>
    </row>
    <row r="17" spans="1:8" s="11" customFormat="1" x14ac:dyDescent="0.2">
      <c r="A17" s="11" t="s">
        <v>94</v>
      </c>
      <c r="B17" s="11" t="s">
        <v>31</v>
      </c>
      <c r="C17" s="24">
        <f t="shared" ref="C17:H17" si="0">SUM(C6:C16)</f>
        <v>49809</v>
      </c>
      <c r="D17" s="24">
        <f t="shared" si="0"/>
        <v>8266</v>
      </c>
      <c r="E17" s="24">
        <f t="shared" si="0"/>
        <v>16752</v>
      </c>
      <c r="F17" s="24">
        <f t="shared" si="0"/>
        <v>1949</v>
      </c>
      <c r="G17" s="24">
        <f t="shared" si="0"/>
        <v>597</v>
      </c>
      <c r="H17" s="24">
        <f t="shared" si="0"/>
        <v>77373</v>
      </c>
    </row>
    <row r="18" spans="1:8" x14ac:dyDescent="0.2">
      <c r="A18" s="56" t="s">
        <v>45</v>
      </c>
      <c r="B18" s="56"/>
      <c r="C18" s="56"/>
      <c r="D18" s="56"/>
      <c r="E18" s="56"/>
      <c r="F18" s="56"/>
      <c r="G18" s="56"/>
      <c r="H18" s="56"/>
    </row>
    <row r="19" spans="1:8" ht="22.5" x14ac:dyDescent="0.2">
      <c r="A19" s="17" t="s">
        <v>105</v>
      </c>
      <c r="B19" s="17" t="s">
        <v>61</v>
      </c>
      <c r="C19" s="25">
        <v>1582</v>
      </c>
      <c r="D19" s="25">
        <v>6</v>
      </c>
      <c r="E19" s="25">
        <v>74</v>
      </c>
      <c r="F19" s="25" t="s">
        <v>32</v>
      </c>
      <c r="G19" s="25">
        <v>1523</v>
      </c>
      <c r="H19" s="25">
        <v>3185</v>
      </c>
    </row>
    <row r="20" spans="1:8" ht="22.5" x14ac:dyDescent="0.2">
      <c r="A20" s="17" t="s">
        <v>104</v>
      </c>
      <c r="B20" s="17" t="s">
        <v>60</v>
      </c>
      <c r="C20" s="25">
        <v>32</v>
      </c>
      <c r="D20" s="25">
        <v>15</v>
      </c>
      <c r="E20" s="25" t="s">
        <v>32</v>
      </c>
      <c r="F20" s="25">
        <v>10</v>
      </c>
      <c r="G20" s="25">
        <v>1950</v>
      </c>
      <c r="H20" s="25">
        <v>2007</v>
      </c>
    </row>
    <row r="21" spans="1:8" ht="33.75" x14ac:dyDescent="0.2">
      <c r="A21" s="17" t="s">
        <v>103</v>
      </c>
      <c r="B21" s="17" t="s">
        <v>79</v>
      </c>
      <c r="C21" s="25">
        <v>129</v>
      </c>
      <c r="D21" s="25" t="s">
        <v>32</v>
      </c>
      <c r="E21" s="25">
        <v>10</v>
      </c>
      <c r="F21" s="25" t="s">
        <v>32</v>
      </c>
      <c r="G21" s="25">
        <v>73</v>
      </c>
      <c r="H21" s="25">
        <v>212</v>
      </c>
    </row>
    <row r="22" spans="1:8" ht="22.5" x14ac:dyDescent="0.2">
      <c r="A22" s="17" t="s">
        <v>102</v>
      </c>
      <c r="B22" s="17" t="s">
        <v>78</v>
      </c>
      <c r="C22" s="25">
        <v>322</v>
      </c>
      <c r="D22" s="25" t="s">
        <v>32</v>
      </c>
      <c r="E22" s="25" t="s">
        <v>32</v>
      </c>
      <c r="F22" s="25" t="s">
        <v>32</v>
      </c>
      <c r="G22" s="25">
        <v>649</v>
      </c>
      <c r="H22" s="25">
        <v>971</v>
      </c>
    </row>
    <row r="23" spans="1:8" x14ac:dyDescent="0.2">
      <c r="A23" s="17" t="s">
        <v>101</v>
      </c>
      <c r="B23" s="17" t="s">
        <v>59</v>
      </c>
      <c r="C23" s="25">
        <v>281</v>
      </c>
      <c r="D23" s="25" t="s">
        <v>32</v>
      </c>
      <c r="E23" s="25">
        <v>75</v>
      </c>
      <c r="F23" s="25">
        <v>45</v>
      </c>
      <c r="G23" s="25">
        <v>460</v>
      </c>
      <c r="H23" s="25">
        <v>861</v>
      </c>
    </row>
    <row r="24" spans="1:8" x14ac:dyDescent="0.2">
      <c r="A24" s="17" t="s">
        <v>100</v>
      </c>
      <c r="B24" s="17" t="s">
        <v>77</v>
      </c>
      <c r="C24" s="25">
        <v>694</v>
      </c>
      <c r="D24" s="25">
        <v>32</v>
      </c>
      <c r="E24" s="25" t="s">
        <v>32</v>
      </c>
      <c r="F24" s="25" t="s">
        <v>32</v>
      </c>
      <c r="G24" s="25">
        <v>255</v>
      </c>
      <c r="H24" s="25">
        <v>981</v>
      </c>
    </row>
    <row r="25" spans="1:8" x14ac:dyDescent="0.2">
      <c r="A25" s="17" t="s">
        <v>99</v>
      </c>
      <c r="B25" s="17" t="s">
        <v>58</v>
      </c>
      <c r="C25" s="25">
        <v>179</v>
      </c>
      <c r="D25" s="25" t="s">
        <v>32</v>
      </c>
      <c r="E25" s="25">
        <v>10</v>
      </c>
      <c r="F25" s="25">
        <v>63</v>
      </c>
      <c r="G25" s="25">
        <v>1689</v>
      </c>
      <c r="H25" s="25">
        <v>1941</v>
      </c>
    </row>
    <row r="26" spans="1:8" x14ac:dyDescent="0.2">
      <c r="A26" s="17" t="s">
        <v>98</v>
      </c>
      <c r="B26" s="17" t="s">
        <v>57</v>
      </c>
      <c r="C26" s="25">
        <v>351</v>
      </c>
      <c r="D26" s="25">
        <v>15</v>
      </c>
      <c r="E26" s="25">
        <v>96</v>
      </c>
      <c r="F26" s="25">
        <v>64</v>
      </c>
      <c r="G26" s="25">
        <v>1439</v>
      </c>
      <c r="H26" s="25">
        <f>SUM(C26:G26)</f>
        <v>1965</v>
      </c>
    </row>
    <row r="27" spans="1:8" x14ac:dyDescent="0.2">
      <c r="A27" s="17" t="s">
        <v>97</v>
      </c>
      <c r="B27" s="17" t="s">
        <v>76</v>
      </c>
      <c r="C27" s="25">
        <v>7</v>
      </c>
      <c r="D27" s="25" t="s">
        <v>32</v>
      </c>
      <c r="E27" s="25">
        <v>10</v>
      </c>
      <c r="F27" s="25" t="s">
        <v>32</v>
      </c>
      <c r="G27" s="25">
        <v>232</v>
      </c>
      <c r="H27" s="25">
        <f>SUM(C27:G27)</f>
        <v>249</v>
      </c>
    </row>
    <row r="28" spans="1:8" x14ac:dyDescent="0.2">
      <c r="A28" s="17" t="s">
        <v>96</v>
      </c>
      <c r="B28" s="17" t="s">
        <v>75</v>
      </c>
      <c r="C28" s="25">
        <v>10</v>
      </c>
      <c r="D28" s="25" t="s">
        <v>32</v>
      </c>
      <c r="E28" s="25" t="s">
        <v>32</v>
      </c>
      <c r="F28" s="25" t="s">
        <v>32</v>
      </c>
      <c r="G28" s="25" t="s">
        <v>32</v>
      </c>
      <c r="H28" s="25">
        <v>10</v>
      </c>
    </row>
    <row r="29" spans="1:8" ht="22.5" x14ac:dyDescent="0.2">
      <c r="A29" s="17" t="s">
        <v>95</v>
      </c>
      <c r="B29" s="17" t="s">
        <v>74</v>
      </c>
      <c r="C29" s="25" t="s">
        <v>32</v>
      </c>
      <c r="D29" s="25" t="s">
        <v>32</v>
      </c>
      <c r="E29" s="25">
        <v>16</v>
      </c>
      <c r="F29" s="25" t="s">
        <v>32</v>
      </c>
      <c r="G29" s="25" t="s">
        <v>32</v>
      </c>
      <c r="H29" s="25">
        <v>16</v>
      </c>
    </row>
    <row r="30" spans="1:8" s="11" customFormat="1" x14ac:dyDescent="0.2">
      <c r="A30" s="11" t="s">
        <v>94</v>
      </c>
      <c r="B30" s="11" t="s">
        <v>31</v>
      </c>
      <c r="C30" s="24">
        <f t="shared" ref="C30:H30" si="1">SUM(C19:C29)</f>
        <v>3587</v>
      </c>
      <c r="D30" s="24">
        <f t="shared" si="1"/>
        <v>68</v>
      </c>
      <c r="E30" s="24">
        <f t="shared" si="1"/>
        <v>291</v>
      </c>
      <c r="F30" s="24">
        <f t="shared" si="1"/>
        <v>182</v>
      </c>
      <c r="G30" s="24">
        <f t="shared" si="1"/>
        <v>8270</v>
      </c>
      <c r="H30" s="24">
        <f t="shared" si="1"/>
        <v>12398</v>
      </c>
    </row>
    <row r="31" spans="1:8" x14ac:dyDescent="0.2">
      <c r="A31" s="55" t="s">
        <v>31</v>
      </c>
      <c r="B31" s="55"/>
      <c r="C31" s="55"/>
      <c r="D31" s="55"/>
      <c r="E31" s="55"/>
      <c r="F31" s="55"/>
      <c r="G31" s="55"/>
      <c r="H31" s="55"/>
    </row>
    <row r="32" spans="1:8" ht="22.5" x14ac:dyDescent="0.2">
      <c r="A32" s="17" t="s">
        <v>105</v>
      </c>
      <c r="B32" s="17" t="s">
        <v>61</v>
      </c>
      <c r="C32" s="25">
        <v>12384</v>
      </c>
      <c r="D32" s="25">
        <v>727</v>
      </c>
      <c r="E32" s="25">
        <v>1089</v>
      </c>
      <c r="F32" s="25">
        <v>10</v>
      </c>
      <c r="G32" s="25">
        <v>1649</v>
      </c>
      <c r="H32" s="25">
        <v>15859</v>
      </c>
    </row>
    <row r="33" spans="1:8" ht="22.5" x14ac:dyDescent="0.2">
      <c r="A33" s="17" t="s">
        <v>104</v>
      </c>
      <c r="B33" s="17" t="s">
        <v>60</v>
      </c>
      <c r="C33" s="25">
        <v>13423</v>
      </c>
      <c r="D33" s="25">
        <v>6525</v>
      </c>
      <c r="E33" s="25">
        <v>11457</v>
      </c>
      <c r="F33" s="25">
        <v>1499</v>
      </c>
      <c r="G33" s="25">
        <v>1984</v>
      </c>
      <c r="H33" s="25">
        <v>34888</v>
      </c>
    </row>
    <row r="34" spans="1:8" ht="33.75" x14ac:dyDescent="0.2">
      <c r="A34" s="17" t="s">
        <v>103</v>
      </c>
      <c r="B34" s="17" t="s">
        <v>79</v>
      </c>
      <c r="C34" s="25">
        <v>1760</v>
      </c>
      <c r="D34" s="25" t="s">
        <v>32</v>
      </c>
      <c r="E34" s="25">
        <v>120</v>
      </c>
      <c r="F34" s="25">
        <v>10</v>
      </c>
      <c r="G34" s="25">
        <v>73</v>
      </c>
      <c r="H34" s="25">
        <v>1963</v>
      </c>
    </row>
    <row r="35" spans="1:8" ht="22.5" x14ac:dyDescent="0.2">
      <c r="A35" s="17" t="s">
        <v>102</v>
      </c>
      <c r="B35" s="17" t="s">
        <v>78</v>
      </c>
      <c r="C35" s="25">
        <v>4925</v>
      </c>
      <c r="D35" s="25">
        <v>107</v>
      </c>
      <c r="E35" s="25">
        <v>295</v>
      </c>
      <c r="F35" s="25">
        <v>61</v>
      </c>
      <c r="G35" s="25">
        <v>704</v>
      </c>
      <c r="H35" s="25">
        <v>6092</v>
      </c>
    </row>
    <row r="36" spans="1:8" x14ac:dyDescent="0.2">
      <c r="A36" s="17" t="s">
        <v>101</v>
      </c>
      <c r="B36" s="17" t="s">
        <v>59</v>
      </c>
      <c r="C36" s="25">
        <v>10248</v>
      </c>
      <c r="D36" s="25">
        <v>14</v>
      </c>
      <c r="E36" s="25">
        <v>1355</v>
      </c>
      <c r="F36" s="25">
        <v>66</v>
      </c>
      <c r="G36" s="25">
        <v>484</v>
      </c>
      <c r="H36" s="25">
        <v>12167</v>
      </c>
    </row>
    <row r="37" spans="1:8" x14ac:dyDescent="0.2">
      <c r="A37" s="17" t="s">
        <v>100</v>
      </c>
      <c r="B37" s="17" t="s">
        <v>77</v>
      </c>
      <c r="C37" s="25">
        <v>5941</v>
      </c>
      <c r="D37" s="25">
        <v>811</v>
      </c>
      <c r="E37" s="25">
        <v>968</v>
      </c>
      <c r="F37" s="25">
        <v>100</v>
      </c>
      <c r="G37" s="25">
        <v>299</v>
      </c>
      <c r="H37" s="25">
        <v>8119</v>
      </c>
    </row>
    <row r="38" spans="1:8" x14ac:dyDescent="0.2">
      <c r="A38" s="17" t="s">
        <v>99</v>
      </c>
      <c r="B38" s="17" t="s">
        <v>58</v>
      </c>
      <c r="C38" s="1">
        <v>596</v>
      </c>
      <c r="D38" s="25" t="s">
        <v>32</v>
      </c>
      <c r="E38" s="25">
        <v>386</v>
      </c>
      <c r="F38" s="1">
        <v>106</v>
      </c>
      <c r="G38" s="25">
        <v>1828</v>
      </c>
      <c r="H38" s="25">
        <v>2916</v>
      </c>
    </row>
    <row r="39" spans="1:8" x14ac:dyDescent="0.2">
      <c r="A39" s="17" t="s">
        <v>98</v>
      </c>
      <c r="B39" s="17" t="s">
        <v>57</v>
      </c>
      <c r="C39" s="25">
        <v>3910</v>
      </c>
      <c r="D39" s="25">
        <v>150</v>
      </c>
      <c r="E39" s="25">
        <v>656</v>
      </c>
      <c r="F39" s="25">
        <v>243</v>
      </c>
      <c r="G39" s="25">
        <v>1579</v>
      </c>
      <c r="H39" s="25">
        <f>SUM(C39:G39)</f>
        <v>6538</v>
      </c>
    </row>
    <row r="40" spans="1:8" x14ac:dyDescent="0.2">
      <c r="A40" s="17" t="s">
        <v>97</v>
      </c>
      <c r="B40" s="17" t="s">
        <v>76</v>
      </c>
      <c r="C40" s="25">
        <v>102</v>
      </c>
      <c r="D40" s="25" t="s">
        <v>32</v>
      </c>
      <c r="E40" s="25">
        <v>51</v>
      </c>
      <c r="F40" s="25">
        <v>36</v>
      </c>
      <c r="G40" s="25">
        <v>267</v>
      </c>
      <c r="H40" s="25">
        <f>SUM(C40:G40)</f>
        <v>456</v>
      </c>
    </row>
    <row r="41" spans="1:8" x14ac:dyDescent="0.2">
      <c r="A41" s="17" t="s">
        <v>96</v>
      </c>
      <c r="B41" s="17" t="s">
        <v>75</v>
      </c>
      <c r="C41" s="25">
        <v>107</v>
      </c>
      <c r="D41" s="25" t="s">
        <v>32</v>
      </c>
      <c r="E41" s="25" t="s">
        <v>32</v>
      </c>
      <c r="F41" s="25" t="s">
        <v>32</v>
      </c>
      <c r="G41" s="25" t="s">
        <v>32</v>
      </c>
      <c r="H41" s="25">
        <v>107</v>
      </c>
    </row>
    <row r="42" spans="1:8" ht="22.5" x14ac:dyDescent="0.2">
      <c r="A42" s="17" t="s">
        <v>95</v>
      </c>
      <c r="B42" s="17" t="s">
        <v>74</v>
      </c>
      <c r="C42" s="25" t="s">
        <v>32</v>
      </c>
      <c r="D42" s="25" t="s">
        <v>32</v>
      </c>
      <c r="E42" s="25">
        <v>666</v>
      </c>
      <c r="F42" s="25" t="s">
        <v>32</v>
      </c>
      <c r="G42" s="25" t="s">
        <v>32</v>
      </c>
      <c r="H42" s="25">
        <v>666</v>
      </c>
    </row>
    <row r="43" spans="1:8" s="11" customFormat="1" x14ac:dyDescent="0.2">
      <c r="A43" s="11" t="s">
        <v>94</v>
      </c>
      <c r="B43" s="11" t="s">
        <v>31</v>
      </c>
      <c r="C43" s="24">
        <f t="shared" ref="C43:H43" si="2">SUM(C32:C42)</f>
        <v>53396</v>
      </c>
      <c r="D43" s="24">
        <f t="shared" si="2"/>
        <v>8334</v>
      </c>
      <c r="E43" s="24">
        <f t="shared" si="2"/>
        <v>17043</v>
      </c>
      <c r="F43" s="24">
        <f t="shared" si="2"/>
        <v>2131</v>
      </c>
      <c r="G43" s="24">
        <f t="shared" si="2"/>
        <v>8867</v>
      </c>
      <c r="H43" s="24">
        <f t="shared" si="2"/>
        <v>89771</v>
      </c>
    </row>
  </sheetData>
  <mergeCells count="7">
    <mergeCell ref="A5:H5"/>
    <mergeCell ref="A18:H18"/>
    <mergeCell ref="A31:H31"/>
    <mergeCell ref="A2:A4"/>
    <mergeCell ref="B2:B4"/>
    <mergeCell ref="H2:H4"/>
    <mergeCell ref="C3:G3"/>
  </mergeCells>
  <pageMargins left="0.78740157480314965" right="0.78740157480314965" top="1.1811023622047245" bottom="0.86614173228346458" header="0.51181102362204722" footer="0.51181102362204722"/>
  <pageSetup paperSize="9" orientation="portrait" r:id="rId1"/>
  <headerFooter alignWithMargins="0"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7ED378-532D-4C69-ABF3-433E7CD67455}">
  <dimension ref="A1:G43"/>
  <sheetViews>
    <sheetView zoomScaleNormal="100" workbookViewId="0"/>
  </sheetViews>
  <sheetFormatPr defaultRowHeight="11.25" x14ac:dyDescent="0.2"/>
  <cols>
    <col min="1" max="1" width="19.140625" style="1" customWidth="1"/>
    <col min="2" max="2" width="7.5703125" style="1" customWidth="1"/>
    <col min="3" max="3" width="8.28515625" style="1" customWidth="1"/>
    <col min="4" max="5" width="8.140625" style="1" customWidth="1"/>
    <col min="6" max="6" width="7.7109375" style="1" customWidth="1"/>
    <col min="7" max="7" width="7.5703125" style="1" customWidth="1"/>
    <col min="8" max="16384" width="9.140625" style="1"/>
  </cols>
  <sheetData>
    <row r="1" spans="1:7" s="35" customFormat="1" x14ac:dyDescent="0.2">
      <c r="A1" s="13" t="s">
        <v>108</v>
      </c>
      <c r="B1" s="36"/>
      <c r="C1" s="36"/>
      <c r="D1" s="36"/>
      <c r="E1" s="36"/>
      <c r="F1" s="36"/>
      <c r="G1" s="36"/>
    </row>
    <row r="2" spans="1:7" ht="45" x14ac:dyDescent="0.2">
      <c r="A2" s="69" t="s">
        <v>62</v>
      </c>
      <c r="B2" s="9" t="s">
        <v>92</v>
      </c>
      <c r="C2" s="9" t="s">
        <v>91</v>
      </c>
      <c r="D2" s="9" t="s">
        <v>90</v>
      </c>
      <c r="E2" s="9" t="s">
        <v>89</v>
      </c>
      <c r="F2" s="9" t="s">
        <v>88</v>
      </c>
      <c r="G2" s="57" t="s">
        <v>31</v>
      </c>
    </row>
    <row r="3" spans="1:7" x14ac:dyDescent="0.2">
      <c r="A3" s="70"/>
      <c r="B3" s="60" t="s">
        <v>87</v>
      </c>
      <c r="C3" s="61"/>
      <c r="D3" s="61"/>
      <c r="E3" s="61"/>
      <c r="F3" s="62"/>
      <c r="G3" s="58"/>
    </row>
    <row r="4" spans="1:7" ht="22.5" x14ac:dyDescent="0.2">
      <c r="A4" s="71"/>
      <c r="B4" s="9" t="s">
        <v>86</v>
      </c>
      <c r="C4" s="9" t="s">
        <v>85</v>
      </c>
      <c r="D4" s="9" t="s">
        <v>84</v>
      </c>
      <c r="E4" s="9" t="s">
        <v>83</v>
      </c>
      <c r="F4" s="9" t="s">
        <v>82</v>
      </c>
      <c r="G4" s="59"/>
    </row>
    <row r="5" spans="1:7" x14ac:dyDescent="0.2">
      <c r="A5" s="54" t="s">
        <v>51</v>
      </c>
      <c r="B5" s="54"/>
      <c r="C5" s="54"/>
      <c r="D5" s="54"/>
      <c r="E5" s="54"/>
      <c r="F5" s="54"/>
      <c r="G5" s="54"/>
    </row>
    <row r="6" spans="1:7" x14ac:dyDescent="0.2">
      <c r="A6" s="17" t="s">
        <v>61</v>
      </c>
      <c r="B6" s="25">
        <v>10385</v>
      </c>
      <c r="C6" s="25">
        <v>724</v>
      </c>
      <c r="D6" s="25">
        <v>993</v>
      </c>
      <c r="E6" s="25">
        <v>9</v>
      </c>
      <c r="F6" s="25">
        <v>118</v>
      </c>
      <c r="G6" s="25">
        <v>12229</v>
      </c>
    </row>
    <row r="7" spans="1:7" ht="22.5" x14ac:dyDescent="0.2">
      <c r="A7" s="17" t="s">
        <v>60</v>
      </c>
      <c r="B7" s="25">
        <v>13018</v>
      </c>
      <c r="C7" s="25">
        <v>6494</v>
      </c>
      <c r="D7" s="25">
        <v>11195</v>
      </c>
      <c r="E7" s="25">
        <v>1490</v>
      </c>
      <c r="F7" s="25">
        <v>31</v>
      </c>
      <c r="G7" s="25">
        <v>32228</v>
      </c>
    </row>
    <row r="8" spans="1:7" ht="33.75" x14ac:dyDescent="0.2">
      <c r="A8" s="17" t="s">
        <v>79</v>
      </c>
      <c r="B8" s="25">
        <v>1617</v>
      </c>
      <c r="C8" s="25" t="s">
        <v>32</v>
      </c>
      <c r="D8" s="25">
        <v>105</v>
      </c>
      <c r="E8" s="25">
        <v>10</v>
      </c>
      <c r="F8" s="25" t="s">
        <v>32</v>
      </c>
      <c r="G8" s="25">
        <v>1732</v>
      </c>
    </row>
    <row r="9" spans="1:7" ht="22.5" x14ac:dyDescent="0.2">
      <c r="A9" s="17" t="s">
        <v>78</v>
      </c>
      <c r="B9" s="25">
        <v>4440</v>
      </c>
      <c r="C9" s="25">
        <v>102</v>
      </c>
      <c r="D9" s="25">
        <v>295</v>
      </c>
      <c r="E9" s="25">
        <v>56</v>
      </c>
      <c r="F9" s="25">
        <v>54</v>
      </c>
      <c r="G9" s="25">
        <v>4947</v>
      </c>
    </row>
    <row r="10" spans="1:7" x14ac:dyDescent="0.2">
      <c r="A10" s="17" t="s">
        <v>59</v>
      </c>
      <c r="B10" s="25">
        <v>8968</v>
      </c>
      <c r="C10" s="25">
        <v>14</v>
      </c>
      <c r="D10" s="25">
        <v>1214</v>
      </c>
      <c r="E10" s="25">
        <v>19</v>
      </c>
      <c r="F10" s="25">
        <v>24</v>
      </c>
      <c r="G10" s="25">
        <v>10239</v>
      </c>
    </row>
    <row r="11" spans="1:7" x14ac:dyDescent="0.2">
      <c r="A11" s="17" t="s">
        <v>77</v>
      </c>
      <c r="B11" s="25">
        <v>4552</v>
      </c>
      <c r="C11" s="25">
        <v>721</v>
      </c>
      <c r="D11" s="25">
        <v>929</v>
      </c>
      <c r="E11" s="25">
        <v>104</v>
      </c>
      <c r="F11" s="25">
        <v>43</v>
      </c>
      <c r="G11" s="25">
        <v>6349</v>
      </c>
    </row>
    <row r="12" spans="1:7" x14ac:dyDescent="0.2">
      <c r="A12" s="17" t="s">
        <v>58</v>
      </c>
      <c r="B12" s="25">
        <v>372</v>
      </c>
      <c r="C12" s="25" t="s">
        <v>32</v>
      </c>
      <c r="D12" s="25">
        <v>343</v>
      </c>
      <c r="E12" s="25">
        <v>43</v>
      </c>
      <c r="F12" s="25">
        <v>127</v>
      </c>
      <c r="G12" s="25">
        <v>885</v>
      </c>
    </row>
    <row r="13" spans="1:7" x14ac:dyDescent="0.2">
      <c r="A13" s="17" t="s">
        <v>57</v>
      </c>
      <c r="B13" s="25">
        <v>3045</v>
      </c>
      <c r="C13" s="25">
        <v>133</v>
      </c>
      <c r="D13" s="25">
        <v>543</v>
      </c>
      <c r="E13" s="25">
        <v>151</v>
      </c>
      <c r="F13" s="25">
        <v>131</v>
      </c>
      <c r="G13" s="25">
        <f>SUM(B13:F13)</f>
        <v>4003</v>
      </c>
    </row>
    <row r="14" spans="1:7" x14ac:dyDescent="0.2">
      <c r="A14" s="17" t="s">
        <v>76</v>
      </c>
      <c r="B14" s="25">
        <v>92</v>
      </c>
      <c r="C14" s="25" t="s">
        <v>32</v>
      </c>
      <c r="D14" s="25">
        <v>41</v>
      </c>
      <c r="E14" s="25">
        <v>35</v>
      </c>
      <c r="F14" s="25">
        <v>35</v>
      </c>
      <c r="G14" s="25">
        <f>SUM(B14:F14)</f>
        <v>203</v>
      </c>
    </row>
    <row r="15" spans="1:7" x14ac:dyDescent="0.2">
      <c r="A15" s="17" t="s">
        <v>75</v>
      </c>
      <c r="B15" s="25">
        <v>80</v>
      </c>
      <c r="C15" s="25" t="s">
        <v>32</v>
      </c>
      <c r="D15" s="25" t="s">
        <v>32</v>
      </c>
      <c r="E15" s="25" t="s">
        <v>32</v>
      </c>
      <c r="F15" s="25" t="s">
        <v>32</v>
      </c>
      <c r="G15" s="25">
        <v>80</v>
      </c>
    </row>
    <row r="16" spans="1:7" ht="22.5" x14ac:dyDescent="0.2">
      <c r="A16" s="17" t="s">
        <v>74</v>
      </c>
      <c r="B16" s="25" t="s">
        <v>32</v>
      </c>
      <c r="C16" s="25" t="s">
        <v>32</v>
      </c>
      <c r="D16" s="25">
        <v>516</v>
      </c>
      <c r="E16" s="25" t="s">
        <v>32</v>
      </c>
      <c r="F16" s="25" t="s">
        <v>32</v>
      </c>
      <c r="G16" s="25">
        <v>516</v>
      </c>
    </row>
    <row r="17" spans="1:7" s="11" customFormat="1" x14ac:dyDescent="0.2">
      <c r="A17" s="27" t="s">
        <v>31</v>
      </c>
      <c r="B17" s="24">
        <f>SUM(B6:B16)</f>
        <v>46569</v>
      </c>
      <c r="C17" s="24">
        <f>SUM(C6:C16)</f>
        <v>8188</v>
      </c>
      <c r="D17" s="24">
        <f>SUM(D6:D16)</f>
        <v>16174</v>
      </c>
      <c r="E17" s="24">
        <f>SUM(E6:E16)</f>
        <v>1917</v>
      </c>
      <c r="F17" s="24">
        <f>SUM(F6:F16)</f>
        <v>563</v>
      </c>
      <c r="G17" s="24">
        <v>73411</v>
      </c>
    </row>
    <row r="18" spans="1:7" x14ac:dyDescent="0.2">
      <c r="A18" s="56" t="s">
        <v>45</v>
      </c>
      <c r="B18" s="56"/>
      <c r="C18" s="56"/>
      <c r="D18" s="56"/>
      <c r="E18" s="56"/>
      <c r="F18" s="56"/>
      <c r="G18" s="56"/>
    </row>
    <row r="19" spans="1:7" x14ac:dyDescent="0.2">
      <c r="A19" s="17" t="s">
        <v>61</v>
      </c>
      <c r="B19" s="25">
        <v>1466</v>
      </c>
      <c r="C19" s="25">
        <v>6</v>
      </c>
      <c r="D19" s="25">
        <v>62</v>
      </c>
      <c r="E19" s="25" t="s">
        <v>32</v>
      </c>
      <c r="F19" s="25">
        <v>1358</v>
      </c>
      <c r="G19" s="25">
        <v>2892</v>
      </c>
    </row>
    <row r="20" spans="1:7" ht="22.5" x14ac:dyDescent="0.2">
      <c r="A20" s="17" t="s">
        <v>60</v>
      </c>
      <c r="B20" s="25">
        <v>26</v>
      </c>
      <c r="C20" s="25">
        <v>12</v>
      </c>
      <c r="D20" s="25" t="s">
        <v>32</v>
      </c>
      <c r="E20" s="25">
        <v>10</v>
      </c>
      <c r="F20" s="25">
        <v>1413</v>
      </c>
      <c r="G20" s="25">
        <v>1461</v>
      </c>
    </row>
    <row r="21" spans="1:7" ht="33.75" x14ac:dyDescent="0.2">
      <c r="A21" s="17" t="s">
        <v>79</v>
      </c>
      <c r="B21" s="25">
        <v>127</v>
      </c>
      <c r="C21" s="25" t="s">
        <v>32</v>
      </c>
      <c r="D21" s="25">
        <v>4</v>
      </c>
      <c r="E21" s="25" t="s">
        <v>32</v>
      </c>
      <c r="F21" s="25">
        <v>67</v>
      </c>
      <c r="G21" s="25">
        <v>198</v>
      </c>
    </row>
    <row r="22" spans="1:7" ht="22.5" x14ac:dyDescent="0.2">
      <c r="A22" s="17" t="s">
        <v>78</v>
      </c>
      <c r="B22" s="25">
        <v>313</v>
      </c>
      <c r="C22" s="25" t="s">
        <v>32</v>
      </c>
      <c r="D22" s="25" t="s">
        <v>32</v>
      </c>
      <c r="E22" s="25" t="s">
        <v>32</v>
      </c>
      <c r="F22" s="25">
        <v>608</v>
      </c>
      <c r="G22" s="25">
        <v>921</v>
      </c>
    </row>
    <row r="23" spans="1:7" x14ac:dyDescent="0.2">
      <c r="A23" s="17" t="s">
        <v>59</v>
      </c>
      <c r="B23" s="25">
        <v>226</v>
      </c>
      <c r="C23" s="25" t="s">
        <v>32</v>
      </c>
      <c r="D23" s="25">
        <v>53</v>
      </c>
      <c r="E23" s="25">
        <v>43</v>
      </c>
      <c r="F23" s="25">
        <v>456</v>
      </c>
      <c r="G23" s="25">
        <v>778</v>
      </c>
    </row>
    <row r="24" spans="1:7" x14ac:dyDescent="0.2">
      <c r="A24" s="17" t="s">
        <v>77</v>
      </c>
      <c r="B24" s="25">
        <v>659</v>
      </c>
      <c r="C24" s="25">
        <v>32</v>
      </c>
      <c r="D24" s="25" t="s">
        <v>32</v>
      </c>
      <c r="E24" s="25" t="s">
        <v>32</v>
      </c>
      <c r="F24" s="25">
        <v>237</v>
      </c>
      <c r="G24" s="25">
        <v>928</v>
      </c>
    </row>
    <row r="25" spans="1:7" x14ac:dyDescent="0.2">
      <c r="A25" s="17" t="s">
        <v>58</v>
      </c>
      <c r="B25" s="25">
        <v>173</v>
      </c>
      <c r="C25" s="25" t="s">
        <v>32</v>
      </c>
      <c r="D25" s="25">
        <v>8</v>
      </c>
      <c r="E25" s="25">
        <v>53</v>
      </c>
      <c r="F25" s="25">
        <v>1540</v>
      </c>
      <c r="G25" s="25">
        <v>1774</v>
      </c>
    </row>
    <row r="26" spans="1:7" x14ac:dyDescent="0.2">
      <c r="A26" s="17" t="s">
        <v>57</v>
      </c>
      <c r="B26" s="25">
        <v>319</v>
      </c>
      <c r="C26" s="25">
        <v>15</v>
      </c>
      <c r="D26" s="25">
        <v>81</v>
      </c>
      <c r="E26" s="25">
        <v>47</v>
      </c>
      <c r="F26" s="25">
        <v>1348</v>
      </c>
      <c r="G26" s="25">
        <f>SUM(B26:F26)</f>
        <v>1810</v>
      </c>
    </row>
    <row r="27" spans="1:7" x14ac:dyDescent="0.2">
      <c r="A27" s="17" t="s">
        <v>76</v>
      </c>
      <c r="B27" s="25">
        <v>6</v>
      </c>
      <c r="C27" s="25" t="s">
        <v>32</v>
      </c>
      <c r="D27" s="25">
        <v>10</v>
      </c>
      <c r="E27" s="25" t="s">
        <v>32</v>
      </c>
      <c r="F27" s="25">
        <v>232</v>
      </c>
      <c r="G27" s="25">
        <f>SUM(B27:F27)</f>
        <v>248</v>
      </c>
    </row>
    <row r="28" spans="1:7" x14ac:dyDescent="0.2">
      <c r="A28" s="17" t="s">
        <v>75</v>
      </c>
      <c r="B28" s="25">
        <v>10</v>
      </c>
      <c r="C28" s="25" t="s">
        <v>32</v>
      </c>
      <c r="D28" s="25" t="s">
        <v>32</v>
      </c>
      <c r="E28" s="25" t="s">
        <v>32</v>
      </c>
      <c r="F28" s="25" t="s">
        <v>32</v>
      </c>
      <c r="G28" s="25">
        <v>10</v>
      </c>
    </row>
    <row r="29" spans="1:7" ht="22.5" x14ac:dyDescent="0.2">
      <c r="A29" s="17" t="s">
        <v>74</v>
      </c>
      <c r="B29" s="25" t="s">
        <v>32</v>
      </c>
      <c r="C29" s="25" t="s">
        <v>32</v>
      </c>
      <c r="D29" s="25">
        <v>13</v>
      </c>
      <c r="E29" s="25" t="s">
        <v>32</v>
      </c>
      <c r="F29" s="25" t="s">
        <v>32</v>
      </c>
      <c r="G29" s="25">
        <v>13</v>
      </c>
    </row>
    <row r="30" spans="1:7" s="11" customFormat="1" x14ac:dyDescent="0.2">
      <c r="A30" s="11" t="s">
        <v>31</v>
      </c>
      <c r="B30" s="24">
        <f>SUM(B19:B29)</f>
        <v>3325</v>
      </c>
      <c r="C30" s="24">
        <f>SUM(C19:C29)</f>
        <v>65</v>
      </c>
      <c r="D30" s="24">
        <f>SUM(D19:D29)</f>
        <v>231</v>
      </c>
      <c r="E30" s="24">
        <f>SUM(E19:E29)</f>
        <v>153</v>
      </c>
      <c r="F30" s="24">
        <f>SUM(F19:F29)</f>
        <v>7259</v>
      </c>
      <c r="G30" s="24">
        <v>11033</v>
      </c>
    </row>
    <row r="31" spans="1:7" x14ac:dyDescent="0.2">
      <c r="A31" s="55" t="s">
        <v>31</v>
      </c>
      <c r="B31" s="55"/>
      <c r="C31" s="55"/>
      <c r="D31" s="55"/>
      <c r="E31" s="55"/>
      <c r="F31" s="55"/>
      <c r="G31" s="55"/>
    </row>
    <row r="32" spans="1:7" x14ac:dyDescent="0.2">
      <c r="A32" s="17" t="s">
        <v>61</v>
      </c>
      <c r="B32" s="2">
        <v>11851</v>
      </c>
      <c r="C32" s="2">
        <v>730</v>
      </c>
      <c r="D32" s="2">
        <v>1055</v>
      </c>
      <c r="E32" s="2">
        <v>9</v>
      </c>
      <c r="F32" s="2">
        <v>1476</v>
      </c>
      <c r="G32" s="2">
        <v>15121</v>
      </c>
    </row>
    <row r="33" spans="1:7" ht="22.5" x14ac:dyDescent="0.2">
      <c r="A33" s="17" t="s">
        <v>60</v>
      </c>
      <c r="B33" s="2">
        <v>13044</v>
      </c>
      <c r="C33" s="2">
        <v>6506</v>
      </c>
      <c r="D33" s="25">
        <v>11195</v>
      </c>
      <c r="E33" s="2">
        <v>1500</v>
      </c>
      <c r="F33" s="2">
        <v>1444</v>
      </c>
      <c r="G33" s="2">
        <v>33689</v>
      </c>
    </row>
    <row r="34" spans="1:7" ht="33.75" x14ac:dyDescent="0.2">
      <c r="A34" s="17" t="s">
        <v>79</v>
      </c>
      <c r="B34" s="2">
        <v>1744</v>
      </c>
      <c r="C34" s="25" t="s">
        <v>32</v>
      </c>
      <c r="D34" s="2">
        <v>109</v>
      </c>
      <c r="E34" s="25">
        <v>10</v>
      </c>
      <c r="F34" s="25">
        <v>67</v>
      </c>
      <c r="G34" s="2">
        <v>1930</v>
      </c>
    </row>
    <row r="35" spans="1:7" ht="22.5" x14ac:dyDescent="0.2">
      <c r="A35" s="17" t="s">
        <v>78</v>
      </c>
      <c r="B35" s="2">
        <v>4753</v>
      </c>
      <c r="C35" s="25">
        <v>102</v>
      </c>
      <c r="D35" s="25">
        <v>295</v>
      </c>
      <c r="E35" s="25">
        <v>56</v>
      </c>
      <c r="F35" s="2">
        <v>662</v>
      </c>
      <c r="G35" s="2">
        <v>5868</v>
      </c>
    </row>
    <row r="36" spans="1:7" x14ac:dyDescent="0.2">
      <c r="A36" s="17" t="s">
        <v>59</v>
      </c>
      <c r="B36" s="2">
        <v>9194</v>
      </c>
      <c r="C36" s="25">
        <v>14</v>
      </c>
      <c r="D36" s="2">
        <v>1267</v>
      </c>
      <c r="E36" s="2">
        <v>62</v>
      </c>
      <c r="F36" s="2">
        <v>480</v>
      </c>
      <c r="G36" s="2">
        <v>11017</v>
      </c>
    </row>
    <row r="37" spans="1:7" x14ac:dyDescent="0.2">
      <c r="A37" s="17" t="s">
        <v>77</v>
      </c>
      <c r="B37" s="2">
        <v>5211</v>
      </c>
      <c r="C37" s="2">
        <v>753</v>
      </c>
      <c r="D37" s="2">
        <v>929</v>
      </c>
      <c r="E37" s="2">
        <v>104</v>
      </c>
      <c r="F37" s="2">
        <v>280</v>
      </c>
      <c r="G37" s="2">
        <v>7277</v>
      </c>
    </row>
    <row r="38" spans="1:7" x14ac:dyDescent="0.2">
      <c r="A38" s="17" t="s">
        <v>58</v>
      </c>
      <c r="B38" s="2">
        <v>545</v>
      </c>
      <c r="C38" s="25" t="s">
        <v>32</v>
      </c>
      <c r="D38" s="2">
        <v>351</v>
      </c>
      <c r="E38" s="2">
        <v>96</v>
      </c>
      <c r="F38" s="2">
        <v>1667</v>
      </c>
      <c r="G38" s="2">
        <v>2659</v>
      </c>
    </row>
    <row r="39" spans="1:7" x14ac:dyDescent="0.2">
      <c r="A39" s="17" t="s">
        <v>57</v>
      </c>
      <c r="B39" s="2">
        <v>3364</v>
      </c>
      <c r="C39" s="2">
        <v>148</v>
      </c>
      <c r="D39" s="2">
        <v>624</v>
      </c>
      <c r="E39" s="2">
        <v>198</v>
      </c>
      <c r="F39" s="2">
        <v>1479</v>
      </c>
      <c r="G39" s="2">
        <f>SUM(B39:F39)</f>
        <v>5813</v>
      </c>
    </row>
    <row r="40" spans="1:7" x14ac:dyDescent="0.2">
      <c r="A40" s="17" t="s">
        <v>76</v>
      </c>
      <c r="B40" s="2">
        <v>98</v>
      </c>
      <c r="C40" s="2"/>
      <c r="D40" s="2">
        <v>51</v>
      </c>
      <c r="E40" s="2">
        <v>35</v>
      </c>
      <c r="F40" s="2">
        <v>267</v>
      </c>
      <c r="G40" s="2">
        <f>SUM(B40:F40)</f>
        <v>451</v>
      </c>
    </row>
    <row r="41" spans="1:7" x14ac:dyDescent="0.2">
      <c r="A41" s="17" t="s">
        <v>75</v>
      </c>
      <c r="B41" s="2">
        <v>90</v>
      </c>
      <c r="C41" s="25" t="s">
        <v>32</v>
      </c>
      <c r="D41" s="25" t="s">
        <v>32</v>
      </c>
      <c r="E41" s="25" t="s">
        <v>32</v>
      </c>
      <c r="F41" s="25" t="s">
        <v>32</v>
      </c>
      <c r="G41" s="2">
        <v>90</v>
      </c>
    </row>
    <row r="42" spans="1:7" ht="22.5" x14ac:dyDescent="0.2">
      <c r="A42" s="17" t="s">
        <v>74</v>
      </c>
      <c r="B42" s="25" t="s">
        <v>32</v>
      </c>
      <c r="C42" s="25" t="s">
        <v>32</v>
      </c>
      <c r="D42" s="2">
        <v>529</v>
      </c>
      <c r="E42" s="25" t="s">
        <v>32</v>
      </c>
      <c r="F42" s="25" t="s">
        <v>32</v>
      </c>
      <c r="G42" s="2">
        <v>529</v>
      </c>
    </row>
    <row r="43" spans="1:7" s="11" customFormat="1" x14ac:dyDescent="0.2">
      <c r="A43" s="11" t="s">
        <v>31</v>
      </c>
      <c r="B43" s="22">
        <v>49894</v>
      </c>
      <c r="C43" s="22">
        <v>8253</v>
      </c>
      <c r="D43" s="22">
        <v>16405</v>
      </c>
      <c r="E43" s="22">
        <v>2070</v>
      </c>
      <c r="F43" s="22">
        <v>7822</v>
      </c>
      <c r="G43" s="22">
        <v>84444</v>
      </c>
    </row>
  </sheetData>
  <mergeCells count="6">
    <mergeCell ref="A18:G18"/>
    <mergeCell ref="A31:G31"/>
    <mergeCell ref="G2:G4"/>
    <mergeCell ref="B3:F3"/>
    <mergeCell ref="A2:A4"/>
    <mergeCell ref="A5:G5"/>
  </mergeCells>
  <pageMargins left="0.78740157480314965" right="0.78740157480314965" top="1.1811023622047245" bottom="0.86614173228346458" header="0.51181102362204722" footer="0.51181102362204722"/>
  <pageSetup paperSize="9" orientation="portrait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C253A0-EC99-46B3-87C4-BD563E63C0D8}">
  <dimension ref="A1:I27"/>
  <sheetViews>
    <sheetView zoomScaleNormal="100" workbookViewId="0"/>
  </sheetViews>
  <sheetFormatPr defaultRowHeight="11.25" x14ac:dyDescent="0.2"/>
  <cols>
    <col min="1" max="1" width="12.7109375" style="1" customWidth="1"/>
    <col min="2" max="9" width="9.28515625" style="1" customWidth="1"/>
    <col min="10" max="16384" width="9.140625" style="1"/>
  </cols>
  <sheetData>
    <row r="1" spans="1:9" s="11" customFormat="1" x14ac:dyDescent="0.2">
      <c r="A1" s="13" t="s">
        <v>121</v>
      </c>
      <c r="B1" s="12"/>
      <c r="C1" s="12"/>
      <c r="D1" s="12"/>
      <c r="E1" s="12"/>
      <c r="F1" s="12"/>
      <c r="G1" s="12"/>
      <c r="H1" s="12"/>
      <c r="I1" s="12"/>
    </row>
    <row r="2" spans="1:9" s="45" customFormat="1" x14ac:dyDescent="0.25">
      <c r="A2" s="69" t="s">
        <v>120</v>
      </c>
      <c r="B2" s="19" t="s">
        <v>119</v>
      </c>
      <c r="C2" s="19" t="s">
        <v>118</v>
      </c>
      <c r="D2" s="19" t="s">
        <v>117</v>
      </c>
      <c r="E2" s="19" t="s">
        <v>116</v>
      </c>
      <c r="F2" s="19" t="s">
        <v>115</v>
      </c>
      <c r="G2" s="19" t="s">
        <v>114</v>
      </c>
      <c r="H2" s="19" t="s">
        <v>113</v>
      </c>
      <c r="I2" s="57" t="s">
        <v>31</v>
      </c>
    </row>
    <row r="3" spans="1:9" s="45" customFormat="1" x14ac:dyDescent="0.25">
      <c r="A3" s="71"/>
      <c r="B3" s="72" t="s">
        <v>112</v>
      </c>
      <c r="C3" s="73"/>
      <c r="D3" s="73"/>
      <c r="E3" s="73"/>
      <c r="F3" s="73"/>
      <c r="G3" s="73"/>
      <c r="H3" s="74"/>
      <c r="I3" s="59"/>
    </row>
    <row r="4" spans="1:9" x14ac:dyDescent="0.2">
      <c r="A4" s="54" t="s">
        <v>50</v>
      </c>
      <c r="B4" s="54"/>
      <c r="C4" s="54"/>
      <c r="D4" s="54"/>
      <c r="E4" s="54"/>
      <c r="F4" s="54"/>
      <c r="G4" s="54"/>
      <c r="H4" s="54"/>
      <c r="I4" s="54"/>
    </row>
    <row r="5" spans="1:9" x14ac:dyDescent="0.2">
      <c r="A5" s="17" t="s">
        <v>111</v>
      </c>
      <c r="B5" s="39">
        <v>8</v>
      </c>
      <c r="C5" s="33">
        <v>60</v>
      </c>
      <c r="D5" s="42">
        <v>1982</v>
      </c>
      <c r="E5" s="42">
        <v>1452</v>
      </c>
      <c r="F5" s="25">
        <v>1869</v>
      </c>
      <c r="G5" s="44">
        <v>4265</v>
      </c>
      <c r="H5" s="42">
        <v>4153</v>
      </c>
      <c r="I5" s="42">
        <v>13789</v>
      </c>
    </row>
    <row r="6" spans="1:9" x14ac:dyDescent="0.2">
      <c r="A6" s="17" t="s">
        <v>110</v>
      </c>
      <c r="B6" s="39" t="s">
        <v>32</v>
      </c>
      <c r="C6" s="39">
        <v>65</v>
      </c>
      <c r="D6" s="42">
        <v>1314</v>
      </c>
      <c r="E6" s="42">
        <v>1278</v>
      </c>
      <c r="F6" s="42">
        <v>2171</v>
      </c>
      <c r="G6" s="44">
        <v>10339</v>
      </c>
      <c r="H6" s="42">
        <v>17613</v>
      </c>
      <c r="I6" s="42">
        <v>32780</v>
      </c>
    </row>
    <row r="7" spans="1:9" x14ac:dyDescent="0.2">
      <c r="A7" s="17" t="s">
        <v>109</v>
      </c>
      <c r="B7" s="37">
        <v>8</v>
      </c>
      <c r="C7" s="37">
        <v>125</v>
      </c>
      <c r="D7" s="41">
        <v>3296</v>
      </c>
      <c r="E7" s="41">
        <v>2730</v>
      </c>
      <c r="F7" s="41">
        <v>4040</v>
      </c>
      <c r="G7" s="43">
        <v>14604</v>
      </c>
      <c r="H7" s="41">
        <v>21766</v>
      </c>
      <c r="I7" s="41">
        <v>46569</v>
      </c>
    </row>
    <row r="8" spans="1:9" x14ac:dyDescent="0.2">
      <c r="A8" s="55" t="s">
        <v>49</v>
      </c>
      <c r="B8" s="55"/>
      <c r="C8" s="55"/>
      <c r="D8" s="55"/>
      <c r="E8" s="55"/>
      <c r="F8" s="55"/>
      <c r="G8" s="55"/>
      <c r="H8" s="55"/>
      <c r="I8" s="55"/>
    </row>
    <row r="9" spans="1:9" x14ac:dyDescent="0.2">
      <c r="A9" s="17" t="s">
        <v>111</v>
      </c>
      <c r="B9" s="39">
        <v>15</v>
      </c>
      <c r="C9" s="39">
        <v>540</v>
      </c>
      <c r="D9" s="42">
        <v>2132</v>
      </c>
      <c r="E9" s="39">
        <v>538</v>
      </c>
      <c r="F9" s="39">
        <v>415</v>
      </c>
      <c r="G9" s="39">
        <v>444</v>
      </c>
      <c r="H9" s="40">
        <v>119</v>
      </c>
      <c r="I9" s="42">
        <v>4203</v>
      </c>
    </row>
    <row r="10" spans="1:9" x14ac:dyDescent="0.2">
      <c r="A10" s="17" t="s">
        <v>110</v>
      </c>
      <c r="B10" s="39">
        <v>1</v>
      </c>
      <c r="C10" s="39">
        <v>333</v>
      </c>
      <c r="D10" s="42">
        <v>1567</v>
      </c>
      <c r="E10" s="39">
        <v>512</v>
      </c>
      <c r="F10" s="39">
        <v>468</v>
      </c>
      <c r="G10" s="39">
        <v>708</v>
      </c>
      <c r="H10" s="40">
        <v>396</v>
      </c>
      <c r="I10" s="42">
        <v>3985</v>
      </c>
    </row>
    <row r="11" spans="1:9" x14ac:dyDescent="0.2">
      <c r="A11" s="17" t="s">
        <v>109</v>
      </c>
      <c r="B11" s="37">
        <v>16</v>
      </c>
      <c r="C11" s="37">
        <v>873</v>
      </c>
      <c r="D11" s="41">
        <v>3699</v>
      </c>
      <c r="E11" s="41">
        <v>1050</v>
      </c>
      <c r="F11" s="37">
        <v>883</v>
      </c>
      <c r="G11" s="41">
        <v>1152</v>
      </c>
      <c r="H11" s="38">
        <v>515</v>
      </c>
      <c r="I11" s="41">
        <v>8188</v>
      </c>
    </row>
    <row r="12" spans="1:9" x14ac:dyDescent="0.2">
      <c r="A12" s="55" t="s">
        <v>48</v>
      </c>
      <c r="B12" s="55"/>
      <c r="C12" s="55"/>
      <c r="D12" s="55"/>
      <c r="E12" s="55"/>
      <c r="F12" s="55"/>
      <c r="G12" s="55"/>
      <c r="H12" s="55"/>
      <c r="I12" s="55"/>
    </row>
    <row r="13" spans="1:9" x14ac:dyDescent="0.2">
      <c r="A13" s="17" t="s">
        <v>111</v>
      </c>
      <c r="B13" s="39">
        <v>701</v>
      </c>
      <c r="C13" s="42">
        <v>4200</v>
      </c>
      <c r="D13" s="42">
        <v>2978</v>
      </c>
      <c r="E13" s="39">
        <v>451</v>
      </c>
      <c r="F13" s="39">
        <v>271</v>
      </c>
      <c r="G13" s="39">
        <v>302</v>
      </c>
      <c r="H13" s="40">
        <v>78</v>
      </c>
      <c r="I13" s="42">
        <v>8981</v>
      </c>
    </row>
    <row r="14" spans="1:9" x14ac:dyDescent="0.2">
      <c r="A14" s="17" t="s">
        <v>110</v>
      </c>
      <c r="B14" s="39">
        <v>535</v>
      </c>
      <c r="C14" s="42">
        <v>3004</v>
      </c>
      <c r="D14" s="42">
        <v>2504</v>
      </c>
      <c r="E14" s="39">
        <v>349</v>
      </c>
      <c r="F14" s="39">
        <v>280</v>
      </c>
      <c r="G14" s="39">
        <v>360</v>
      </c>
      <c r="H14" s="40">
        <v>161</v>
      </c>
      <c r="I14" s="42">
        <v>7193</v>
      </c>
    </row>
    <row r="15" spans="1:9" x14ac:dyDescent="0.2">
      <c r="A15" s="17" t="s">
        <v>109</v>
      </c>
      <c r="B15" s="41">
        <v>1236</v>
      </c>
      <c r="C15" s="41">
        <v>7204</v>
      </c>
      <c r="D15" s="41">
        <v>5482</v>
      </c>
      <c r="E15" s="37">
        <v>800</v>
      </c>
      <c r="F15" s="37">
        <v>551</v>
      </c>
      <c r="G15" s="37">
        <v>662</v>
      </c>
      <c r="H15" s="38">
        <v>239</v>
      </c>
      <c r="I15" s="41">
        <v>16174</v>
      </c>
    </row>
    <row r="16" spans="1:9" x14ac:dyDescent="0.2">
      <c r="A16" s="55" t="s">
        <v>47</v>
      </c>
      <c r="B16" s="55"/>
      <c r="C16" s="55"/>
      <c r="D16" s="55"/>
      <c r="E16" s="55"/>
      <c r="F16" s="55"/>
      <c r="G16" s="55"/>
      <c r="H16" s="55"/>
      <c r="I16" s="55"/>
    </row>
    <row r="17" spans="1:9" x14ac:dyDescent="0.2">
      <c r="A17" s="17" t="s">
        <v>111</v>
      </c>
      <c r="B17" s="39">
        <v>1</v>
      </c>
      <c r="C17" s="39">
        <v>201</v>
      </c>
      <c r="D17" s="39">
        <v>814</v>
      </c>
      <c r="E17" s="39">
        <v>236</v>
      </c>
      <c r="F17" s="39">
        <v>165</v>
      </c>
      <c r="G17" s="39">
        <v>156</v>
      </c>
      <c r="H17" s="40">
        <v>21</v>
      </c>
      <c r="I17" s="42">
        <v>1594</v>
      </c>
    </row>
    <row r="18" spans="1:9" x14ac:dyDescent="0.2">
      <c r="A18" s="17" t="s">
        <v>110</v>
      </c>
      <c r="B18" s="39" t="s">
        <v>32</v>
      </c>
      <c r="C18" s="39">
        <v>27</v>
      </c>
      <c r="D18" s="39">
        <v>168</v>
      </c>
      <c r="E18" s="39">
        <v>49</v>
      </c>
      <c r="F18" s="39">
        <v>31</v>
      </c>
      <c r="G18" s="39">
        <v>31</v>
      </c>
      <c r="H18" s="40">
        <v>17</v>
      </c>
      <c r="I18" s="39">
        <v>323</v>
      </c>
    </row>
    <row r="19" spans="1:9" x14ac:dyDescent="0.2">
      <c r="A19" s="17" t="s">
        <v>109</v>
      </c>
      <c r="B19" s="37">
        <v>1</v>
      </c>
      <c r="C19" s="37">
        <v>228</v>
      </c>
      <c r="D19" s="37">
        <v>982</v>
      </c>
      <c r="E19" s="37">
        <v>285</v>
      </c>
      <c r="F19" s="37">
        <v>196</v>
      </c>
      <c r="G19" s="37">
        <v>187</v>
      </c>
      <c r="H19" s="38">
        <v>38</v>
      </c>
      <c r="I19" s="41">
        <v>1917</v>
      </c>
    </row>
    <row r="20" spans="1:9" x14ac:dyDescent="0.2">
      <c r="A20" s="55" t="s">
        <v>46</v>
      </c>
      <c r="B20" s="55"/>
      <c r="C20" s="55"/>
      <c r="D20" s="55"/>
      <c r="E20" s="55"/>
      <c r="F20" s="55"/>
      <c r="G20" s="55"/>
      <c r="H20" s="55"/>
      <c r="I20" s="55"/>
    </row>
    <row r="21" spans="1:9" x14ac:dyDescent="0.2">
      <c r="A21" s="17" t="s">
        <v>111</v>
      </c>
      <c r="B21" s="33" t="s">
        <v>32</v>
      </c>
      <c r="C21" s="39">
        <v>52</v>
      </c>
      <c r="D21" s="39">
        <v>217</v>
      </c>
      <c r="E21" s="39">
        <v>70</v>
      </c>
      <c r="F21" s="39">
        <v>43</v>
      </c>
      <c r="G21" s="39">
        <v>49</v>
      </c>
      <c r="H21" s="40">
        <v>9</v>
      </c>
      <c r="I21" s="39">
        <v>440</v>
      </c>
    </row>
    <row r="22" spans="1:9" x14ac:dyDescent="0.2">
      <c r="A22" s="17" t="s">
        <v>110</v>
      </c>
      <c r="B22" s="39" t="s">
        <v>32</v>
      </c>
      <c r="C22" s="39">
        <v>19</v>
      </c>
      <c r="D22" s="39">
        <v>56</v>
      </c>
      <c r="E22" s="39">
        <v>15</v>
      </c>
      <c r="F22" s="39">
        <v>13</v>
      </c>
      <c r="G22" s="39">
        <v>11</v>
      </c>
      <c r="H22" s="40">
        <v>9</v>
      </c>
      <c r="I22" s="39">
        <v>123</v>
      </c>
    </row>
    <row r="23" spans="1:9" x14ac:dyDescent="0.2">
      <c r="A23" s="17" t="s">
        <v>109</v>
      </c>
      <c r="B23" s="37" t="s">
        <v>32</v>
      </c>
      <c r="C23" s="37">
        <v>71</v>
      </c>
      <c r="D23" s="37">
        <v>273</v>
      </c>
      <c r="E23" s="37">
        <v>85</v>
      </c>
      <c r="F23" s="37">
        <v>56</v>
      </c>
      <c r="G23" s="37">
        <v>60</v>
      </c>
      <c r="H23" s="38">
        <v>18</v>
      </c>
      <c r="I23" s="37">
        <v>563</v>
      </c>
    </row>
    <row r="24" spans="1:9" x14ac:dyDescent="0.2">
      <c r="A24" s="55" t="s">
        <v>31</v>
      </c>
      <c r="B24" s="55"/>
      <c r="C24" s="55"/>
      <c r="D24" s="55"/>
      <c r="E24" s="55"/>
      <c r="F24" s="55"/>
      <c r="G24" s="55"/>
      <c r="H24" s="55"/>
      <c r="I24" s="55"/>
    </row>
    <row r="25" spans="1:9" x14ac:dyDescent="0.2">
      <c r="A25" s="17" t="s">
        <v>111</v>
      </c>
      <c r="B25" s="2">
        <f t="shared" ref="B25:I26" si="0">SUM(B5,B9,B13,B17,B21)</f>
        <v>725</v>
      </c>
      <c r="C25" s="2">
        <f t="shared" si="0"/>
        <v>5053</v>
      </c>
      <c r="D25" s="2">
        <f t="shared" si="0"/>
        <v>8123</v>
      </c>
      <c r="E25" s="2">
        <f t="shared" si="0"/>
        <v>2747</v>
      </c>
      <c r="F25" s="2">
        <f t="shared" si="0"/>
        <v>2763</v>
      </c>
      <c r="G25" s="2">
        <f t="shared" si="0"/>
        <v>5216</v>
      </c>
      <c r="H25" s="2">
        <f t="shared" si="0"/>
        <v>4380</v>
      </c>
      <c r="I25" s="2">
        <f t="shared" si="0"/>
        <v>29007</v>
      </c>
    </row>
    <row r="26" spans="1:9" x14ac:dyDescent="0.2">
      <c r="A26" s="17" t="s">
        <v>110</v>
      </c>
      <c r="B26" s="2">
        <f t="shared" si="0"/>
        <v>536</v>
      </c>
      <c r="C26" s="2">
        <f t="shared" si="0"/>
        <v>3448</v>
      </c>
      <c r="D26" s="2">
        <f t="shared" si="0"/>
        <v>5609</v>
      </c>
      <c r="E26" s="2">
        <f t="shared" si="0"/>
        <v>2203</v>
      </c>
      <c r="F26" s="2">
        <f t="shared" si="0"/>
        <v>2963</v>
      </c>
      <c r="G26" s="2">
        <f t="shared" si="0"/>
        <v>11449</v>
      </c>
      <c r="H26" s="2">
        <f t="shared" si="0"/>
        <v>18196</v>
      </c>
      <c r="I26" s="2">
        <f t="shared" si="0"/>
        <v>44404</v>
      </c>
    </row>
    <row r="27" spans="1:9" x14ac:dyDescent="0.2">
      <c r="A27" s="17" t="s">
        <v>109</v>
      </c>
      <c r="B27" s="22">
        <v>1261</v>
      </c>
      <c r="C27" s="22">
        <v>8501</v>
      </c>
      <c r="D27" s="22">
        <v>13732</v>
      </c>
      <c r="E27" s="22">
        <v>4950</v>
      </c>
      <c r="F27" s="22">
        <v>5726</v>
      </c>
      <c r="G27" s="22">
        <v>16665</v>
      </c>
      <c r="H27" s="22">
        <v>22576</v>
      </c>
      <c r="I27" s="22">
        <v>73411</v>
      </c>
    </row>
  </sheetData>
  <mergeCells count="9">
    <mergeCell ref="A2:A3"/>
    <mergeCell ref="I2:I3"/>
    <mergeCell ref="B3:H3"/>
    <mergeCell ref="A4:I4"/>
    <mergeCell ref="A24:I24"/>
    <mergeCell ref="A8:I8"/>
    <mergeCell ref="A12:I12"/>
    <mergeCell ref="A16:I16"/>
    <mergeCell ref="A20:I20"/>
  </mergeCells>
  <pageMargins left="0.78740157480314965" right="0.78740157480314965" top="1.1811023622047245" bottom="0.86614173228346458" header="0.51181102362204722" footer="0.51181102362204722"/>
  <pageSetup paperSize="9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CB4475-0316-4559-9EA8-2ED20FAC12DE}">
  <dimension ref="A1:G33"/>
  <sheetViews>
    <sheetView zoomScaleNormal="100" workbookViewId="0"/>
  </sheetViews>
  <sheetFormatPr defaultRowHeight="11.25" x14ac:dyDescent="0.2"/>
  <cols>
    <col min="1" max="1" width="23.5703125" style="1" customWidth="1"/>
    <col min="2" max="7" width="8.85546875" style="1" customWidth="1"/>
    <col min="8" max="16384" width="9.140625" style="1"/>
  </cols>
  <sheetData>
    <row r="1" spans="1:7" s="11" customFormat="1" x14ac:dyDescent="0.2">
      <c r="A1" s="13" t="s">
        <v>153</v>
      </c>
      <c r="B1" s="12"/>
      <c r="C1" s="12"/>
      <c r="D1" s="12"/>
      <c r="E1" s="12"/>
      <c r="F1" s="12"/>
      <c r="G1" s="12"/>
    </row>
    <row r="2" spans="1:7" x14ac:dyDescent="0.2">
      <c r="A2" s="75" t="s">
        <v>152</v>
      </c>
      <c r="B2" s="60" t="s">
        <v>87</v>
      </c>
      <c r="C2" s="61"/>
      <c r="D2" s="61"/>
      <c r="E2" s="61"/>
      <c r="F2" s="62"/>
      <c r="G2" s="57" t="s">
        <v>31</v>
      </c>
    </row>
    <row r="3" spans="1:7" ht="22.5" x14ac:dyDescent="0.2">
      <c r="A3" s="76"/>
      <c r="B3" s="9" t="s">
        <v>86</v>
      </c>
      <c r="C3" s="9" t="s">
        <v>85</v>
      </c>
      <c r="D3" s="9" t="s">
        <v>84</v>
      </c>
      <c r="E3" s="9" t="s">
        <v>83</v>
      </c>
      <c r="F3" s="9" t="s">
        <v>82</v>
      </c>
      <c r="G3" s="59"/>
    </row>
    <row r="4" spans="1:7" x14ac:dyDescent="0.2">
      <c r="A4" s="1" t="s">
        <v>151</v>
      </c>
      <c r="B4" s="25">
        <v>7773</v>
      </c>
      <c r="C4" s="25">
        <v>1226</v>
      </c>
      <c r="D4" s="25">
        <v>2406</v>
      </c>
      <c r="E4" s="25">
        <v>103</v>
      </c>
      <c r="F4" s="25">
        <v>207</v>
      </c>
      <c r="G4" s="25">
        <v>11715</v>
      </c>
    </row>
    <row r="5" spans="1:7" x14ac:dyDescent="0.2">
      <c r="A5" s="1" t="s">
        <v>150</v>
      </c>
      <c r="B5" s="25">
        <v>5339</v>
      </c>
      <c r="C5" s="25">
        <v>685</v>
      </c>
      <c r="D5" s="25">
        <v>2054</v>
      </c>
      <c r="E5" s="25">
        <v>256</v>
      </c>
      <c r="F5" s="25" t="s">
        <v>32</v>
      </c>
      <c r="G5" s="25">
        <v>8334</v>
      </c>
    </row>
    <row r="6" spans="1:7" s="11" customFormat="1" x14ac:dyDescent="0.2">
      <c r="A6" s="46" t="s">
        <v>149</v>
      </c>
      <c r="B6" s="22">
        <f t="shared" ref="B6:G6" si="0">SUM(B4:B5)</f>
        <v>13112</v>
      </c>
      <c r="C6" s="22">
        <f t="shared" si="0"/>
        <v>1911</v>
      </c>
      <c r="D6" s="22">
        <f t="shared" si="0"/>
        <v>4460</v>
      </c>
      <c r="E6" s="22">
        <f t="shared" si="0"/>
        <v>359</v>
      </c>
      <c r="F6" s="22">
        <f t="shared" si="0"/>
        <v>207</v>
      </c>
      <c r="G6" s="22">
        <f t="shared" si="0"/>
        <v>20049</v>
      </c>
    </row>
    <row r="7" spans="1:7" x14ac:dyDescent="0.2">
      <c r="A7" s="1" t="s">
        <v>148</v>
      </c>
      <c r="B7" s="2">
        <v>1577</v>
      </c>
      <c r="C7" s="2">
        <v>243</v>
      </c>
      <c r="D7" s="2">
        <v>795</v>
      </c>
      <c r="E7" s="24" t="s">
        <v>32</v>
      </c>
      <c r="F7" s="24" t="s">
        <v>32</v>
      </c>
      <c r="G7" s="25">
        <v>2615</v>
      </c>
    </row>
    <row r="8" spans="1:7" x14ac:dyDescent="0.2">
      <c r="A8" s="1" t="s">
        <v>147</v>
      </c>
      <c r="B8" s="25">
        <v>1441</v>
      </c>
      <c r="C8" s="25">
        <v>237</v>
      </c>
      <c r="D8" s="25">
        <v>455</v>
      </c>
      <c r="E8" s="25" t="s">
        <v>32</v>
      </c>
      <c r="F8" s="25">
        <v>40</v>
      </c>
      <c r="G8" s="25">
        <v>2173</v>
      </c>
    </row>
    <row r="9" spans="1:7" x14ac:dyDescent="0.2">
      <c r="A9" s="1" t="s">
        <v>146</v>
      </c>
      <c r="B9" s="25">
        <v>1759</v>
      </c>
      <c r="C9" s="25">
        <v>255</v>
      </c>
      <c r="D9" s="25">
        <v>441</v>
      </c>
      <c r="E9" s="25">
        <v>27</v>
      </c>
      <c r="F9" s="25">
        <v>10</v>
      </c>
      <c r="G9" s="25">
        <v>2492</v>
      </c>
    </row>
    <row r="10" spans="1:7" s="11" customFormat="1" x14ac:dyDescent="0.2">
      <c r="A10" s="46" t="s">
        <v>145</v>
      </c>
      <c r="B10" s="22">
        <f t="shared" ref="B10:G10" si="1">SUM(B7:B9)</f>
        <v>4777</v>
      </c>
      <c r="C10" s="22">
        <f t="shared" si="1"/>
        <v>735</v>
      </c>
      <c r="D10" s="22">
        <f t="shared" si="1"/>
        <v>1691</v>
      </c>
      <c r="E10" s="22">
        <f t="shared" si="1"/>
        <v>27</v>
      </c>
      <c r="F10" s="22">
        <f t="shared" si="1"/>
        <v>50</v>
      </c>
      <c r="G10" s="22">
        <f t="shared" si="1"/>
        <v>7280</v>
      </c>
    </row>
    <row r="11" spans="1:7" x14ac:dyDescent="0.2">
      <c r="A11" s="1" t="s">
        <v>144</v>
      </c>
      <c r="B11" s="25">
        <v>2076</v>
      </c>
      <c r="C11" s="25">
        <v>490</v>
      </c>
      <c r="D11" s="25">
        <v>345</v>
      </c>
      <c r="E11" s="25" t="s">
        <v>32</v>
      </c>
      <c r="F11" s="25">
        <v>90</v>
      </c>
      <c r="G11" s="25">
        <v>3001</v>
      </c>
    </row>
    <row r="12" spans="1:7" x14ac:dyDescent="0.2">
      <c r="A12" s="1" t="s">
        <v>143</v>
      </c>
      <c r="B12" s="2">
        <v>1046</v>
      </c>
      <c r="C12" s="2">
        <v>263</v>
      </c>
      <c r="D12" s="2">
        <v>390</v>
      </c>
      <c r="E12" s="2">
        <v>65</v>
      </c>
      <c r="F12" s="2">
        <v>26</v>
      </c>
      <c r="G12" s="25">
        <v>1790</v>
      </c>
    </row>
    <row r="13" spans="1:7" x14ac:dyDescent="0.2">
      <c r="A13" s="1" t="s">
        <v>142</v>
      </c>
      <c r="B13" s="25">
        <v>1472</v>
      </c>
      <c r="C13" s="25">
        <v>280</v>
      </c>
      <c r="D13" s="25">
        <v>377</v>
      </c>
      <c r="E13" s="25">
        <v>50</v>
      </c>
      <c r="F13" s="25" t="s">
        <v>32</v>
      </c>
      <c r="G13" s="25">
        <v>2179</v>
      </c>
    </row>
    <row r="14" spans="1:7" s="11" customFormat="1" x14ac:dyDescent="0.2">
      <c r="A14" s="46" t="s">
        <v>141</v>
      </c>
      <c r="B14" s="22">
        <f t="shared" ref="B14:G14" si="2">SUM(B11:B13)</f>
        <v>4594</v>
      </c>
      <c r="C14" s="22">
        <f t="shared" si="2"/>
        <v>1033</v>
      </c>
      <c r="D14" s="22">
        <f t="shared" si="2"/>
        <v>1112</v>
      </c>
      <c r="E14" s="22">
        <f t="shared" si="2"/>
        <v>115</v>
      </c>
      <c r="F14" s="22">
        <f t="shared" si="2"/>
        <v>116</v>
      </c>
      <c r="G14" s="22">
        <f t="shared" si="2"/>
        <v>6970</v>
      </c>
    </row>
    <row r="15" spans="1:7" x14ac:dyDescent="0.2">
      <c r="A15" s="1" t="s">
        <v>140</v>
      </c>
      <c r="B15" s="25">
        <v>2700</v>
      </c>
      <c r="C15" s="25">
        <v>267</v>
      </c>
      <c r="D15" s="25">
        <v>780</v>
      </c>
      <c r="E15" s="25">
        <v>140</v>
      </c>
      <c r="F15" s="25">
        <v>48</v>
      </c>
      <c r="G15" s="25">
        <v>3935</v>
      </c>
    </row>
    <row r="16" spans="1:7" x14ac:dyDescent="0.2">
      <c r="A16" s="1" t="s">
        <v>139</v>
      </c>
      <c r="B16" s="25">
        <v>1650</v>
      </c>
      <c r="C16" s="25">
        <v>285</v>
      </c>
      <c r="D16" s="25">
        <v>493</v>
      </c>
      <c r="E16" s="25">
        <v>278</v>
      </c>
      <c r="F16" s="25">
        <v>22</v>
      </c>
      <c r="G16" s="25">
        <v>2728</v>
      </c>
    </row>
    <row r="17" spans="1:7" x14ac:dyDescent="0.2">
      <c r="A17" s="1" t="s">
        <v>138</v>
      </c>
      <c r="B17" s="2">
        <v>1338</v>
      </c>
      <c r="C17" s="2">
        <v>140</v>
      </c>
      <c r="D17" s="2">
        <v>567</v>
      </c>
      <c r="E17" s="2">
        <v>122</v>
      </c>
      <c r="F17" s="2">
        <v>15</v>
      </c>
      <c r="G17" s="25">
        <v>2182</v>
      </c>
    </row>
    <row r="18" spans="1:7" s="11" customFormat="1" x14ac:dyDescent="0.2">
      <c r="A18" s="46" t="s">
        <v>137</v>
      </c>
      <c r="B18" s="22">
        <f t="shared" ref="B18:G18" si="3">SUM(B15:B17)</f>
        <v>5688</v>
      </c>
      <c r="C18" s="22">
        <f t="shared" si="3"/>
        <v>692</v>
      </c>
      <c r="D18" s="22">
        <f t="shared" si="3"/>
        <v>1840</v>
      </c>
      <c r="E18" s="22">
        <f t="shared" si="3"/>
        <v>540</v>
      </c>
      <c r="F18" s="22">
        <f t="shared" si="3"/>
        <v>85</v>
      </c>
      <c r="G18" s="22">
        <f t="shared" si="3"/>
        <v>8845</v>
      </c>
    </row>
    <row r="19" spans="1:7" s="11" customFormat="1" x14ac:dyDescent="0.2">
      <c r="A19" s="27" t="s">
        <v>136</v>
      </c>
      <c r="B19" s="22">
        <f t="shared" ref="B19:G19" si="4">SUM(B10,B14,B18)</f>
        <v>15059</v>
      </c>
      <c r="C19" s="22">
        <f t="shared" si="4"/>
        <v>2460</v>
      </c>
      <c r="D19" s="22">
        <f t="shared" si="4"/>
        <v>4643</v>
      </c>
      <c r="E19" s="22">
        <f t="shared" si="4"/>
        <v>682</v>
      </c>
      <c r="F19" s="22">
        <f t="shared" si="4"/>
        <v>251</v>
      </c>
      <c r="G19" s="22">
        <f t="shared" si="4"/>
        <v>23095</v>
      </c>
    </row>
    <row r="20" spans="1:7" x14ac:dyDescent="0.2">
      <c r="A20" s="1" t="s">
        <v>135</v>
      </c>
      <c r="B20" s="25">
        <v>3162</v>
      </c>
      <c r="C20" s="25">
        <v>810</v>
      </c>
      <c r="D20" s="25">
        <v>921</v>
      </c>
      <c r="E20" s="25">
        <v>160</v>
      </c>
      <c r="F20" s="25">
        <v>83</v>
      </c>
      <c r="G20" s="25">
        <v>5136</v>
      </c>
    </row>
    <row r="21" spans="1:7" x14ac:dyDescent="0.2">
      <c r="A21" s="1" t="s">
        <v>134</v>
      </c>
      <c r="B21" s="25">
        <v>1536</v>
      </c>
      <c r="C21" s="25">
        <v>300</v>
      </c>
      <c r="D21" s="25">
        <v>629</v>
      </c>
      <c r="E21" s="25">
        <v>50</v>
      </c>
      <c r="F21" s="25">
        <v>26</v>
      </c>
      <c r="G21" s="25">
        <v>2541</v>
      </c>
    </row>
    <row r="22" spans="1:7" x14ac:dyDescent="0.2">
      <c r="A22" s="1" t="s">
        <v>133</v>
      </c>
      <c r="B22" s="25">
        <v>900</v>
      </c>
      <c r="C22" s="25">
        <v>287</v>
      </c>
      <c r="D22" s="25">
        <v>556</v>
      </c>
      <c r="E22" s="25">
        <v>50</v>
      </c>
      <c r="F22" s="25" t="s">
        <v>32</v>
      </c>
      <c r="G22" s="25">
        <v>1793</v>
      </c>
    </row>
    <row r="23" spans="1:7" s="11" customFormat="1" x14ac:dyDescent="0.2">
      <c r="A23" s="46" t="s">
        <v>132</v>
      </c>
      <c r="B23" s="22">
        <f t="shared" ref="B23:G23" si="5">SUM(B20:B22)</f>
        <v>5598</v>
      </c>
      <c r="C23" s="22">
        <f t="shared" si="5"/>
        <v>1397</v>
      </c>
      <c r="D23" s="22">
        <f t="shared" si="5"/>
        <v>2106</v>
      </c>
      <c r="E23" s="22">
        <f t="shared" si="5"/>
        <v>260</v>
      </c>
      <c r="F23" s="22">
        <f t="shared" si="5"/>
        <v>109</v>
      </c>
      <c r="G23" s="22">
        <f t="shared" si="5"/>
        <v>9470</v>
      </c>
    </row>
    <row r="24" spans="1:7" x14ac:dyDescent="0.2">
      <c r="A24" s="1" t="s">
        <v>131</v>
      </c>
      <c r="B24" s="2">
        <v>2433</v>
      </c>
      <c r="C24" s="2">
        <v>638</v>
      </c>
      <c r="D24" s="2">
        <v>943</v>
      </c>
      <c r="E24" s="2">
        <v>126</v>
      </c>
      <c r="F24" s="2">
        <v>18</v>
      </c>
      <c r="G24" s="25">
        <v>4158</v>
      </c>
    </row>
    <row r="25" spans="1:7" x14ac:dyDescent="0.2">
      <c r="A25" s="1" t="s">
        <v>130</v>
      </c>
      <c r="B25" s="2">
        <v>2433</v>
      </c>
      <c r="C25" s="2">
        <v>277</v>
      </c>
      <c r="D25" s="2">
        <v>705</v>
      </c>
      <c r="E25" s="2">
        <v>117</v>
      </c>
      <c r="F25" s="25" t="s">
        <v>32</v>
      </c>
      <c r="G25" s="25">
        <v>3532</v>
      </c>
    </row>
    <row r="26" spans="1:7" x14ac:dyDescent="0.2">
      <c r="A26" s="1" t="s">
        <v>129</v>
      </c>
      <c r="B26" s="25">
        <v>3110</v>
      </c>
      <c r="C26" s="25">
        <v>457</v>
      </c>
      <c r="D26" s="25">
        <v>1352</v>
      </c>
      <c r="E26" s="25">
        <v>90</v>
      </c>
      <c r="F26" s="25" t="s">
        <v>32</v>
      </c>
      <c r="G26" s="25">
        <v>5009</v>
      </c>
    </row>
    <row r="27" spans="1:7" s="11" customFormat="1" x14ac:dyDescent="0.2">
      <c r="A27" s="46" t="s">
        <v>128</v>
      </c>
      <c r="B27" s="24">
        <f t="shared" ref="B27:G27" si="6">SUM(B24:B26)</f>
        <v>7976</v>
      </c>
      <c r="C27" s="24">
        <f t="shared" si="6"/>
        <v>1372</v>
      </c>
      <c r="D27" s="24">
        <f t="shared" si="6"/>
        <v>3000</v>
      </c>
      <c r="E27" s="24">
        <f t="shared" si="6"/>
        <v>333</v>
      </c>
      <c r="F27" s="24">
        <f t="shared" si="6"/>
        <v>18</v>
      </c>
      <c r="G27" s="24">
        <f t="shared" si="6"/>
        <v>12699</v>
      </c>
    </row>
    <row r="28" spans="1:7" x14ac:dyDescent="0.2">
      <c r="A28" s="1" t="s">
        <v>127</v>
      </c>
      <c r="B28" s="25">
        <v>2658</v>
      </c>
      <c r="C28" s="25">
        <v>235</v>
      </c>
      <c r="D28" s="25">
        <v>1026</v>
      </c>
      <c r="E28" s="25">
        <v>148</v>
      </c>
      <c r="F28" s="25" t="s">
        <v>32</v>
      </c>
      <c r="G28" s="25">
        <v>4067</v>
      </c>
    </row>
    <row r="29" spans="1:7" x14ac:dyDescent="0.2">
      <c r="A29" s="1" t="s">
        <v>126</v>
      </c>
      <c r="B29" s="25">
        <v>3196</v>
      </c>
      <c r="C29" s="25">
        <v>457</v>
      </c>
      <c r="D29" s="25">
        <v>795</v>
      </c>
      <c r="E29" s="25">
        <v>157</v>
      </c>
      <c r="F29" s="25">
        <v>12</v>
      </c>
      <c r="G29" s="25">
        <v>4617</v>
      </c>
    </row>
    <row r="30" spans="1:7" x14ac:dyDescent="0.2">
      <c r="A30" s="1" t="s">
        <v>125</v>
      </c>
      <c r="B30" s="2">
        <v>2210</v>
      </c>
      <c r="C30" s="2">
        <v>434</v>
      </c>
      <c r="D30" s="2">
        <v>722</v>
      </c>
      <c r="E30" s="2">
        <v>10</v>
      </c>
      <c r="F30" s="25" t="s">
        <v>32</v>
      </c>
      <c r="G30" s="25">
        <v>3376</v>
      </c>
    </row>
    <row r="31" spans="1:7" s="11" customFormat="1" x14ac:dyDescent="0.2">
      <c r="A31" s="46" t="s">
        <v>124</v>
      </c>
      <c r="B31" s="24">
        <f t="shared" ref="B31:G31" si="7">SUM(B28:B30)</f>
        <v>8064</v>
      </c>
      <c r="C31" s="24">
        <f t="shared" si="7"/>
        <v>1126</v>
      </c>
      <c r="D31" s="24">
        <f t="shared" si="7"/>
        <v>2543</v>
      </c>
      <c r="E31" s="24">
        <f t="shared" si="7"/>
        <v>315</v>
      </c>
      <c r="F31" s="24">
        <f t="shared" si="7"/>
        <v>12</v>
      </c>
      <c r="G31" s="24">
        <f t="shared" si="7"/>
        <v>12060</v>
      </c>
    </row>
    <row r="32" spans="1:7" x14ac:dyDescent="0.2">
      <c r="A32" s="27" t="s">
        <v>123</v>
      </c>
      <c r="B32" s="22">
        <f t="shared" ref="B32:G32" si="8">SUM(B31,B27,B23)</f>
        <v>21638</v>
      </c>
      <c r="C32" s="22">
        <f t="shared" si="8"/>
        <v>3895</v>
      </c>
      <c r="D32" s="22">
        <f t="shared" si="8"/>
        <v>7649</v>
      </c>
      <c r="E32" s="22">
        <f t="shared" si="8"/>
        <v>908</v>
      </c>
      <c r="F32" s="22">
        <f t="shared" si="8"/>
        <v>139</v>
      </c>
      <c r="G32" s="22">
        <f t="shared" si="8"/>
        <v>34229</v>
      </c>
    </row>
    <row r="33" spans="1:7" x14ac:dyDescent="0.2">
      <c r="A33" s="27" t="s">
        <v>122</v>
      </c>
      <c r="B33" s="24">
        <v>49809</v>
      </c>
      <c r="C33" s="24">
        <v>8266</v>
      </c>
      <c r="D33" s="24">
        <v>16752</v>
      </c>
      <c r="E33" s="24">
        <v>1949</v>
      </c>
      <c r="F33" s="24">
        <v>597</v>
      </c>
      <c r="G33" s="22">
        <v>77373</v>
      </c>
    </row>
  </sheetData>
  <mergeCells count="3">
    <mergeCell ref="G2:G3"/>
    <mergeCell ref="B2:F2"/>
    <mergeCell ref="A2:A3"/>
  </mergeCells>
  <pageMargins left="0.78740157480314965" right="0.78740157480314965" top="1.1811023622047245" bottom="0.86614173228346458" header="0.51181102362204722" footer="0.51181102362204722"/>
  <pageSetup paperSize="9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262A7B-0B9B-4179-BFA5-889ED1711F93}">
  <dimension ref="A1:H33"/>
  <sheetViews>
    <sheetView zoomScaleNormal="100" workbookViewId="0"/>
  </sheetViews>
  <sheetFormatPr defaultRowHeight="11.25" x14ac:dyDescent="0.2"/>
  <cols>
    <col min="1" max="1" width="21" style="1" customWidth="1"/>
    <col min="2" max="8" width="7.85546875" style="1" customWidth="1"/>
    <col min="9" max="16384" width="9.140625" style="1"/>
  </cols>
  <sheetData>
    <row r="1" spans="1:8" s="11" customFormat="1" x14ac:dyDescent="0.2">
      <c r="A1" s="13" t="s">
        <v>155</v>
      </c>
      <c r="B1" s="12"/>
      <c r="C1" s="12"/>
      <c r="D1" s="12"/>
      <c r="E1" s="12"/>
      <c r="F1" s="12"/>
      <c r="G1" s="12"/>
      <c r="H1" s="12"/>
    </row>
    <row r="2" spans="1:8" ht="28.5" customHeight="1" x14ac:dyDescent="0.2">
      <c r="A2" s="75" t="s">
        <v>152</v>
      </c>
      <c r="B2" s="60" t="s">
        <v>87</v>
      </c>
      <c r="C2" s="61"/>
      <c r="D2" s="61"/>
      <c r="E2" s="61"/>
      <c r="F2" s="62"/>
      <c r="G2" s="77" t="s">
        <v>31</v>
      </c>
      <c r="H2" s="57" t="s">
        <v>154</v>
      </c>
    </row>
    <row r="3" spans="1:8" ht="30" customHeight="1" x14ac:dyDescent="0.2">
      <c r="A3" s="76"/>
      <c r="B3" s="9" t="s">
        <v>86</v>
      </c>
      <c r="C3" s="9" t="s">
        <v>85</v>
      </c>
      <c r="D3" s="9" t="s">
        <v>84</v>
      </c>
      <c r="E3" s="9" t="s">
        <v>83</v>
      </c>
      <c r="F3" s="9" t="s">
        <v>82</v>
      </c>
      <c r="G3" s="78"/>
      <c r="H3" s="59"/>
    </row>
    <row r="4" spans="1:8" x14ac:dyDescent="0.2">
      <c r="A4" s="47" t="s">
        <v>151</v>
      </c>
      <c r="B4" s="25">
        <v>5779</v>
      </c>
      <c r="C4" s="25">
        <v>154</v>
      </c>
      <c r="D4" s="25">
        <v>759</v>
      </c>
      <c r="E4" s="25">
        <v>93</v>
      </c>
      <c r="F4" s="25">
        <v>185</v>
      </c>
      <c r="G4" s="48">
        <v>6970</v>
      </c>
      <c r="H4" s="32">
        <v>40.707623480764632</v>
      </c>
    </row>
    <row r="5" spans="1:8" x14ac:dyDescent="0.2">
      <c r="A5" s="47" t="s">
        <v>150</v>
      </c>
      <c r="B5" s="25">
        <v>5155</v>
      </c>
      <c r="C5" s="25">
        <v>644</v>
      </c>
      <c r="D5" s="25">
        <v>2037</v>
      </c>
      <c r="E5" s="25">
        <v>248</v>
      </c>
      <c r="F5" s="25" t="s">
        <v>32</v>
      </c>
      <c r="G5" s="48">
        <v>8084</v>
      </c>
      <c r="H5" s="32">
        <v>66.628753224703075</v>
      </c>
    </row>
    <row r="6" spans="1:8" s="11" customFormat="1" x14ac:dyDescent="0.2">
      <c r="A6" s="27" t="s">
        <v>149</v>
      </c>
      <c r="B6" s="22">
        <f>SUM(B4:B5)</f>
        <v>10934</v>
      </c>
      <c r="C6" s="22">
        <f>SUM(C4:C5)</f>
        <v>798</v>
      </c>
      <c r="D6" s="22">
        <f>SUM(D4:D5)</f>
        <v>2796</v>
      </c>
      <c r="E6" s="22">
        <f>SUM(E4:E5)</f>
        <v>341</v>
      </c>
      <c r="F6" s="22">
        <f>SUM(F4:F5)</f>
        <v>185</v>
      </c>
      <c r="G6" s="22">
        <v>15054</v>
      </c>
      <c r="H6" s="30">
        <v>51.457870449495815</v>
      </c>
    </row>
    <row r="7" spans="1:8" x14ac:dyDescent="0.2">
      <c r="A7" s="47" t="s">
        <v>148</v>
      </c>
      <c r="B7" s="2">
        <v>1640</v>
      </c>
      <c r="C7" s="2">
        <v>271</v>
      </c>
      <c r="D7" s="2">
        <v>975</v>
      </c>
      <c r="E7" s="25" t="s">
        <v>32</v>
      </c>
      <c r="F7" s="24" t="s">
        <v>32</v>
      </c>
      <c r="G7" s="25">
        <v>2886</v>
      </c>
      <c r="H7" s="32">
        <v>67.383462333204918</v>
      </c>
    </row>
    <row r="8" spans="1:8" x14ac:dyDescent="0.2">
      <c r="A8" s="47" t="s">
        <v>147</v>
      </c>
      <c r="B8" s="25">
        <v>1394</v>
      </c>
      <c r="C8" s="25">
        <v>240</v>
      </c>
      <c r="D8" s="25">
        <v>450</v>
      </c>
      <c r="E8" s="25" t="s">
        <v>32</v>
      </c>
      <c r="F8" s="25">
        <v>39</v>
      </c>
      <c r="G8" s="48">
        <v>2123</v>
      </c>
      <c r="H8" s="32">
        <v>67.514708220702815</v>
      </c>
    </row>
    <row r="9" spans="1:8" x14ac:dyDescent="0.2">
      <c r="A9" s="47" t="s">
        <v>146</v>
      </c>
      <c r="B9" s="25">
        <v>1615</v>
      </c>
      <c r="C9" s="25">
        <v>274</v>
      </c>
      <c r="D9" s="25">
        <v>705</v>
      </c>
      <c r="E9" s="25">
        <v>27</v>
      </c>
      <c r="F9" s="25">
        <v>10</v>
      </c>
      <c r="G9" s="48">
        <v>2631</v>
      </c>
      <c r="H9" s="32">
        <v>73.004853116233377</v>
      </c>
    </row>
    <row r="10" spans="1:8" s="11" customFormat="1" x14ac:dyDescent="0.2">
      <c r="A10" s="27" t="s">
        <v>145</v>
      </c>
      <c r="B10" s="22">
        <f>SUM(B7:B9)</f>
        <v>4649</v>
      </c>
      <c r="C10" s="22">
        <f>SUM(C7:C9)</f>
        <v>785</v>
      </c>
      <c r="D10" s="22">
        <f>SUM(D7:D9)</f>
        <v>2130</v>
      </c>
      <c r="E10" s="22">
        <f>SUM(E7:E9)</f>
        <v>27</v>
      </c>
      <c r="F10" s="22">
        <f>SUM(F7:F9)</f>
        <v>49</v>
      </c>
      <c r="G10" s="22">
        <v>7640</v>
      </c>
      <c r="H10" s="30">
        <v>69.257350888198332</v>
      </c>
    </row>
    <row r="11" spans="1:8" x14ac:dyDescent="0.2">
      <c r="A11" s="47" t="s">
        <v>144</v>
      </c>
      <c r="B11" s="25">
        <v>1891</v>
      </c>
      <c r="C11" s="25">
        <v>490</v>
      </c>
      <c r="D11" s="25">
        <v>536</v>
      </c>
      <c r="E11" s="25" t="s">
        <v>32</v>
      </c>
      <c r="F11" s="25">
        <v>83</v>
      </c>
      <c r="G11" s="48">
        <v>3000</v>
      </c>
      <c r="H11" s="32">
        <v>67.109139593721267</v>
      </c>
    </row>
    <row r="12" spans="1:8" x14ac:dyDescent="0.2">
      <c r="A12" s="47" t="s">
        <v>143</v>
      </c>
      <c r="B12" s="2">
        <v>1141</v>
      </c>
      <c r="C12" s="2">
        <v>998</v>
      </c>
      <c r="D12" s="2">
        <v>693</v>
      </c>
      <c r="E12" s="2">
        <v>63</v>
      </c>
      <c r="F12" s="2">
        <v>26</v>
      </c>
      <c r="G12" s="25">
        <v>2921</v>
      </c>
      <c r="H12" s="32">
        <v>111.93715271124738</v>
      </c>
    </row>
    <row r="13" spans="1:8" x14ac:dyDescent="0.2">
      <c r="A13" s="47" t="s">
        <v>142</v>
      </c>
      <c r="B13" s="25">
        <v>1442</v>
      </c>
      <c r="C13" s="25">
        <v>441</v>
      </c>
      <c r="D13" s="25">
        <v>471</v>
      </c>
      <c r="E13" s="25">
        <v>50</v>
      </c>
      <c r="F13" s="25" t="s">
        <v>32</v>
      </c>
      <c r="G13" s="48">
        <v>2404</v>
      </c>
      <c r="H13" s="32">
        <v>82.838279279403451</v>
      </c>
    </row>
    <row r="14" spans="1:8" s="11" customFormat="1" x14ac:dyDescent="0.2">
      <c r="A14" s="27" t="s">
        <v>141</v>
      </c>
      <c r="B14" s="22">
        <f>SUM(B11:B13)</f>
        <v>4474</v>
      </c>
      <c r="C14" s="22">
        <f>SUM(C11:C13)</f>
        <v>1929</v>
      </c>
      <c r="D14" s="22">
        <f>SUM(D11:D13)</f>
        <v>1700</v>
      </c>
      <c r="E14" s="22">
        <f>SUM(E11:E13)</f>
        <v>113</v>
      </c>
      <c r="F14" s="22">
        <f>SUM(F11:F13)</f>
        <v>109</v>
      </c>
      <c r="G14" s="22">
        <v>8325</v>
      </c>
      <c r="H14" s="30">
        <v>83.401206387179968</v>
      </c>
    </row>
    <row r="15" spans="1:8" x14ac:dyDescent="0.2">
      <c r="A15" s="47" t="s">
        <v>140</v>
      </c>
      <c r="B15" s="25">
        <v>2565</v>
      </c>
      <c r="C15" s="25">
        <v>269</v>
      </c>
      <c r="D15" s="25">
        <v>773</v>
      </c>
      <c r="E15" s="25">
        <v>133</v>
      </c>
      <c r="F15" s="25">
        <v>48</v>
      </c>
      <c r="G15" s="48">
        <v>3788</v>
      </c>
      <c r="H15" s="32">
        <v>95.920346609742452</v>
      </c>
    </row>
    <row r="16" spans="1:8" x14ac:dyDescent="0.2">
      <c r="A16" s="47" t="s">
        <v>139</v>
      </c>
      <c r="B16" s="25">
        <v>1551</v>
      </c>
      <c r="C16" s="25">
        <v>280</v>
      </c>
      <c r="D16" s="25">
        <v>702</v>
      </c>
      <c r="E16" s="25">
        <v>277</v>
      </c>
      <c r="F16" s="25">
        <v>24</v>
      </c>
      <c r="G16" s="48">
        <v>2834</v>
      </c>
      <c r="H16" s="32">
        <v>87.958609173890508</v>
      </c>
    </row>
    <row r="17" spans="1:8" x14ac:dyDescent="0.2">
      <c r="A17" s="47" t="s">
        <v>138</v>
      </c>
      <c r="B17" s="2">
        <v>1319</v>
      </c>
      <c r="C17" s="2">
        <v>140</v>
      </c>
      <c r="D17" s="2">
        <v>554</v>
      </c>
      <c r="E17" s="2">
        <v>114</v>
      </c>
      <c r="F17" s="2">
        <v>15</v>
      </c>
      <c r="G17" s="25">
        <v>2142</v>
      </c>
      <c r="H17" s="32">
        <v>90.811195807931355</v>
      </c>
    </row>
    <row r="18" spans="1:8" s="11" customFormat="1" x14ac:dyDescent="0.2">
      <c r="A18" s="27" t="s">
        <v>137</v>
      </c>
      <c r="B18" s="22">
        <f>SUM(B15:B17)</f>
        <v>5435</v>
      </c>
      <c r="C18" s="22">
        <f>SUM(C15:C17)</f>
        <v>689</v>
      </c>
      <c r="D18" s="22">
        <f>SUM(D15:D17)</f>
        <v>2029</v>
      </c>
      <c r="E18" s="22">
        <f>SUM(E15:E17)</f>
        <v>524</v>
      </c>
      <c r="F18" s="22">
        <f>SUM(F15:F17)</f>
        <v>87</v>
      </c>
      <c r="G18" s="22">
        <v>8764</v>
      </c>
      <c r="H18" s="30">
        <v>91.963961543869658</v>
      </c>
    </row>
    <row r="19" spans="1:8" s="11" customFormat="1" x14ac:dyDescent="0.2">
      <c r="A19" s="27" t="s">
        <v>136</v>
      </c>
      <c r="B19" s="22">
        <f>SUM(B10,B14,B18)</f>
        <v>14558</v>
      </c>
      <c r="C19" s="22">
        <f>SUM(C10,C14,C18)</f>
        <v>3403</v>
      </c>
      <c r="D19" s="22">
        <f>SUM(D10,D14,D18)</f>
        <v>5859</v>
      </c>
      <c r="E19" s="22">
        <f>SUM(E10,E14,E18)</f>
        <v>664</v>
      </c>
      <c r="F19" s="22">
        <f>SUM(F10,F14,F18)</f>
        <v>245</v>
      </c>
      <c r="G19" s="22">
        <v>24729</v>
      </c>
      <c r="H19" s="30">
        <v>80.964515285166726</v>
      </c>
    </row>
    <row r="20" spans="1:8" x14ac:dyDescent="0.2">
      <c r="A20" s="47" t="s">
        <v>135</v>
      </c>
      <c r="B20" s="25">
        <v>3024</v>
      </c>
      <c r="C20" s="25">
        <v>810</v>
      </c>
      <c r="D20" s="25">
        <v>903</v>
      </c>
      <c r="E20" s="25">
        <v>154</v>
      </c>
      <c r="F20" s="25">
        <v>80</v>
      </c>
      <c r="G20" s="48">
        <v>4971</v>
      </c>
      <c r="H20" s="32">
        <v>70.896799589252097</v>
      </c>
    </row>
    <row r="21" spans="1:8" x14ac:dyDescent="0.2">
      <c r="A21" s="47" t="s">
        <v>134</v>
      </c>
      <c r="B21" s="25">
        <v>1500</v>
      </c>
      <c r="C21" s="25">
        <v>297</v>
      </c>
      <c r="D21" s="25">
        <v>609</v>
      </c>
      <c r="E21" s="25">
        <v>49</v>
      </c>
      <c r="F21" s="25">
        <v>25</v>
      </c>
      <c r="G21" s="48">
        <v>2480</v>
      </c>
      <c r="H21" s="32">
        <v>78.870121898861782</v>
      </c>
    </row>
    <row r="22" spans="1:8" x14ac:dyDescent="0.2">
      <c r="A22" s="47" t="s">
        <v>133</v>
      </c>
      <c r="B22" s="25">
        <v>884</v>
      </c>
      <c r="C22" s="25">
        <v>269</v>
      </c>
      <c r="D22" s="25">
        <v>548</v>
      </c>
      <c r="E22" s="25">
        <v>58</v>
      </c>
      <c r="F22" s="25" t="s">
        <v>32</v>
      </c>
      <c r="G22" s="48">
        <v>1759</v>
      </c>
      <c r="H22" s="32">
        <v>84.715151923790074</v>
      </c>
    </row>
    <row r="23" spans="1:8" s="11" customFormat="1" x14ac:dyDescent="0.2">
      <c r="A23" s="27" t="s">
        <v>132</v>
      </c>
      <c r="B23" s="22">
        <f>SUM(B20:B22)</f>
        <v>5408</v>
      </c>
      <c r="C23" s="22">
        <f>SUM(C20:C22)</f>
        <v>1376</v>
      </c>
      <c r="D23" s="22">
        <f>SUM(D20:D22)</f>
        <v>2060</v>
      </c>
      <c r="E23" s="22">
        <f>SUM(E20:E22)</f>
        <v>261</v>
      </c>
      <c r="F23" s="22">
        <f>SUM(F20:F22)</f>
        <v>105</v>
      </c>
      <c r="G23" s="22">
        <v>9210</v>
      </c>
      <c r="H23" s="30">
        <v>75.291970981934838</v>
      </c>
    </row>
    <row r="24" spans="1:8" x14ac:dyDescent="0.2">
      <c r="A24" s="47" t="s">
        <v>131</v>
      </c>
      <c r="B24" s="2">
        <v>2250</v>
      </c>
      <c r="C24" s="2">
        <v>624</v>
      </c>
      <c r="D24" s="2">
        <v>915</v>
      </c>
      <c r="E24" s="2">
        <v>129</v>
      </c>
      <c r="F24" s="2">
        <v>17</v>
      </c>
      <c r="G24" s="25">
        <v>3935</v>
      </c>
      <c r="H24" s="32">
        <v>72.575766518133804</v>
      </c>
    </row>
    <row r="25" spans="1:8" x14ac:dyDescent="0.2">
      <c r="A25" s="47" t="s">
        <v>130</v>
      </c>
      <c r="B25" s="2">
        <v>2211</v>
      </c>
      <c r="C25" s="2">
        <v>274</v>
      </c>
      <c r="D25" s="2">
        <v>741</v>
      </c>
      <c r="E25" s="2">
        <v>114</v>
      </c>
      <c r="F25" s="25" t="s">
        <v>32</v>
      </c>
      <c r="G25" s="25">
        <v>3340</v>
      </c>
      <c r="H25" s="32">
        <v>84.580301906095613</v>
      </c>
    </row>
    <row r="26" spans="1:8" x14ac:dyDescent="0.2">
      <c r="A26" s="47" t="s">
        <v>129</v>
      </c>
      <c r="B26" s="25">
        <v>2978</v>
      </c>
      <c r="C26" s="25">
        <v>456</v>
      </c>
      <c r="D26" s="25">
        <v>1312</v>
      </c>
      <c r="E26" s="25">
        <v>93</v>
      </c>
      <c r="F26" s="25" t="s">
        <v>32</v>
      </c>
      <c r="G26" s="48">
        <v>4839</v>
      </c>
      <c r="H26" s="32">
        <v>85.596629201558031</v>
      </c>
    </row>
    <row r="27" spans="1:8" s="11" customFormat="1" x14ac:dyDescent="0.2">
      <c r="A27" s="27" t="s">
        <v>128</v>
      </c>
      <c r="B27" s="22">
        <f>SUM(B24:B26)</f>
        <v>7439</v>
      </c>
      <c r="C27" s="22">
        <f>SUM(C24:C26)</f>
        <v>1354</v>
      </c>
      <c r="D27" s="22">
        <f>SUM(D24:D26)</f>
        <v>2968</v>
      </c>
      <c r="E27" s="22">
        <f>SUM(E24:E26)</f>
        <v>336</v>
      </c>
      <c r="F27" s="22">
        <f>SUM(F24:F26)</f>
        <v>17</v>
      </c>
      <c r="G27" s="22">
        <v>12114</v>
      </c>
      <c r="H27" s="30">
        <v>80.630507405107394</v>
      </c>
    </row>
    <row r="28" spans="1:8" x14ac:dyDescent="0.2">
      <c r="A28" s="47" t="s">
        <v>127</v>
      </c>
      <c r="B28" s="25">
        <v>2612</v>
      </c>
      <c r="C28" s="25">
        <v>372</v>
      </c>
      <c r="D28" s="25">
        <v>977</v>
      </c>
      <c r="E28" s="25">
        <v>150</v>
      </c>
      <c r="F28" s="25" t="s">
        <v>32</v>
      </c>
      <c r="G28" s="48">
        <v>4111</v>
      </c>
      <c r="H28" s="32">
        <v>77.510610337136271</v>
      </c>
    </row>
    <row r="29" spans="1:8" x14ac:dyDescent="0.2">
      <c r="A29" s="47" t="s">
        <v>126</v>
      </c>
      <c r="B29" s="25">
        <v>3447</v>
      </c>
      <c r="C29" s="25">
        <v>456</v>
      </c>
      <c r="D29" s="25">
        <v>792</v>
      </c>
      <c r="E29" s="25">
        <v>156</v>
      </c>
      <c r="F29" s="25">
        <v>11</v>
      </c>
      <c r="G29" s="48">
        <v>4862</v>
      </c>
      <c r="H29" s="32">
        <v>130.93756901018523</v>
      </c>
    </row>
    <row r="30" spans="1:8" x14ac:dyDescent="0.2">
      <c r="A30" s="47" t="s">
        <v>125</v>
      </c>
      <c r="B30" s="2">
        <v>2171</v>
      </c>
      <c r="C30" s="2">
        <v>429</v>
      </c>
      <c r="D30" s="2">
        <v>722</v>
      </c>
      <c r="E30" s="2">
        <v>9</v>
      </c>
      <c r="F30" s="25" t="s">
        <v>32</v>
      </c>
      <c r="G30" s="25">
        <v>3331</v>
      </c>
      <c r="H30" s="32">
        <v>78.593573777918294</v>
      </c>
    </row>
    <row r="31" spans="1:8" s="11" customFormat="1" x14ac:dyDescent="0.2">
      <c r="A31" s="27" t="s">
        <v>124</v>
      </c>
      <c r="B31" s="22">
        <f>SUM(B28:B30)</f>
        <v>8230</v>
      </c>
      <c r="C31" s="22">
        <f>SUM(C28:C30)</f>
        <v>1257</v>
      </c>
      <c r="D31" s="22">
        <f>SUM(D28:D30)</f>
        <v>2491</v>
      </c>
      <c r="E31" s="22">
        <f>SUM(E28:E30)</f>
        <v>315</v>
      </c>
      <c r="F31" s="22">
        <f>SUM(F28:F30)</f>
        <v>11</v>
      </c>
      <c r="G31" s="22">
        <v>12304</v>
      </c>
      <c r="H31" s="30">
        <v>92.823458141554269</v>
      </c>
    </row>
    <row r="32" spans="1:8" x14ac:dyDescent="0.2">
      <c r="A32" s="27" t="s">
        <v>123</v>
      </c>
      <c r="B32" s="22">
        <f>SUM(B31,B27,B23)</f>
        <v>21077</v>
      </c>
      <c r="C32" s="22">
        <f>SUM(C31,C27,C23)</f>
        <v>3987</v>
      </c>
      <c r="D32" s="22">
        <f>SUM(D31,D27,D23)</f>
        <v>7519</v>
      </c>
      <c r="E32" s="22">
        <f>SUM(E31,E27,E23)</f>
        <v>912</v>
      </c>
      <c r="F32" s="22">
        <f>SUM(F31,F27,F23)</f>
        <v>133</v>
      </c>
      <c r="G32" s="22">
        <v>33628</v>
      </c>
      <c r="H32" s="30">
        <v>83.008036682699881</v>
      </c>
    </row>
    <row r="33" spans="1:8" x14ac:dyDescent="0.2">
      <c r="A33" s="27" t="s">
        <v>122</v>
      </c>
      <c r="B33" s="24">
        <v>46569</v>
      </c>
      <c r="C33" s="24">
        <v>8188</v>
      </c>
      <c r="D33" s="24">
        <v>16174</v>
      </c>
      <c r="E33" s="24">
        <v>1917</v>
      </c>
      <c r="F33" s="24">
        <v>563</v>
      </c>
      <c r="G33" s="22">
        <v>73411</v>
      </c>
      <c r="H33" s="29">
        <v>73.184311594834995</v>
      </c>
    </row>
  </sheetData>
  <mergeCells count="4">
    <mergeCell ref="B2:F2"/>
    <mergeCell ref="A2:A3"/>
    <mergeCell ref="G2:G3"/>
    <mergeCell ref="H2:H3"/>
  </mergeCells>
  <pageMargins left="0.78740157480314965" right="0.78740157480314965" top="1.1811023622047245" bottom="0.86614173228346458" header="0.51181102362204722" footer="0.51181102362204722"/>
  <pageSetup paperSize="9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7C4F86-0E96-44F6-A483-759CCA15C30D}">
  <dimension ref="A1:J33"/>
  <sheetViews>
    <sheetView zoomScaleNormal="100" workbookViewId="0"/>
  </sheetViews>
  <sheetFormatPr defaultRowHeight="11.25" x14ac:dyDescent="0.2"/>
  <cols>
    <col min="1" max="1" width="16.140625" style="1" customWidth="1"/>
    <col min="2" max="10" width="7.7109375" style="1" customWidth="1"/>
    <col min="11" max="16384" width="9.140625" style="1"/>
  </cols>
  <sheetData>
    <row r="1" spans="1:10" s="11" customFormat="1" x14ac:dyDescent="0.2">
      <c r="A1" s="13" t="s">
        <v>159</v>
      </c>
      <c r="B1" s="12"/>
      <c r="C1" s="12"/>
      <c r="D1" s="12"/>
      <c r="E1" s="12"/>
      <c r="F1" s="12"/>
      <c r="G1" s="12"/>
      <c r="H1" s="12"/>
      <c r="I1" s="12"/>
      <c r="J1" s="12"/>
    </row>
    <row r="2" spans="1:10" ht="51" customHeight="1" x14ac:dyDescent="0.2">
      <c r="A2" s="75" t="s">
        <v>152</v>
      </c>
      <c r="B2" s="77" t="s">
        <v>44</v>
      </c>
      <c r="C2" s="60" t="s">
        <v>158</v>
      </c>
      <c r="D2" s="61"/>
      <c r="E2" s="62"/>
      <c r="F2" s="77" t="s">
        <v>157</v>
      </c>
      <c r="G2" s="77" t="s">
        <v>68</v>
      </c>
      <c r="H2" s="77" t="s">
        <v>156</v>
      </c>
      <c r="I2" s="77" t="s">
        <v>66</v>
      </c>
      <c r="J2" s="57" t="s">
        <v>31</v>
      </c>
    </row>
    <row r="3" spans="1:10" ht="40.5" customHeight="1" x14ac:dyDescent="0.2">
      <c r="A3" s="76"/>
      <c r="B3" s="78"/>
      <c r="C3" s="9" t="s">
        <v>85</v>
      </c>
      <c r="D3" s="9" t="s">
        <v>84</v>
      </c>
      <c r="E3" s="9" t="s">
        <v>83</v>
      </c>
      <c r="F3" s="78"/>
      <c r="G3" s="78"/>
      <c r="H3" s="78"/>
      <c r="I3" s="78"/>
      <c r="J3" s="59"/>
    </row>
    <row r="4" spans="1:10" x14ac:dyDescent="0.2">
      <c r="A4" s="17" t="s">
        <v>151</v>
      </c>
      <c r="B4" s="25">
        <v>1038</v>
      </c>
      <c r="C4" s="25">
        <v>47</v>
      </c>
      <c r="D4" s="25">
        <v>106</v>
      </c>
      <c r="E4" s="2">
        <v>42</v>
      </c>
      <c r="F4" s="25">
        <v>1419</v>
      </c>
      <c r="G4" s="25">
        <v>2474</v>
      </c>
      <c r="H4" s="25">
        <v>396</v>
      </c>
      <c r="I4" s="25">
        <v>60</v>
      </c>
      <c r="J4" s="2">
        <v>5582</v>
      </c>
    </row>
    <row r="5" spans="1:10" x14ac:dyDescent="0.2">
      <c r="A5" s="17" t="s">
        <v>150</v>
      </c>
      <c r="B5" s="25">
        <v>571</v>
      </c>
      <c r="C5" s="25" t="s">
        <v>32</v>
      </c>
      <c r="D5" s="25">
        <v>10</v>
      </c>
      <c r="E5" s="2">
        <v>31</v>
      </c>
      <c r="F5" s="25">
        <v>121</v>
      </c>
      <c r="G5" s="25">
        <v>106</v>
      </c>
      <c r="H5" s="25" t="s">
        <v>32</v>
      </c>
      <c r="I5" s="25" t="s">
        <v>32</v>
      </c>
      <c r="J5" s="1">
        <v>839</v>
      </c>
    </row>
    <row r="6" spans="1:10" s="11" customFormat="1" x14ac:dyDescent="0.2">
      <c r="A6" s="27" t="s">
        <v>149</v>
      </c>
      <c r="B6" s="22">
        <f t="shared" ref="B6:I6" si="0">SUM(B4:B5)</f>
        <v>1609</v>
      </c>
      <c r="C6" s="22">
        <f t="shared" si="0"/>
        <v>47</v>
      </c>
      <c r="D6" s="22">
        <f t="shared" si="0"/>
        <v>116</v>
      </c>
      <c r="E6" s="22">
        <f t="shared" si="0"/>
        <v>73</v>
      </c>
      <c r="F6" s="22">
        <f t="shared" si="0"/>
        <v>1540</v>
      </c>
      <c r="G6" s="22">
        <f t="shared" si="0"/>
        <v>2580</v>
      </c>
      <c r="H6" s="22">
        <f t="shared" si="0"/>
        <v>396</v>
      </c>
      <c r="I6" s="22">
        <f t="shared" si="0"/>
        <v>60</v>
      </c>
      <c r="J6" s="22">
        <v>6421</v>
      </c>
    </row>
    <row r="7" spans="1:10" x14ac:dyDescent="0.2">
      <c r="A7" s="17" t="s">
        <v>148</v>
      </c>
      <c r="B7" s="2">
        <v>152</v>
      </c>
      <c r="C7" s="25" t="s">
        <v>32</v>
      </c>
      <c r="D7" s="2">
        <v>30</v>
      </c>
      <c r="E7" s="25" t="s">
        <v>32</v>
      </c>
      <c r="F7" s="2">
        <v>81</v>
      </c>
      <c r="G7" s="2">
        <v>168</v>
      </c>
      <c r="H7" s="2">
        <v>35</v>
      </c>
      <c r="I7" s="25">
        <v>6</v>
      </c>
      <c r="J7" s="1">
        <v>472</v>
      </c>
    </row>
    <row r="8" spans="1:10" x14ac:dyDescent="0.2">
      <c r="A8" s="17" t="s">
        <v>147</v>
      </c>
      <c r="B8" s="25">
        <v>157</v>
      </c>
      <c r="C8" s="25">
        <v>15</v>
      </c>
      <c r="D8" s="25" t="s">
        <v>32</v>
      </c>
      <c r="E8" s="25">
        <v>12</v>
      </c>
      <c r="F8" s="25">
        <v>136</v>
      </c>
      <c r="G8" s="25">
        <v>80</v>
      </c>
      <c r="H8" s="25">
        <v>40</v>
      </c>
      <c r="I8" s="25" t="s">
        <v>32</v>
      </c>
      <c r="J8" s="1">
        <v>440</v>
      </c>
    </row>
    <row r="9" spans="1:10" x14ac:dyDescent="0.2">
      <c r="A9" s="17" t="s">
        <v>146</v>
      </c>
      <c r="B9" s="25">
        <v>70</v>
      </c>
      <c r="C9" s="25" t="s">
        <v>32</v>
      </c>
      <c r="D9" s="25">
        <v>45</v>
      </c>
      <c r="E9" s="25" t="s">
        <v>32</v>
      </c>
      <c r="F9" s="25">
        <v>82</v>
      </c>
      <c r="G9" s="25">
        <v>166</v>
      </c>
      <c r="H9" s="25" t="s">
        <v>32</v>
      </c>
      <c r="I9" s="25" t="s">
        <v>32</v>
      </c>
      <c r="J9" s="1">
        <v>363</v>
      </c>
    </row>
    <row r="10" spans="1:10" s="11" customFormat="1" ht="22.5" x14ac:dyDescent="0.2">
      <c r="A10" s="27" t="s">
        <v>145</v>
      </c>
      <c r="B10" s="22">
        <f t="shared" ref="B10:I10" si="1">SUM(B7:B9)</f>
        <v>379</v>
      </c>
      <c r="C10" s="22">
        <f t="shared" si="1"/>
        <v>15</v>
      </c>
      <c r="D10" s="22">
        <f t="shared" si="1"/>
        <v>75</v>
      </c>
      <c r="E10" s="22">
        <f t="shared" si="1"/>
        <v>12</v>
      </c>
      <c r="F10" s="22">
        <f t="shared" si="1"/>
        <v>299</v>
      </c>
      <c r="G10" s="22">
        <f t="shared" si="1"/>
        <v>414</v>
      </c>
      <c r="H10" s="22">
        <f t="shared" si="1"/>
        <v>75</v>
      </c>
      <c r="I10" s="22">
        <f t="shared" si="1"/>
        <v>6</v>
      </c>
      <c r="J10" s="22">
        <v>1275</v>
      </c>
    </row>
    <row r="11" spans="1:10" x14ac:dyDescent="0.2">
      <c r="A11" s="17" t="s">
        <v>144</v>
      </c>
      <c r="B11" s="25">
        <v>180</v>
      </c>
      <c r="C11" s="25">
        <v>6</v>
      </c>
      <c r="D11" s="25">
        <v>10</v>
      </c>
      <c r="E11" s="25" t="s">
        <v>32</v>
      </c>
      <c r="F11" s="25">
        <v>53</v>
      </c>
      <c r="G11" s="2">
        <v>215</v>
      </c>
      <c r="H11" s="25">
        <v>60</v>
      </c>
      <c r="I11" s="25" t="s">
        <v>32</v>
      </c>
      <c r="J11" s="1">
        <v>524</v>
      </c>
    </row>
    <row r="12" spans="1:10" x14ac:dyDescent="0.2">
      <c r="A12" s="17" t="s">
        <v>143</v>
      </c>
      <c r="B12" s="2">
        <v>53</v>
      </c>
      <c r="C12" s="25" t="s">
        <v>32</v>
      </c>
      <c r="D12" s="25" t="s">
        <v>32</v>
      </c>
      <c r="E12" s="2">
        <v>16</v>
      </c>
      <c r="F12" s="2">
        <v>20</v>
      </c>
      <c r="G12" s="2">
        <v>95</v>
      </c>
      <c r="H12" s="2">
        <v>20</v>
      </c>
      <c r="I12" s="24" t="s">
        <v>32</v>
      </c>
      <c r="J12" s="1">
        <v>204</v>
      </c>
    </row>
    <row r="13" spans="1:10" x14ac:dyDescent="0.2">
      <c r="A13" s="17" t="s">
        <v>142</v>
      </c>
      <c r="B13" s="25">
        <v>96</v>
      </c>
      <c r="C13" s="25" t="s">
        <v>32</v>
      </c>
      <c r="D13" s="25">
        <v>10</v>
      </c>
      <c r="E13" s="25" t="s">
        <v>32</v>
      </c>
      <c r="F13" s="25">
        <v>70</v>
      </c>
      <c r="G13" s="2">
        <v>85</v>
      </c>
      <c r="H13" s="25">
        <v>40</v>
      </c>
      <c r="I13" s="25" t="s">
        <v>32</v>
      </c>
      <c r="J13" s="1">
        <v>301</v>
      </c>
    </row>
    <row r="14" spans="1:10" s="11" customFormat="1" ht="22.5" x14ac:dyDescent="0.2">
      <c r="A14" s="27" t="s">
        <v>141</v>
      </c>
      <c r="B14" s="22">
        <f t="shared" ref="B14:H14" si="2">SUM(B11:B13)</f>
        <v>329</v>
      </c>
      <c r="C14" s="22">
        <f t="shared" si="2"/>
        <v>6</v>
      </c>
      <c r="D14" s="22">
        <f t="shared" si="2"/>
        <v>20</v>
      </c>
      <c r="E14" s="22">
        <f t="shared" si="2"/>
        <v>16</v>
      </c>
      <c r="F14" s="22">
        <f t="shared" si="2"/>
        <v>143</v>
      </c>
      <c r="G14" s="22">
        <f t="shared" si="2"/>
        <v>395</v>
      </c>
      <c r="H14" s="22">
        <f t="shared" si="2"/>
        <v>120</v>
      </c>
      <c r="I14" s="24" t="s">
        <v>32</v>
      </c>
      <c r="J14" s="22">
        <v>1029</v>
      </c>
    </row>
    <row r="15" spans="1:10" x14ac:dyDescent="0.2">
      <c r="A15" s="17" t="s">
        <v>140</v>
      </c>
      <c r="B15" s="25">
        <v>51</v>
      </c>
      <c r="C15" s="25" t="s">
        <v>32</v>
      </c>
      <c r="D15" s="25">
        <v>10</v>
      </c>
      <c r="E15" s="25">
        <v>20</v>
      </c>
      <c r="F15" s="25">
        <v>90</v>
      </c>
      <c r="G15" s="25">
        <v>115</v>
      </c>
      <c r="H15" s="25">
        <v>20</v>
      </c>
      <c r="I15" s="25" t="s">
        <v>32</v>
      </c>
      <c r="J15" s="1">
        <v>306</v>
      </c>
    </row>
    <row r="16" spans="1:10" x14ac:dyDescent="0.2">
      <c r="A16" s="17" t="s">
        <v>139</v>
      </c>
      <c r="B16" s="25">
        <v>6</v>
      </c>
      <c r="C16" s="25" t="s">
        <v>32</v>
      </c>
      <c r="D16" s="25">
        <v>10</v>
      </c>
      <c r="E16" s="25" t="s">
        <v>32</v>
      </c>
      <c r="F16" s="25">
        <v>72</v>
      </c>
      <c r="G16" s="25">
        <v>10</v>
      </c>
      <c r="H16" s="25" t="s">
        <v>32</v>
      </c>
      <c r="I16" s="24" t="s">
        <v>32</v>
      </c>
      <c r="J16" s="1">
        <v>98</v>
      </c>
    </row>
    <row r="17" spans="1:10" x14ac:dyDescent="0.2">
      <c r="A17" s="17" t="s">
        <v>138</v>
      </c>
      <c r="B17" s="2">
        <v>35</v>
      </c>
      <c r="C17" s="25" t="s">
        <v>32</v>
      </c>
      <c r="D17" s="25" t="s">
        <v>32</v>
      </c>
      <c r="E17" s="2">
        <v>6</v>
      </c>
      <c r="F17" s="2">
        <v>18</v>
      </c>
      <c r="G17" s="2">
        <v>35</v>
      </c>
      <c r="H17" s="24" t="s">
        <v>32</v>
      </c>
      <c r="I17" s="25" t="s">
        <v>32</v>
      </c>
      <c r="J17" s="1">
        <v>94</v>
      </c>
    </row>
    <row r="18" spans="1:10" s="11" customFormat="1" ht="22.5" x14ac:dyDescent="0.2">
      <c r="A18" s="27" t="s">
        <v>137</v>
      </c>
      <c r="B18" s="22">
        <f>SUM(B15:B17)</f>
        <v>92</v>
      </c>
      <c r="C18" s="24" t="s">
        <v>32</v>
      </c>
      <c r="D18" s="22">
        <f>SUM(D15:D17)</f>
        <v>20</v>
      </c>
      <c r="E18" s="22">
        <f>SUM(E15:E17)</f>
        <v>26</v>
      </c>
      <c r="F18" s="22">
        <f>SUM(F15:F17)</f>
        <v>180</v>
      </c>
      <c r="G18" s="22">
        <f>SUM(G15:G17)</f>
        <v>160</v>
      </c>
      <c r="H18" s="22">
        <f>SUM(H15:H17)</f>
        <v>20</v>
      </c>
      <c r="I18" s="24" t="s">
        <v>32</v>
      </c>
      <c r="J18" s="22">
        <v>498</v>
      </c>
    </row>
    <row r="19" spans="1:10" s="11" customFormat="1" x14ac:dyDescent="0.2">
      <c r="A19" s="27" t="s">
        <v>136</v>
      </c>
      <c r="B19" s="22">
        <f t="shared" ref="B19:I19" si="3">SUM(B10,B14,B18)</f>
        <v>800</v>
      </c>
      <c r="C19" s="22">
        <f t="shared" si="3"/>
        <v>21</v>
      </c>
      <c r="D19" s="22">
        <f t="shared" si="3"/>
        <v>115</v>
      </c>
      <c r="E19" s="22">
        <f t="shared" si="3"/>
        <v>54</v>
      </c>
      <c r="F19" s="22">
        <f t="shared" si="3"/>
        <v>622</v>
      </c>
      <c r="G19" s="22">
        <f t="shared" si="3"/>
        <v>969</v>
      </c>
      <c r="H19" s="22">
        <f t="shared" si="3"/>
        <v>215</v>
      </c>
      <c r="I19" s="22">
        <f t="shared" si="3"/>
        <v>6</v>
      </c>
      <c r="J19" s="22">
        <v>2802</v>
      </c>
    </row>
    <row r="20" spans="1:10" ht="22.5" x14ac:dyDescent="0.2">
      <c r="A20" s="17" t="s">
        <v>135</v>
      </c>
      <c r="B20" s="25">
        <v>201</v>
      </c>
      <c r="C20" s="25" t="s">
        <v>32</v>
      </c>
      <c r="D20" s="25">
        <v>10</v>
      </c>
      <c r="E20" s="25" t="s">
        <v>32</v>
      </c>
      <c r="F20" s="25">
        <v>176</v>
      </c>
      <c r="G20" s="25">
        <v>267</v>
      </c>
      <c r="H20" s="25">
        <v>60</v>
      </c>
      <c r="I20" s="25" t="s">
        <v>32</v>
      </c>
      <c r="J20" s="1">
        <v>714</v>
      </c>
    </row>
    <row r="21" spans="1:10" x14ac:dyDescent="0.2">
      <c r="A21" s="17" t="s">
        <v>134</v>
      </c>
      <c r="B21" s="25">
        <v>36</v>
      </c>
      <c r="C21" s="25" t="s">
        <v>32</v>
      </c>
      <c r="D21" s="25">
        <v>10</v>
      </c>
      <c r="E21" s="25" t="s">
        <v>32</v>
      </c>
      <c r="F21" s="25">
        <v>49</v>
      </c>
      <c r="G21" s="25">
        <v>25</v>
      </c>
      <c r="H21" s="25">
        <v>36</v>
      </c>
      <c r="I21" s="24" t="s">
        <v>32</v>
      </c>
      <c r="J21" s="1">
        <v>156</v>
      </c>
    </row>
    <row r="22" spans="1:10" x14ac:dyDescent="0.2">
      <c r="A22" s="17" t="s">
        <v>133</v>
      </c>
      <c r="B22" s="25">
        <v>117</v>
      </c>
      <c r="C22" s="25" t="s">
        <v>32</v>
      </c>
      <c r="D22" s="25" t="s">
        <v>32</v>
      </c>
      <c r="E22" s="25">
        <v>12</v>
      </c>
      <c r="F22" s="25" t="s">
        <v>32</v>
      </c>
      <c r="G22" s="25">
        <v>82</v>
      </c>
      <c r="H22" s="25">
        <v>15</v>
      </c>
      <c r="I22" s="25" t="s">
        <v>32</v>
      </c>
      <c r="J22" s="1">
        <v>226</v>
      </c>
    </row>
    <row r="23" spans="1:10" s="11" customFormat="1" x14ac:dyDescent="0.2">
      <c r="A23" s="27" t="s">
        <v>132</v>
      </c>
      <c r="B23" s="22">
        <f>SUM(B20:B22)</f>
        <v>354</v>
      </c>
      <c r="C23" s="24" t="s">
        <v>32</v>
      </c>
      <c r="D23" s="22">
        <f>SUM(D20:D22)</f>
        <v>20</v>
      </c>
      <c r="E23" s="22">
        <f>SUM(E20:E22)</f>
        <v>12</v>
      </c>
      <c r="F23" s="22">
        <f>SUM(F20:F22)</f>
        <v>225</v>
      </c>
      <c r="G23" s="22">
        <f>SUM(G20:G22)</f>
        <v>374</v>
      </c>
      <c r="H23" s="22">
        <f>SUM(H20:H22)</f>
        <v>111</v>
      </c>
      <c r="I23" s="24" t="s">
        <v>32</v>
      </c>
      <c r="J23" s="22">
        <v>1096</v>
      </c>
    </row>
    <row r="24" spans="1:10" x14ac:dyDescent="0.2">
      <c r="A24" s="17" t="s">
        <v>131</v>
      </c>
      <c r="B24" s="2">
        <v>169</v>
      </c>
      <c r="C24" s="25" t="s">
        <v>32</v>
      </c>
      <c r="D24" s="25">
        <v>10</v>
      </c>
      <c r="E24" s="25" t="s">
        <v>32</v>
      </c>
      <c r="F24" s="2">
        <v>99</v>
      </c>
      <c r="G24" s="2">
        <v>76</v>
      </c>
      <c r="H24" s="24" t="s">
        <v>32</v>
      </c>
      <c r="I24" s="25" t="s">
        <v>32</v>
      </c>
      <c r="J24" s="1">
        <v>354</v>
      </c>
    </row>
    <row r="25" spans="1:10" ht="22.5" x14ac:dyDescent="0.2">
      <c r="A25" s="17" t="s">
        <v>130</v>
      </c>
      <c r="B25" s="2">
        <v>24</v>
      </c>
      <c r="C25" s="25" t="s">
        <v>32</v>
      </c>
      <c r="D25" s="25" t="s">
        <v>32</v>
      </c>
      <c r="E25" s="25" t="s">
        <v>32</v>
      </c>
      <c r="F25" s="2">
        <v>34</v>
      </c>
      <c r="G25" s="2">
        <v>23</v>
      </c>
      <c r="H25" s="24" t="s">
        <v>32</v>
      </c>
      <c r="I25" s="24" t="s">
        <v>32</v>
      </c>
      <c r="J25" s="1">
        <v>81</v>
      </c>
    </row>
    <row r="26" spans="1:10" ht="22.5" x14ac:dyDescent="0.2">
      <c r="A26" s="17" t="s">
        <v>129</v>
      </c>
      <c r="B26" s="25">
        <v>179</v>
      </c>
      <c r="C26" s="25" t="s">
        <v>32</v>
      </c>
      <c r="D26" s="25" t="s">
        <v>32</v>
      </c>
      <c r="E26" s="25">
        <v>33</v>
      </c>
      <c r="F26" s="25">
        <v>75</v>
      </c>
      <c r="G26" s="25">
        <v>90</v>
      </c>
      <c r="H26" s="25" t="s">
        <v>32</v>
      </c>
      <c r="I26" s="25" t="s">
        <v>32</v>
      </c>
      <c r="J26" s="1">
        <v>377</v>
      </c>
    </row>
    <row r="27" spans="1:10" s="11" customFormat="1" ht="22.5" x14ac:dyDescent="0.2">
      <c r="A27" s="27" t="s">
        <v>128</v>
      </c>
      <c r="B27" s="24">
        <f>SUM(B24:B26)</f>
        <v>372</v>
      </c>
      <c r="C27" s="24" t="s">
        <v>32</v>
      </c>
      <c r="D27" s="24">
        <f>SUM(D24:D26)</f>
        <v>10</v>
      </c>
      <c r="E27" s="24">
        <f>SUM(E24:E26)</f>
        <v>33</v>
      </c>
      <c r="F27" s="24">
        <f>SUM(F24:F26)</f>
        <v>208</v>
      </c>
      <c r="G27" s="24">
        <f>SUM(G24:G26)</f>
        <v>189</v>
      </c>
      <c r="H27" s="24" t="s">
        <v>32</v>
      </c>
      <c r="I27" s="24" t="s">
        <v>32</v>
      </c>
      <c r="J27" s="24">
        <v>812</v>
      </c>
    </row>
    <row r="28" spans="1:10" x14ac:dyDescent="0.2">
      <c r="A28" s="17" t="s">
        <v>127</v>
      </c>
      <c r="B28" s="25">
        <v>80</v>
      </c>
      <c r="C28" s="25" t="s">
        <v>32</v>
      </c>
      <c r="D28" s="25">
        <v>30</v>
      </c>
      <c r="E28" s="25">
        <v>10</v>
      </c>
      <c r="F28" s="25">
        <v>126</v>
      </c>
      <c r="G28" s="25">
        <v>187</v>
      </c>
      <c r="H28" s="25" t="s">
        <v>32</v>
      </c>
      <c r="I28" s="25" t="s">
        <v>32</v>
      </c>
      <c r="J28" s="1">
        <v>433</v>
      </c>
    </row>
    <row r="29" spans="1:10" x14ac:dyDescent="0.2">
      <c r="A29" s="17" t="s">
        <v>126</v>
      </c>
      <c r="B29" s="25">
        <v>234</v>
      </c>
      <c r="C29" s="25" t="s">
        <v>32</v>
      </c>
      <c r="D29" s="25" t="s">
        <v>32</v>
      </c>
      <c r="E29" s="25" t="s">
        <v>32</v>
      </c>
      <c r="F29" s="25">
        <v>50</v>
      </c>
      <c r="G29" s="25">
        <v>110</v>
      </c>
      <c r="H29" s="25" t="s">
        <v>32</v>
      </c>
      <c r="I29" s="25" t="s">
        <v>32</v>
      </c>
      <c r="J29" s="1">
        <v>394</v>
      </c>
    </row>
    <row r="30" spans="1:10" x14ac:dyDescent="0.2">
      <c r="A30" s="17" t="s">
        <v>125</v>
      </c>
      <c r="B30" s="2">
        <v>138</v>
      </c>
      <c r="C30" s="25" t="s">
        <v>32</v>
      </c>
      <c r="D30" s="25" t="s">
        <v>32</v>
      </c>
      <c r="E30" s="25" t="s">
        <v>32</v>
      </c>
      <c r="F30" s="2">
        <v>153</v>
      </c>
      <c r="G30" s="2">
        <v>103</v>
      </c>
      <c r="H30" s="2">
        <v>32</v>
      </c>
      <c r="I30" s="25">
        <v>14</v>
      </c>
      <c r="J30" s="1">
        <v>440</v>
      </c>
    </row>
    <row r="31" spans="1:10" s="11" customFormat="1" ht="22.5" x14ac:dyDescent="0.2">
      <c r="A31" s="27" t="s">
        <v>124</v>
      </c>
      <c r="B31" s="24">
        <f>SUM(B28:B30)</f>
        <v>452</v>
      </c>
      <c r="C31" s="24" t="s">
        <v>32</v>
      </c>
      <c r="D31" s="24">
        <f t="shared" ref="D31:I31" si="4">SUM(D28:D30)</f>
        <v>30</v>
      </c>
      <c r="E31" s="24">
        <f t="shared" si="4"/>
        <v>10</v>
      </c>
      <c r="F31" s="24">
        <f t="shared" si="4"/>
        <v>329</v>
      </c>
      <c r="G31" s="24">
        <f t="shared" si="4"/>
        <v>400</v>
      </c>
      <c r="H31" s="24">
        <f t="shared" si="4"/>
        <v>32</v>
      </c>
      <c r="I31" s="24">
        <f t="shared" si="4"/>
        <v>14</v>
      </c>
      <c r="J31" s="24">
        <v>1267</v>
      </c>
    </row>
    <row r="32" spans="1:10" ht="22.5" x14ac:dyDescent="0.2">
      <c r="A32" s="27" t="s">
        <v>123</v>
      </c>
      <c r="B32" s="22">
        <f>SUM(B31,B27,B23)</f>
        <v>1178</v>
      </c>
      <c r="C32" s="24" t="s">
        <v>32</v>
      </c>
      <c r="D32" s="22">
        <f t="shared" ref="D32:I32" si="5">SUM(D31,D27,D23)</f>
        <v>60</v>
      </c>
      <c r="E32" s="22">
        <f t="shared" si="5"/>
        <v>55</v>
      </c>
      <c r="F32" s="22">
        <f t="shared" si="5"/>
        <v>762</v>
      </c>
      <c r="G32" s="22">
        <f t="shared" si="5"/>
        <v>963</v>
      </c>
      <c r="H32" s="22">
        <f t="shared" si="5"/>
        <v>143</v>
      </c>
      <c r="I32" s="22">
        <f t="shared" si="5"/>
        <v>14</v>
      </c>
      <c r="J32" s="22">
        <v>3175</v>
      </c>
    </row>
    <row r="33" spans="1:10" x14ac:dyDescent="0.2">
      <c r="A33" s="27" t="s">
        <v>122</v>
      </c>
      <c r="B33" s="24">
        <v>3587</v>
      </c>
      <c r="C33" s="24">
        <v>68</v>
      </c>
      <c r="D33" s="24">
        <v>291</v>
      </c>
      <c r="E33" s="24">
        <v>182</v>
      </c>
      <c r="F33" s="24">
        <v>2924</v>
      </c>
      <c r="G33" s="24">
        <v>4512</v>
      </c>
      <c r="H33" s="24">
        <v>754</v>
      </c>
      <c r="I33" s="24">
        <v>80</v>
      </c>
      <c r="J33" s="22">
        <v>12398</v>
      </c>
    </row>
  </sheetData>
  <mergeCells count="8">
    <mergeCell ref="C2:E2"/>
    <mergeCell ref="A2:A3"/>
    <mergeCell ref="B2:B3"/>
    <mergeCell ref="J2:J3"/>
    <mergeCell ref="F2:F3"/>
    <mergeCell ref="G2:G3"/>
    <mergeCell ref="H2:H3"/>
    <mergeCell ref="I2:I3"/>
  </mergeCells>
  <pageMargins left="0.78740157480314965" right="0.78740157480314965" top="1.1811023622047245" bottom="0.86614173228346458" header="0.51181102362204722" footer="0.51181102362204722"/>
  <pageSetup paperSize="9"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3DC2FD-70E9-4918-B8E7-9D2342DA465E}">
  <dimension ref="A1:K33"/>
  <sheetViews>
    <sheetView zoomScaleNormal="100" workbookViewId="0"/>
  </sheetViews>
  <sheetFormatPr defaultRowHeight="11.25" x14ac:dyDescent="0.2"/>
  <cols>
    <col min="1" max="1" width="16.5703125" style="1" customWidth="1"/>
    <col min="2" max="11" width="6.7109375" style="1" customWidth="1"/>
    <col min="12" max="16384" width="9.140625" style="1"/>
  </cols>
  <sheetData>
    <row r="1" spans="1:11" s="11" customFormat="1" x14ac:dyDescent="0.2">
      <c r="A1" s="13" t="s">
        <v>160</v>
      </c>
      <c r="B1" s="12"/>
      <c r="C1" s="12"/>
      <c r="D1" s="12"/>
      <c r="E1" s="12"/>
      <c r="F1" s="12"/>
      <c r="G1" s="12"/>
      <c r="H1" s="12"/>
      <c r="I1" s="12"/>
      <c r="J1" s="12"/>
      <c r="K1" s="12"/>
    </row>
    <row r="2" spans="1:11" ht="54.75" customHeight="1" x14ac:dyDescent="0.2">
      <c r="A2" s="75" t="s">
        <v>152</v>
      </c>
      <c r="B2" s="77" t="s">
        <v>44</v>
      </c>
      <c r="C2" s="60" t="s">
        <v>158</v>
      </c>
      <c r="D2" s="61"/>
      <c r="E2" s="62"/>
      <c r="F2" s="77" t="s">
        <v>157</v>
      </c>
      <c r="G2" s="77" t="s">
        <v>68</v>
      </c>
      <c r="H2" s="77" t="s">
        <v>156</v>
      </c>
      <c r="I2" s="77" t="s">
        <v>66</v>
      </c>
      <c r="J2" s="77" t="s">
        <v>31</v>
      </c>
      <c r="K2" s="57" t="s">
        <v>154</v>
      </c>
    </row>
    <row r="3" spans="1:11" ht="48.75" customHeight="1" x14ac:dyDescent="0.2">
      <c r="A3" s="76"/>
      <c r="B3" s="78"/>
      <c r="C3" s="9" t="s">
        <v>85</v>
      </c>
      <c r="D3" s="9" t="s">
        <v>84</v>
      </c>
      <c r="E3" s="9" t="s">
        <v>83</v>
      </c>
      <c r="F3" s="78"/>
      <c r="G3" s="78"/>
      <c r="H3" s="78"/>
      <c r="I3" s="78"/>
      <c r="J3" s="78"/>
      <c r="K3" s="59"/>
    </row>
    <row r="4" spans="1:11" x14ac:dyDescent="0.2">
      <c r="A4" s="1" t="s">
        <v>151</v>
      </c>
      <c r="B4" s="25">
        <v>77</v>
      </c>
      <c r="C4" s="25" t="s">
        <v>32</v>
      </c>
      <c r="D4" s="25">
        <v>30</v>
      </c>
      <c r="E4" s="25">
        <v>10</v>
      </c>
      <c r="F4" s="2">
        <v>1434</v>
      </c>
      <c r="G4" s="2">
        <v>2187</v>
      </c>
      <c r="H4" s="25">
        <v>112</v>
      </c>
      <c r="I4" s="25" t="s">
        <v>32</v>
      </c>
      <c r="J4" s="25">
        <f>SUM(B4:I4)</f>
        <v>3850</v>
      </c>
      <c r="K4" s="32">
        <v>22.485559598413744</v>
      </c>
    </row>
    <row r="5" spans="1:11" x14ac:dyDescent="0.2">
      <c r="A5" s="1" t="s">
        <v>150</v>
      </c>
      <c r="B5" s="25">
        <v>50</v>
      </c>
      <c r="C5" s="25" t="s">
        <v>32</v>
      </c>
      <c r="D5" s="25">
        <v>4</v>
      </c>
      <c r="E5" s="25">
        <v>20</v>
      </c>
      <c r="F5" s="1">
        <v>103</v>
      </c>
      <c r="G5" s="1">
        <v>95</v>
      </c>
      <c r="H5" s="25" t="s">
        <v>32</v>
      </c>
      <c r="I5" s="25" t="s">
        <v>32</v>
      </c>
      <c r="J5" s="25">
        <f>SUM(B5:I5)</f>
        <v>272</v>
      </c>
      <c r="K5" s="32">
        <v>2.241838307412078</v>
      </c>
    </row>
    <row r="6" spans="1:11" s="11" customFormat="1" x14ac:dyDescent="0.2">
      <c r="A6" s="27" t="s">
        <v>149</v>
      </c>
      <c r="B6" s="22">
        <f>SUM(B4:B5)</f>
        <v>127</v>
      </c>
      <c r="C6" s="24" t="s">
        <v>32</v>
      </c>
      <c r="D6" s="22">
        <f>SUM(D4:D5)</f>
        <v>34</v>
      </c>
      <c r="E6" s="22">
        <f>SUM(E4:E5)</f>
        <v>30</v>
      </c>
      <c r="F6" s="22">
        <f>SUM(F4:F5)</f>
        <v>1537</v>
      </c>
      <c r="G6" s="22">
        <f>SUM(G4:G5)</f>
        <v>2282</v>
      </c>
      <c r="H6" s="22">
        <f>SUM(H4:H5)</f>
        <v>112</v>
      </c>
      <c r="I6" s="24" t="s">
        <v>32</v>
      </c>
      <c r="J6" s="22">
        <v>4122</v>
      </c>
      <c r="K6" s="30">
        <v>14.089899162536318</v>
      </c>
    </row>
    <row r="7" spans="1:11" x14ac:dyDescent="0.2">
      <c r="A7" s="1" t="s">
        <v>148</v>
      </c>
      <c r="B7" s="1">
        <v>231</v>
      </c>
      <c r="C7" s="33" t="s">
        <v>32</v>
      </c>
      <c r="D7" s="33" t="s">
        <v>32</v>
      </c>
      <c r="E7" s="33" t="s">
        <v>32</v>
      </c>
      <c r="F7" s="2">
        <v>86</v>
      </c>
      <c r="G7" s="2">
        <v>145</v>
      </c>
      <c r="H7" s="2">
        <v>26</v>
      </c>
      <c r="I7" s="25">
        <v>6</v>
      </c>
      <c r="J7" s="25">
        <f>SUM(B7:I7)</f>
        <v>494</v>
      </c>
      <c r="K7" s="32">
        <v>11.534106165143184</v>
      </c>
    </row>
    <row r="8" spans="1:11" x14ac:dyDescent="0.2">
      <c r="A8" s="1" t="s">
        <v>147</v>
      </c>
      <c r="B8" s="2">
        <v>180</v>
      </c>
      <c r="C8" s="25" t="s">
        <v>32</v>
      </c>
      <c r="D8" s="2">
        <v>7</v>
      </c>
      <c r="E8" s="25" t="s">
        <v>32</v>
      </c>
      <c r="F8" s="1">
        <v>119</v>
      </c>
      <c r="G8" s="1">
        <v>71</v>
      </c>
      <c r="H8" s="25">
        <v>21</v>
      </c>
      <c r="I8" s="25" t="s">
        <v>32</v>
      </c>
      <c r="J8" s="25">
        <f>SUM(B8:I8)</f>
        <v>398</v>
      </c>
      <c r="K8" s="32">
        <v>12.657020193989506</v>
      </c>
    </row>
    <row r="9" spans="1:11" x14ac:dyDescent="0.2">
      <c r="A9" s="1" t="s">
        <v>146</v>
      </c>
      <c r="B9" s="25">
        <v>979</v>
      </c>
      <c r="C9" s="25">
        <v>47</v>
      </c>
      <c r="D9" s="25">
        <v>100</v>
      </c>
      <c r="E9" s="25">
        <v>29</v>
      </c>
      <c r="F9" s="1">
        <v>70</v>
      </c>
      <c r="G9" s="1">
        <v>163</v>
      </c>
      <c r="H9" s="25" t="s">
        <v>32</v>
      </c>
      <c r="I9" s="25" t="s">
        <v>32</v>
      </c>
      <c r="J9" s="25">
        <f>SUM(B9:I9)</f>
        <v>1388</v>
      </c>
      <c r="K9" s="32">
        <v>38.51415284125121</v>
      </c>
    </row>
    <row r="10" spans="1:11" s="11" customFormat="1" ht="22.5" x14ac:dyDescent="0.2">
      <c r="A10" s="27" t="s">
        <v>145</v>
      </c>
      <c r="B10" s="22">
        <f t="shared" ref="B10:I10" si="0">SUM(B7:B9)</f>
        <v>1390</v>
      </c>
      <c r="C10" s="22">
        <f t="shared" si="0"/>
        <v>47</v>
      </c>
      <c r="D10" s="22">
        <f t="shared" si="0"/>
        <v>107</v>
      </c>
      <c r="E10" s="22">
        <f t="shared" si="0"/>
        <v>29</v>
      </c>
      <c r="F10" s="22">
        <f t="shared" si="0"/>
        <v>275</v>
      </c>
      <c r="G10" s="22">
        <f t="shared" si="0"/>
        <v>379</v>
      </c>
      <c r="H10" s="22">
        <f t="shared" si="0"/>
        <v>47</v>
      </c>
      <c r="I10" s="22">
        <f t="shared" si="0"/>
        <v>6</v>
      </c>
      <c r="J10" s="22">
        <v>2280</v>
      </c>
      <c r="K10" s="50">
        <v>20.668424087053953</v>
      </c>
    </row>
    <row r="11" spans="1:11" x14ac:dyDescent="0.2">
      <c r="A11" s="1" t="s">
        <v>144</v>
      </c>
      <c r="B11" s="25">
        <v>132</v>
      </c>
      <c r="C11" s="25" t="s">
        <v>32</v>
      </c>
      <c r="D11" s="25" t="s">
        <v>32</v>
      </c>
      <c r="E11" s="25" t="s">
        <v>32</v>
      </c>
      <c r="F11" s="1">
        <v>63</v>
      </c>
      <c r="G11" s="1">
        <v>179</v>
      </c>
      <c r="H11" s="25">
        <v>62</v>
      </c>
      <c r="I11" s="25" t="s">
        <v>32</v>
      </c>
      <c r="J11" s="25">
        <f>SUM(B11:I11)</f>
        <v>436</v>
      </c>
      <c r="K11" s="32">
        <v>9.7531949542874905</v>
      </c>
    </row>
    <row r="12" spans="1:11" x14ac:dyDescent="0.2">
      <c r="A12" s="1" t="s">
        <v>143</v>
      </c>
      <c r="B12" s="1">
        <v>134</v>
      </c>
      <c r="C12" s="33" t="s">
        <v>32</v>
      </c>
      <c r="D12" s="1">
        <v>28</v>
      </c>
      <c r="E12" s="33" t="s">
        <v>32</v>
      </c>
      <c r="F12" s="2">
        <v>20</v>
      </c>
      <c r="G12" s="2">
        <v>93</v>
      </c>
      <c r="H12" s="2">
        <v>20</v>
      </c>
      <c r="I12" s="25" t="s">
        <v>32</v>
      </c>
      <c r="J12" s="25">
        <f>SUM(B12:I12)</f>
        <v>295</v>
      </c>
      <c r="K12" s="32">
        <v>11.304847671967808</v>
      </c>
    </row>
    <row r="13" spans="1:11" x14ac:dyDescent="0.2">
      <c r="A13" s="1" t="s">
        <v>142</v>
      </c>
      <c r="B13" s="25">
        <v>188</v>
      </c>
      <c r="C13" s="25">
        <v>6</v>
      </c>
      <c r="D13" s="25">
        <v>7</v>
      </c>
      <c r="E13" s="25" t="s">
        <v>32</v>
      </c>
      <c r="F13" s="1">
        <v>73</v>
      </c>
      <c r="G13" s="1">
        <v>77</v>
      </c>
      <c r="H13" s="25">
        <v>18</v>
      </c>
      <c r="I13" s="25" t="s">
        <v>32</v>
      </c>
      <c r="J13" s="25">
        <f>SUM(B13:I13)</f>
        <v>369</v>
      </c>
      <c r="K13" s="32">
        <v>12.715193450124739</v>
      </c>
    </row>
    <row r="14" spans="1:11" s="11" customFormat="1" ht="22.5" x14ac:dyDescent="0.2">
      <c r="A14" s="27" t="s">
        <v>141</v>
      </c>
      <c r="B14" s="22">
        <f>SUM(B11:B13)</f>
        <v>454</v>
      </c>
      <c r="C14" s="22">
        <f>SUM(C11:C13)</f>
        <v>6</v>
      </c>
      <c r="D14" s="22">
        <f>SUM(D11:D13)</f>
        <v>35</v>
      </c>
      <c r="E14" s="24" t="s">
        <v>32</v>
      </c>
      <c r="F14" s="22">
        <f>SUM(F11:F13)</f>
        <v>156</v>
      </c>
      <c r="G14" s="22">
        <f>SUM(G11:G13)</f>
        <v>349</v>
      </c>
      <c r="H14" s="22">
        <f>SUM(H11:H13)</f>
        <v>100</v>
      </c>
      <c r="I14" s="24" t="s">
        <v>32</v>
      </c>
      <c r="J14" s="22">
        <v>1100</v>
      </c>
      <c r="K14" s="30">
        <v>11.019979222330084</v>
      </c>
    </row>
    <row r="15" spans="1:11" x14ac:dyDescent="0.2">
      <c r="A15" s="1" t="s">
        <v>140</v>
      </c>
      <c r="B15" s="22">
        <v>146</v>
      </c>
      <c r="C15" s="24" t="s">
        <v>32</v>
      </c>
      <c r="D15" s="22">
        <v>6</v>
      </c>
      <c r="E15" s="24" t="s">
        <v>32</v>
      </c>
      <c r="F15" s="1">
        <v>81</v>
      </c>
      <c r="G15" s="1">
        <v>105</v>
      </c>
      <c r="H15" s="25">
        <v>20</v>
      </c>
      <c r="I15" s="25" t="s">
        <v>32</v>
      </c>
      <c r="J15" s="25">
        <f>SUM(B15:I15)</f>
        <v>358</v>
      </c>
      <c r="K15" s="32">
        <v>9.1</v>
      </c>
    </row>
    <row r="16" spans="1:11" x14ac:dyDescent="0.2">
      <c r="A16" s="1" t="s">
        <v>139</v>
      </c>
      <c r="B16" s="25">
        <v>35</v>
      </c>
      <c r="C16" s="25" t="s">
        <v>32</v>
      </c>
      <c r="D16" s="25">
        <v>9</v>
      </c>
      <c r="E16" s="25" t="s">
        <v>32</v>
      </c>
      <c r="F16" s="1">
        <v>59</v>
      </c>
      <c r="G16" s="33" t="s">
        <v>32</v>
      </c>
      <c r="H16" s="25" t="s">
        <v>32</v>
      </c>
      <c r="I16" s="25" t="s">
        <v>32</v>
      </c>
      <c r="J16" s="25">
        <f>SUM(B16:I16)</f>
        <v>103</v>
      </c>
      <c r="K16" s="32">
        <v>3.196801956566945</v>
      </c>
    </row>
    <row r="17" spans="1:11" x14ac:dyDescent="0.2">
      <c r="A17" s="1" t="s">
        <v>138</v>
      </c>
      <c r="B17" s="1">
        <v>23</v>
      </c>
      <c r="C17" s="33" t="s">
        <v>32</v>
      </c>
      <c r="D17" s="33" t="s">
        <v>32</v>
      </c>
      <c r="E17" s="33" t="s">
        <v>32</v>
      </c>
      <c r="F17" s="2">
        <v>18</v>
      </c>
      <c r="G17" s="2">
        <v>34</v>
      </c>
      <c r="H17" s="24" t="s">
        <v>32</v>
      </c>
      <c r="I17" s="25" t="s">
        <v>32</v>
      </c>
      <c r="J17" s="25">
        <f>SUM(B17:I17)</f>
        <v>75</v>
      </c>
      <c r="K17" s="32">
        <v>3.1796637187651036</v>
      </c>
    </row>
    <row r="18" spans="1:11" s="11" customFormat="1" ht="22.5" x14ac:dyDescent="0.2">
      <c r="A18" s="27" t="s">
        <v>137</v>
      </c>
      <c r="B18" s="22">
        <f>SUM(B15:B17)</f>
        <v>204</v>
      </c>
      <c r="C18" s="24" t="s">
        <v>32</v>
      </c>
      <c r="D18" s="22">
        <f>SUM(D15:D17)</f>
        <v>15</v>
      </c>
      <c r="E18" s="24" t="s">
        <v>32</v>
      </c>
      <c r="F18" s="22">
        <f>SUM(F15:F17)</f>
        <v>158</v>
      </c>
      <c r="G18" s="22">
        <f>SUM(G15:G17)</f>
        <v>139</v>
      </c>
      <c r="H18" s="22">
        <f>SUM(H15:H17)</f>
        <v>20</v>
      </c>
      <c r="I18" s="24" t="s">
        <v>32</v>
      </c>
      <c r="J18" s="22">
        <f>SUM(J15:J17)</f>
        <v>536</v>
      </c>
      <c r="K18" s="30">
        <v>5.624450409346661</v>
      </c>
    </row>
    <row r="19" spans="1:11" s="11" customFormat="1" x14ac:dyDescent="0.2">
      <c r="A19" s="27" t="s">
        <v>136</v>
      </c>
      <c r="B19" s="22">
        <f t="shared" ref="B19:J19" si="1">SUM(B10,B14,B18)</f>
        <v>2048</v>
      </c>
      <c r="C19" s="22">
        <f t="shared" si="1"/>
        <v>53</v>
      </c>
      <c r="D19" s="22">
        <f t="shared" si="1"/>
        <v>157</v>
      </c>
      <c r="E19" s="22">
        <f t="shared" si="1"/>
        <v>29</v>
      </c>
      <c r="F19" s="22">
        <f t="shared" si="1"/>
        <v>589</v>
      </c>
      <c r="G19" s="22">
        <f t="shared" si="1"/>
        <v>867</v>
      </c>
      <c r="H19" s="22">
        <f t="shared" si="1"/>
        <v>167</v>
      </c>
      <c r="I19" s="22">
        <f t="shared" si="1"/>
        <v>6</v>
      </c>
      <c r="J19" s="22">
        <f t="shared" si="1"/>
        <v>3916</v>
      </c>
      <c r="K19" s="30">
        <v>12.821264177957575</v>
      </c>
    </row>
    <row r="20" spans="1:11" x14ac:dyDescent="0.2">
      <c r="A20" s="1" t="s">
        <v>135</v>
      </c>
      <c r="B20" s="25">
        <v>142</v>
      </c>
      <c r="C20" s="25">
        <v>12</v>
      </c>
      <c r="D20" s="25" t="s">
        <v>32</v>
      </c>
      <c r="E20" s="25">
        <v>10</v>
      </c>
      <c r="F20" s="1">
        <v>182</v>
      </c>
      <c r="G20" s="1">
        <v>243</v>
      </c>
      <c r="H20" s="25">
        <v>41</v>
      </c>
      <c r="I20" s="25" t="s">
        <v>32</v>
      </c>
      <c r="J20" s="25">
        <f>SUM(B20:I20)</f>
        <v>630</v>
      </c>
      <c r="K20" s="32">
        <v>8.9851103884990593</v>
      </c>
    </row>
    <row r="21" spans="1:11" x14ac:dyDescent="0.2">
      <c r="A21" s="1" t="s">
        <v>134</v>
      </c>
      <c r="B21" s="25">
        <v>107</v>
      </c>
      <c r="C21" s="25" t="s">
        <v>32</v>
      </c>
      <c r="D21" s="25" t="s">
        <v>32</v>
      </c>
      <c r="E21" s="25">
        <v>12</v>
      </c>
      <c r="F21" s="1">
        <v>61</v>
      </c>
      <c r="G21" s="1">
        <v>21</v>
      </c>
      <c r="H21" s="25">
        <v>36</v>
      </c>
      <c r="I21" s="33" t="s">
        <v>32</v>
      </c>
      <c r="J21" s="25">
        <f>SUM(B21:I21)</f>
        <v>237</v>
      </c>
      <c r="K21" s="32">
        <v>7.5371850363025175</v>
      </c>
    </row>
    <row r="22" spans="1:11" x14ac:dyDescent="0.2">
      <c r="A22" s="1" t="s">
        <v>133</v>
      </c>
      <c r="B22" s="2">
        <v>473</v>
      </c>
      <c r="C22" s="25" t="s">
        <v>32</v>
      </c>
      <c r="D22" s="2">
        <v>6</v>
      </c>
      <c r="E22" s="2">
        <v>21</v>
      </c>
      <c r="F22" s="33" t="s">
        <v>32</v>
      </c>
      <c r="G22" s="1">
        <v>80</v>
      </c>
      <c r="H22" s="25">
        <v>15</v>
      </c>
      <c r="I22" s="33" t="s">
        <v>32</v>
      </c>
      <c r="J22" s="25">
        <f>SUM(B22:I22)</f>
        <v>595</v>
      </c>
      <c r="K22" s="32">
        <v>28.65577907598357</v>
      </c>
    </row>
    <row r="23" spans="1:11" s="11" customFormat="1" x14ac:dyDescent="0.2">
      <c r="A23" s="27" t="s">
        <v>132</v>
      </c>
      <c r="B23" s="22">
        <f t="shared" ref="B23:H23" si="2">SUM(B20:B22)</f>
        <v>722</v>
      </c>
      <c r="C23" s="22">
        <f t="shared" si="2"/>
        <v>12</v>
      </c>
      <c r="D23" s="22">
        <f t="shared" si="2"/>
        <v>6</v>
      </c>
      <c r="E23" s="22">
        <f t="shared" si="2"/>
        <v>43</v>
      </c>
      <c r="F23" s="22">
        <f t="shared" si="2"/>
        <v>243</v>
      </c>
      <c r="G23" s="22">
        <f t="shared" si="2"/>
        <v>344</v>
      </c>
      <c r="H23" s="22">
        <f t="shared" si="2"/>
        <v>92</v>
      </c>
      <c r="I23" s="24" t="s">
        <v>32</v>
      </c>
      <c r="J23" s="22">
        <v>1462</v>
      </c>
      <c r="K23" s="30">
        <v>11.951885078782707</v>
      </c>
    </row>
    <row r="24" spans="1:11" x14ac:dyDescent="0.2">
      <c r="A24" s="1" t="s">
        <v>131</v>
      </c>
      <c r="B24" s="1">
        <v>5</v>
      </c>
      <c r="C24" s="33" t="s">
        <v>32</v>
      </c>
      <c r="D24" s="1">
        <v>1</v>
      </c>
      <c r="F24" s="2">
        <v>90</v>
      </c>
      <c r="G24" s="2">
        <v>53</v>
      </c>
      <c r="H24" s="25" t="s">
        <v>32</v>
      </c>
      <c r="I24" s="25" t="s">
        <v>32</v>
      </c>
      <c r="J24" s="25">
        <f>SUM(B24:I24)</f>
        <v>149</v>
      </c>
      <c r="K24" s="32">
        <v>2.7481039926815591</v>
      </c>
    </row>
    <row r="25" spans="1:11" x14ac:dyDescent="0.2">
      <c r="A25" s="1" t="s">
        <v>130</v>
      </c>
      <c r="B25" s="1">
        <v>170</v>
      </c>
      <c r="C25" s="33" t="s">
        <v>32</v>
      </c>
      <c r="D25" s="33" t="s">
        <v>32</v>
      </c>
      <c r="E25" s="1">
        <v>33</v>
      </c>
      <c r="F25" s="2">
        <v>38</v>
      </c>
      <c r="G25" s="2">
        <v>5</v>
      </c>
      <c r="H25" s="33" t="s">
        <v>32</v>
      </c>
      <c r="I25" s="33" t="s">
        <v>32</v>
      </c>
      <c r="J25" s="25">
        <f>SUM(B25:I25)</f>
        <v>246</v>
      </c>
      <c r="K25" s="32">
        <v>6.2295671463771018</v>
      </c>
    </row>
    <row r="26" spans="1:11" x14ac:dyDescent="0.2">
      <c r="A26" s="1" t="s">
        <v>129</v>
      </c>
      <c r="B26" s="25">
        <v>38</v>
      </c>
      <c r="C26" s="25" t="s">
        <v>32</v>
      </c>
      <c r="D26" s="25" t="s">
        <v>32</v>
      </c>
      <c r="E26" s="25">
        <v>2</v>
      </c>
      <c r="F26" s="1">
        <v>98</v>
      </c>
      <c r="G26" s="1">
        <v>79</v>
      </c>
      <c r="H26" s="33" t="s">
        <v>32</v>
      </c>
      <c r="I26" s="33" t="s">
        <v>32</v>
      </c>
      <c r="J26" s="25">
        <f>SUM(B26:I26)</f>
        <v>217</v>
      </c>
      <c r="K26" s="32">
        <v>3.8384931880012596</v>
      </c>
    </row>
    <row r="27" spans="1:11" s="11" customFormat="1" ht="22.5" x14ac:dyDescent="0.2">
      <c r="A27" s="27" t="s">
        <v>128</v>
      </c>
      <c r="B27" s="24">
        <f>SUM(B24:B26)</f>
        <v>213</v>
      </c>
      <c r="C27" s="24" t="s">
        <v>32</v>
      </c>
      <c r="D27" s="24">
        <f>SUM(D24:D26)</f>
        <v>1</v>
      </c>
      <c r="E27" s="24">
        <f>SUM(E24:E26)</f>
        <v>35</v>
      </c>
      <c r="F27" s="24">
        <f>SUM(F24:F26)</f>
        <v>226</v>
      </c>
      <c r="G27" s="24">
        <f>SUM(G24:G26)</f>
        <v>137</v>
      </c>
      <c r="H27" s="24" t="s">
        <v>32</v>
      </c>
      <c r="I27" s="24" t="s">
        <v>32</v>
      </c>
      <c r="J27" s="24">
        <v>612</v>
      </c>
      <c r="K27" s="30">
        <v>4.0734580264095861</v>
      </c>
    </row>
    <row r="28" spans="1:11" x14ac:dyDescent="0.2">
      <c r="A28" s="1" t="s">
        <v>127</v>
      </c>
      <c r="B28" s="25">
        <v>52</v>
      </c>
      <c r="C28" s="25" t="s">
        <v>32</v>
      </c>
      <c r="D28" s="25" t="s">
        <v>32</v>
      </c>
      <c r="E28" s="25">
        <v>16</v>
      </c>
      <c r="F28" s="1">
        <v>100</v>
      </c>
      <c r="G28" s="1">
        <v>122</v>
      </c>
      <c r="H28" s="25" t="s">
        <v>32</v>
      </c>
      <c r="I28" s="25" t="s">
        <v>32</v>
      </c>
      <c r="J28" s="25">
        <f>SUM(B28:I28)</f>
        <v>290</v>
      </c>
      <c r="K28" s="32">
        <v>5.4677881288663395</v>
      </c>
    </row>
    <row r="29" spans="1:11" x14ac:dyDescent="0.2">
      <c r="A29" s="1" t="s">
        <v>126</v>
      </c>
      <c r="B29" s="25">
        <v>68</v>
      </c>
      <c r="C29" s="25" t="s">
        <v>32</v>
      </c>
      <c r="D29" s="25">
        <v>23</v>
      </c>
      <c r="E29" s="25" t="s">
        <v>32</v>
      </c>
      <c r="F29" s="33">
        <v>43</v>
      </c>
      <c r="G29" s="1">
        <v>93</v>
      </c>
      <c r="H29" s="25" t="s">
        <v>32</v>
      </c>
      <c r="I29" s="25" t="s">
        <v>32</v>
      </c>
      <c r="J29" s="25">
        <f>SUM(B29:I29)</f>
        <v>227</v>
      </c>
      <c r="K29" s="32">
        <v>6.1132925062344805</v>
      </c>
    </row>
    <row r="30" spans="1:11" x14ac:dyDescent="0.2">
      <c r="A30" s="1" t="s">
        <v>125</v>
      </c>
      <c r="B30" s="1">
        <v>95</v>
      </c>
      <c r="C30" s="33" t="s">
        <v>32</v>
      </c>
      <c r="D30" s="1">
        <v>10</v>
      </c>
      <c r="E30" s="33" t="s">
        <v>32</v>
      </c>
      <c r="F30" s="2">
        <v>162</v>
      </c>
      <c r="G30" s="2">
        <v>103</v>
      </c>
      <c r="H30" s="2">
        <v>21</v>
      </c>
      <c r="I30" s="25">
        <v>13</v>
      </c>
      <c r="J30" s="25">
        <f>SUM(B30:I30)</f>
        <v>404</v>
      </c>
      <c r="K30" s="32">
        <v>9.5322136914677245</v>
      </c>
    </row>
    <row r="31" spans="1:11" s="11" customFormat="1" ht="22.5" x14ac:dyDescent="0.2">
      <c r="A31" s="27" t="s">
        <v>124</v>
      </c>
      <c r="B31" s="24">
        <f>SUM(B28:B30)</f>
        <v>215</v>
      </c>
      <c r="C31" s="24" t="s">
        <v>32</v>
      </c>
      <c r="D31" s="24">
        <f t="shared" ref="D31:J31" si="3">SUM(D28:D30)</f>
        <v>33</v>
      </c>
      <c r="E31" s="24">
        <f t="shared" si="3"/>
        <v>16</v>
      </c>
      <c r="F31" s="24">
        <f t="shared" si="3"/>
        <v>305</v>
      </c>
      <c r="G31" s="24">
        <f t="shared" si="3"/>
        <v>318</v>
      </c>
      <c r="H31" s="24">
        <f t="shared" si="3"/>
        <v>21</v>
      </c>
      <c r="I31" s="24">
        <f t="shared" si="3"/>
        <v>13</v>
      </c>
      <c r="J31" s="24">
        <f t="shared" si="3"/>
        <v>921</v>
      </c>
      <c r="K31" s="30">
        <v>6.9481798560119863</v>
      </c>
    </row>
    <row r="32" spans="1:11" s="11" customFormat="1" ht="22.5" x14ac:dyDescent="0.2">
      <c r="A32" s="27" t="s">
        <v>123</v>
      </c>
      <c r="B32" s="22">
        <f t="shared" ref="B32:J32" si="4">SUM(B31,B27,B23)</f>
        <v>1150</v>
      </c>
      <c r="C32" s="22">
        <f t="shared" si="4"/>
        <v>12</v>
      </c>
      <c r="D32" s="22">
        <f t="shared" si="4"/>
        <v>40</v>
      </c>
      <c r="E32" s="22">
        <f t="shared" si="4"/>
        <v>94</v>
      </c>
      <c r="F32" s="22">
        <f t="shared" si="4"/>
        <v>774</v>
      </c>
      <c r="G32" s="22">
        <f t="shared" si="4"/>
        <v>799</v>
      </c>
      <c r="H32" s="22">
        <f t="shared" si="4"/>
        <v>113</v>
      </c>
      <c r="I32" s="22">
        <f t="shared" si="4"/>
        <v>13</v>
      </c>
      <c r="J32" s="22">
        <f t="shared" si="4"/>
        <v>2995</v>
      </c>
      <c r="K32" s="50">
        <v>7.3929186946796159</v>
      </c>
    </row>
    <row r="33" spans="1:11" x14ac:dyDescent="0.2">
      <c r="A33" s="27" t="s">
        <v>122</v>
      </c>
      <c r="B33" s="22">
        <v>3325</v>
      </c>
      <c r="C33" s="24">
        <v>65</v>
      </c>
      <c r="D33" s="24">
        <v>231</v>
      </c>
      <c r="E33" s="22">
        <v>153</v>
      </c>
      <c r="F33" s="22">
        <v>2900</v>
      </c>
      <c r="G33" s="22">
        <v>3948</v>
      </c>
      <c r="H33" s="24">
        <v>392</v>
      </c>
      <c r="I33" s="24">
        <v>19</v>
      </c>
      <c r="J33" s="24">
        <f>SUM(B33:I33)</f>
        <v>11033</v>
      </c>
      <c r="K33" s="49">
        <v>10.998930811810418</v>
      </c>
    </row>
  </sheetData>
  <mergeCells count="9">
    <mergeCell ref="A2:A3"/>
    <mergeCell ref="I2:I3"/>
    <mergeCell ref="J2:J3"/>
    <mergeCell ref="K2:K3"/>
    <mergeCell ref="B2:B3"/>
    <mergeCell ref="F2:F3"/>
    <mergeCell ref="G2:G3"/>
    <mergeCell ref="H2:H3"/>
    <mergeCell ref="C2:E2"/>
  </mergeCells>
  <pageMargins left="0.78740157480314965" right="0.78740157480314965" top="1.1811023622047245" bottom="0.86614173228346458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17</vt:i4>
      </vt:variant>
    </vt:vector>
  </HeadingPairs>
  <TitlesOfParts>
    <vt:vector size="17" baseType="lpstr">
      <vt:lpstr>Table of Contents</vt:lpstr>
      <vt:lpstr>8.01.</vt:lpstr>
      <vt:lpstr>8.02.</vt:lpstr>
      <vt:lpstr>8.03.</vt:lpstr>
      <vt:lpstr>8.04.</vt:lpstr>
      <vt:lpstr>8.05.</vt:lpstr>
      <vt:lpstr>8.06.</vt:lpstr>
      <vt:lpstr>8.07.</vt:lpstr>
      <vt:lpstr>8.08.</vt:lpstr>
      <vt:lpstr>8.09.</vt:lpstr>
      <vt:lpstr>8.10.</vt:lpstr>
      <vt:lpstr>8.11.</vt:lpstr>
      <vt:lpstr>8.12.</vt:lpstr>
      <vt:lpstr>8.13.</vt:lpstr>
      <vt:lpstr>8.14.</vt:lpstr>
      <vt:lpstr>8.15.</vt:lpstr>
      <vt:lpstr>8.16.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2025-03-06T10:49:02Z</dcterms:created>
  <dcterms:modified xsi:type="dcterms:W3CDTF">2025-03-06T10:52:55Z</dcterms:modified>
</cp:coreProperties>
</file>