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6"/>
  <workbookPr filterPrivacy="1" defaultThemeVersion="166925"/>
  <xr:revisionPtr revIDLastSave="0" documentId="13_ncr:1_{851E7DA9-DAAD-447C-B40C-4DEC83FC1CB5}" xr6:coauthVersionLast="36" xr6:coauthVersionMax="36" xr10:uidLastSave="{00000000-0000-0000-0000-000000000000}"/>
  <bookViews>
    <workbookView xWindow="0" yWindow="0" windowWidth="28800" windowHeight="13425" xr2:uid="{3A690AA2-988E-4FC6-9D42-5F08B7D25EB4}"/>
  </bookViews>
  <sheets>
    <sheet name="Table of Contents" sheetId="11" r:id="rId1"/>
    <sheet name="9.01." sheetId="2" r:id="rId2"/>
    <sheet name="9.02." sheetId="3" r:id="rId3"/>
    <sheet name="9.03." sheetId="4" r:id="rId4"/>
    <sheet name="9.04." sheetId="5" r:id="rId5"/>
    <sheet name="9.05." sheetId="6" r:id="rId6"/>
    <sheet name="9.06." sheetId="7" r:id="rId7"/>
    <sheet name="9.07." sheetId="8" r:id="rId8"/>
    <sheet name="9.08." sheetId="9" r:id="rId9"/>
    <sheet name="9.09." sheetId="10" r:id="rId10"/>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6" i="10" l="1"/>
  <c r="C6" i="10"/>
  <c r="D6" i="10"/>
  <c r="E6" i="10"/>
  <c r="E33" i="10" s="1"/>
  <c r="B10" i="10"/>
  <c r="C10" i="10"/>
  <c r="D10" i="10"/>
  <c r="E10" i="10"/>
  <c r="B14" i="10"/>
  <c r="C14" i="10"/>
  <c r="D14" i="10"/>
  <c r="E14" i="10"/>
  <c r="B18" i="10"/>
  <c r="C18" i="10"/>
  <c r="D18" i="10"/>
  <c r="E18" i="10"/>
  <c r="B19" i="10"/>
  <c r="C19" i="10"/>
  <c r="D19" i="10"/>
  <c r="B23" i="10"/>
  <c r="C23" i="10"/>
  <c r="D23" i="10"/>
  <c r="E23" i="10"/>
  <c r="B27" i="10"/>
  <c r="C27" i="10"/>
  <c r="D27" i="10"/>
  <c r="E27" i="10"/>
  <c r="B31" i="10"/>
  <c r="B32" i="10" s="1"/>
  <c r="C31" i="10"/>
  <c r="D31" i="10"/>
  <c r="E31" i="10"/>
  <c r="C32" i="10"/>
  <c r="D32" i="10"/>
  <c r="E32" i="10"/>
  <c r="B33" i="10"/>
  <c r="C33" i="10"/>
  <c r="D33" i="10"/>
  <c r="B5" i="9"/>
  <c r="E5" i="9"/>
  <c r="B9" i="9"/>
  <c r="E9" i="9"/>
  <c r="B13" i="9"/>
  <c r="E13" i="9"/>
  <c r="B17" i="9"/>
  <c r="E17" i="9"/>
  <c r="B22" i="9"/>
  <c r="E22" i="9"/>
  <c r="B26" i="9"/>
  <c r="E26" i="9"/>
  <c r="B30" i="9"/>
  <c r="E30" i="9"/>
  <c r="B5" i="8"/>
  <c r="E5" i="8"/>
  <c r="B9" i="8"/>
  <c r="B18" i="8" s="1"/>
  <c r="E9" i="8"/>
  <c r="B13" i="8"/>
  <c r="E13" i="8"/>
  <c r="B17" i="8"/>
  <c r="E17" i="8"/>
  <c r="B22" i="8"/>
  <c r="E22" i="8"/>
  <c r="B26" i="8"/>
  <c r="E26" i="8"/>
  <c r="B30" i="8"/>
  <c r="E30" i="8"/>
  <c r="B32" i="7"/>
  <c r="C15" i="6"/>
  <c r="F18" i="4"/>
  <c r="F19" i="4"/>
  <c r="F34" i="4"/>
  <c r="F35" i="4"/>
  <c r="F50" i="4"/>
  <c r="G50" i="4"/>
  <c r="F51" i="4"/>
  <c r="G51" i="4"/>
  <c r="E19" i="10" l="1"/>
  <c r="B31" i="9"/>
  <c r="E18" i="9"/>
  <c r="B18" i="9"/>
  <c r="E31" i="9"/>
  <c r="B31" i="8"/>
  <c r="E31" i="8"/>
  <c r="E18" i="8"/>
  <c r="E32" i="9"/>
  <c r="E32" i="8"/>
</calcChain>
</file>

<file path=xl/comments1.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0DF8ED0-3D77-4389-9D22-C0E6E2B685E7}">
      <text>
        <r>
          <rPr>
            <sz val="8"/>
            <color indexed="81"/>
            <rFont val="Tahoma"/>
            <family val="2"/>
          </rPr>
          <t>Data of employers operating social insurance pay-office.</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5E5E1036-F292-47C3-AD63-F04FFD6FFE0F}">
      <text>
        <r>
          <rPr>
            <sz val="8"/>
            <color indexed="81"/>
            <rFont val="Tahoma"/>
            <family val="2"/>
          </rPr>
          <t>Including data of Hungarian State Railways, up to 1998 excluding data of those who contracted with NHIFA. From 1999 excluding data of professional staff of armed corporations and order defence organizations.</t>
        </r>
      </text>
    </comment>
    <comment ref="F2" authorId="0" shapeId="0" xr:uid="{F238C567-AE42-4DC7-B939-7E1FB1960EC9}">
      <text>
        <r>
          <rPr>
            <sz val="8"/>
            <color indexed="81"/>
            <rFont val="Tahoma"/>
            <family val="2"/>
          </rPr>
          <t>Total expenses on sick-pay, from 1996 including employer’s contribution to sick-pay.</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E7CF9AE2-1A0B-432C-A9B0-8EC30EFD6674}">
      <text>
        <r>
          <rPr>
            <sz val="8"/>
            <color indexed="81"/>
            <rFont val="Tahoma"/>
            <family val="2"/>
          </rPr>
          <t>Including data of Hungarian State Railways, up to 1998 excluding data of those who contracted with NHIFA. From 1999 excluding data of professional staff of armed corporations and order defence organizations.</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CDB4354-1953-4A09-B0E5-9CDF252CD2D1}">
      <text>
        <r>
          <rPr>
            <sz val="8"/>
            <color indexed="81"/>
            <rFont val="Tahoma"/>
            <family val="2"/>
          </rPr>
          <t>Including data of VTI up to 1998 excluding data of those who contracted with NHIFA. From 1999 excluding data of professional staff of armed corporations and order defence organizations.</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09A83EAE-2DBF-45E4-8B96-6396F2CB579F}">
      <text>
        <r>
          <rPr>
            <sz val="8"/>
            <color indexed="81"/>
            <rFont val="Tahoma"/>
            <family val="2"/>
          </rPr>
          <t>Including data on persons engaged in secondary activities. Up to 1998 excluding data of those who contracted with NHIFA. From 1999 excluding data of professional staff of armed corporations and order defence organizations.</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FAEE2F3-3D48-4AC6-90F6-897AB9019523}">
      <text>
        <r>
          <rPr>
            <sz val="8"/>
            <color indexed="81"/>
            <rFont val="Tahoma"/>
            <family val="2"/>
          </rPr>
          <t>Regional data classified according to the authority of competent County Health Insurance Fund. Data of professional staff of armed forces, security organizations and national civil services excluded.
Notes:Those who contracted (ex. Railway worker's Social Insurance Administration) with NHIFA included in Budapest and the countie's data.</t>
        </r>
      </text>
    </comment>
    <comment ref="B3" authorId="0" shapeId="0" xr:uid="{3A40EB03-61D0-4E8B-A0BC-483CF5FF312C}">
      <text>
        <r>
          <rPr>
            <sz val="8"/>
            <color indexed="81"/>
            <rFont val="Tahoma"/>
            <family val="2"/>
          </rPr>
          <t>Estimated data.</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9D7F95AC-99F0-48F2-AF6E-619F47334621}">
      <text>
        <r>
          <rPr>
            <sz val="8"/>
            <color indexed="81"/>
            <rFont val="Tahoma"/>
            <family val="2"/>
          </rPr>
          <t>Regional data classified according to the authority of competent County Health Insurance Fund. Data of professional staff of armed forces, security organizations and national civil services excluded. Those who contracted (ex. Railway worker's Social Insurance Administration) with NHIFA included in Budapest and the countie's data.</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4A55E9BC-6460-4ADC-B884-6E996E6EC206}">
      <text>
        <r>
          <rPr>
            <sz val="8"/>
            <color indexed="81"/>
            <rFont val="Tahoma"/>
            <family val="2"/>
          </rPr>
          <t>Regional data classified according to the authority of competent County Health Insurance Fund. Data of professional staff of armed forces, security organizations and national civil services excluded. Those who contracted (ex. Railway worker's Social Insurance Administration) with NHIFA included in Budapest and the countie's data.</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Szerző</author>
  </authors>
  <commentList>
    <comment ref="A1" authorId="0" shapeId="0" xr:uid="{3199F0AA-1090-43FE-B08B-A8D96B6D4499}">
      <text>
        <r>
          <rPr>
            <sz val="8"/>
            <color indexed="81"/>
            <rFont val="Tahoma"/>
            <family val="2"/>
          </rPr>
          <t>Regional data classified according to the authority of competent County Health Insurance Fund. Data of professional staff of armed forces, security organizations and national civil services excluded. Those who contracted (ex. Railway worker's Social Insurance Administration) with NHIFA included in Budapest and the countie's data.</t>
        </r>
      </text>
    </comment>
  </commentList>
</comments>
</file>

<file path=xl/sharedStrings.xml><?xml version="1.0" encoding="utf-8"?>
<sst xmlns="http://schemas.openxmlformats.org/spreadsheetml/2006/main" count="242" uniqueCount="94">
  <si>
    <t>Expenditure per working day, HUF</t>
  </si>
  <si>
    <t>Expenditure on sick leave, million HUF</t>
  </si>
  <si>
    <t>Daily average number of persons on sick leave,  by working days, thousands</t>
  </si>
  <si>
    <t>Number of working days of sick leave, millions</t>
  </si>
  <si>
    <t>Denomination</t>
  </si>
  <si>
    <t>9.1. Sick leave data on payment offices</t>
  </si>
  <si>
    <t>thousands</t>
  </si>
  <si>
    <t>persons on sick pay</t>
  </si>
  <si>
    <t>persons entitled                                                                                                                                  to sick pay</t>
  </si>
  <si>
    <t>Expenditure per sick pay day, HUF</t>
  </si>
  <si>
    <t>Total sick pay expenditure,  million HUF</t>
  </si>
  <si>
    <t>Sick pay days, millions</t>
  </si>
  <si>
    <t>Rate of</t>
  </si>
  <si>
    <t>Daily average number of</t>
  </si>
  <si>
    <t>Year</t>
  </si>
  <si>
    <t>9.2. Aggregate sick pay data</t>
  </si>
  <si>
    <t>Together</t>
  </si>
  <si>
    <t>..</t>
  </si>
  <si>
    <t>Self-employed persons and members of joint enterprises</t>
  </si>
  <si>
    <t>Employees</t>
  </si>
  <si>
    <t>per person entitled</t>
  </si>
  <si>
    <t>per case</t>
  </si>
  <si>
    <t>cases</t>
  </si>
  <si>
    <t>days</t>
  </si>
  <si>
    <t>on sick pay</t>
  </si>
  <si>
    <t>entitled  to sick pay</t>
  </si>
  <si>
    <t>Sick pay days</t>
  </si>
  <si>
    <t>Number of sick pay</t>
  </si>
  <si>
    <t>Daily average number of persons</t>
  </si>
  <si>
    <t>9.3. Data on sick pay by employment status</t>
  </si>
  <si>
    <t>proportion of the total sick pay expense, %</t>
  </si>
  <si>
    <t>total expense,  million HUF</t>
  </si>
  <si>
    <t>proportion of the total number of sick pay days, %</t>
  </si>
  <si>
    <t>number, thousands</t>
  </si>
  <si>
    <t>Child nursing  sick pay expense  per day, HUF</t>
  </si>
  <si>
    <t>Child nursing sick pay expenditure</t>
  </si>
  <si>
    <t>Child nursing sick pay days</t>
  </si>
  <si>
    <t>9.4. Child nursing sick pay</t>
  </si>
  <si>
    <t>–</t>
  </si>
  <si>
    <t>total expense million HUF</t>
  </si>
  <si>
    <t>of which: travel accident days, thousands</t>
  </si>
  <si>
    <t>number,  thousands</t>
  </si>
  <si>
    <t>Accident sick pay expense  per day, HUF</t>
  </si>
  <si>
    <t>Accident sick pay expenditure</t>
  </si>
  <si>
    <t>Accident sick pay days</t>
  </si>
  <si>
    <t>9.5. Main data on sick pay in respect of occupational accidents and diseases</t>
  </si>
  <si>
    <t>Country total</t>
  </si>
  <si>
    <t>Great Plain and North</t>
  </si>
  <si>
    <t>Southern Great Plain</t>
  </si>
  <si>
    <t>Csongrád</t>
  </si>
  <si>
    <t>Békés</t>
  </si>
  <si>
    <t>Bács-Kiskun</t>
  </si>
  <si>
    <t>Northern Great Plain</t>
  </si>
  <si>
    <t>Szabolcs-Szatmár-Bereg</t>
  </si>
  <si>
    <t>Jász-Nagykun-Szolnok</t>
  </si>
  <si>
    <t>Hajdú-Bihar</t>
  </si>
  <si>
    <t>Northern Hungary</t>
  </si>
  <si>
    <t>Nógrád</t>
  </si>
  <si>
    <t>Heves</t>
  </si>
  <si>
    <t>Borsod-Abaúj-Zemplén</t>
  </si>
  <si>
    <t>Transdanubia</t>
  </si>
  <si>
    <t>Southern Transdanubia</t>
  </si>
  <si>
    <t>Tolna</t>
  </si>
  <si>
    <t>Somogy</t>
  </si>
  <si>
    <t>Baranya</t>
  </si>
  <si>
    <t>Western Transdanubia</t>
  </si>
  <si>
    <t>Zala</t>
  </si>
  <si>
    <t>Vas</t>
  </si>
  <si>
    <t>Győr-Moson-Sopron</t>
  </si>
  <si>
    <t>Central Transdanubia</t>
  </si>
  <si>
    <t>Veszprém</t>
  </si>
  <si>
    <t>Komárom-Esztergom</t>
  </si>
  <si>
    <t>Fejér</t>
  </si>
  <si>
    <t>Central Hungary</t>
  </si>
  <si>
    <t>Budapest–Pest</t>
  </si>
  <si>
    <t>case</t>
  </si>
  <si>
    <t>person entitled</t>
  </si>
  <si>
    <t>days, thousands</t>
  </si>
  <si>
    <t>entitled to sick pay, thousands</t>
  </si>
  <si>
    <t>Sick pay days per</t>
  </si>
  <si>
    <t>Rate of persons on sick pay, %</t>
  </si>
  <si>
    <t>Region, county</t>
  </si>
  <si>
    <t>9.6. Data on sick pay by region and county, 2008</t>
  </si>
  <si>
    <t>Sick pay days per case</t>
  </si>
  <si>
    <t>Rate of  sick pay  days, %</t>
  </si>
  <si>
    <t>Daily average number of persons on sick pay</t>
  </si>
  <si>
    <t>9.7. Sick pay data of employees by region and county, 2008</t>
  </si>
  <si>
    <t>9.8. Sick pay data of self-employed persons and members of joint enterprises by region and county, 2008</t>
  </si>
  <si>
    <t>sick pay days</t>
  </si>
  <si>
    <t>accident</t>
  </si>
  <si>
    <t>child nursing</t>
  </si>
  <si>
    <t>Total</t>
  </si>
  <si>
    <t>9.9. Data on child nursing and accident sick pay by regions and county, 2008</t>
  </si>
  <si>
    <t>Table of Contents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</si>
</sst>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
    <numFmt numFmtId="165" formatCode="#,##0.0"/>
  </numFmts>
  <fonts count="10" x14ac:knownFonts="1">
    <font>
      <sz val="11"/>
      <color theme="1"/>
      <name val="Calibri"/>
      <family val="2"/>
      <charset val="238"/>
      <scheme val="minor"/>
    </font>
    <font>
      <sz val="8"/>
      <name val="Arial"/>
      <family val="2"/>
      <charset val="238"/>
    </font>
    <font>
      <b/>
      <sz val="8"/>
      <name val="Arial"/>
      <family val="2"/>
      <charset val="238"/>
    </font>
    <font>
      <sz val="8"/>
      <color indexed="81"/>
      <name val="Tahoma"/>
      <family val="2"/>
    </font>
    <font>
      <sz val="8"/>
      <color indexed="8"/>
      <name val="Arial"/>
      <family val="2"/>
      <charset val="238"/>
    </font>
    <font>
      <b/>
      <sz val="8"/>
      <color indexed="8"/>
      <name val="Arial"/>
      <family val="2"/>
      <charset val="238"/>
    </font>
    <font>
      <u/>
      <sz val="11"/>
      <color theme="10"/>
      <name val="Calibri"/>
      <family val="2"/>
      <charset val="238"/>
      <scheme val="minor"/>
    </font>
    <font>
      <b/>
      <sz val="10"/>
      <color theme="1"/>
      <name val="Arial"/>
      <family val="2"/>
      <charset val="238"/>
    </font>
    <font>
      <sz val="10"/>
      <color theme="1"/>
      <name val="Arial"/>
      <family val="2"/>
      <charset val="238"/>
    </font>
    <font>
      <u/>
      <sz val="10"/>
      <color theme="10"/>
      <name val="Arial"/>
      <family val="2"/>
      <charset val="238"/>
    </font>
  </fonts>
  <fills count="2">
    <fill>
      <patternFill patternType="none"/>
    </fill>
    <fill>
      <patternFill patternType="gray125"/>
    </fill>
  </fills>
  <borders count="16">
    <border>
      <left/>
      <right/>
      <top/>
      <bottom/>
      <diagonal/>
    </border>
    <border>
      <left style="thin">
        <color indexed="64"/>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bottom style="thin">
        <color indexed="64"/>
      </bottom>
      <diagonal/>
    </border>
    <border>
      <left style="thin">
        <color indexed="64"/>
      </left>
      <right style="thin">
        <color indexed="64"/>
      </right>
      <top/>
      <bottom style="thin">
        <color indexed="64"/>
      </bottom>
      <diagonal/>
    </border>
    <border>
      <left/>
      <right/>
      <top style="thin">
        <color indexed="64"/>
      </top>
      <bottom style="thin">
        <color indexed="64"/>
      </bottom>
      <diagonal/>
    </border>
    <border>
      <left/>
      <right style="thin">
        <color indexed="64"/>
      </right>
      <top/>
      <bottom style="thin">
        <color indexed="64"/>
      </bottom>
      <diagonal/>
    </border>
    <border>
      <left style="thin">
        <color indexed="64"/>
      </left>
      <right/>
      <top/>
      <bottom/>
      <diagonal/>
    </border>
    <border>
      <left style="thin">
        <color indexed="64"/>
      </left>
      <right style="thin">
        <color indexed="64"/>
      </right>
      <top/>
      <bottom/>
      <diagonal/>
    </border>
    <border>
      <left/>
      <right style="thin">
        <color indexed="64"/>
      </right>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right style="thin">
        <color indexed="64"/>
      </right>
      <top style="thin">
        <color indexed="64"/>
      </top>
      <bottom/>
      <diagonal/>
    </border>
    <border>
      <left/>
      <right/>
      <top style="thin">
        <color indexed="64"/>
      </top>
      <bottom/>
      <diagonal/>
    </border>
    <border>
      <left/>
      <right/>
      <top/>
      <bottom style="thin">
        <color indexed="64"/>
      </bottom>
      <diagonal/>
    </border>
  </borders>
  <cellStyleXfs count="2">
    <xf numFmtId="0" fontId="0" fillId="0" borderId="0"/>
    <xf numFmtId="0" fontId="6" fillId="0" borderId="0" applyNumberFormat="0" applyFill="0" applyBorder="0" applyAlignment="0" applyProtection="0"/>
  </cellStyleXfs>
  <cellXfs count="79">
    <xf numFmtId="0" fontId="0" fillId="0" borderId="0" xfId="0"/>
    <xf numFmtId="0" fontId="1" fillId="0" borderId="0" xfId="0" applyFont="1"/>
    <xf numFmtId="3" fontId="1" fillId="0" borderId="0" xfId="0" applyNumberFormat="1" applyFont="1" applyAlignment="1">
      <alignment horizontal="right"/>
    </xf>
    <xf numFmtId="3" fontId="1" fillId="0" borderId="0" xfId="0" applyNumberFormat="1" applyFont="1" applyAlignment="1">
      <alignment horizontal="right"/>
    </xf>
    <xf numFmtId="164" fontId="1" fillId="0" borderId="0" xfId="0" applyNumberFormat="1" applyFont="1" applyAlignment="1">
      <alignment horizontal="right"/>
    </xf>
    <xf numFmtId="0" fontId="1" fillId="0" borderId="0" xfId="0" applyFont="1" applyAlignment="1">
      <alignment horizontal="center"/>
    </xf>
    <xf numFmtId="0" fontId="1" fillId="0" borderId="1" xfId="0" applyFont="1" applyBorder="1" applyAlignment="1">
      <alignment horizontal="center" vertical="center" wrapText="1"/>
    </xf>
    <xf numFmtId="0" fontId="1" fillId="0" borderId="2" xfId="0" applyFont="1" applyFill="1" applyBorder="1" applyAlignment="1">
      <alignment horizontal="center" vertical="center" wrapText="1"/>
    </xf>
    <xf numFmtId="0" fontId="1" fillId="0" borderId="2" xfId="0" applyFont="1" applyBorder="1" applyAlignment="1">
      <alignment horizontal="center" vertical="center" wrapText="1"/>
    </xf>
    <xf numFmtId="0" fontId="1" fillId="0" borderId="3" xfId="0" applyFont="1" applyBorder="1" applyAlignment="1">
      <alignment horizontal="center" vertical="center" wrapText="1"/>
    </xf>
    <xf numFmtId="0" fontId="2" fillId="0" borderId="0" xfId="0" applyFont="1"/>
    <xf numFmtId="0" fontId="2" fillId="0" borderId="0" xfId="0" applyFont="1" applyAlignment="1"/>
    <xf numFmtId="3" fontId="4" fillId="0" borderId="0" xfId="0" applyNumberFormat="1" applyFont="1"/>
    <xf numFmtId="3" fontId="1" fillId="0" borderId="0" xfId="0" applyNumberFormat="1" applyFont="1"/>
    <xf numFmtId="165" fontId="1" fillId="0" borderId="0" xfId="0" applyNumberFormat="1" applyFont="1"/>
    <xf numFmtId="164" fontId="1" fillId="0" borderId="2" xfId="0" applyNumberFormat="1" applyFont="1" applyBorder="1" applyAlignment="1">
      <alignment horizontal="center" vertical="center" wrapText="1"/>
    </xf>
    <xf numFmtId="0" fontId="1" fillId="0" borderId="12" xfId="0" applyFont="1" applyBorder="1" applyAlignment="1">
      <alignment horizontal="center" vertical="center" wrapText="1"/>
    </xf>
    <xf numFmtId="3" fontId="1" fillId="0" borderId="0" xfId="0" applyNumberFormat="1" applyFont="1" applyFill="1" applyAlignment="1">
      <alignment horizontal="right"/>
    </xf>
    <xf numFmtId="3" fontId="1" fillId="0" borderId="7" xfId="0" applyNumberFormat="1" applyFont="1" applyBorder="1" applyAlignment="1">
      <alignment horizontal="center" vertical="center" wrapText="1"/>
    </xf>
    <xf numFmtId="3" fontId="1" fillId="0" borderId="11" xfId="0" applyNumberFormat="1" applyFont="1" applyBorder="1" applyAlignment="1">
      <alignment horizontal="center" vertical="center" wrapText="1"/>
    </xf>
    <xf numFmtId="3" fontId="1" fillId="0" borderId="2" xfId="0" applyNumberFormat="1" applyFont="1" applyBorder="1" applyAlignment="1">
      <alignment horizontal="center" vertical="center" wrapText="1"/>
    </xf>
    <xf numFmtId="3" fontId="1" fillId="0" borderId="5" xfId="0" applyNumberFormat="1" applyFont="1" applyBorder="1" applyAlignment="1">
      <alignment horizontal="center" vertical="center" wrapText="1"/>
    </xf>
    <xf numFmtId="0" fontId="1" fillId="0" borderId="0" xfId="0" applyFont="1" applyFill="1"/>
    <xf numFmtId="3" fontId="1" fillId="0" borderId="5" xfId="0" applyNumberFormat="1" applyFont="1" applyFill="1" applyBorder="1" applyAlignment="1">
      <alignment horizontal="center" vertical="center" wrapText="1"/>
    </xf>
    <xf numFmtId="164" fontId="1" fillId="0" borderId="0" xfId="0" applyNumberFormat="1" applyFont="1"/>
    <xf numFmtId="0" fontId="1" fillId="0" borderId="0" xfId="0" applyFont="1" applyBorder="1" applyAlignment="1">
      <alignment horizontal="center"/>
    </xf>
    <xf numFmtId="0" fontId="2" fillId="0" borderId="0" xfId="0" applyFont="1" applyAlignment="1">
      <alignment wrapText="1"/>
    </xf>
    <xf numFmtId="3" fontId="2" fillId="0" borderId="0" xfId="0" applyNumberFormat="1" applyFont="1" applyAlignment="1">
      <alignment horizontal="right"/>
    </xf>
    <xf numFmtId="3" fontId="2" fillId="0" borderId="0" xfId="0" applyNumberFormat="1" applyFont="1" applyAlignment="1">
      <alignment horizontal="right"/>
    </xf>
    <xf numFmtId="3" fontId="5" fillId="0" borderId="0" xfId="0" applyNumberFormat="1" applyFont="1" applyAlignment="1">
      <alignment horizontal="right"/>
    </xf>
    <xf numFmtId="164" fontId="2" fillId="0" borderId="0" xfId="0" applyNumberFormat="1" applyFont="1" applyAlignment="1">
      <alignment horizontal="right"/>
    </xf>
    <xf numFmtId="0" fontId="2" fillId="0" borderId="0" xfId="0" applyFont="1" applyFill="1" applyAlignment="1">
      <alignment wrapText="1"/>
    </xf>
    <xf numFmtId="164" fontId="1" fillId="0" borderId="4" xfId="0" applyNumberFormat="1" applyFont="1" applyBorder="1" applyAlignment="1">
      <alignment horizontal="center" vertical="center" wrapText="1"/>
    </xf>
    <xf numFmtId="164" fontId="1" fillId="0" borderId="5" xfId="0" applyNumberFormat="1" applyFont="1" applyBorder="1" applyAlignment="1">
      <alignment horizontal="center" vertical="center" wrapText="1"/>
    </xf>
    <xf numFmtId="3" fontId="1" fillId="0" borderId="12" xfId="0" applyNumberFormat="1" applyFont="1" applyFill="1" applyBorder="1" applyAlignment="1">
      <alignment horizontal="center" vertical="center" wrapText="1"/>
    </xf>
    <xf numFmtId="3" fontId="1" fillId="0" borderId="4" xfId="0" applyNumberFormat="1" applyFont="1" applyBorder="1" applyAlignment="1">
      <alignment horizontal="center" vertical="center" wrapText="1"/>
    </xf>
    <xf numFmtId="164" fontId="2" fillId="0" borderId="0" xfId="0" applyNumberFormat="1" applyFont="1" applyAlignment="1">
      <alignment horizontal="right"/>
    </xf>
    <xf numFmtId="164" fontId="1" fillId="0" borderId="0" xfId="0" applyNumberFormat="1" applyFont="1" applyAlignment="1">
      <alignment horizontal="right"/>
    </xf>
    <xf numFmtId="3" fontId="5" fillId="0" borderId="0" xfId="0" applyNumberFormat="1" applyFont="1" applyAlignment="1">
      <alignment horizontal="right"/>
    </xf>
    <xf numFmtId="3" fontId="1" fillId="0" borderId="1" xfId="0" applyNumberFormat="1" applyFont="1" applyFill="1" applyBorder="1" applyAlignment="1">
      <alignment horizontal="center" vertical="center" wrapText="1"/>
    </xf>
    <xf numFmtId="3" fontId="1" fillId="0" borderId="11" xfId="0" applyNumberFormat="1" applyFont="1" applyFill="1" applyBorder="1" applyAlignment="1">
      <alignment horizontal="center" vertical="center" wrapText="1"/>
    </xf>
    <xf numFmtId="0" fontId="7" fillId="0" borderId="0" xfId="0" applyFont="1" applyAlignment="1">
      <alignment horizontal="center"/>
    </xf>
    <xf numFmtId="0" fontId="8" fillId="0" borderId="0" xfId="0" applyFont="1"/>
    <xf numFmtId="0" fontId="9" fillId="0" borderId="0" xfId="1" applyFont="1"/>
    <xf numFmtId="0" fontId="1" fillId="0" borderId="13" xfId="0" applyFont="1" applyBorder="1" applyAlignment="1">
      <alignment horizontal="center" vertical="center" wrapText="1"/>
    </xf>
    <xf numFmtId="0" fontId="1" fillId="0" borderId="10" xfId="0" applyFont="1" applyBorder="1" applyAlignment="1">
      <alignment horizontal="center" vertical="center" wrapText="1"/>
    </xf>
    <xf numFmtId="0" fontId="1" fillId="0" borderId="7" xfId="0" applyFont="1" applyBorder="1" applyAlignment="1">
      <alignment horizontal="center" vertical="center" wrapText="1"/>
    </xf>
    <xf numFmtId="0" fontId="1" fillId="0" borderId="12" xfId="0" applyFont="1" applyBorder="1" applyAlignment="1">
      <alignment horizontal="center" vertical="center" wrapText="1"/>
    </xf>
    <xf numFmtId="0" fontId="1" fillId="0" borderId="9" xfId="0" applyFont="1" applyBorder="1" applyAlignment="1">
      <alignment horizontal="center" vertical="center" wrapText="1"/>
    </xf>
    <xf numFmtId="0" fontId="1" fillId="0" borderId="5" xfId="0" applyFont="1" applyBorder="1" applyAlignment="1">
      <alignment horizontal="center" vertical="center" wrapText="1"/>
    </xf>
    <xf numFmtId="0" fontId="1" fillId="0" borderId="11" xfId="0" applyFont="1" applyBorder="1" applyAlignment="1">
      <alignment horizontal="center" vertical="center" wrapText="1"/>
    </xf>
    <xf numFmtId="0" fontId="1" fillId="0" borderId="8" xfId="0" applyFont="1" applyBorder="1" applyAlignment="1">
      <alignment horizontal="center" vertical="center" wrapText="1"/>
    </xf>
    <xf numFmtId="0" fontId="1" fillId="0" borderId="4" xfId="0" applyFont="1" applyBorder="1" applyAlignment="1">
      <alignment horizontal="center" vertical="center" wrapText="1"/>
    </xf>
    <xf numFmtId="164" fontId="1" fillId="0" borderId="2" xfId="0" applyNumberFormat="1" applyFont="1" applyBorder="1" applyAlignment="1">
      <alignment horizontal="center" vertical="center"/>
    </xf>
    <xf numFmtId="0" fontId="1" fillId="0" borderId="1" xfId="0" applyFont="1" applyBorder="1" applyAlignment="1">
      <alignment horizontal="center" vertical="center" wrapText="1"/>
    </xf>
    <xf numFmtId="0" fontId="1" fillId="0" borderId="3" xfId="0" applyFont="1" applyBorder="1" applyAlignment="1">
      <alignment horizontal="center" vertical="center" wrapText="1"/>
    </xf>
    <xf numFmtId="3" fontId="1" fillId="0" borderId="1" xfId="0" applyNumberFormat="1" applyFont="1" applyBorder="1" applyAlignment="1">
      <alignment horizontal="center" vertical="center"/>
    </xf>
    <xf numFmtId="3" fontId="1" fillId="0" borderId="6" xfId="0" applyNumberFormat="1" applyFont="1" applyBorder="1" applyAlignment="1">
      <alignment horizontal="center" vertical="center"/>
    </xf>
    <xf numFmtId="3" fontId="1" fillId="0" borderId="3" xfId="0" applyNumberFormat="1" applyFont="1" applyBorder="1" applyAlignment="1">
      <alignment horizontal="center" vertical="center"/>
    </xf>
    <xf numFmtId="0" fontId="2" fillId="0" borderId="0" xfId="0" applyFont="1" applyAlignment="1">
      <alignment horizontal="center" vertical="center"/>
    </xf>
    <xf numFmtId="3" fontId="2" fillId="0" borderId="14" xfId="0" applyNumberFormat="1" applyFont="1" applyBorder="1" applyAlignment="1">
      <alignment horizontal="center" vertical="center"/>
    </xf>
    <xf numFmtId="0" fontId="1" fillId="0" borderId="6" xfId="0" applyFont="1" applyBorder="1" applyAlignment="1">
      <alignment horizontal="center" vertical="center" wrapText="1"/>
    </xf>
    <xf numFmtId="3" fontId="1" fillId="0" borderId="11" xfId="0" applyNumberFormat="1" applyFont="1" applyBorder="1" applyAlignment="1">
      <alignment horizontal="center" vertical="center" wrapText="1"/>
    </xf>
    <xf numFmtId="3" fontId="1" fillId="0" borderId="4" xfId="0" applyNumberFormat="1" applyFont="1" applyBorder="1" applyAlignment="1">
      <alignment horizontal="center" vertical="center" wrapText="1"/>
    </xf>
    <xf numFmtId="3" fontId="1" fillId="0" borderId="14" xfId="0" applyNumberFormat="1" applyFont="1" applyBorder="1" applyAlignment="1">
      <alignment horizontal="center" vertical="center" wrapText="1"/>
    </xf>
    <xf numFmtId="3" fontId="1" fillId="0" borderId="15" xfId="0" applyNumberFormat="1" applyFont="1" applyBorder="1" applyAlignment="1">
      <alignment horizontal="center" vertical="center" wrapText="1"/>
    </xf>
    <xf numFmtId="3" fontId="1" fillId="0" borderId="1" xfId="0" applyNumberFormat="1" applyFont="1" applyBorder="1" applyAlignment="1">
      <alignment horizontal="center" vertical="center" wrapText="1"/>
    </xf>
    <xf numFmtId="3" fontId="1" fillId="0" borderId="3" xfId="0" applyNumberFormat="1" applyFont="1" applyBorder="1" applyAlignment="1">
      <alignment horizontal="center" vertical="center" wrapText="1"/>
    </xf>
    <xf numFmtId="0" fontId="1" fillId="0" borderId="13" xfId="0" applyFont="1" applyFill="1" applyBorder="1" applyAlignment="1">
      <alignment horizontal="center" vertical="center" wrapText="1"/>
    </xf>
    <xf numFmtId="0" fontId="1" fillId="0" borderId="7" xfId="0" applyFont="1" applyFill="1" applyBorder="1" applyAlignment="1">
      <alignment horizontal="center" vertical="center" wrapText="1"/>
    </xf>
    <xf numFmtId="0" fontId="1" fillId="0" borderId="11" xfId="0" applyFont="1" applyFill="1" applyBorder="1" applyAlignment="1">
      <alignment horizontal="center" vertical="center" wrapText="1"/>
    </xf>
    <xf numFmtId="0" fontId="1" fillId="0" borderId="4" xfId="0" applyFont="1" applyFill="1" applyBorder="1" applyAlignment="1">
      <alignment horizontal="center" vertical="center" wrapText="1"/>
    </xf>
    <xf numFmtId="0" fontId="1" fillId="0" borderId="1" xfId="0" applyFont="1" applyFill="1" applyBorder="1" applyAlignment="1">
      <alignment horizontal="center" vertical="center" wrapText="1"/>
    </xf>
    <xf numFmtId="0" fontId="1" fillId="0" borderId="3" xfId="0" applyFont="1" applyFill="1" applyBorder="1" applyAlignment="1">
      <alignment horizontal="center" vertical="center" wrapText="1"/>
    </xf>
    <xf numFmtId="3" fontId="1" fillId="0" borderId="4" xfId="0" applyNumberFormat="1" applyFont="1" applyFill="1" applyBorder="1" applyAlignment="1">
      <alignment horizontal="center" vertical="center" wrapText="1"/>
    </xf>
    <xf numFmtId="3" fontId="1" fillId="0" borderId="2" xfId="0" applyNumberFormat="1" applyFont="1" applyBorder="1" applyAlignment="1">
      <alignment horizontal="center" vertical="center" wrapText="1"/>
    </xf>
    <xf numFmtId="3" fontId="1" fillId="0" borderId="7" xfId="0" applyNumberFormat="1" applyFont="1" applyBorder="1" applyAlignment="1">
      <alignment horizontal="center" vertical="center" wrapText="1"/>
    </xf>
    <xf numFmtId="0" fontId="1" fillId="0" borderId="14" xfId="0" applyFont="1" applyBorder="1" applyAlignment="1">
      <alignment horizontal="center" vertical="center" wrapText="1"/>
    </xf>
    <xf numFmtId="3" fontId="1" fillId="0" borderId="6" xfId="0" applyNumberFormat="1" applyFont="1" applyBorder="1" applyAlignment="1">
      <alignment horizontal="center" vertical="center" wrapText="1"/>
    </xf>
  </cellXfs>
  <cellStyles count="2">
    <cellStyle name="Hivatkozás" xfId="1" builtinId="8"/>
    <cellStyle name="Normá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theme" Target="theme/theme1.xml"/><Relationship Id="rId5" Type="http://schemas.openxmlformats.org/officeDocument/2006/relationships/worksheet" Target="worksheets/sheet5.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calcChain" Target="calcChain.xml"/></Relationships>
</file>

<file path=xl/theme/theme1.xml><?xml version="1.0" encoding="utf-8"?>
<a:theme xmlns:a="http://schemas.openxmlformats.org/drawingml/2006/main" name="Office-téma">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2.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3" Type="http://schemas.openxmlformats.org/officeDocument/2006/relationships/comments" Target="../comments5.xml"/><Relationship Id="rId2" Type="http://schemas.openxmlformats.org/officeDocument/2006/relationships/vmlDrawing" Target="../drawings/vmlDrawing5.vml"/><Relationship Id="rId1" Type="http://schemas.openxmlformats.org/officeDocument/2006/relationships/printerSettings" Target="../printerSettings/printerSettings5.bin"/></Relationships>
</file>

<file path=xl/worksheets/_rels/sheet7.xml.rels><?xml version="1.0" encoding="UTF-8" standalone="yes"?>
<Relationships xmlns="http://schemas.openxmlformats.org/package/2006/relationships"><Relationship Id="rId3" Type="http://schemas.openxmlformats.org/officeDocument/2006/relationships/comments" Target="../comments6.xml"/><Relationship Id="rId2" Type="http://schemas.openxmlformats.org/officeDocument/2006/relationships/vmlDrawing" Target="../drawings/vmlDrawing6.vml"/><Relationship Id="rId1" Type="http://schemas.openxmlformats.org/officeDocument/2006/relationships/printerSettings" Target="../printerSettings/printerSettings6.bin"/></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7.bin"/></Relationships>
</file>

<file path=xl/worksheets/_rels/sheet9.xml.rels><?xml version="1.0" encoding="UTF-8" standalone="yes"?>
<Relationships xmlns="http://schemas.openxmlformats.org/package/2006/relationships"><Relationship Id="rId3" Type="http://schemas.openxmlformats.org/officeDocument/2006/relationships/comments" Target="../comments8.xml"/><Relationship Id="rId2" Type="http://schemas.openxmlformats.org/officeDocument/2006/relationships/vmlDrawing" Target="../drawings/vmlDrawing8.vml"/><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3" Type="http://schemas.openxmlformats.org/officeDocument/2006/relationships/comments" Target="../comments9.xml"/><Relationship Id="rId2" Type="http://schemas.openxmlformats.org/officeDocument/2006/relationships/vmlDrawing" Target="../drawings/vmlDrawing9.vml"/><Relationship Id="rId1" Type="http://schemas.openxmlformats.org/officeDocument/2006/relationships/printerSettings" Target="../printerSettings/printerSettings9.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452C483-ACB0-482A-B56F-48E74C2AAEC8}">
  <dimension ref="A1:A10"/>
  <sheetViews>
    <sheetView tabSelected="1" zoomScaleNormal="100" workbookViewId="0"/>
  </sheetViews>
  <sheetFormatPr defaultRowHeight="12.75" x14ac:dyDescent="0.2"/>
  <cols>
    <col min="1" max="1" width="90.5703125" style="42" bestFit="1" customWidth="1"/>
    <col min="2" max="16384" width="9.140625" style="42"/>
  </cols>
  <sheetData>
    <row r="1" spans="1:1" x14ac:dyDescent="0.2">
      <c r="A1" s="41" t="s">
        <v>93</v>
      </c>
    </row>
    <row r="2" spans="1:1" x14ac:dyDescent="0.2">
      <c r="A2" s="43" t="s">
        <v>5</v>
      </c>
    </row>
    <row r="3" spans="1:1" x14ac:dyDescent="0.2">
      <c r="A3" s="43" t="s">
        <v>15</v>
      </c>
    </row>
    <row r="4" spans="1:1" x14ac:dyDescent="0.2">
      <c r="A4" s="43" t="s">
        <v>29</v>
      </c>
    </row>
    <row r="5" spans="1:1" x14ac:dyDescent="0.2">
      <c r="A5" s="43" t="s">
        <v>37</v>
      </c>
    </row>
    <row r="6" spans="1:1" x14ac:dyDescent="0.2">
      <c r="A6" s="43" t="s">
        <v>45</v>
      </c>
    </row>
    <row r="7" spans="1:1" x14ac:dyDescent="0.2">
      <c r="A7" s="43" t="s">
        <v>82</v>
      </c>
    </row>
    <row r="8" spans="1:1" x14ac:dyDescent="0.2">
      <c r="A8" s="43" t="s">
        <v>86</v>
      </c>
    </row>
    <row r="9" spans="1:1" x14ac:dyDescent="0.2">
      <c r="A9" s="43" t="s">
        <v>87</v>
      </c>
    </row>
    <row r="10" spans="1:1" x14ac:dyDescent="0.2">
      <c r="A10" s="43" t="s">
        <v>92</v>
      </c>
    </row>
  </sheetData>
  <hyperlinks>
    <hyperlink ref="A2" location="9.01.!A1" display="9.1. Sick leave data on payment offices" xr:uid="{CB1AF5D3-76B6-4AE8-B9F5-0C6E6FA6270D}"/>
    <hyperlink ref="A3" location="9.02.!A1" display="9.2. Aggregate sick pay data" xr:uid="{E390C045-90B2-4C92-BAE7-2F625F8A38A0}"/>
    <hyperlink ref="A4" location="9.03.!A1" display="9.3. Data on sick pay by employment status" xr:uid="{41853197-9957-420C-AA92-B751C63BDFD2}"/>
    <hyperlink ref="A5" location="9.04.!A1" display="9.4. Child nursing sick pay" xr:uid="{44A9E5B8-94F7-479F-AD69-A34A638C54E4}"/>
    <hyperlink ref="A6" location="9.05.!A1" display="9.5. Main data on sick pay in respect of occupational accidents and diseases" xr:uid="{17ADF32A-23DB-46D4-B4F7-7E01FFB8DA5D}"/>
    <hyperlink ref="A7" location="9.06.!A1" display="9.6. Data on sick pay by region and county, 2008" xr:uid="{E2EE9027-0DB6-4250-A26E-E5BD83E8DD0F}"/>
    <hyperlink ref="A8" location="9.07.!A1" display="9.7. Sick pay data of employees by region and county, 2008" xr:uid="{98D14FBA-B2C8-45FA-AB95-CDC4525B84EB}"/>
    <hyperlink ref="A9" location="9.08.!A1" display="9.8. Sick pay data of self-employed persons and members of joint enterprises by region and county, 2008" xr:uid="{B805B56C-18FC-44CB-B5D4-423D9BF6264E}"/>
    <hyperlink ref="A10" location="9.09.!A1" display="9.9. Data on child nursing and accident sick pay by regions and county, 2008" xr:uid="{32980A7A-8934-4DDB-BF32-EE18D1633D28}"/>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A241F0E-C391-48DC-93F0-27D38624F893}">
  <dimension ref="A1:E15"/>
  <sheetViews>
    <sheetView zoomScaleNormal="100" workbookViewId="0"/>
  </sheetViews>
  <sheetFormatPr defaultRowHeight="11.25" x14ac:dyDescent="0.2"/>
  <cols>
    <col min="1" max="1" width="13.7109375" style="1" customWidth="1"/>
    <col min="2" max="2" width="16.7109375" style="1" customWidth="1"/>
    <col min="3" max="3" width="19.42578125" style="1" customWidth="1"/>
    <col min="4" max="4" width="16.42578125" style="1" customWidth="1"/>
    <col min="5" max="5" width="17" style="1" customWidth="1"/>
    <col min="6" max="16384" width="9.140625" style="1"/>
  </cols>
  <sheetData>
    <row r="1" spans="1:5" s="10" customFormat="1" x14ac:dyDescent="0.2">
      <c r="A1" s="11" t="s">
        <v>5</v>
      </c>
    </row>
    <row r="2" spans="1:5" ht="33.75" x14ac:dyDescent="0.2">
      <c r="A2" s="9" t="s">
        <v>4</v>
      </c>
      <c r="B2" s="7" t="s">
        <v>3</v>
      </c>
      <c r="C2" s="8" t="s">
        <v>2</v>
      </c>
      <c r="D2" s="7" t="s">
        <v>1</v>
      </c>
      <c r="E2" s="6" t="s">
        <v>0</v>
      </c>
    </row>
    <row r="3" spans="1:5" x14ac:dyDescent="0.2">
      <c r="A3" s="5">
        <v>1996</v>
      </c>
      <c r="B3" s="4">
        <v>11.6</v>
      </c>
      <c r="C3" s="3">
        <v>46</v>
      </c>
      <c r="D3" s="2">
        <v>15755</v>
      </c>
      <c r="E3" s="2">
        <v>1354</v>
      </c>
    </row>
    <row r="4" spans="1:5" x14ac:dyDescent="0.2">
      <c r="A4" s="5">
        <v>1997</v>
      </c>
      <c r="B4" s="4">
        <v>11.4</v>
      </c>
      <c r="C4" s="3">
        <v>45</v>
      </c>
      <c r="D4" s="2">
        <v>19054</v>
      </c>
      <c r="E4" s="2">
        <v>1666</v>
      </c>
    </row>
    <row r="5" spans="1:5" x14ac:dyDescent="0.2">
      <c r="A5" s="5">
        <v>1998</v>
      </c>
      <c r="B5" s="4">
        <v>11.1</v>
      </c>
      <c r="C5" s="3">
        <v>44</v>
      </c>
      <c r="D5" s="2">
        <v>21485</v>
      </c>
      <c r="E5" s="2">
        <v>1944</v>
      </c>
    </row>
    <row r="6" spans="1:5" x14ac:dyDescent="0.2">
      <c r="A6" s="5">
        <v>1999</v>
      </c>
      <c r="B6" s="4">
        <v>11.7</v>
      </c>
      <c r="C6" s="3">
        <v>45</v>
      </c>
      <c r="D6" s="2">
        <v>27235</v>
      </c>
      <c r="E6" s="2">
        <v>2322</v>
      </c>
    </row>
    <row r="7" spans="1:5" x14ac:dyDescent="0.2">
      <c r="A7" s="5">
        <v>2000</v>
      </c>
      <c r="B7" s="4">
        <v>9.8000000000000007</v>
      </c>
      <c r="C7" s="3">
        <v>38</v>
      </c>
      <c r="D7" s="2">
        <v>24741</v>
      </c>
      <c r="E7" s="2">
        <v>2516</v>
      </c>
    </row>
    <row r="8" spans="1:5" x14ac:dyDescent="0.2">
      <c r="A8" s="5">
        <v>2001</v>
      </c>
      <c r="B8" s="4">
        <v>9.1</v>
      </c>
      <c r="C8" s="3">
        <v>35</v>
      </c>
      <c r="D8" s="2">
        <v>26809</v>
      </c>
      <c r="E8" s="2">
        <v>2925</v>
      </c>
    </row>
    <row r="9" spans="1:5" x14ac:dyDescent="0.2">
      <c r="A9" s="5">
        <v>2002</v>
      </c>
      <c r="B9" s="4">
        <v>9.1999999999999993</v>
      </c>
      <c r="C9" s="3">
        <v>35</v>
      </c>
      <c r="D9" s="2">
        <v>31583</v>
      </c>
      <c r="E9" s="2">
        <v>3449</v>
      </c>
    </row>
    <row r="10" spans="1:5" x14ac:dyDescent="0.2">
      <c r="A10" s="5">
        <v>2003</v>
      </c>
      <c r="B10" s="4">
        <v>9.6</v>
      </c>
      <c r="C10" s="3">
        <v>37</v>
      </c>
      <c r="D10" s="2">
        <v>38250</v>
      </c>
      <c r="E10" s="2">
        <v>4004</v>
      </c>
    </row>
    <row r="11" spans="1:5" x14ac:dyDescent="0.2">
      <c r="A11" s="5">
        <v>2004</v>
      </c>
      <c r="B11" s="4">
        <v>9</v>
      </c>
      <c r="C11" s="3">
        <v>34</v>
      </c>
      <c r="D11" s="2">
        <v>38784</v>
      </c>
      <c r="E11" s="2">
        <v>4331</v>
      </c>
    </row>
    <row r="12" spans="1:5" x14ac:dyDescent="0.2">
      <c r="A12" s="5">
        <v>2005</v>
      </c>
      <c r="B12" s="4">
        <v>9.1999999999999993</v>
      </c>
      <c r="C12" s="3">
        <v>35</v>
      </c>
      <c r="D12" s="2">
        <v>43360</v>
      </c>
      <c r="E12" s="2">
        <v>4712</v>
      </c>
    </row>
    <row r="13" spans="1:5" x14ac:dyDescent="0.2">
      <c r="A13" s="5">
        <v>2006</v>
      </c>
      <c r="B13" s="4">
        <v>8.5</v>
      </c>
      <c r="C13" s="3">
        <v>33</v>
      </c>
      <c r="D13" s="2">
        <v>42401</v>
      </c>
      <c r="E13" s="2">
        <v>5000</v>
      </c>
    </row>
    <row r="14" spans="1:5" x14ac:dyDescent="0.2">
      <c r="A14" s="5">
        <v>2007</v>
      </c>
      <c r="B14" s="4">
        <v>8.0879999999999992</v>
      </c>
      <c r="C14" s="3">
        <v>30.991</v>
      </c>
      <c r="D14" s="2">
        <v>42860.637999999999</v>
      </c>
      <c r="E14" s="2">
        <v>5299</v>
      </c>
    </row>
    <row r="15" spans="1:5" x14ac:dyDescent="0.2">
      <c r="A15" s="5">
        <v>2008</v>
      </c>
      <c r="B15" s="4">
        <v>8.6218380000000003</v>
      </c>
      <c r="C15" s="3">
        <v>32.908000000000001</v>
      </c>
      <c r="D15" s="2">
        <v>49277.821000000004</v>
      </c>
      <c r="E15" s="2">
        <v>5715</v>
      </c>
    </row>
  </sheetData>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8F9E0A-E526-437C-863A-8AD08628F412}">
  <dimension ref="A1:G19"/>
  <sheetViews>
    <sheetView zoomScaleNormal="100" workbookViewId="0"/>
  </sheetViews>
  <sheetFormatPr defaultRowHeight="11.25" x14ac:dyDescent="0.2"/>
  <cols>
    <col min="1" max="1" width="10.7109375" style="1" customWidth="1"/>
    <col min="2" max="7" width="12.7109375" style="1" customWidth="1"/>
    <col min="8" max="16384" width="9.140625" style="1"/>
  </cols>
  <sheetData>
    <row r="1" spans="1:7" s="10" customFormat="1" x14ac:dyDescent="0.2">
      <c r="A1" s="11" t="s">
        <v>15</v>
      </c>
    </row>
    <row r="2" spans="1:7" ht="24" customHeight="1" x14ac:dyDescent="0.2">
      <c r="A2" s="44" t="s">
        <v>14</v>
      </c>
      <c r="B2" s="54" t="s">
        <v>13</v>
      </c>
      <c r="C2" s="55"/>
      <c r="D2" s="16" t="s">
        <v>12</v>
      </c>
      <c r="E2" s="47" t="s">
        <v>11</v>
      </c>
      <c r="F2" s="47" t="s">
        <v>10</v>
      </c>
      <c r="G2" s="50" t="s">
        <v>9</v>
      </c>
    </row>
    <row r="3" spans="1:7" ht="22.5" x14ac:dyDescent="0.2">
      <c r="A3" s="45"/>
      <c r="B3" s="15" t="s">
        <v>8</v>
      </c>
      <c r="C3" s="53" t="s">
        <v>7</v>
      </c>
      <c r="D3" s="53"/>
      <c r="E3" s="48"/>
      <c r="F3" s="48"/>
      <c r="G3" s="51"/>
    </row>
    <row r="4" spans="1:7" x14ac:dyDescent="0.2">
      <c r="A4" s="46"/>
      <c r="B4" s="56" t="s">
        <v>6</v>
      </c>
      <c r="C4" s="57"/>
      <c r="D4" s="58"/>
      <c r="E4" s="49"/>
      <c r="F4" s="49"/>
      <c r="G4" s="52"/>
    </row>
    <row r="5" spans="1:7" x14ac:dyDescent="0.2">
      <c r="A5" s="5">
        <v>1990</v>
      </c>
      <c r="B5" s="13">
        <v>4540</v>
      </c>
      <c r="C5" s="13">
        <v>272</v>
      </c>
      <c r="D5" s="14">
        <v>6</v>
      </c>
      <c r="E5" s="14">
        <v>99.4</v>
      </c>
      <c r="F5" s="13">
        <v>24319</v>
      </c>
      <c r="G5" s="13">
        <v>245</v>
      </c>
    </row>
    <row r="6" spans="1:7" x14ac:dyDescent="0.2">
      <c r="A6" s="5">
        <v>1995</v>
      </c>
      <c r="B6" s="13">
        <v>3827</v>
      </c>
      <c r="C6" s="13">
        <v>173</v>
      </c>
      <c r="D6" s="14">
        <v>4.5</v>
      </c>
      <c r="E6" s="14">
        <v>63.1</v>
      </c>
      <c r="F6" s="13">
        <v>39805</v>
      </c>
      <c r="G6" s="13">
        <v>631</v>
      </c>
    </row>
    <row r="7" spans="1:7" x14ac:dyDescent="0.2">
      <c r="A7" s="5">
        <v>1996</v>
      </c>
      <c r="B7" s="13">
        <v>3720</v>
      </c>
      <c r="C7" s="13">
        <v>123</v>
      </c>
      <c r="D7" s="14">
        <v>3.3</v>
      </c>
      <c r="E7" s="14">
        <v>45.2</v>
      </c>
      <c r="F7" s="13">
        <v>32977</v>
      </c>
      <c r="G7" s="13">
        <v>730</v>
      </c>
    </row>
    <row r="8" spans="1:7" x14ac:dyDescent="0.2">
      <c r="A8" s="5">
        <v>1997</v>
      </c>
      <c r="B8" s="13">
        <v>3558</v>
      </c>
      <c r="C8" s="13">
        <v>119</v>
      </c>
      <c r="D8" s="14">
        <v>3.3</v>
      </c>
      <c r="E8" s="14">
        <v>43.3</v>
      </c>
      <c r="F8" s="13">
        <v>36138</v>
      </c>
      <c r="G8" s="13">
        <v>835</v>
      </c>
    </row>
    <row r="9" spans="1:7" x14ac:dyDescent="0.2">
      <c r="A9" s="5">
        <v>1998</v>
      </c>
      <c r="B9" s="13">
        <v>3530</v>
      </c>
      <c r="C9" s="13">
        <v>114</v>
      </c>
      <c r="D9" s="14">
        <v>3.2</v>
      </c>
      <c r="E9" s="14">
        <v>41.7</v>
      </c>
      <c r="F9" s="13">
        <v>41255</v>
      </c>
      <c r="G9" s="13">
        <v>989</v>
      </c>
    </row>
    <row r="10" spans="1:7" x14ac:dyDescent="0.2">
      <c r="A10" s="5">
        <v>1999</v>
      </c>
      <c r="B10" s="13">
        <v>3433</v>
      </c>
      <c r="C10" s="13">
        <v>115</v>
      </c>
      <c r="D10" s="14">
        <v>3.3</v>
      </c>
      <c r="E10" s="14">
        <v>41.9</v>
      </c>
      <c r="F10" s="13">
        <v>49205</v>
      </c>
      <c r="G10" s="13">
        <v>1173</v>
      </c>
    </row>
    <row r="11" spans="1:7" x14ac:dyDescent="0.2">
      <c r="A11" s="5">
        <v>2000</v>
      </c>
      <c r="B11" s="13">
        <v>3465</v>
      </c>
      <c r="C11" s="13">
        <v>112</v>
      </c>
      <c r="D11" s="14">
        <v>3.2</v>
      </c>
      <c r="E11" s="14">
        <v>41.2</v>
      </c>
      <c r="F11" s="13">
        <v>56140</v>
      </c>
      <c r="G11" s="13">
        <v>1364</v>
      </c>
    </row>
    <row r="12" spans="1:7" x14ac:dyDescent="0.2">
      <c r="A12" s="5">
        <v>2001</v>
      </c>
      <c r="B12" s="13">
        <v>3473</v>
      </c>
      <c r="C12" s="13">
        <v>117</v>
      </c>
      <c r="D12" s="14">
        <v>3.4</v>
      </c>
      <c r="E12" s="14">
        <v>42.6</v>
      </c>
      <c r="F12" s="13">
        <v>64206</v>
      </c>
      <c r="G12" s="13">
        <v>1508</v>
      </c>
    </row>
    <row r="13" spans="1:7" x14ac:dyDescent="0.2">
      <c r="A13" s="5">
        <v>2002</v>
      </c>
      <c r="B13" s="3">
        <v>3480</v>
      </c>
      <c r="C13" s="13">
        <v>122</v>
      </c>
      <c r="D13" s="14">
        <v>3.5</v>
      </c>
      <c r="E13" s="14">
        <v>44.4</v>
      </c>
      <c r="F13" s="13">
        <v>80864</v>
      </c>
      <c r="G13" s="13">
        <v>1823</v>
      </c>
    </row>
    <row r="14" spans="1:7" x14ac:dyDescent="0.2">
      <c r="A14" s="5">
        <v>2003</v>
      </c>
      <c r="B14" s="3">
        <v>3521</v>
      </c>
      <c r="C14" s="13">
        <v>124</v>
      </c>
      <c r="D14" s="14">
        <v>3.5</v>
      </c>
      <c r="E14" s="14">
        <v>45.2</v>
      </c>
      <c r="F14" s="13">
        <v>98936</v>
      </c>
      <c r="G14" s="13">
        <v>2189</v>
      </c>
    </row>
    <row r="15" spans="1:7" x14ac:dyDescent="0.2">
      <c r="A15" s="5">
        <v>2004</v>
      </c>
      <c r="B15" s="3">
        <v>3485</v>
      </c>
      <c r="C15" s="13">
        <v>107</v>
      </c>
      <c r="D15" s="14">
        <v>3.1</v>
      </c>
      <c r="E15" s="14">
        <v>39.200000000000003</v>
      </c>
      <c r="F15" s="13">
        <v>96240</v>
      </c>
      <c r="G15" s="13">
        <v>2457</v>
      </c>
    </row>
    <row r="16" spans="1:7" x14ac:dyDescent="0.2">
      <c r="A16" s="5">
        <v>2005</v>
      </c>
      <c r="B16" s="3">
        <v>3486</v>
      </c>
      <c r="C16" s="13">
        <v>102</v>
      </c>
      <c r="D16" s="14">
        <v>2.9</v>
      </c>
      <c r="E16" s="14">
        <v>37.4</v>
      </c>
      <c r="F16" s="13">
        <v>97023</v>
      </c>
      <c r="G16" s="13">
        <v>2595</v>
      </c>
    </row>
    <row r="17" spans="1:7" x14ac:dyDescent="0.2">
      <c r="A17" s="5">
        <v>2006</v>
      </c>
      <c r="B17" s="3">
        <v>3523</v>
      </c>
      <c r="C17" s="13">
        <v>99.6</v>
      </c>
      <c r="D17" s="14">
        <v>2.8</v>
      </c>
      <c r="E17" s="14">
        <v>36.351405999999997</v>
      </c>
      <c r="F17" s="13">
        <v>99953</v>
      </c>
      <c r="G17" s="13">
        <v>2752</v>
      </c>
    </row>
    <row r="18" spans="1:7" x14ac:dyDescent="0.2">
      <c r="A18" s="5">
        <v>2007</v>
      </c>
      <c r="B18" s="3">
        <v>3520</v>
      </c>
      <c r="C18" s="13">
        <v>90.36</v>
      </c>
      <c r="D18" s="14">
        <v>2.6</v>
      </c>
      <c r="E18" s="14">
        <v>32.981000000000002</v>
      </c>
      <c r="F18" s="13">
        <v>97389.626999999993</v>
      </c>
      <c r="G18" s="13">
        <v>2953</v>
      </c>
    </row>
    <row r="19" spans="1:7" x14ac:dyDescent="0.2">
      <c r="A19" s="5">
        <v>2008</v>
      </c>
      <c r="B19" s="3">
        <v>3478.04187</v>
      </c>
      <c r="C19" s="13">
        <v>89.769000000000005</v>
      </c>
      <c r="D19" s="14">
        <v>2.6</v>
      </c>
      <c r="E19" s="14">
        <v>32.855491999999998</v>
      </c>
      <c r="F19" s="13">
        <v>102620.68</v>
      </c>
      <c r="G19" s="12">
        <v>3123</v>
      </c>
    </row>
  </sheetData>
  <mergeCells count="7">
    <mergeCell ref="A2:A4"/>
    <mergeCell ref="E2:E4"/>
    <mergeCell ref="F2:F4"/>
    <mergeCell ref="G2:G4"/>
    <mergeCell ref="C3:D3"/>
    <mergeCell ref="B2:C2"/>
    <mergeCell ref="B4:D4"/>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DE586A-7479-4735-83FA-D22A3998E0E3}">
  <dimension ref="A1:G52"/>
  <sheetViews>
    <sheetView zoomScaleNormal="100" workbookViewId="0"/>
  </sheetViews>
  <sheetFormatPr defaultRowHeight="11.25" x14ac:dyDescent="0.2"/>
  <cols>
    <col min="1" max="1" width="10.7109375" style="1" customWidth="1"/>
    <col min="2" max="7" width="12.42578125" style="1" customWidth="1"/>
    <col min="8" max="16384" width="9.140625" style="1"/>
  </cols>
  <sheetData>
    <row r="1" spans="1:7" s="10" customFormat="1" x14ac:dyDescent="0.2">
      <c r="A1" s="11" t="s">
        <v>29</v>
      </c>
    </row>
    <row r="2" spans="1:7" x14ac:dyDescent="0.2">
      <c r="A2" s="44" t="s">
        <v>14</v>
      </c>
      <c r="B2" s="66" t="s">
        <v>28</v>
      </c>
      <c r="C2" s="67"/>
      <c r="D2" s="54" t="s">
        <v>27</v>
      </c>
      <c r="E2" s="55"/>
      <c r="F2" s="54" t="s">
        <v>26</v>
      </c>
      <c r="G2" s="61"/>
    </row>
    <row r="3" spans="1:7" ht="22.5" x14ac:dyDescent="0.2">
      <c r="A3" s="45"/>
      <c r="B3" s="21" t="s">
        <v>25</v>
      </c>
      <c r="C3" s="21" t="s">
        <v>24</v>
      </c>
      <c r="D3" s="20" t="s">
        <v>23</v>
      </c>
      <c r="E3" s="20" t="s">
        <v>22</v>
      </c>
      <c r="F3" s="62" t="s">
        <v>21</v>
      </c>
      <c r="G3" s="64" t="s">
        <v>20</v>
      </c>
    </row>
    <row r="4" spans="1:7" x14ac:dyDescent="0.2">
      <c r="A4" s="46"/>
      <c r="B4" s="66" t="s">
        <v>6</v>
      </c>
      <c r="C4" s="67"/>
      <c r="D4" s="19" t="s">
        <v>6</v>
      </c>
      <c r="E4" s="18"/>
      <c r="F4" s="63"/>
      <c r="G4" s="65"/>
    </row>
    <row r="5" spans="1:7" x14ac:dyDescent="0.2">
      <c r="A5" s="60" t="s">
        <v>19</v>
      </c>
      <c r="B5" s="60"/>
      <c r="C5" s="60"/>
      <c r="D5" s="60"/>
      <c r="E5" s="60"/>
      <c r="F5" s="60"/>
      <c r="G5" s="60"/>
    </row>
    <row r="6" spans="1:7" x14ac:dyDescent="0.2">
      <c r="A6" s="5">
        <v>1990</v>
      </c>
      <c r="B6" s="3">
        <v>4246</v>
      </c>
      <c r="C6" s="3">
        <v>265</v>
      </c>
      <c r="D6" s="3">
        <v>96890</v>
      </c>
      <c r="E6" s="3">
        <v>4787</v>
      </c>
      <c r="F6" s="3">
        <v>20</v>
      </c>
      <c r="G6" s="3">
        <v>23</v>
      </c>
    </row>
    <row r="7" spans="1:7" x14ac:dyDescent="0.2">
      <c r="A7" s="5">
        <v>1995</v>
      </c>
      <c r="B7" s="3">
        <v>3140</v>
      </c>
      <c r="C7" s="3">
        <v>154</v>
      </c>
      <c r="D7" s="3">
        <v>56117</v>
      </c>
      <c r="E7" s="3">
        <v>1452</v>
      </c>
      <c r="F7" s="3">
        <v>39</v>
      </c>
      <c r="G7" s="3">
        <v>18</v>
      </c>
    </row>
    <row r="8" spans="1:7" x14ac:dyDescent="0.2">
      <c r="A8" s="5">
        <v>1996</v>
      </c>
      <c r="B8" s="3">
        <v>3046</v>
      </c>
      <c r="C8" s="3">
        <v>109</v>
      </c>
      <c r="D8" s="3">
        <v>40017</v>
      </c>
      <c r="E8" s="3">
        <v>1135</v>
      </c>
      <c r="F8" s="3">
        <v>35</v>
      </c>
      <c r="G8" s="3">
        <v>13</v>
      </c>
    </row>
    <row r="9" spans="1:7" x14ac:dyDescent="0.2">
      <c r="A9" s="5">
        <v>1997</v>
      </c>
      <c r="B9" s="17" t="s">
        <v>17</v>
      </c>
      <c r="C9" s="3">
        <v>103</v>
      </c>
      <c r="D9" s="3">
        <v>37348</v>
      </c>
      <c r="E9" s="17" t="s">
        <v>17</v>
      </c>
      <c r="F9" s="17" t="s">
        <v>17</v>
      </c>
      <c r="G9" s="17" t="s">
        <v>17</v>
      </c>
    </row>
    <row r="10" spans="1:7" x14ac:dyDescent="0.2">
      <c r="A10" s="5">
        <v>1998</v>
      </c>
      <c r="B10" s="3">
        <v>2979</v>
      </c>
      <c r="C10" s="3">
        <v>99</v>
      </c>
      <c r="D10" s="3">
        <v>36317</v>
      </c>
      <c r="E10" s="3">
        <v>1307</v>
      </c>
      <c r="F10" s="3">
        <v>28</v>
      </c>
      <c r="G10" s="3">
        <v>12</v>
      </c>
    </row>
    <row r="11" spans="1:7" x14ac:dyDescent="0.2">
      <c r="A11" s="5">
        <v>1999</v>
      </c>
      <c r="B11" s="3">
        <v>2970</v>
      </c>
      <c r="C11" s="3">
        <v>100</v>
      </c>
      <c r="D11" s="3">
        <v>36627</v>
      </c>
      <c r="E11" s="3">
        <v>1538</v>
      </c>
      <c r="F11" s="3">
        <v>24</v>
      </c>
      <c r="G11" s="3">
        <v>12</v>
      </c>
    </row>
    <row r="12" spans="1:7" x14ac:dyDescent="0.2">
      <c r="A12" s="5">
        <v>2000</v>
      </c>
      <c r="B12" s="3">
        <v>2998</v>
      </c>
      <c r="C12" s="3">
        <v>98</v>
      </c>
      <c r="D12" s="3">
        <v>36046</v>
      </c>
      <c r="E12" s="3">
        <v>1311</v>
      </c>
      <c r="F12" s="3">
        <v>27</v>
      </c>
      <c r="G12" s="3">
        <v>12</v>
      </c>
    </row>
    <row r="13" spans="1:7" x14ac:dyDescent="0.2">
      <c r="A13" s="5">
        <v>2001</v>
      </c>
      <c r="B13" s="3">
        <v>2985</v>
      </c>
      <c r="C13" s="3">
        <v>101</v>
      </c>
      <c r="D13" s="3">
        <v>36713</v>
      </c>
      <c r="E13" s="3">
        <v>1239</v>
      </c>
      <c r="F13" s="3">
        <v>30</v>
      </c>
      <c r="G13" s="3">
        <v>13</v>
      </c>
    </row>
    <row r="14" spans="1:7" x14ac:dyDescent="0.2">
      <c r="A14" s="5">
        <v>2002</v>
      </c>
      <c r="B14" s="3">
        <v>3007</v>
      </c>
      <c r="C14" s="3">
        <v>105</v>
      </c>
      <c r="D14" s="3">
        <v>38360</v>
      </c>
      <c r="E14" s="3">
        <v>1169</v>
      </c>
      <c r="F14" s="3">
        <v>33</v>
      </c>
      <c r="G14" s="3">
        <v>13</v>
      </c>
    </row>
    <row r="15" spans="1:7" x14ac:dyDescent="0.2">
      <c r="A15" s="5">
        <v>2003</v>
      </c>
      <c r="B15" s="3">
        <v>3035</v>
      </c>
      <c r="C15" s="3">
        <v>107</v>
      </c>
      <c r="D15" s="3">
        <v>39034</v>
      </c>
      <c r="E15" s="3">
        <v>1197</v>
      </c>
      <c r="F15" s="3">
        <v>33</v>
      </c>
      <c r="G15" s="3">
        <v>13</v>
      </c>
    </row>
    <row r="16" spans="1:7" x14ac:dyDescent="0.2">
      <c r="A16" s="5">
        <v>2004</v>
      </c>
      <c r="B16" s="3">
        <v>3009</v>
      </c>
      <c r="C16" s="3">
        <v>93</v>
      </c>
      <c r="D16" s="3">
        <v>34053</v>
      </c>
      <c r="E16" s="3">
        <v>1128</v>
      </c>
      <c r="F16" s="3">
        <v>30</v>
      </c>
      <c r="G16" s="3">
        <v>11</v>
      </c>
    </row>
    <row r="17" spans="1:7" x14ac:dyDescent="0.2">
      <c r="A17" s="5">
        <v>2005</v>
      </c>
      <c r="B17" s="3" t="s">
        <v>17</v>
      </c>
      <c r="C17" s="3">
        <v>88</v>
      </c>
      <c r="D17" s="3">
        <v>32161</v>
      </c>
      <c r="E17" s="3">
        <v>1137</v>
      </c>
      <c r="F17" s="3">
        <v>28</v>
      </c>
      <c r="G17" s="3" t="s">
        <v>17</v>
      </c>
    </row>
    <row r="18" spans="1:7" x14ac:dyDescent="0.2">
      <c r="A18" s="5">
        <v>2006</v>
      </c>
      <c r="B18" s="3" t="s">
        <v>17</v>
      </c>
      <c r="C18" s="3">
        <v>84.867999999999995</v>
      </c>
      <c r="D18" s="3">
        <v>30976.798999999999</v>
      </c>
      <c r="E18" s="3">
        <v>1078.2139999999999</v>
      </c>
      <c r="F18" s="3">
        <f>D18/E18</f>
        <v>28.729731760114412</v>
      </c>
      <c r="G18" s="3" t="s">
        <v>17</v>
      </c>
    </row>
    <row r="19" spans="1:7" x14ac:dyDescent="0.2">
      <c r="A19" s="5">
        <v>2007</v>
      </c>
      <c r="B19" s="3" t="s">
        <v>17</v>
      </c>
      <c r="C19" s="3">
        <v>75.915999999999997</v>
      </c>
      <c r="D19" s="3">
        <v>27709.291000000001</v>
      </c>
      <c r="E19" s="3">
        <v>997.51</v>
      </c>
      <c r="F19" s="3">
        <f>D19/E19</f>
        <v>27.778459363815902</v>
      </c>
      <c r="G19" s="3" t="s">
        <v>17</v>
      </c>
    </row>
    <row r="20" spans="1:7" x14ac:dyDescent="0.2">
      <c r="A20" s="5">
        <v>2008</v>
      </c>
      <c r="B20" s="3" t="s">
        <v>17</v>
      </c>
      <c r="C20" s="3">
        <v>75.727999999999994</v>
      </c>
      <c r="D20" s="3">
        <v>27716.404999999999</v>
      </c>
      <c r="E20" s="3">
        <v>1053.4290000000001</v>
      </c>
      <c r="F20" s="3">
        <v>26.3</v>
      </c>
      <c r="G20" s="3" t="s">
        <v>17</v>
      </c>
    </row>
    <row r="21" spans="1:7" x14ac:dyDescent="0.2">
      <c r="A21" s="59" t="s">
        <v>18</v>
      </c>
      <c r="B21" s="59"/>
      <c r="C21" s="59"/>
      <c r="D21" s="59"/>
      <c r="E21" s="59"/>
      <c r="F21" s="59"/>
      <c r="G21" s="59"/>
    </row>
    <row r="22" spans="1:7" x14ac:dyDescent="0.2">
      <c r="A22" s="5">
        <v>1990</v>
      </c>
      <c r="B22" s="3">
        <v>294</v>
      </c>
      <c r="C22" s="3">
        <v>7</v>
      </c>
      <c r="D22" s="3">
        <v>2528</v>
      </c>
      <c r="E22" s="3">
        <v>52</v>
      </c>
      <c r="F22" s="3">
        <v>49</v>
      </c>
      <c r="G22" s="3">
        <v>9</v>
      </c>
    </row>
    <row r="23" spans="1:7" x14ac:dyDescent="0.2">
      <c r="A23" s="5">
        <v>1995</v>
      </c>
      <c r="B23" s="3">
        <v>687</v>
      </c>
      <c r="C23" s="3">
        <v>19</v>
      </c>
      <c r="D23" s="3">
        <v>6944</v>
      </c>
      <c r="E23" s="3">
        <v>138</v>
      </c>
      <c r="F23" s="3">
        <v>50</v>
      </c>
      <c r="G23" s="3">
        <v>10</v>
      </c>
    </row>
    <row r="24" spans="1:7" x14ac:dyDescent="0.2">
      <c r="A24" s="5">
        <v>1996</v>
      </c>
      <c r="B24" s="3">
        <v>674</v>
      </c>
      <c r="C24" s="3">
        <v>14</v>
      </c>
      <c r="D24" s="3">
        <v>5153</v>
      </c>
      <c r="E24" s="3">
        <v>89</v>
      </c>
      <c r="F24" s="3">
        <v>58</v>
      </c>
      <c r="G24" s="3">
        <v>8</v>
      </c>
    </row>
    <row r="25" spans="1:7" x14ac:dyDescent="0.2">
      <c r="A25" s="5">
        <v>1997</v>
      </c>
      <c r="B25" s="17" t="s">
        <v>17</v>
      </c>
      <c r="C25" s="3">
        <v>16</v>
      </c>
      <c r="D25" s="3">
        <v>5911</v>
      </c>
      <c r="E25" s="17" t="s">
        <v>17</v>
      </c>
      <c r="F25" s="17" t="s">
        <v>17</v>
      </c>
      <c r="G25" s="17" t="s">
        <v>17</v>
      </c>
    </row>
    <row r="26" spans="1:7" x14ac:dyDescent="0.2">
      <c r="A26" s="5">
        <v>1998</v>
      </c>
      <c r="B26" s="3">
        <v>551</v>
      </c>
      <c r="C26" s="3">
        <v>15</v>
      </c>
      <c r="D26" s="3">
        <v>5403</v>
      </c>
      <c r="E26" s="3">
        <v>106</v>
      </c>
      <c r="F26" s="3">
        <v>51</v>
      </c>
      <c r="G26" s="3">
        <v>10</v>
      </c>
    </row>
    <row r="27" spans="1:7" x14ac:dyDescent="0.2">
      <c r="A27" s="5">
        <v>1999</v>
      </c>
      <c r="B27" s="3">
        <v>463</v>
      </c>
      <c r="C27" s="3">
        <v>15</v>
      </c>
      <c r="D27" s="3">
        <v>5320</v>
      </c>
      <c r="E27" s="3">
        <v>108</v>
      </c>
      <c r="F27" s="3">
        <v>49</v>
      </c>
      <c r="G27" s="3">
        <v>11</v>
      </c>
    </row>
    <row r="28" spans="1:7" x14ac:dyDescent="0.2">
      <c r="A28" s="5">
        <v>2000</v>
      </c>
      <c r="B28" s="3">
        <v>467</v>
      </c>
      <c r="C28" s="3">
        <v>14</v>
      </c>
      <c r="D28" s="3">
        <v>5109</v>
      </c>
      <c r="E28" s="3">
        <v>101</v>
      </c>
      <c r="F28" s="3">
        <v>51</v>
      </c>
      <c r="G28" s="3">
        <v>11</v>
      </c>
    </row>
    <row r="29" spans="1:7" x14ac:dyDescent="0.2">
      <c r="A29" s="5">
        <v>2001</v>
      </c>
      <c r="B29" s="3">
        <v>488</v>
      </c>
      <c r="C29" s="3">
        <v>16</v>
      </c>
      <c r="D29" s="3">
        <v>5851</v>
      </c>
      <c r="E29" s="3">
        <v>110</v>
      </c>
      <c r="F29" s="3">
        <v>53</v>
      </c>
      <c r="G29" s="3">
        <v>12</v>
      </c>
    </row>
    <row r="30" spans="1:7" x14ac:dyDescent="0.2">
      <c r="A30" s="5">
        <v>2002</v>
      </c>
      <c r="B30" s="3">
        <v>473</v>
      </c>
      <c r="C30" s="3">
        <v>17</v>
      </c>
      <c r="D30" s="3">
        <v>5996</v>
      </c>
      <c r="E30" s="3">
        <v>108</v>
      </c>
      <c r="F30" s="3">
        <v>56</v>
      </c>
      <c r="G30" s="3">
        <v>13</v>
      </c>
    </row>
    <row r="31" spans="1:7" x14ac:dyDescent="0.2">
      <c r="A31" s="5">
        <v>2003</v>
      </c>
      <c r="B31" s="3">
        <v>486</v>
      </c>
      <c r="C31" s="3">
        <v>17</v>
      </c>
      <c r="D31" s="3">
        <v>6163</v>
      </c>
      <c r="E31" s="3">
        <v>123</v>
      </c>
      <c r="F31" s="3">
        <v>50</v>
      </c>
      <c r="G31" s="3">
        <v>13</v>
      </c>
    </row>
    <row r="32" spans="1:7" x14ac:dyDescent="0.2">
      <c r="A32" s="5">
        <v>2004</v>
      </c>
      <c r="B32" s="3">
        <v>476</v>
      </c>
      <c r="C32" s="3">
        <v>14</v>
      </c>
      <c r="D32" s="3">
        <v>5112</v>
      </c>
      <c r="E32" s="3">
        <v>106</v>
      </c>
      <c r="F32" s="3">
        <v>48</v>
      </c>
      <c r="G32" s="3">
        <v>11</v>
      </c>
    </row>
    <row r="33" spans="1:7" x14ac:dyDescent="0.2">
      <c r="A33" s="5">
        <v>2005</v>
      </c>
      <c r="B33" s="3" t="s">
        <v>17</v>
      </c>
      <c r="C33" s="3">
        <v>14</v>
      </c>
      <c r="D33" s="3">
        <v>5221</v>
      </c>
      <c r="E33" s="3">
        <v>115</v>
      </c>
      <c r="F33" s="3">
        <v>45</v>
      </c>
      <c r="G33" s="3" t="s">
        <v>17</v>
      </c>
    </row>
    <row r="34" spans="1:7" x14ac:dyDescent="0.2">
      <c r="A34" s="5">
        <v>2006</v>
      </c>
      <c r="B34" s="3" t="s">
        <v>17</v>
      </c>
      <c r="C34" s="3">
        <v>14.721</v>
      </c>
      <c r="D34" s="3">
        <v>5373.3270000000002</v>
      </c>
      <c r="E34" s="3">
        <v>118.501</v>
      </c>
      <c r="F34" s="3">
        <f>D34/E34</f>
        <v>45.344148994523252</v>
      </c>
      <c r="G34" s="3" t="s">
        <v>17</v>
      </c>
    </row>
    <row r="35" spans="1:7" x14ac:dyDescent="0.2">
      <c r="A35" s="5">
        <v>2007</v>
      </c>
      <c r="B35" s="3" t="s">
        <v>17</v>
      </c>
      <c r="C35" s="3">
        <v>14.443</v>
      </c>
      <c r="D35" s="3">
        <v>5271.5929999999998</v>
      </c>
      <c r="E35" s="3">
        <v>118.554</v>
      </c>
      <c r="F35" s="3">
        <f>D35/E35</f>
        <v>44.465754002395528</v>
      </c>
      <c r="G35" s="3" t="s">
        <v>17</v>
      </c>
    </row>
    <row r="36" spans="1:7" x14ac:dyDescent="0.2">
      <c r="A36" s="5">
        <v>2008</v>
      </c>
      <c r="B36" s="3" t="s">
        <v>17</v>
      </c>
      <c r="C36" s="3">
        <v>14.038</v>
      </c>
      <c r="D36" s="3">
        <v>5137.9449999999997</v>
      </c>
      <c r="E36" s="3">
        <v>122.13</v>
      </c>
      <c r="F36" s="3">
        <v>42.1</v>
      </c>
      <c r="G36" s="3" t="s">
        <v>17</v>
      </c>
    </row>
    <row r="37" spans="1:7" x14ac:dyDescent="0.2">
      <c r="A37" s="59" t="s">
        <v>16</v>
      </c>
      <c r="B37" s="59"/>
      <c r="C37" s="59"/>
      <c r="D37" s="59"/>
      <c r="E37" s="59"/>
      <c r="F37" s="59"/>
      <c r="G37" s="59"/>
    </row>
    <row r="38" spans="1:7" x14ac:dyDescent="0.2">
      <c r="A38" s="5">
        <v>1990</v>
      </c>
      <c r="B38" s="3">
        <v>4540</v>
      </c>
      <c r="C38" s="3">
        <v>272</v>
      </c>
      <c r="D38" s="3">
        <v>99418</v>
      </c>
      <c r="E38" s="3">
        <v>4839</v>
      </c>
      <c r="F38" s="3">
        <v>21</v>
      </c>
      <c r="G38" s="3">
        <v>22</v>
      </c>
    </row>
    <row r="39" spans="1:7" x14ac:dyDescent="0.2">
      <c r="A39" s="5">
        <v>1995</v>
      </c>
      <c r="B39" s="3">
        <v>3827</v>
      </c>
      <c r="C39" s="3">
        <v>173</v>
      </c>
      <c r="D39" s="3">
        <v>63061</v>
      </c>
      <c r="E39" s="3">
        <v>1590</v>
      </c>
      <c r="F39" s="3">
        <v>40</v>
      </c>
      <c r="G39" s="3">
        <v>16</v>
      </c>
    </row>
    <row r="40" spans="1:7" x14ac:dyDescent="0.2">
      <c r="A40" s="5">
        <v>1996</v>
      </c>
      <c r="B40" s="3">
        <v>3720</v>
      </c>
      <c r="C40" s="3">
        <v>123</v>
      </c>
      <c r="D40" s="3">
        <v>45170</v>
      </c>
      <c r="E40" s="3">
        <v>1225</v>
      </c>
      <c r="F40" s="3">
        <v>37</v>
      </c>
      <c r="G40" s="3">
        <v>12</v>
      </c>
    </row>
    <row r="41" spans="1:7" x14ac:dyDescent="0.2">
      <c r="A41" s="5">
        <v>1997</v>
      </c>
      <c r="B41" s="3">
        <v>3558</v>
      </c>
      <c r="C41" s="3">
        <v>119</v>
      </c>
      <c r="D41" s="3">
        <v>43259</v>
      </c>
      <c r="E41" s="3">
        <v>1436</v>
      </c>
      <c r="F41" s="3">
        <v>30</v>
      </c>
      <c r="G41" s="3">
        <v>12</v>
      </c>
    </row>
    <row r="42" spans="1:7" x14ac:dyDescent="0.2">
      <c r="A42" s="5">
        <v>1998</v>
      </c>
      <c r="B42" s="3">
        <v>3530</v>
      </c>
      <c r="C42" s="3">
        <v>114</v>
      </c>
      <c r="D42" s="3">
        <v>41720</v>
      </c>
      <c r="E42" s="3">
        <v>1413</v>
      </c>
      <c r="F42" s="3">
        <v>30</v>
      </c>
      <c r="G42" s="3">
        <v>12</v>
      </c>
    </row>
    <row r="43" spans="1:7" x14ac:dyDescent="0.2">
      <c r="A43" s="5">
        <v>1999</v>
      </c>
      <c r="B43" s="3">
        <v>3433</v>
      </c>
      <c r="C43" s="3">
        <v>115</v>
      </c>
      <c r="D43" s="3">
        <v>41947</v>
      </c>
      <c r="E43" s="3">
        <v>1646</v>
      </c>
      <c r="F43" s="3">
        <v>26</v>
      </c>
      <c r="G43" s="3">
        <v>12</v>
      </c>
    </row>
    <row r="44" spans="1:7" x14ac:dyDescent="0.2">
      <c r="A44" s="5">
        <v>2000</v>
      </c>
      <c r="B44" s="3">
        <v>3465</v>
      </c>
      <c r="C44" s="3">
        <v>112</v>
      </c>
      <c r="D44" s="3">
        <v>41155</v>
      </c>
      <c r="E44" s="3">
        <v>1412</v>
      </c>
      <c r="F44" s="3">
        <v>29</v>
      </c>
      <c r="G44" s="3">
        <v>12</v>
      </c>
    </row>
    <row r="45" spans="1:7" x14ac:dyDescent="0.2">
      <c r="A45" s="5">
        <v>2001</v>
      </c>
      <c r="B45" s="3">
        <v>3473</v>
      </c>
      <c r="C45" s="3">
        <v>117</v>
      </c>
      <c r="D45" s="3">
        <v>42564</v>
      </c>
      <c r="E45" s="3">
        <v>1349</v>
      </c>
      <c r="F45" s="3">
        <v>32</v>
      </c>
      <c r="G45" s="3">
        <v>12</v>
      </c>
    </row>
    <row r="46" spans="1:7" x14ac:dyDescent="0.2">
      <c r="A46" s="5">
        <v>2002</v>
      </c>
      <c r="B46" s="3">
        <v>3480</v>
      </c>
      <c r="C46" s="3">
        <v>122</v>
      </c>
      <c r="D46" s="3">
        <v>44356</v>
      </c>
      <c r="E46" s="3">
        <v>1277</v>
      </c>
      <c r="F46" s="3">
        <v>35</v>
      </c>
      <c r="G46" s="3">
        <v>13</v>
      </c>
    </row>
    <row r="47" spans="1:7" x14ac:dyDescent="0.2">
      <c r="A47" s="5">
        <v>2003</v>
      </c>
      <c r="B47" s="3">
        <v>3521</v>
      </c>
      <c r="C47" s="3">
        <v>124</v>
      </c>
      <c r="D47" s="3">
        <v>45197</v>
      </c>
      <c r="E47" s="3">
        <v>1320</v>
      </c>
      <c r="F47" s="3">
        <v>34</v>
      </c>
      <c r="G47" s="3">
        <v>13</v>
      </c>
    </row>
    <row r="48" spans="1:7" x14ac:dyDescent="0.2">
      <c r="A48" s="5">
        <v>2004</v>
      </c>
      <c r="B48" s="3">
        <v>3485</v>
      </c>
      <c r="C48" s="3">
        <v>107</v>
      </c>
      <c r="D48" s="3">
        <v>39165</v>
      </c>
      <c r="E48" s="3">
        <v>1234</v>
      </c>
      <c r="F48" s="3">
        <v>32</v>
      </c>
      <c r="G48" s="3">
        <v>11</v>
      </c>
    </row>
    <row r="49" spans="1:7" x14ac:dyDescent="0.2">
      <c r="A49" s="5">
        <v>2005</v>
      </c>
      <c r="B49" s="3">
        <v>3486</v>
      </c>
      <c r="C49" s="3">
        <v>102</v>
      </c>
      <c r="D49" s="3">
        <v>37382</v>
      </c>
      <c r="E49" s="3">
        <v>1252</v>
      </c>
      <c r="F49" s="3">
        <v>30</v>
      </c>
      <c r="G49" s="3">
        <v>11</v>
      </c>
    </row>
    <row r="50" spans="1:7" x14ac:dyDescent="0.2">
      <c r="A50" s="5">
        <v>2006</v>
      </c>
      <c r="B50" s="3">
        <v>3523.2</v>
      </c>
      <c r="C50" s="3">
        <v>99.593000000000004</v>
      </c>
      <c r="D50" s="3">
        <v>36351.406000000003</v>
      </c>
      <c r="E50" s="3">
        <v>1196.7339999999999</v>
      </c>
      <c r="F50" s="3">
        <f>D50/E50</f>
        <v>30.37551034732865</v>
      </c>
      <c r="G50" s="3">
        <f>B50/D50*100</f>
        <v>9.6920597789257439</v>
      </c>
    </row>
    <row r="51" spans="1:7" x14ac:dyDescent="0.2">
      <c r="A51" s="5">
        <v>2007</v>
      </c>
      <c r="B51" s="3">
        <v>3520</v>
      </c>
      <c r="C51" s="3">
        <v>90.36</v>
      </c>
      <c r="D51" s="3">
        <v>32981.245999999999</v>
      </c>
      <c r="E51" s="3">
        <v>1116.0709999999999</v>
      </c>
      <c r="F51" s="3">
        <f>D51/E51</f>
        <v>29.551207763663783</v>
      </c>
      <c r="G51" s="3">
        <f>B51/D51*100</f>
        <v>10.672732012611046</v>
      </c>
    </row>
    <row r="52" spans="1:7" x14ac:dyDescent="0.2">
      <c r="A52" s="5">
        <v>2008</v>
      </c>
      <c r="B52" s="3">
        <v>3478.0410000000002</v>
      </c>
      <c r="C52" s="3">
        <v>89.769000000000005</v>
      </c>
      <c r="D52" s="3">
        <v>32855.491999999998</v>
      </c>
      <c r="E52" s="3">
        <v>1175.569</v>
      </c>
      <c r="F52" s="3">
        <v>27.9</v>
      </c>
      <c r="G52" s="3">
        <v>9.4</v>
      </c>
    </row>
  </sheetData>
  <mergeCells count="10">
    <mergeCell ref="A37:G37"/>
    <mergeCell ref="A5:G5"/>
    <mergeCell ref="A21:G21"/>
    <mergeCell ref="F2:G2"/>
    <mergeCell ref="D2:E2"/>
    <mergeCell ref="F3:F4"/>
    <mergeCell ref="G3:G4"/>
    <mergeCell ref="A2:A4"/>
    <mergeCell ref="B2:C2"/>
    <mergeCell ref="B4:C4"/>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51C735-58EA-40DD-8245-84E194E703FF}">
  <dimension ref="A1:F18"/>
  <sheetViews>
    <sheetView zoomScaleNormal="100" workbookViewId="0"/>
  </sheetViews>
  <sheetFormatPr defaultRowHeight="11.25" x14ac:dyDescent="0.2"/>
  <cols>
    <col min="1" max="1" width="11" style="1" customWidth="1"/>
    <col min="2" max="2" width="14.7109375" style="1" customWidth="1"/>
    <col min="3" max="3" width="16" style="1" customWidth="1"/>
    <col min="4" max="6" width="14.7109375" style="1" customWidth="1"/>
    <col min="7" max="16384" width="9.140625" style="1"/>
  </cols>
  <sheetData>
    <row r="1" spans="1:6" s="10" customFormat="1" x14ac:dyDescent="0.2">
      <c r="A1" s="11" t="s">
        <v>37</v>
      </c>
    </row>
    <row r="2" spans="1:6" s="22" customFormat="1" x14ac:dyDescent="0.2">
      <c r="A2" s="68" t="s">
        <v>14</v>
      </c>
      <c r="B2" s="72" t="s">
        <v>36</v>
      </c>
      <c r="C2" s="73"/>
      <c r="D2" s="72" t="s">
        <v>35</v>
      </c>
      <c r="E2" s="73"/>
      <c r="F2" s="70" t="s">
        <v>34</v>
      </c>
    </row>
    <row r="3" spans="1:6" s="22" customFormat="1" ht="33.75" x14ac:dyDescent="0.2">
      <c r="A3" s="69"/>
      <c r="B3" s="23" t="s">
        <v>33</v>
      </c>
      <c r="C3" s="23" t="s">
        <v>32</v>
      </c>
      <c r="D3" s="23" t="s">
        <v>31</v>
      </c>
      <c r="E3" s="23" t="s">
        <v>30</v>
      </c>
      <c r="F3" s="71"/>
    </row>
    <row r="4" spans="1:6" x14ac:dyDescent="0.2">
      <c r="A4" s="5">
        <v>1990</v>
      </c>
      <c r="B4" s="13">
        <v>5888</v>
      </c>
      <c r="C4" s="14">
        <v>5.9</v>
      </c>
      <c r="D4" s="13">
        <v>1145</v>
      </c>
      <c r="E4" s="14">
        <v>4.7</v>
      </c>
      <c r="F4" s="13">
        <v>194</v>
      </c>
    </row>
    <row r="5" spans="1:6" x14ac:dyDescent="0.2">
      <c r="A5" s="5">
        <v>1995</v>
      </c>
      <c r="B5" s="13">
        <v>2319</v>
      </c>
      <c r="C5" s="14">
        <v>3.7</v>
      </c>
      <c r="D5" s="13">
        <v>1363</v>
      </c>
      <c r="E5" s="14">
        <v>3.4</v>
      </c>
      <c r="F5" s="13">
        <v>588</v>
      </c>
    </row>
    <row r="6" spans="1:6" x14ac:dyDescent="0.2">
      <c r="A6" s="5">
        <v>1996</v>
      </c>
      <c r="B6" s="13">
        <v>2001</v>
      </c>
      <c r="C6" s="14">
        <v>4.4000000000000004</v>
      </c>
      <c r="D6" s="13">
        <v>1320</v>
      </c>
      <c r="E6" s="14">
        <v>4</v>
      </c>
      <c r="F6" s="13">
        <v>660</v>
      </c>
    </row>
    <row r="7" spans="1:6" x14ac:dyDescent="0.2">
      <c r="A7" s="5">
        <v>1997</v>
      </c>
      <c r="B7" s="13">
        <v>1862</v>
      </c>
      <c r="C7" s="14">
        <v>4.3</v>
      </c>
      <c r="D7" s="13">
        <v>1416</v>
      </c>
      <c r="E7" s="14">
        <v>3.9</v>
      </c>
      <c r="F7" s="13">
        <v>761</v>
      </c>
    </row>
    <row r="8" spans="1:6" x14ac:dyDescent="0.2">
      <c r="A8" s="5">
        <v>1998</v>
      </c>
      <c r="B8" s="13">
        <v>1832</v>
      </c>
      <c r="C8" s="14">
        <v>4.4000000000000004</v>
      </c>
      <c r="D8" s="13">
        <v>1712</v>
      </c>
      <c r="E8" s="14">
        <v>4.0999999999999996</v>
      </c>
      <c r="F8" s="13">
        <v>934</v>
      </c>
    </row>
    <row r="9" spans="1:6" x14ac:dyDescent="0.2">
      <c r="A9" s="5">
        <v>1999</v>
      </c>
      <c r="B9" s="13">
        <v>1856</v>
      </c>
      <c r="C9" s="14">
        <v>4.4000000000000004</v>
      </c>
      <c r="D9" s="13">
        <v>2001</v>
      </c>
      <c r="E9" s="14">
        <v>4.0999999999999996</v>
      </c>
      <c r="F9" s="13">
        <v>1078</v>
      </c>
    </row>
    <row r="10" spans="1:6" x14ac:dyDescent="0.2">
      <c r="A10" s="5">
        <v>2000</v>
      </c>
      <c r="B10" s="13">
        <v>1475</v>
      </c>
      <c r="C10" s="14">
        <v>3.6</v>
      </c>
      <c r="D10" s="13">
        <v>1930</v>
      </c>
      <c r="E10" s="14">
        <v>3.4</v>
      </c>
      <c r="F10" s="13">
        <v>1308</v>
      </c>
    </row>
    <row r="11" spans="1:6" x14ac:dyDescent="0.2">
      <c r="A11" s="5">
        <v>2001</v>
      </c>
      <c r="B11" s="13">
        <v>1465</v>
      </c>
      <c r="C11" s="14">
        <v>3.4</v>
      </c>
      <c r="D11" s="13">
        <v>2015</v>
      </c>
      <c r="E11" s="14">
        <v>3.1</v>
      </c>
      <c r="F11" s="13">
        <v>1376</v>
      </c>
    </row>
    <row r="12" spans="1:6" x14ac:dyDescent="0.2">
      <c r="A12" s="5">
        <v>2002</v>
      </c>
      <c r="B12" s="13">
        <v>1239</v>
      </c>
      <c r="C12" s="14">
        <v>2.8</v>
      </c>
      <c r="D12" s="13">
        <v>2015</v>
      </c>
      <c r="E12" s="14">
        <v>2.5</v>
      </c>
      <c r="F12" s="13">
        <v>1626</v>
      </c>
    </row>
    <row r="13" spans="1:6" x14ac:dyDescent="0.2">
      <c r="A13" s="5">
        <v>2003</v>
      </c>
      <c r="B13" s="13">
        <v>1370</v>
      </c>
      <c r="C13" s="14">
        <v>3</v>
      </c>
      <c r="D13" s="13">
        <v>2693</v>
      </c>
      <c r="E13" s="14">
        <v>2.7</v>
      </c>
      <c r="F13" s="13">
        <v>1965</v>
      </c>
    </row>
    <row r="14" spans="1:6" x14ac:dyDescent="0.2">
      <c r="A14" s="5">
        <v>2004</v>
      </c>
      <c r="B14" s="13">
        <v>1225</v>
      </c>
      <c r="C14" s="14">
        <v>3.1</v>
      </c>
      <c r="D14" s="13">
        <v>2721</v>
      </c>
      <c r="E14" s="14">
        <v>2.8</v>
      </c>
      <c r="F14" s="13">
        <v>2221</v>
      </c>
    </row>
    <row r="15" spans="1:6" x14ac:dyDescent="0.2">
      <c r="A15" s="5">
        <v>2005</v>
      </c>
      <c r="B15" s="13">
        <v>1235</v>
      </c>
      <c r="C15" s="14">
        <v>3.3</v>
      </c>
      <c r="D15" s="13">
        <v>3077</v>
      </c>
      <c r="E15" s="14">
        <v>3.2</v>
      </c>
      <c r="F15" s="13">
        <v>2491.6</v>
      </c>
    </row>
    <row r="16" spans="1:6" x14ac:dyDescent="0.2">
      <c r="A16" s="5">
        <v>2006</v>
      </c>
      <c r="B16" s="13">
        <v>1170</v>
      </c>
      <c r="C16" s="14">
        <v>3.2</v>
      </c>
      <c r="D16" s="13">
        <v>3134</v>
      </c>
      <c r="E16" s="14">
        <v>3.1</v>
      </c>
      <c r="F16" s="13">
        <v>2678.6</v>
      </c>
    </row>
    <row r="17" spans="1:6" x14ac:dyDescent="0.2">
      <c r="A17" s="5">
        <v>2007</v>
      </c>
      <c r="B17" s="13">
        <v>1084.585</v>
      </c>
      <c r="C17" s="14">
        <v>3.3</v>
      </c>
      <c r="D17" s="13">
        <v>3083.24</v>
      </c>
      <c r="E17" s="14">
        <v>3.2</v>
      </c>
      <c r="F17" s="13">
        <v>2843</v>
      </c>
    </row>
    <row r="18" spans="1:6" x14ac:dyDescent="0.2">
      <c r="A18" s="5">
        <v>2008</v>
      </c>
      <c r="B18" s="13">
        <v>1122.694</v>
      </c>
      <c r="C18" s="14">
        <v>3.4</v>
      </c>
      <c r="D18" s="13">
        <v>3475.2570000000001</v>
      </c>
      <c r="E18" s="14">
        <v>3.4</v>
      </c>
      <c r="F18" s="13">
        <v>3095</v>
      </c>
    </row>
  </sheetData>
  <mergeCells count="4">
    <mergeCell ref="A2:A3"/>
    <mergeCell ref="F2:F3"/>
    <mergeCell ref="B2:C2"/>
    <mergeCell ref="D2:E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CDE811-B7E8-467D-9D6C-FE7791E3A659}">
  <dimension ref="A1:G18"/>
  <sheetViews>
    <sheetView zoomScaleNormal="100" workbookViewId="0"/>
  </sheetViews>
  <sheetFormatPr defaultRowHeight="11.25" x14ac:dyDescent="0.2"/>
  <cols>
    <col min="1" max="1" width="10.7109375" style="1" customWidth="1"/>
    <col min="2" max="7" width="12" style="1" customWidth="1"/>
    <col min="8" max="16384" width="9.140625" style="1"/>
  </cols>
  <sheetData>
    <row r="1" spans="1:7" s="10" customFormat="1" x14ac:dyDescent="0.2">
      <c r="A1" s="11" t="s">
        <v>45</v>
      </c>
    </row>
    <row r="2" spans="1:7" x14ac:dyDescent="0.2">
      <c r="A2" s="44" t="s">
        <v>14</v>
      </c>
      <c r="B2" s="54" t="s">
        <v>44</v>
      </c>
      <c r="C2" s="61"/>
      <c r="D2" s="55"/>
      <c r="E2" s="54" t="s">
        <v>43</v>
      </c>
      <c r="F2" s="55"/>
      <c r="G2" s="70" t="s">
        <v>42</v>
      </c>
    </row>
    <row r="3" spans="1:7" ht="45" x14ac:dyDescent="0.2">
      <c r="A3" s="46"/>
      <c r="B3" s="21" t="s">
        <v>41</v>
      </c>
      <c r="C3" s="21" t="s">
        <v>32</v>
      </c>
      <c r="D3" s="21" t="s">
        <v>40</v>
      </c>
      <c r="E3" s="21" t="s">
        <v>39</v>
      </c>
      <c r="F3" s="21" t="s">
        <v>30</v>
      </c>
      <c r="G3" s="74"/>
    </row>
    <row r="4" spans="1:7" x14ac:dyDescent="0.2">
      <c r="A4" s="5">
        <v>1990</v>
      </c>
      <c r="B4" s="13">
        <v>3681</v>
      </c>
      <c r="C4" s="24">
        <v>3.7</v>
      </c>
      <c r="D4" s="17" t="s">
        <v>38</v>
      </c>
      <c r="E4" s="13">
        <v>1252</v>
      </c>
      <c r="F4" s="24">
        <v>5.0999999999999996</v>
      </c>
      <c r="G4" s="13">
        <v>340</v>
      </c>
    </row>
    <row r="5" spans="1:7" x14ac:dyDescent="0.2">
      <c r="A5" s="5">
        <v>1995</v>
      </c>
      <c r="B5" s="13">
        <v>2316</v>
      </c>
      <c r="C5" s="24">
        <v>3.7</v>
      </c>
      <c r="D5" s="13">
        <v>274</v>
      </c>
      <c r="E5" s="13">
        <v>2200</v>
      </c>
      <c r="F5" s="24">
        <v>5.5</v>
      </c>
      <c r="G5" s="13">
        <v>950</v>
      </c>
    </row>
    <row r="6" spans="1:7" x14ac:dyDescent="0.2">
      <c r="A6" s="5">
        <v>1996</v>
      </c>
      <c r="B6" s="13">
        <v>2504</v>
      </c>
      <c r="C6" s="24">
        <v>5.5</v>
      </c>
      <c r="D6" s="13">
        <v>353</v>
      </c>
      <c r="E6" s="13">
        <v>2657</v>
      </c>
      <c r="F6" s="24">
        <v>8.1</v>
      </c>
      <c r="G6" s="13">
        <v>1061</v>
      </c>
    </row>
    <row r="7" spans="1:7" x14ac:dyDescent="0.2">
      <c r="A7" s="5">
        <v>1997</v>
      </c>
      <c r="B7" s="13">
        <v>2302</v>
      </c>
      <c r="C7" s="24">
        <v>5.3</v>
      </c>
      <c r="D7" s="13">
        <v>317</v>
      </c>
      <c r="E7" s="13">
        <v>2619</v>
      </c>
      <c r="F7" s="24">
        <v>7.2</v>
      </c>
      <c r="G7" s="13">
        <v>1137</v>
      </c>
    </row>
    <row r="8" spans="1:7" x14ac:dyDescent="0.2">
      <c r="A8" s="5">
        <v>1998</v>
      </c>
      <c r="B8" s="13">
        <v>2109</v>
      </c>
      <c r="C8" s="24">
        <v>5.0999999999999996</v>
      </c>
      <c r="D8" s="13">
        <v>225</v>
      </c>
      <c r="E8" s="13">
        <v>2859</v>
      </c>
      <c r="F8" s="24">
        <v>6.9</v>
      </c>
      <c r="G8" s="13">
        <v>1356</v>
      </c>
    </row>
    <row r="9" spans="1:7" x14ac:dyDescent="0.2">
      <c r="A9" s="5">
        <v>1999</v>
      </c>
      <c r="B9" s="13">
        <v>2289</v>
      </c>
      <c r="C9" s="24">
        <v>5.5</v>
      </c>
      <c r="D9" s="13">
        <v>284</v>
      </c>
      <c r="E9" s="13">
        <v>3593</v>
      </c>
      <c r="F9" s="24">
        <v>7.3</v>
      </c>
      <c r="G9" s="13">
        <v>1570</v>
      </c>
    </row>
    <row r="10" spans="1:7" x14ac:dyDescent="0.2">
      <c r="A10" s="5">
        <v>2000</v>
      </c>
      <c r="B10" s="13">
        <v>2240</v>
      </c>
      <c r="C10" s="24">
        <v>5.4</v>
      </c>
      <c r="D10" s="13">
        <v>259</v>
      </c>
      <c r="E10" s="13">
        <v>4174</v>
      </c>
      <c r="F10" s="24">
        <v>7.4</v>
      </c>
      <c r="G10" s="13">
        <v>1864</v>
      </c>
    </row>
    <row r="11" spans="1:7" x14ac:dyDescent="0.2">
      <c r="A11" s="5">
        <v>2001</v>
      </c>
      <c r="B11" s="13">
        <v>2047</v>
      </c>
      <c r="C11" s="24">
        <v>4.8</v>
      </c>
      <c r="D11" s="13">
        <v>200</v>
      </c>
      <c r="E11" s="13">
        <v>4647</v>
      </c>
      <c r="F11" s="24">
        <v>7.2</v>
      </c>
      <c r="G11" s="13">
        <v>2270</v>
      </c>
    </row>
    <row r="12" spans="1:7" x14ac:dyDescent="0.2">
      <c r="A12" s="5">
        <v>2002</v>
      </c>
      <c r="B12" s="13">
        <v>2164</v>
      </c>
      <c r="C12" s="24">
        <v>4.9000000000000004</v>
      </c>
      <c r="D12" s="13">
        <v>222</v>
      </c>
      <c r="E12" s="13">
        <v>5936</v>
      </c>
      <c r="F12" s="24">
        <v>7.3</v>
      </c>
      <c r="G12" s="13">
        <v>2743</v>
      </c>
    </row>
    <row r="13" spans="1:7" x14ac:dyDescent="0.2">
      <c r="A13" s="5">
        <v>2003</v>
      </c>
      <c r="B13" s="13">
        <v>2315</v>
      </c>
      <c r="C13" s="24">
        <v>5.0999999999999996</v>
      </c>
      <c r="D13" s="13">
        <v>270</v>
      </c>
      <c r="E13" s="13">
        <v>7044</v>
      </c>
      <c r="F13" s="24">
        <v>7.1</v>
      </c>
      <c r="G13" s="13">
        <v>3043</v>
      </c>
    </row>
    <row r="14" spans="1:7" x14ac:dyDescent="0.2">
      <c r="A14" s="5">
        <v>2004</v>
      </c>
      <c r="B14" s="13">
        <v>1957</v>
      </c>
      <c r="C14" s="24">
        <v>5</v>
      </c>
      <c r="D14" s="13">
        <v>208</v>
      </c>
      <c r="E14" s="13">
        <v>6403</v>
      </c>
      <c r="F14" s="24">
        <v>6.7</v>
      </c>
      <c r="G14" s="13">
        <v>3272</v>
      </c>
    </row>
    <row r="15" spans="1:7" x14ac:dyDescent="0.2">
      <c r="A15" s="5">
        <v>2005</v>
      </c>
      <c r="B15" s="13">
        <v>1854</v>
      </c>
      <c r="C15" s="24">
        <f>SUM(1854263/37384660)*100</f>
        <v>4.9599568379115926</v>
      </c>
      <c r="D15" s="13">
        <v>228</v>
      </c>
      <c r="E15" s="13">
        <v>6504</v>
      </c>
      <c r="F15" s="24">
        <v>6.7</v>
      </c>
      <c r="G15" s="13">
        <v>3508</v>
      </c>
    </row>
    <row r="16" spans="1:7" x14ac:dyDescent="0.2">
      <c r="A16" s="25">
        <v>2006</v>
      </c>
      <c r="B16" s="13">
        <v>1764</v>
      </c>
      <c r="C16" s="24">
        <v>4.8</v>
      </c>
      <c r="D16" s="13">
        <v>214</v>
      </c>
      <c r="E16" s="13">
        <v>6792</v>
      </c>
      <c r="F16" s="24">
        <v>6.7</v>
      </c>
      <c r="G16" s="13">
        <v>3850</v>
      </c>
    </row>
    <row r="17" spans="1:7" x14ac:dyDescent="0.2">
      <c r="A17" s="5">
        <v>2007</v>
      </c>
      <c r="B17" s="13">
        <v>1550.586</v>
      </c>
      <c r="C17" s="24">
        <v>4.7</v>
      </c>
      <c r="D17" s="13">
        <v>165.578</v>
      </c>
      <c r="E17" s="13">
        <v>6296.5169999999998</v>
      </c>
      <c r="F17" s="24">
        <v>6.5</v>
      </c>
      <c r="G17" s="13">
        <v>4061</v>
      </c>
    </row>
    <row r="18" spans="1:7" x14ac:dyDescent="0.2">
      <c r="A18" s="5">
        <v>2008</v>
      </c>
      <c r="B18" s="13">
        <v>1588.789</v>
      </c>
      <c r="C18" s="24">
        <v>4.8</v>
      </c>
      <c r="D18" s="13">
        <v>178.32499999999999</v>
      </c>
      <c r="E18" s="13">
        <v>6930.6880000000001</v>
      </c>
      <c r="F18" s="24">
        <v>6.8</v>
      </c>
      <c r="G18" s="13">
        <v>4362</v>
      </c>
    </row>
  </sheetData>
  <mergeCells count="4">
    <mergeCell ref="B2:D2"/>
    <mergeCell ref="G2:G3"/>
    <mergeCell ref="A2:A3"/>
    <mergeCell ref="E2:F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1CD656-2BDD-43D0-B129-5410CB610CC1}">
  <dimension ref="A1:H32"/>
  <sheetViews>
    <sheetView zoomScaleNormal="100" workbookViewId="0"/>
  </sheetViews>
  <sheetFormatPr defaultRowHeight="11.25" x14ac:dyDescent="0.2"/>
  <cols>
    <col min="1" max="1" width="20.42578125" style="1" customWidth="1"/>
    <col min="2" max="8" width="8.7109375" style="1" customWidth="1"/>
    <col min="9" max="16384" width="9.140625" style="1"/>
  </cols>
  <sheetData>
    <row r="1" spans="1:8" s="10" customFormat="1" x14ac:dyDescent="0.2">
      <c r="A1" s="11" t="s">
        <v>82</v>
      </c>
    </row>
    <row r="2" spans="1:8" ht="30" customHeight="1" x14ac:dyDescent="0.2">
      <c r="A2" s="44" t="s">
        <v>81</v>
      </c>
      <c r="B2" s="63" t="s">
        <v>28</v>
      </c>
      <c r="C2" s="76"/>
      <c r="D2" s="47" t="s">
        <v>80</v>
      </c>
      <c r="E2" s="70" t="s">
        <v>27</v>
      </c>
      <c r="F2" s="68"/>
      <c r="G2" s="75" t="s">
        <v>79</v>
      </c>
      <c r="H2" s="66"/>
    </row>
    <row r="3" spans="1:8" ht="33.75" x14ac:dyDescent="0.2">
      <c r="A3" s="46"/>
      <c r="B3" s="33" t="s">
        <v>78</v>
      </c>
      <c r="C3" s="33" t="s">
        <v>24</v>
      </c>
      <c r="D3" s="49"/>
      <c r="E3" s="34" t="s">
        <v>77</v>
      </c>
      <c r="F3" s="34" t="s">
        <v>77</v>
      </c>
      <c r="G3" s="33" t="s">
        <v>76</v>
      </c>
      <c r="H3" s="32" t="s">
        <v>75</v>
      </c>
    </row>
    <row r="4" spans="1:8" x14ac:dyDescent="0.2">
      <c r="A4" s="1" t="s">
        <v>74</v>
      </c>
      <c r="B4" s="2">
        <v>1117.9000000000001</v>
      </c>
      <c r="C4" s="2">
        <v>34761</v>
      </c>
      <c r="D4" s="4">
        <v>3.1094910099293314</v>
      </c>
      <c r="E4" s="2">
        <v>12722.442999999999</v>
      </c>
      <c r="F4" s="2">
        <v>470.86799999999999</v>
      </c>
      <c r="G4" s="3">
        <v>11.38066284998658</v>
      </c>
      <c r="H4" s="2">
        <v>27.019128503104902</v>
      </c>
    </row>
    <row r="5" spans="1:8" s="26" customFormat="1" x14ac:dyDescent="0.2">
      <c r="A5" s="26" t="s">
        <v>73</v>
      </c>
      <c r="B5" s="27">
        <v>1117.9000000000001</v>
      </c>
      <c r="C5" s="27">
        <v>34761</v>
      </c>
      <c r="D5" s="30">
        <v>3.1094910099293314</v>
      </c>
      <c r="E5" s="27">
        <v>12722.442999999999</v>
      </c>
      <c r="F5" s="27">
        <v>470.86799999999999</v>
      </c>
      <c r="G5" s="28">
        <v>11.38066284998658</v>
      </c>
      <c r="H5" s="27">
        <v>27.019128503104902</v>
      </c>
    </row>
    <row r="6" spans="1:8" x14ac:dyDescent="0.2">
      <c r="A6" s="1" t="s">
        <v>72</v>
      </c>
      <c r="B6" s="2">
        <v>156.6</v>
      </c>
      <c r="C6" s="2">
        <v>4124</v>
      </c>
      <c r="D6" s="4">
        <v>2.6334610472541509</v>
      </c>
      <c r="E6" s="2">
        <v>1509.2439999999999</v>
      </c>
      <c r="F6" s="2">
        <v>55.268000000000001</v>
      </c>
      <c r="G6" s="3">
        <v>9.6375734355044695</v>
      </c>
      <c r="H6" s="2">
        <v>27.307736845914452</v>
      </c>
    </row>
    <row r="7" spans="1:8" x14ac:dyDescent="0.2">
      <c r="A7" s="1" t="s">
        <v>71</v>
      </c>
      <c r="B7" s="2">
        <v>123.5</v>
      </c>
      <c r="C7" s="2">
        <v>4067</v>
      </c>
      <c r="D7" s="4">
        <v>3.2931174089068826</v>
      </c>
      <c r="E7" s="2">
        <v>1488.376</v>
      </c>
      <c r="F7" s="2">
        <v>54.933</v>
      </c>
      <c r="G7" s="3">
        <v>12.051627530364373</v>
      </c>
      <c r="H7" s="2">
        <v>27.09438770866328</v>
      </c>
    </row>
    <row r="8" spans="1:8" x14ac:dyDescent="0.2">
      <c r="A8" s="1" t="s">
        <v>70</v>
      </c>
      <c r="B8" s="2">
        <v>131.69999999999999</v>
      </c>
      <c r="C8" s="2">
        <v>2319</v>
      </c>
      <c r="D8" s="4">
        <v>1.7608200455580867</v>
      </c>
      <c r="E8" s="2">
        <v>848.67600000000004</v>
      </c>
      <c r="F8" s="2">
        <v>33.484999999999999</v>
      </c>
      <c r="G8" s="3">
        <v>6.444009111617313</v>
      </c>
      <c r="H8" s="2">
        <v>25.344960430043304</v>
      </c>
    </row>
    <row r="9" spans="1:8" s="26" customFormat="1" x14ac:dyDescent="0.2">
      <c r="A9" s="31" t="s">
        <v>69</v>
      </c>
      <c r="B9" s="27">
        <v>411.8</v>
      </c>
      <c r="C9" s="27">
        <v>10510</v>
      </c>
      <c r="D9" s="30">
        <v>2.5522098105876636</v>
      </c>
      <c r="E9" s="27">
        <v>3846.2959999999998</v>
      </c>
      <c r="F9" s="27">
        <v>143.68599999999998</v>
      </c>
      <c r="G9" s="28">
        <v>9.3402039825157832</v>
      </c>
      <c r="H9" s="27">
        <v>26.768759656473147</v>
      </c>
    </row>
    <row r="10" spans="1:8" x14ac:dyDescent="0.2">
      <c r="A10" s="1" t="s">
        <v>68</v>
      </c>
      <c r="B10" s="2">
        <v>171.1</v>
      </c>
      <c r="C10" s="2">
        <v>5642</v>
      </c>
      <c r="D10" s="4">
        <v>3.2974868497954413</v>
      </c>
      <c r="E10" s="2">
        <v>2064.8110000000001</v>
      </c>
      <c r="F10" s="2">
        <v>71.165000000000006</v>
      </c>
      <c r="G10" s="3">
        <v>12.067860900058447</v>
      </c>
      <c r="H10" s="2">
        <v>29.014417199466028</v>
      </c>
    </row>
    <row r="11" spans="1:8" x14ac:dyDescent="0.2">
      <c r="A11" s="1" t="s">
        <v>67</v>
      </c>
      <c r="B11" s="2">
        <v>98.8</v>
      </c>
      <c r="C11" s="2">
        <v>2872</v>
      </c>
      <c r="D11" s="4">
        <v>2.9068825910931175</v>
      </c>
      <c r="E11" s="2">
        <v>1051.076</v>
      </c>
      <c r="F11" s="2">
        <v>32.932000000000002</v>
      </c>
      <c r="G11" s="3">
        <v>10.63842105263158</v>
      </c>
      <c r="H11" s="2">
        <v>31.916555326126563</v>
      </c>
    </row>
    <row r="12" spans="1:8" x14ac:dyDescent="0.2">
      <c r="A12" s="1" t="s">
        <v>66</v>
      </c>
      <c r="B12" s="2">
        <v>110.8</v>
      </c>
      <c r="C12" s="2">
        <v>2084</v>
      </c>
      <c r="D12" s="4">
        <v>1.8808664259927799</v>
      </c>
      <c r="E12" s="2">
        <v>762.83699999999999</v>
      </c>
      <c r="F12" s="2">
        <v>26.963000000000001</v>
      </c>
      <c r="G12" s="3">
        <v>6.8848104693140799</v>
      </c>
      <c r="H12" s="2">
        <v>28.291992730779214</v>
      </c>
    </row>
    <row r="13" spans="1:8" s="26" customFormat="1" x14ac:dyDescent="0.2">
      <c r="A13" s="31" t="s">
        <v>65</v>
      </c>
      <c r="B13" s="27">
        <v>380.7</v>
      </c>
      <c r="C13" s="27">
        <v>10598</v>
      </c>
      <c r="D13" s="30">
        <v>2.7838192802731809</v>
      </c>
      <c r="E13" s="27">
        <v>3878.7240000000002</v>
      </c>
      <c r="F13" s="27">
        <v>131.06</v>
      </c>
      <c r="G13" s="28">
        <v>10.188400315208826</v>
      </c>
      <c r="H13" s="27">
        <v>29.595025179307189</v>
      </c>
    </row>
    <row r="14" spans="1:8" x14ac:dyDescent="0.2">
      <c r="A14" s="1" t="s">
        <v>64</v>
      </c>
      <c r="B14" s="2">
        <v>121.6</v>
      </c>
      <c r="C14" s="2">
        <v>2648</v>
      </c>
      <c r="D14" s="4">
        <v>2.1776315789473686</v>
      </c>
      <c r="E14" s="2">
        <v>969.255</v>
      </c>
      <c r="F14" s="2">
        <v>33.493000000000002</v>
      </c>
      <c r="G14" s="3">
        <v>7.9708470394736848</v>
      </c>
      <c r="H14" s="2">
        <v>28.939032036544948</v>
      </c>
    </row>
    <row r="15" spans="1:8" x14ac:dyDescent="0.2">
      <c r="A15" s="1" t="s">
        <v>63</v>
      </c>
      <c r="B15" s="2">
        <v>101.5</v>
      </c>
      <c r="C15" s="2">
        <v>1989</v>
      </c>
      <c r="D15" s="4">
        <v>1.959605911330049</v>
      </c>
      <c r="E15" s="2">
        <v>727.83699999999999</v>
      </c>
      <c r="F15" s="2">
        <v>23.634</v>
      </c>
      <c r="G15" s="3">
        <v>7.1708078817733991</v>
      </c>
      <c r="H15" s="2">
        <v>30.796183464500295</v>
      </c>
    </row>
    <row r="16" spans="1:8" x14ac:dyDescent="0.2">
      <c r="A16" s="1" t="s">
        <v>62</v>
      </c>
      <c r="B16" s="2">
        <v>77.7</v>
      </c>
      <c r="C16" s="2">
        <v>1315</v>
      </c>
      <c r="D16" s="4">
        <v>1.6924066924066925</v>
      </c>
      <c r="E16" s="2">
        <v>481.113</v>
      </c>
      <c r="F16" s="2">
        <v>18.675000000000001</v>
      </c>
      <c r="G16" s="3">
        <v>6.1919305019305018</v>
      </c>
      <c r="H16" s="2">
        <v>25.762409638554217</v>
      </c>
    </row>
    <row r="17" spans="1:8" s="26" customFormat="1" x14ac:dyDescent="0.2">
      <c r="A17" s="26" t="s">
        <v>61</v>
      </c>
      <c r="B17" s="27">
        <v>300.8</v>
      </c>
      <c r="C17" s="27">
        <v>5952</v>
      </c>
      <c r="D17" s="30">
        <v>1.978723404255319</v>
      </c>
      <c r="E17" s="27">
        <v>2178.2049999999999</v>
      </c>
      <c r="F17" s="27">
        <v>75.802000000000007</v>
      </c>
      <c r="G17" s="28">
        <v>7.2413730053191481</v>
      </c>
      <c r="H17" s="27">
        <v>28.735455528877864</v>
      </c>
    </row>
    <row r="18" spans="1:8" s="26" customFormat="1" x14ac:dyDescent="0.2">
      <c r="A18" s="26" t="s">
        <v>60</v>
      </c>
      <c r="B18" s="27">
        <v>1093.3</v>
      </c>
      <c r="C18" s="27">
        <v>27060</v>
      </c>
      <c r="D18" s="30">
        <v>2.4750754596176714</v>
      </c>
      <c r="E18" s="27">
        <v>9903.2250000000004</v>
      </c>
      <c r="F18" s="27">
        <v>350.548</v>
      </c>
      <c r="G18" s="28">
        <v>9.0581039056068793</v>
      </c>
      <c r="H18" s="27">
        <v>28.250696053036961</v>
      </c>
    </row>
    <row r="19" spans="1:8" x14ac:dyDescent="0.2">
      <c r="A19" s="1" t="s">
        <v>59</v>
      </c>
      <c r="B19" s="2">
        <v>202.5</v>
      </c>
      <c r="C19" s="2">
        <v>5333</v>
      </c>
      <c r="D19" s="4">
        <v>2.6335802469135805</v>
      </c>
      <c r="E19" s="2">
        <v>1951.85</v>
      </c>
      <c r="F19" s="2">
        <v>61.529000000000003</v>
      </c>
      <c r="G19" s="3">
        <v>9.638765432098765</v>
      </c>
      <c r="H19" s="2">
        <v>31.722439825123111</v>
      </c>
    </row>
    <row r="20" spans="1:8" x14ac:dyDescent="0.2">
      <c r="A20" s="1" t="s">
        <v>58</v>
      </c>
      <c r="B20" s="2">
        <v>101.9</v>
      </c>
      <c r="C20" s="2">
        <v>2698</v>
      </c>
      <c r="D20" s="4">
        <v>2.6476938174681059</v>
      </c>
      <c r="E20" s="2">
        <v>987.43499999999995</v>
      </c>
      <c r="F20" s="2">
        <v>31.202999999999999</v>
      </c>
      <c r="G20" s="3">
        <v>9.6902355250245336</v>
      </c>
      <c r="H20" s="2">
        <v>31.645514854340927</v>
      </c>
    </row>
    <row r="21" spans="1:8" x14ac:dyDescent="0.2">
      <c r="A21" s="1" t="s">
        <v>57</v>
      </c>
      <c r="B21" s="2">
        <v>63.3</v>
      </c>
      <c r="C21" s="2">
        <v>1531</v>
      </c>
      <c r="D21" s="4">
        <v>2.4186413902053716</v>
      </c>
      <c r="E21" s="2">
        <v>560.24300000000005</v>
      </c>
      <c r="F21" s="2">
        <v>17.306000000000001</v>
      </c>
      <c r="G21" s="3">
        <v>8.8506003159557682</v>
      </c>
      <c r="H21" s="2">
        <v>32.372760892176125</v>
      </c>
    </row>
    <row r="22" spans="1:8" s="26" customFormat="1" x14ac:dyDescent="0.2">
      <c r="A22" s="26" t="s">
        <v>56</v>
      </c>
      <c r="B22" s="27">
        <v>367.7</v>
      </c>
      <c r="C22" s="27">
        <v>9562</v>
      </c>
      <c r="D22" s="30">
        <v>2.600489529507751</v>
      </c>
      <c r="E22" s="27">
        <v>3499.5279999999998</v>
      </c>
      <c r="F22" s="27">
        <v>110.038</v>
      </c>
      <c r="G22" s="28">
        <v>9.5173456622246402</v>
      </c>
      <c r="H22" s="27">
        <v>31.802904451189587</v>
      </c>
    </row>
    <row r="23" spans="1:8" x14ac:dyDescent="0.2">
      <c r="A23" s="1" t="s">
        <v>55</v>
      </c>
      <c r="B23" s="2">
        <v>168.5</v>
      </c>
      <c r="C23" s="2">
        <v>3493</v>
      </c>
      <c r="D23" s="4">
        <v>2.0729970326409495</v>
      </c>
      <c r="E23" s="2">
        <v>1278.4760000000001</v>
      </c>
      <c r="F23" s="2">
        <v>47.24</v>
      </c>
      <c r="G23" s="3">
        <v>7.58739465875371</v>
      </c>
      <c r="H23" s="2">
        <v>27.063420829805253</v>
      </c>
    </row>
    <row r="24" spans="1:8" x14ac:dyDescent="0.2">
      <c r="A24" s="1" t="s">
        <v>54</v>
      </c>
      <c r="B24" s="2">
        <v>133.9</v>
      </c>
      <c r="C24" s="2">
        <v>3344</v>
      </c>
      <c r="D24" s="4">
        <v>2.4973861090365945</v>
      </c>
      <c r="E24" s="2">
        <v>1223.817</v>
      </c>
      <c r="F24" s="2">
        <v>41.186999999999998</v>
      </c>
      <c r="G24" s="3">
        <v>9.139783420463031</v>
      </c>
      <c r="H24" s="2">
        <v>29.713671789642365</v>
      </c>
    </row>
    <row r="25" spans="1:8" x14ac:dyDescent="0.2">
      <c r="A25" s="1" t="s">
        <v>53</v>
      </c>
      <c r="B25" s="2">
        <v>157.69999999999999</v>
      </c>
      <c r="C25" s="2">
        <v>3700</v>
      </c>
      <c r="D25" s="4">
        <v>2.3462270133164238</v>
      </c>
      <c r="E25" s="2">
        <v>1354.3689999999999</v>
      </c>
      <c r="F25" s="2">
        <v>45.555</v>
      </c>
      <c r="G25" s="3">
        <v>8.5882625237793278</v>
      </c>
      <c r="H25" s="2">
        <v>29.730413785533969</v>
      </c>
    </row>
    <row r="26" spans="1:8" s="26" customFormat="1" x14ac:dyDescent="0.2">
      <c r="A26" s="26" t="s">
        <v>52</v>
      </c>
      <c r="B26" s="27">
        <v>460.1</v>
      </c>
      <c r="C26" s="27">
        <v>10537</v>
      </c>
      <c r="D26" s="30">
        <v>2.2901543142795044</v>
      </c>
      <c r="E26" s="27">
        <v>3856.6620000000003</v>
      </c>
      <c r="F26" s="27">
        <v>133.982</v>
      </c>
      <c r="G26" s="28">
        <v>8.382225603129756</v>
      </c>
      <c r="H26" s="27">
        <v>28.784926333388068</v>
      </c>
    </row>
    <row r="27" spans="1:8" x14ac:dyDescent="0.2">
      <c r="A27" s="1" t="s">
        <v>51</v>
      </c>
      <c r="B27" s="2">
        <v>177.9</v>
      </c>
      <c r="C27" s="2">
        <v>3359</v>
      </c>
      <c r="D27" s="4">
        <v>1.8881394041596402</v>
      </c>
      <c r="E27" s="2">
        <v>1229.396</v>
      </c>
      <c r="F27" s="2">
        <v>45.014000000000003</v>
      </c>
      <c r="G27" s="3">
        <v>6.9106014614952214</v>
      </c>
      <c r="H27" s="2">
        <v>27.311414226685027</v>
      </c>
    </row>
    <row r="28" spans="1:8" x14ac:dyDescent="0.2">
      <c r="A28" s="1" t="s">
        <v>50</v>
      </c>
      <c r="B28" s="2">
        <v>116.9</v>
      </c>
      <c r="C28" s="2">
        <v>1854</v>
      </c>
      <c r="D28" s="4">
        <v>1.5859709153122326</v>
      </c>
      <c r="E28" s="2">
        <v>678.47299999999996</v>
      </c>
      <c r="F28" s="2">
        <v>26.643999999999998</v>
      </c>
      <c r="G28" s="3">
        <v>5.8038751069289987</v>
      </c>
      <c r="H28" s="2">
        <v>25.464382224891157</v>
      </c>
    </row>
    <row r="29" spans="1:8" x14ac:dyDescent="0.2">
      <c r="A29" s="1" t="s">
        <v>49</v>
      </c>
      <c r="B29" s="2">
        <v>144.19999999999999</v>
      </c>
      <c r="C29" s="2">
        <v>2639</v>
      </c>
      <c r="D29" s="4">
        <v>1.8300970873786409</v>
      </c>
      <c r="E29" s="2">
        <v>965.76499999999999</v>
      </c>
      <c r="F29" s="2">
        <v>38.475000000000001</v>
      </c>
      <c r="G29" s="3">
        <v>6.6973994452149794</v>
      </c>
      <c r="H29" s="2">
        <v>25.101104613385314</v>
      </c>
    </row>
    <row r="30" spans="1:8" s="26" customFormat="1" x14ac:dyDescent="0.2">
      <c r="A30" s="26" t="s">
        <v>48</v>
      </c>
      <c r="B30" s="27">
        <v>439</v>
      </c>
      <c r="C30" s="27">
        <v>7852</v>
      </c>
      <c r="D30" s="30">
        <v>1.7886104783599088</v>
      </c>
      <c r="E30" s="27">
        <v>2873.634</v>
      </c>
      <c r="F30" s="27">
        <v>110.13300000000001</v>
      </c>
      <c r="G30" s="28">
        <v>6.5458633257403189</v>
      </c>
      <c r="H30" s="27">
        <v>26.092397374084062</v>
      </c>
    </row>
    <row r="31" spans="1:8" s="26" customFormat="1" x14ac:dyDescent="0.2">
      <c r="A31" s="26" t="s">
        <v>47</v>
      </c>
      <c r="B31" s="27">
        <v>1266.8</v>
      </c>
      <c r="C31" s="27">
        <v>27951</v>
      </c>
      <c r="D31" s="30">
        <v>2.2064256394063784</v>
      </c>
      <c r="E31" s="27">
        <v>10229.824000000001</v>
      </c>
      <c r="F31" s="27">
        <v>354.15300000000002</v>
      </c>
      <c r="G31" s="28">
        <v>8.0753268077044531</v>
      </c>
      <c r="H31" s="27">
        <v>28.885323574839123</v>
      </c>
    </row>
    <row r="32" spans="1:8" s="26" customFormat="1" x14ac:dyDescent="0.2">
      <c r="A32" s="26" t="s">
        <v>46</v>
      </c>
      <c r="B32" s="27">
        <f>B5+B9+B13+B17+B22+B26+B30</f>
        <v>3478</v>
      </c>
      <c r="C32" s="27">
        <v>89769</v>
      </c>
      <c r="D32" s="30">
        <v>2.5811385853939046</v>
      </c>
      <c r="E32" s="27">
        <v>32855.491999999998</v>
      </c>
      <c r="F32" s="29">
        <v>1175.569</v>
      </c>
      <c r="G32" s="28">
        <v>9.4466624496837266</v>
      </c>
      <c r="H32" s="27">
        <v>27.948586599340405</v>
      </c>
    </row>
  </sheetData>
  <mergeCells count="5">
    <mergeCell ref="A2:A3"/>
    <mergeCell ref="D2:D3"/>
    <mergeCell ref="G2:H2"/>
    <mergeCell ref="B2:C2"/>
    <mergeCell ref="E2:F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82A866-86F7-4E6C-AFF9-49A9ED2D50E0}">
  <dimension ref="A1:F32"/>
  <sheetViews>
    <sheetView zoomScaleNormal="100" zoomScaleSheetLayoutView="100" workbookViewId="0"/>
  </sheetViews>
  <sheetFormatPr defaultRowHeight="11.25" x14ac:dyDescent="0.2"/>
  <cols>
    <col min="1" max="1" width="20.42578125" style="1" customWidth="1"/>
    <col min="2" max="6" width="9.7109375" style="1" customWidth="1"/>
    <col min="7" max="16384" width="9.140625" style="1"/>
  </cols>
  <sheetData>
    <row r="1" spans="1:6" s="10" customFormat="1" x14ac:dyDescent="0.2">
      <c r="A1" s="11" t="s">
        <v>86</v>
      </c>
    </row>
    <row r="2" spans="1:6" x14ac:dyDescent="0.2">
      <c r="A2" s="68" t="s">
        <v>81</v>
      </c>
      <c r="B2" s="47" t="s">
        <v>85</v>
      </c>
      <c r="C2" s="47" t="s">
        <v>84</v>
      </c>
      <c r="D2" s="54" t="s">
        <v>27</v>
      </c>
      <c r="E2" s="55"/>
      <c r="F2" s="50" t="s">
        <v>83</v>
      </c>
    </row>
    <row r="3" spans="1:6" ht="22.5" x14ac:dyDescent="0.2">
      <c r="A3" s="69"/>
      <c r="B3" s="49"/>
      <c r="C3" s="49"/>
      <c r="D3" s="21" t="s">
        <v>77</v>
      </c>
      <c r="E3" s="35" t="s">
        <v>22</v>
      </c>
      <c r="F3" s="52"/>
    </row>
    <row r="4" spans="1:6" x14ac:dyDescent="0.2">
      <c r="A4" s="1" t="s">
        <v>74</v>
      </c>
      <c r="B4" s="2">
        <v>30765.355191256829</v>
      </c>
      <c r="C4" s="4">
        <v>88.505957542902735</v>
      </c>
      <c r="D4" s="2">
        <v>11260.12</v>
      </c>
      <c r="E4" s="2">
        <v>440541</v>
      </c>
      <c r="F4" s="3">
        <v>25.5597549376789</v>
      </c>
    </row>
    <row r="5" spans="1:6" s="10" customFormat="1" x14ac:dyDescent="0.2">
      <c r="A5" s="26" t="s">
        <v>73</v>
      </c>
      <c r="B5" s="27">
        <f>SUM(B4)</f>
        <v>30765.355191256829</v>
      </c>
      <c r="C5" s="30">
        <v>88.505957542902735</v>
      </c>
      <c r="D5" s="27">
        <v>11260.12</v>
      </c>
      <c r="E5" s="27">
        <f>SUM(E4)</f>
        <v>440541</v>
      </c>
      <c r="F5" s="28">
        <v>25.5597549376789</v>
      </c>
    </row>
    <row r="6" spans="1:6" x14ac:dyDescent="0.2">
      <c r="A6" s="1" t="s">
        <v>72</v>
      </c>
      <c r="B6" s="2">
        <v>3598.0901639344261</v>
      </c>
      <c r="C6" s="4">
        <v>87.25567237636858</v>
      </c>
      <c r="D6" s="2">
        <v>1316.9010000000001</v>
      </c>
      <c r="E6" s="2">
        <v>50772</v>
      </c>
      <c r="F6" s="3">
        <v>25.937544315764594</v>
      </c>
    </row>
    <row r="7" spans="1:6" x14ac:dyDescent="0.2">
      <c r="A7" s="1" t="s">
        <v>71</v>
      </c>
      <c r="B7" s="2">
        <v>3656</v>
      </c>
      <c r="C7" s="4">
        <v>89.90127494665326</v>
      </c>
      <c r="D7" s="2">
        <v>1338.069</v>
      </c>
      <c r="E7" s="2">
        <v>50886</v>
      </c>
      <c r="F7" s="3">
        <v>26.295425067798607</v>
      </c>
    </row>
    <row r="8" spans="1:6" x14ac:dyDescent="0.2">
      <c r="A8" s="1" t="s">
        <v>70</v>
      </c>
      <c r="B8" s="2">
        <v>1872</v>
      </c>
      <c r="C8" s="4">
        <v>80.750722301561481</v>
      </c>
      <c r="D8" s="2">
        <v>685.31200000000001</v>
      </c>
      <c r="E8" s="2">
        <v>28628</v>
      </c>
      <c r="F8" s="3">
        <v>23.938521726980579</v>
      </c>
    </row>
    <row r="9" spans="1:6" s="10" customFormat="1" x14ac:dyDescent="0.2">
      <c r="A9" s="31" t="s">
        <v>69</v>
      </c>
      <c r="B9" s="27">
        <f>SUM(B6:B8)</f>
        <v>9126.0901639344265</v>
      </c>
      <c r="C9" s="30">
        <v>86.844122241241976</v>
      </c>
      <c r="D9" s="27">
        <v>3340.2820000000002</v>
      </c>
      <c r="E9" s="27">
        <f>SUM(E6:E8)</f>
        <v>130286</v>
      </c>
      <c r="F9" s="28">
        <v>25.638073162120257</v>
      </c>
    </row>
    <row r="10" spans="1:6" x14ac:dyDescent="0.2">
      <c r="A10" s="1" t="s">
        <v>68</v>
      </c>
      <c r="B10" s="2">
        <v>4878</v>
      </c>
      <c r="C10" s="4">
        <v>86.456823409019037</v>
      </c>
      <c r="D10" s="2">
        <v>1785.17</v>
      </c>
      <c r="E10" s="2">
        <v>64298</v>
      </c>
      <c r="F10" s="3">
        <v>27.764005101247317</v>
      </c>
    </row>
    <row r="11" spans="1:6" x14ac:dyDescent="0.2">
      <c r="A11" s="1" t="s">
        <v>67</v>
      </c>
      <c r="B11" s="2">
        <v>2445</v>
      </c>
      <c r="C11" s="4">
        <v>85.144176063386467</v>
      </c>
      <c r="D11" s="2">
        <v>894.93</v>
      </c>
      <c r="E11" s="2">
        <v>29181</v>
      </c>
      <c r="F11" s="3">
        <v>30.668243034851443</v>
      </c>
    </row>
    <row r="12" spans="1:6" x14ac:dyDescent="0.2">
      <c r="A12" s="1" t="s">
        <v>66</v>
      </c>
      <c r="B12" s="2">
        <v>1684</v>
      </c>
      <c r="C12" s="4">
        <v>80.804549333606005</v>
      </c>
      <c r="D12" s="2">
        <v>616.40700000000004</v>
      </c>
      <c r="E12" s="2">
        <v>23055</v>
      </c>
      <c r="F12" s="3">
        <v>26.736369551073519</v>
      </c>
    </row>
    <row r="13" spans="1:6" s="10" customFormat="1" x14ac:dyDescent="0.2">
      <c r="A13" s="31" t="s">
        <v>65</v>
      </c>
      <c r="B13" s="27">
        <f>SUM(B10:B12)</f>
        <v>9007</v>
      </c>
      <c r="C13" s="30">
        <v>84.989470764096637</v>
      </c>
      <c r="D13" s="27">
        <v>3296.5070000000001</v>
      </c>
      <c r="E13" s="27">
        <f>SUM(E10:E12)</f>
        <v>116534</v>
      </c>
      <c r="F13" s="28">
        <v>28.287941716580569</v>
      </c>
    </row>
    <row r="14" spans="1:6" x14ac:dyDescent="0.2">
      <c r="A14" s="1" t="s">
        <v>64</v>
      </c>
      <c r="B14" s="2">
        <v>2087</v>
      </c>
      <c r="C14" s="4">
        <v>78.790927052220511</v>
      </c>
      <c r="D14" s="2">
        <v>763.68499999999995</v>
      </c>
      <c r="E14" s="2">
        <v>28212</v>
      </c>
      <c r="F14" s="3">
        <v>27.069509428611937</v>
      </c>
    </row>
    <row r="15" spans="1:6" x14ac:dyDescent="0.2">
      <c r="A15" s="1" t="s">
        <v>63</v>
      </c>
      <c r="B15" s="2">
        <v>1585</v>
      </c>
      <c r="C15" s="4">
        <v>79.723756830169393</v>
      </c>
      <c r="D15" s="2">
        <v>580.25900000000001</v>
      </c>
      <c r="E15" s="2">
        <v>20149</v>
      </c>
      <c r="F15" s="3">
        <v>28.798401905801775</v>
      </c>
    </row>
    <row r="16" spans="1:6" x14ac:dyDescent="0.2">
      <c r="A16" s="1" t="s">
        <v>62</v>
      </c>
      <c r="B16" s="2">
        <v>1084</v>
      </c>
      <c r="C16" s="4">
        <v>82.434272198007534</v>
      </c>
      <c r="D16" s="2">
        <v>396.60199999999998</v>
      </c>
      <c r="E16" s="2">
        <v>16306</v>
      </c>
      <c r="F16" s="3">
        <v>24.322457990923585</v>
      </c>
    </row>
    <row r="17" spans="1:6" s="10" customFormat="1" x14ac:dyDescent="0.2">
      <c r="A17" s="26" t="s">
        <v>61</v>
      </c>
      <c r="B17" s="27">
        <f>SUM(B14:B16)</f>
        <v>4756</v>
      </c>
      <c r="C17" s="30">
        <v>79.907354909202766</v>
      </c>
      <c r="D17" s="27">
        <v>1740.546</v>
      </c>
      <c r="E17" s="27">
        <f>SUM(E14:E16)</f>
        <v>64667</v>
      </c>
      <c r="F17" s="28">
        <v>26.915521054015187</v>
      </c>
    </row>
    <row r="18" spans="1:6" s="10" customFormat="1" x14ac:dyDescent="0.2">
      <c r="A18" s="26" t="s">
        <v>60</v>
      </c>
      <c r="B18" s="27">
        <f>B9+B13+B17</f>
        <v>22889.090163934427</v>
      </c>
      <c r="C18" s="30">
        <v>84.591988973288991</v>
      </c>
      <c r="D18" s="27">
        <v>8377.3349999999991</v>
      </c>
      <c r="E18" s="27">
        <f>E9+E13+E17</f>
        <v>311487</v>
      </c>
      <c r="F18" s="28">
        <v>26.894653709464599</v>
      </c>
    </row>
    <row r="19" spans="1:6" x14ac:dyDescent="0.2">
      <c r="A19" s="1" t="s">
        <v>59</v>
      </c>
      <c r="B19" s="2">
        <v>4164</v>
      </c>
      <c r="C19" s="4">
        <v>78.083305581883849</v>
      </c>
      <c r="D19" s="2">
        <v>1524.069</v>
      </c>
      <c r="E19" s="2">
        <v>52580</v>
      </c>
      <c r="F19" s="3">
        <v>28.985717002662611</v>
      </c>
    </row>
    <row r="20" spans="1:6" x14ac:dyDescent="0.2">
      <c r="A20" s="1" t="s">
        <v>58</v>
      </c>
      <c r="B20" s="2">
        <v>2118</v>
      </c>
      <c r="C20" s="4">
        <v>78.499141715657245</v>
      </c>
      <c r="D20" s="2">
        <v>775.12800000000004</v>
      </c>
      <c r="E20" s="2">
        <v>26725</v>
      </c>
      <c r="F20" s="3">
        <v>29.003854069223575</v>
      </c>
    </row>
    <row r="21" spans="1:6" x14ac:dyDescent="0.2">
      <c r="A21" s="1" t="s">
        <v>57</v>
      </c>
      <c r="B21" s="2">
        <v>1199</v>
      </c>
      <c r="C21" s="4">
        <v>78.304414334494126</v>
      </c>
      <c r="D21" s="2">
        <v>438.69499999999999</v>
      </c>
      <c r="E21" s="2">
        <v>14447</v>
      </c>
      <c r="F21" s="3">
        <v>30.365819893403476</v>
      </c>
    </row>
    <row r="22" spans="1:6" s="10" customFormat="1" x14ac:dyDescent="0.2">
      <c r="A22" s="26" t="s">
        <v>56</v>
      </c>
      <c r="B22" s="27">
        <f>SUM(B19:B21)</f>
        <v>7481</v>
      </c>
      <c r="C22" s="30">
        <v>78.236036402623441</v>
      </c>
      <c r="D22" s="27">
        <v>2737.8919999999998</v>
      </c>
      <c r="E22" s="27">
        <f>SUM(E19:E21)</f>
        <v>93752</v>
      </c>
      <c r="F22" s="28">
        <v>29.203558324089087</v>
      </c>
    </row>
    <row r="23" spans="1:6" x14ac:dyDescent="0.2">
      <c r="A23" s="1" t="s">
        <v>55</v>
      </c>
      <c r="B23" s="2">
        <v>2775</v>
      </c>
      <c r="C23" s="4">
        <v>79.44537089472152</v>
      </c>
      <c r="D23" s="2">
        <v>1015.69</v>
      </c>
      <c r="E23" s="2">
        <v>39999</v>
      </c>
      <c r="F23" s="3">
        <v>25.392884822120553</v>
      </c>
    </row>
    <row r="24" spans="1:6" x14ac:dyDescent="0.2">
      <c r="A24" s="1" t="s">
        <v>54</v>
      </c>
      <c r="B24" s="2">
        <v>2729</v>
      </c>
      <c r="C24" s="4">
        <v>81.607707688322677</v>
      </c>
      <c r="D24" s="2">
        <v>998.72900000000004</v>
      </c>
      <c r="E24" s="2">
        <v>36319</v>
      </c>
      <c r="F24" s="3">
        <v>27.498802279798454</v>
      </c>
    </row>
    <row r="25" spans="1:6" x14ac:dyDescent="0.2">
      <c r="A25" s="1" t="s">
        <v>53</v>
      </c>
      <c r="B25" s="2">
        <v>2690</v>
      </c>
      <c r="C25" s="4">
        <v>72.685287392136118</v>
      </c>
      <c r="D25" s="2">
        <v>984.42700000000002</v>
      </c>
      <c r="E25" s="2">
        <v>36418</v>
      </c>
      <c r="F25" s="3">
        <v>27.031330660662309</v>
      </c>
    </row>
    <row r="26" spans="1:6" s="10" customFormat="1" x14ac:dyDescent="0.2">
      <c r="A26" s="26" t="s">
        <v>52</v>
      </c>
      <c r="B26" s="27">
        <f>SUM(B23:B25)</f>
        <v>8194</v>
      </c>
      <c r="C26" s="30">
        <v>77.757553034204179</v>
      </c>
      <c r="D26" s="27">
        <v>2998.846</v>
      </c>
      <c r="E26" s="27">
        <f>SUM(E23:E25)</f>
        <v>112736</v>
      </c>
      <c r="F26" s="28">
        <v>26.60060672722112</v>
      </c>
    </row>
    <row r="27" spans="1:6" x14ac:dyDescent="0.2">
      <c r="A27" s="1" t="s">
        <v>51</v>
      </c>
      <c r="B27" s="2">
        <v>2723</v>
      </c>
      <c r="C27" s="4">
        <v>81.067939052998383</v>
      </c>
      <c r="D27" s="2">
        <v>996.64599999999996</v>
      </c>
      <c r="E27" s="2">
        <v>38598</v>
      </c>
      <c r="F27" s="3">
        <v>25.821182444686254</v>
      </c>
    </row>
    <row r="28" spans="1:6" x14ac:dyDescent="0.2">
      <c r="A28" s="1" t="s">
        <v>50</v>
      </c>
      <c r="B28" s="2">
        <v>1492</v>
      </c>
      <c r="C28" s="4">
        <v>80.473799252144161</v>
      </c>
      <c r="D28" s="2">
        <v>545.99300000000005</v>
      </c>
      <c r="E28" s="2">
        <v>22842</v>
      </c>
      <c r="F28" s="3">
        <v>23.903029507048419</v>
      </c>
    </row>
    <row r="29" spans="1:6" x14ac:dyDescent="0.2">
      <c r="A29" s="1" t="s">
        <v>49</v>
      </c>
      <c r="B29" s="2">
        <v>2185</v>
      </c>
      <c r="C29" s="4">
        <v>82.791672922501846</v>
      </c>
      <c r="D29" s="2">
        <v>799.57299999999998</v>
      </c>
      <c r="E29" s="2">
        <v>33473</v>
      </c>
      <c r="F29" s="3">
        <v>23.88710303826965</v>
      </c>
    </row>
    <row r="30" spans="1:6" s="10" customFormat="1" x14ac:dyDescent="0.2">
      <c r="A30" s="26" t="s">
        <v>48</v>
      </c>
      <c r="B30" s="27">
        <f>SUM(B27:B29)</f>
        <v>6400</v>
      </c>
      <c r="C30" s="30">
        <v>81.506969920316919</v>
      </c>
      <c r="D30" s="27">
        <v>2342.212</v>
      </c>
      <c r="E30" s="27">
        <f>SUM(E27:E29)</f>
        <v>94913</v>
      </c>
      <c r="F30" s="28">
        <v>24.677462518306239</v>
      </c>
    </row>
    <row r="31" spans="1:6" s="10" customFormat="1" x14ac:dyDescent="0.2">
      <c r="A31" s="31" t="s">
        <v>47</v>
      </c>
      <c r="B31" s="27">
        <f>B22+B26+B30</f>
        <v>22075</v>
      </c>
      <c r="C31" s="30">
        <v>78.974476980249122</v>
      </c>
      <c r="D31" s="27">
        <v>8078.95</v>
      </c>
      <c r="E31" s="27">
        <f>E22+E26+E30</f>
        <v>301401</v>
      </c>
      <c r="F31" s="28">
        <v>26.80465559172</v>
      </c>
    </row>
    <row r="32" spans="1:6" s="10" customFormat="1" x14ac:dyDescent="0.2">
      <c r="A32" s="26" t="s">
        <v>46</v>
      </c>
      <c r="B32" s="27">
        <v>75728</v>
      </c>
      <c r="C32" s="30">
        <v>84.358514552148549</v>
      </c>
      <c r="D32" s="27">
        <v>27716.404999999999</v>
      </c>
      <c r="E32" s="27">
        <f>E5+E9+E13+E17+E22+E26+E30</f>
        <v>1053429</v>
      </c>
      <c r="F32" s="28">
        <v>26.310653114732933</v>
      </c>
    </row>
  </sheetData>
  <mergeCells count="5">
    <mergeCell ref="A2:A3"/>
    <mergeCell ref="B2:B3"/>
    <mergeCell ref="C2:C3"/>
    <mergeCell ref="F2:F3"/>
    <mergeCell ref="D2:E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9927370-156C-4B76-B4D9-8AF2DFD3346C}">
  <dimension ref="A1:F32"/>
  <sheetViews>
    <sheetView zoomScaleNormal="100" workbookViewId="0"/>
  </sheetViews>
  <sheetFormatPr defaultRowHeight="11.25" x14ac:dyDescent="0.2"/>
  <cols>
    <col min="1" max="1" width="20.5703125" style="1" customWidth="1"/>
    <col min="2" max="6" width="12.7109375" style="1" customWidth="1"/>
    <col min="7" max="16384" width="9.140625" style="1"/>
  </cols>
  <sheetData>
    <row r="1" spans="1:6" s="10" customFormat="1" x14ac:dyDescent="0.2">
      <c r="A1" s="11" t="s">
        <v>87</v>
      </c>
    </row>
    <row r="2" spans="1:6" x14ac:dyDescent="0.2">
      <c r="A2" s="68" t="s">
        <v>81</v>
      </c>
      <c r="B2" s="47" t="s">
        <v>85</v>
      </c>
      <c r="C2" s="47" t="s">
        <v>84</v>
      </c>
      <c r="D2" s="54" t="s">
        <v>27</v>
      </c>
      <c r="E2" s="55"/>
      <c r="F2" s="50" t="s">
        <v>83</v>
      </c>
    </row>
    <row r="3" spans="1:6" x14ac:dyDescent="0.2">
      <c r="A3" s="69"/>
      <c r="B3" s="49"/>
      <c r="C3" s="49"/>
      <c r="D3" s="21" t="s">
        <v>77</v>
      </c>
      <c r="E3" s="35" t="s">
        <v>22</v>
      </c>
      <c r="F3" s="52"/>
    </row>
    <row r="4" spans="1:6" x14ac:dyDescent="0.2">
      <c r="A4" s="1" t="s">
        <v>74</v>
      </c>
      <c r="B4" s="2">
        <v>3994.210382513661</v>
      </c>
      <c r="C4" s="37">
        <v>11.490568281579254</v>
      </c>
      <c r="D4" s="2">
        <v>1461.8810000000001</v>
      </c>
      <c r="E4" s="2">
        <v>30322</v>
      </c>
      <c r="F4" s="3">
        <v>48.21189235538553</v>
      </c>
    </row>
    <row r="5" spans="1:6" s="10" customFormat="1" x14ac:dyDescent="0.2">
      <c r="A5" s="26" t="s">
        <v>73</v>
      </c>
      <c r="B5" s="27">
        <f>SUM(B4)</f>
        <v>3994.210382513661</v>
      </c>
      <c r="C5" s="36">
        <v>11.490568281579254</v>
      </c>
      <c r="D5" s="27">
        <v>1461.8810000000001</v>
      </c>
      <c r="E5" s="27">
        <f>SUM(E4)</f>
        <v>30322</v>
      </c>
      <c r="F5" s="28">
        <v>48.21189235538553</v>
      </c>
    </row>
    <row r="6" spans="1:6" x14ac:dyDescent="0.2">
      <c r="A6" s="1" t="s">
        <v>72</v>
      </c>
      <c r="B6" s="2">
        <v>526</v>
      </c>
      <c r="C6" s="37">
        <v>12.744327623631435</v>
      </c>
      <c r="D6" s="2">
        <v>192.34299999999999</v>
      </c>
      <c r="E6" s="2">
        <v>4496</v>
      </c>
      <c r="F6" s="3">
        <v>42.780916370106759</v>
      </c>
    </row>
    <row r="7" spans="1:6" x14ac:dyDescent="0.2">
      <c r="A7" s="1" t="s">
        <v>71</v>
      </c>
      <c r="B7" s="2">
        <v>411</v>
      </c>
      <c r="C7" s="37">
        <v>10.098725053346733</v>
      </c>
      <c r="D7" s="2">
        <v>150.30699999999999</v>
      </c>
      <c r="E7" s="2">
        <v>4047</v>
      </c>
      <c r="F7" s="3">
        <v>37.140350877192979</v>
      </c>
    </row>
    <row r="8" spans="1:6" x14ac:dyDescent="0.2">
      <c r="A8" s="1" t="s">
        <v>70</v>
      </c>
      <c r="B8" s="2">
        <v>446</v>
      </c>
      <c r="C8" s="37">
        <v>19.249277698438508</v>
      </c>
      <c r="D8" s="2">
        <v>163.364</v>
      </c>
      <c r="E8" s="2">
        <v>4857</v>
      </c>
      <c r="F8" s="3">
        <v>33.634753963351862</v>
      </c>
    </row>
    <row r="9" spans="1:6" s="10" customFormat="1" x14ac:dyDescent="0.2">
      <c r="A9" s="31" t="s">
        <v>69</v>
      </c>
      <c r="B9" s="27">
        <f>SUM(B6:B8)</f>
        <v>1383</v>
      </c>
      <c r="C9" s="36">
        <v>13.155877758758036</v>
      </c>
      <c r="D9" s="27">
        <v>506.01400000000001</v>
      </c>
      <c r="E9" s="27">
        <f>SUM(E6:E8)</f>
        <v>13400</v>
      </c>
      <c r="F9" s="28">
        <v>37.762238805970149</v>
      </c>
    </row>
    <row r="10" spans="1:6" x14ac:dyDescent="0.2">
      <c r="A10" s="1" t="s">
        <v>68</v>
      </c>
      <c r="B10" s="2">
        <v>764</v>
      </c>
      <c r="C10" s="37">
        <v>13.543176590980966</v>
      </c>
      <c r="D10" s="2">
        <v>279.64100000000002</v>
      </c>
      <c r="E10" s="2">
        <v>6867</v>
      </c>
      <c r="F10" s="3">
        <v>40.722440658220478</v>
      </c>
    </row>
    <row r="11" spans="1:6" x14ac:dyDescent="0.2">
      <c r="A11" s="1" t="s">
        <v>67</v>
      </c>
      <c r="B11" s="2">
        <v>427</v>
      </c>
      <c r="C11" s="37">
        <v>14.855823936613527</v>
      </c>
      <c r="D11" s="2">
        <v>156.14599999999999</v>
      </c>
      <c r="E11" s="2">
        <v>3751</v>
      </c>
      <c r="F11" s="3">
        <v>41.627832577979206</v>
      </c>
    </row>
    <row r="12" spans="1:6" x14ac:dyDescent="0.2">
      <c r="A12" s="1" t="s">
        <v>66</v>
      </c>
      <c r="B12" s="2">
        <v>400</v>
      </c>
      <c r="C12" s="37">
        <v>19.195450666394002</v>
      </c>
      <c r="D12" s="2">
        <v>146.43</v>
      </c>
      <c r="E12" s="2">
        <v>3908</v>
      </c>
      <c r="F12" s="3">
        <v>37.469293756397136</v>
      </c>
    </row>
    <row r="13" spans="1:6" s="10" customFormat="1" x14ac:dyDescent="0.2">
      <c r="A13" s="31" t="s">
        <v>65</v>
      </c>
      <c r="B13" s="27">
        <f>SUM(B10:B12)</f>
        <v>1591</v>
      </c>
      <c r="C13" s="36">
        <v>15.010529235903352</v>
      </c>
      <c r="D13" s="27">
        <v>582.21699999999998</v>
      </c>
      <c r="E13" s="27">
        <f>SUM(E10:E12)</f>
        <v>14526</v>
      </c>
      <c r="F13" s="28">
        <v>40.08102712377805</v>
      </c>
    </row>
    <row r="14" spans="1:6" x14ac:dyDescent="0.2">
      <c r="A14" s="22" t="s">
        <v>64</v>
      </c>
      <c r="B14" s="2">
        <v>562</v>
      </c>
      <c r="C14" s="37">
        <v>21.209072947779479</v>
      </c>
      <c r="D14" s="2">
        <v>205.57</v>
      </c>
      <c r="E14" s="2">
        <v>5281</v>
      </c>
      <c r="F14" s="3">
        <v>38.926339708388561</v>
      </c>
    </row>
    <row r="15" spans="1:6" x14ac:dyDescent="0.2">
      <c r="A15" s="1" t="s">
        <v>63</v>
      </c>
      <c r="B15" s="2">
        <v>103</v>
      </c>
      <c r="C15" s="37">
        <v>20.276243169830607</v>
      </c>
      <c r="D15" s="2">
        <v>147.578</v>
      </c>
      <c r="E15" s="2">
        <v>3485</v>
      </c>
      <c r="F15" s="3">
        <v>42.346628407460543</v>
      </c>
    </row>
    <row r="16" spans="1:6" x14ac:dyDescent="0.2">
      <c r="A16" s="1" t="s">
        <v>62</v>
      </c>
      <c r="B16" s="2">
        <v>231</v>
      </c>
      <c r="C16" s="37">
        <v>17.565727801992463</v>
      </c>
      <c r="D16" s="2">
        <v>84.510999999999996</v>
      </c>
      <c r="E16" s="2">
        <v>2369</v>
      </c>
      <c r="F16" s="3">
        <v>35.673701983959475</v>
      </c>
    </row>
    <row r="17" spans="1:6" s="10" customFormat="1" x14ac:dyDescent="0.2">
      <c r="A17" s="26" t="s">
        <v>61</v>
      </c>
      <c r="B17" s="27">
        <f>SUM(B14:B16)</f>
        <v>896</v>
      </c>
      <c r="C17" s="36">
        <v>20.092645090797241</v>
      </c>
      <c r="D17" s="27">
        <v>437.65899999999999</v>
      </c>
      <c r="E17" s="27">
        <f>SUM(E14:E16)</f>
        <v>11135</v>
      </c>
      <c r="F17" s="28">
        <v>39.304804669959587</v>
      </c>
    </row>
    <row r="18" spans="1:6" s="10" customFormat="1" x14ac:dyDescent="0.2">
      <c r="A18" s="26" t="s">
        <v>60</v>
      </c>
      <c r="B18" s="27">
        <f>B9+B13+B17</f>
        <v>3870</v>
      </c>
      <c r="C18" s="36">
        <v>15.408011026710996</v>
      </c>
      <c r="D18" s="27">
        <v>1525.89</v>
      </c>
      <c r="E18" s="27">
        <f>E9+E13+E17</f>
        <v>39061</v>
      </c>
      <c r="F18" s="28">
        <v>39.064284068508229</v>
      </c>
    </row>
    <row r="19" spans="1:6" x14ac:dyDescent="0.2">
      <c r="A19" s="1" t="s">
        <v>59</v>
      </c>
      <c r="B19" s="2">
        <v>1169</v>
      </c>
      <c r="C19" s="37">
        <v>21.916694418116148</v>
      </c>
      <c r="D19" s="2">
        <v>427.78100000000001</v>
      </c>
      <c r="E19" s="2">
        <v>8949</v>
      </c>
      <c r="F19" s="3">
        <v>47.802100793384739</v>
      </c>
    </row>
    <row r="20" spans="1:6" x14ac:dyDescent="0.2">
      <c r="A20" s="1" t="s">
        <v>58</v>
      </c>
      <c r="B20" s="2">
        <v>580</v>
      </c>
      <c r="C20" s="37">
        <v>21.500858284342765</v>
      </c>
      <c r="D20" s="2">
        <v>212.30699999999999</v>
      </c>
      <c r="E20" s="2">
        <v>4478</v>
      </c>
      <c r="F20" s="3">
        <v>47.411121036176866</v>
      </c>
    </row>
    <row r="21" spans="1:6" x14ac:dyDescent="0.2">
      <c r="A21" s="1" t="s">
        <v>57</v>
      </c>
      <c r="B21" s="2">
        <v>332</v>
      </c>
      <c r="C21" s="37">
        <v>21.69558566550586</v>
      </c>
      <c r="D21" s="2">
        <v>121.548</v>
      </c>
      <c r="E21" s="2">
        <v>2859</v>
      </c>
      <c r="F21" s="3">
        <v>42.514165792235048</v>
      </c>
    </row>
    <row r="22" spans="1:6" s="10" customFormat="1" x14ac:dyDescent="0.2">
      <c r="A22" s="26" t="s">
        <v>56</v>
      </c>
      <c r="B22" s="27">
        <f>SUM(B19:B21)</f>
        <v>2081</v>
      </c>
      <c r="C22" s="36">
        <v>21.763963597376563</v>
      </c>
      <c r="D22" s="27">
        <v>761.63599999999997</v>
      </c>
      <c r="E22" s="27">
        <f>SUM(E19:E21)</f>
        <v>16286</v>
      </c>
      <c r="F22" s="28">
        <v>46.766302345572882</v>
      </c>
    </row>
    <row r="23" spans="1:6" x14ac:dyDescent="0.2">
      <c r="A23" s="1" t="s">
        <v>55</v>
      </c>
      <c r="B23" s="2">
        <v>718</v>
      </c>
      <c r="C23" s="37">
        <v>20.552126125167778</v>
      </c>
      <c r="D23" s="2">
        <v>262.75400000000002</v>
      </c>
      <c r="E23" s="2">
        <v>7240</v>
      </c>
      <c r="F23" s="3">
        <v>36.291988950276242</v>
      </c>
    </row>
    <row r="24" spans="1:6" x14ac:dyDescent="0.2">
      <c r="A24" s="1" t="s">
        <v>54</v>
      </c>
      <c r="B24" s="2">
        <v>615</v>
      </c>
      <c r="C24" s="37">
        <v>18.392292311677316</v>
      </c>
      <c r="D24" s="2">
        <v>225.08799999999999</v>
      </c>
      <c r="E24" s="2">
        <v>4868</v>
      </c>
      <c r="F24" s="3">
        <v>46.238290879211178</v>
      </c>
    </row>
    <row r="25" spans="1:6" x14ac:dyDescent="0.2">
      <c r="A25" s="1" t="s">
        <v>53</v>
      </c>
      <c r="B25" s="2">
        <v>1011</v>
      </c>
      <c r="C25" s="37">
        <v>27.314712607863882</v>
      </c>
      <c r="D25" s="2">
        <v>369.94200000000001</v>
      </c>
      <c r="E25" s="2">
        <v>9137</v>
      </c>
      <c r="F25" s="3">
        <v>40.48834409543614</v>
      </c>
    </row>
    <row r="26" spans="1:6" s="10" customFormat="1" x14ac:dyDescent="0.2">
      <c r="A26" s="26" t="s">
        <v>52</v>
      </c>
      <c r="B26" s="27">
        <f>SUM(B23:B25)</f>
        <v>2344</v>
      </c>
      <c r="C26" s="36">
        <v>22.241617232726121</v>
      </c>
      <c r="D26" s="27">
        <v>857.78399999999999</v>
      </c>
      <c r="E26" s="27">
        <f>SUM(E23:E25)</f>
        <v>21245</v>
      </c>
      <c r="F26" s="28">
        <v>40.375806072016942</v>
      </c>
    </row>
    <row r="27" spans="1:6" x14ac:dyDescent="0.2">
      <c r="A27" s="1" t="s">
        <v>51</v>
      </c>
      <c r="B27" s="2">
        <v>634</v>
      </c>
      <c r="C27" s="37">
        <v>18.880246885462455</v>
      </c>
      <c r="D27" s="2">
        <v>232.113</v>
      </c>
      <c r="E27" s="2">
        <v>6414</v>
      </c>
      <c r="F27" s="3">
        <v>36.188493919550979</v>
      </c>
    </row>
    <row r="28" spans="1:6" x14ac:dyDescent="0.2">
      <c r="A28" s="1" t="s">
        <v>50</v>
      </c>
      <c r="B28" s="2">
        <v>362</v>
      </c>
      <c r="C28" s="37">
        <v>19.521631664045589</v>
      </c>
      <c r="D28" s="2">
        <v>132.44900000000001</v>
      </c>
      <c r="E28" s="2">
        <v>3800</v>
      </c>
      <c r="F28" s="3">
        <v>34.854999999999997</v>
      </c>
    </row>
    <row r="29" spans="1:6" x14ac:dyDescent="0.2">
      <c r="A29" s="1" t="s">
        <v>49</v>
      </c>
      <c r="B29" s="2">
        <v>454</v>
      </c>
      <c r="C29" s="37">
        <v>17.208327077498151</v>
      </c>
      <c r="D29" s="2">
        <v>166.19200000000001</v>
      </c>
      <c r="E29" s="2">
        <v>5002</v>
      </c>
      <c r="F29" s="3">
        <v>33.22510995601759</v>
      </c>
    </row>
    <row r="30" spans="1:6" s="10" customFormat="1" x14ac:dyDescent="0.2">
      <c r="A30" s="26" t="s">
        <v>48</v>
      </c>
      <c r="B30" s="27">
        <f>SUM(B27:B29)</f>
        <v>1450</v>
      </c>
      <c r="C30" s="36">
        <v>18.469784252274298</v>
      </c>
      <c r="D30" s="27">
        <v>530.75400000000002</v>
      </c>
      <c r="E30" s="27">
        <f>SUM(E27:E29)</f>
        <v>15216</v>
      </c>
      <c r="F30" s="28">
        <v>34.881309148264982</v>
      </c>
    </row>
    <row r="31" spans="1:6" s="10" customFormat="1" x14ac:dyDescent="0.2">
      <c r="A31" s="31" t="s">
        <v>47</v>
      </c>
      <c r="B31" s="27">
        <f>B22+B26+B30</f>
        <v>5875</v>
      </c>
      <c r="C31" s="36">
        <v>21.018680282280517</v>
      </c>
      <c r="D31" s="27">
        <v>2150.174</v>
      </c>
      <c r="E31" s="27">
        <f>E22+E26+E30</f>
        <v>52747</v>
      </c>
      <c r="F31" s="28">
        <v>40.763910743738982</v>
      </c>
    </row>
    <row r="32" spans="1:6" s="10" customFormat="1" x14ac:dyDescent="0.2">
      <c r="A32" s="26" t="s">
        <v>46</v>
      </c>
      <c r="B32" s="27">
        <v>14038</v>
      </c>
      <c r="C32" s="36">
        <v>15.638009621039917</v>
      </c>
      <c r="D32" s="27">
        <v>5137.9449999999997</v>
      </c>
      <c r="E32" s="27">
        <f>E5+E9+E13+E17+E22+E26+E30</f>
        <v>122130</v>
      </c>
      <c r="F32" s="28">
        <v>42.069475149430936</v>
      </c>
    </row>
  </sheetData>
  <mergeCells count="5">
    <mergeCell ref="F2:F3"/>
    <mergeCell ref="D2:E2"/>
    <mergeCell ref="A2:A3"/>
    <mergeCell ref="B2:B3"/>
    <mergeCell ref="C2:C3"/>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D191AF-071A-4C74-98B8-08B5B6548AEB}">
  <dimension ref="A1:G33"/>
  <sheetViews>
    <sheetView zoomScaleNormal="100" workbookViewId="0"/>
  </sheetViews>
  <sheetFormatPr defaultRowHeight="11.25" x14ac:dyDescent="0.2"/>
  <cols>
    <col min="1" max="1" width="21.85546875" style="1" customWidth="1"/>
    <col min="2" max="7" width="9.7109375" style="1" customWidth="1"/>
    <col min="8" max="16384" width="9.140625" style="1"/>
  </cols>
  <sheetData>
    <row r="1" spans="1:7" s="10" customFormat="1" x14ac:dyDescent="0.2">
      <c r="A1" s="11" t="s">
        <v>92</v>
      </c>
    </row>
    <row r="2" spans="1:7" x14ac:dyDescent="0.2">
      <c r="A2" s="44" t="s">
        <v>81</v>
      </c>
      <c r="B2" s="54" t="s">
        <v>19</v>
      </c>
      <c r="C2" s="55"/>
      <c r="D2" s="50" t="s">
        <v>18</v>
      </c>
      <c r="E2" s="44"/>
      <c r="F2" s="50" t="s">
        <v>91</v>
      </c>
      <c r="G2" s="77"/>
    </row>
    <row r="3" spans="1:7" x14ac:dyDescent="0.2">
      <c r="A3" s="45"/>
      <c r="B3" s="34" t="s">
        <v>90</v>
      </c>
      <c r="C3" s="34" t="s">
        <v>89</v>
      </c>
      <c r="D3" s="34" t="s">
        <v>90</v>
      </c>
      <c r="E3" s="34" t="s">
        <v>89</v>
      </c>
      <c r="F3" s="40" t="s">
        <v>90</v>
      </c>
      <c r="G3" s="39" t="s">
        <v>89</v>
      </c>
    </row>
    <row r="4" spans="1:7" x14ac:dyDescent="0.2">
      <c r="A4" s="46"/>
      <c r="B4" s="66" t="s">
        <v>88</v>
      </c>
      <c r="C4" s="78"/>
      <c r="D4" s="78"/>
      <c r="E4" s="78"/>
      <c r="F4" s="78"/>
      <c r="G4" s="65"/>
    </row>
    <row r="5" spans="1:7" x14ac:dyDescent="0.2">
      <c r="A5" s="1" t="s">
        <v>74</v>
      </c>
      <c r="B5" s="3">
        <v>480144</v>
      </c>
      <c r="C5" s="3">
        <v>637378</v>
      </c>
      <c r="D5" s="3">
        <v>19097</v>
      </c>
      <c r="E5" s="3">
        <v>23427</v>
      </c>
      <c r="F5" s="3">
        <v>499241</v>
      </c>
      <c r="G5" s="3">
        <v>661247</v>
      </c>
    </row>
    <row r="6" spans="1:7" s="10" customFormat="1" x14ac:dyDescent="0.2">
      <c r="A6" s="26" t="s">
        <v>73</v>
      </c>
      <c r="B6" s="28">
        <f>SUM(B5)</f>
        <v>480144</v>
      </c>
      <c r="C6" s="28">
        <f>SUM(C5)</f>
        <v>637378</v>
      </c>
      <c r="D6" s="28">
        <f>SUM(D5)</f>
        <v>19097</v>
      </c>
      <c r="E6" s="28">
        <f>SUM(E5)</f>
        <v>23427</v>
      </c>
      <c r="F6" s="28">
        <v>499241</v>
      </c>
      <c r="G6" s="28">
        <v>661247</v>
      </c>
    </row>
    <row r="7" spans="1:7" x14ac:dyDescent="0.2">
      <c r="A7" s="1" t="s">
        <v>72</v>
      </c>
      <c r="B7" s="3">
        <v>47547</v>
      </c>
      <c r="C7" s="3">
        <v>67624</v>
      </c>
      <c r="D7" s="3">
        <v>2446</v>
      </c>
      <c r="E7" s="3">
        <v>2404</v>
      </c>
      <c r="F7" s="3">
        <v>49993</v>
      </c>
      <c r="G7" s="3">
        <v>70028</v>
      </c>
    </row>
    <row r="8" spans="1:7" x14ac:dyDescent="0.2">
      <c r="A8" s="1" t="s">
        <v>71</v>
      </c>
      <c r="B8" s="3">
        <v>37829</v>
      </c>
      <c r="C8" s="3">
        <v>71266</v>
      </c>
      <c r="D8" s="3">
        <v>2556</v>
      </c>
      <c r="E8" s="3">
        <v>3391</v>
      </c>
      <c r="F8" s="3">
        <v>40385</v>
      </c>
      <c r="G8" s="3">
        <v>74657</v>
      </c>
    </row>
    <row r="9" spans="1:7" x14ac:dyDescent="0.2">
      <c r="A9" s="1" t="s">
        <v>70</v>
      </c>
      <c r="B9" s="3">
        <v>30197</v>
      </c>
      <c r="C9" s="3">
        <v>43568</v>
      </c>
      <c r="D9" s="3">
        <v>2638</v>
      </c>
      <c r="E9" s="3">
        <v>3765</v>
      </c>
      <c r="F9" s="3">
        <v>32835</v>
      </c>
      <c r="G9" s="3">
        <v>47333</v>
      </c>
    </row>
    <row r="10" spans="1:7" s="10" customFormat="1" x14ac:dyDescent="0.2">
      <c r="A10" s="31" t="s">
        <v>69</v>
      </c>
      <c r="B10" s="28">
        <f>SUM(B7:B9)</f>
        <v>115573</v>
      </c>
      <c r="C10" s="28">
        <f>SUM(C7:C9)</f>
        <v>182458</v>
      </c>
      <c r="D10" s="28">
        <f>SUM(D7:D9)</f>
        <v>7640</v>
      </c>
      <c r="E10" s="28">
        <f>SUM(E7:E9)</f>
        <v>9560</v>
      </c>
      <c r="F10" s="28">
        <v>123213</v>
      </c>
      <c r="G10" s="28">
        <v>192018</v>
      </c>
    </row>
    <row r="11" spans="1:7" x14ac:dyDescent="0.2">
      <c r="A11" s="1" t="s">
        <v>68</v>
      </c>
      <c r="B11" s="3">
        <v>58999</v>
      </c>
      <c r="C11" s="3">
        <v>120493</v>
      </c>
      <c r="D11" s="3">
        <v>4198</v>
      </c>
      <c r="E11" s="3">
        <v>3860</v>
      </c>
      <c r="F11" s="3">
        <v>63197</v>
      </c>
      <c r="G11" s="3">
        <v>124353</v>
      </c>
    </row>
    <row r="12" spans="1:7" x14ac:dyDescent="0.2">
      <c r="A12" s="1" t="s">
        <v>67</v>
      </c>
      <c r="B12" s="3">
        <v>26430</v>
      </c>
      <c r="C12" s="3">
        <v>37038</v>
      </c>
      <c r="D12" s="3">
        <v>1951</v>
      </c>
      <c r="E12" s="3">
        <v>2030</v>
      </c>
      <c r="F12" s="3">
        <v>28381</v>
      </c>
      <c r="G12" s="3">
        <v>39068</v>
      </c>
    </row>
    <row r="13" spans="1:7" x14ac:dyDescent="0.2">
      <c r="A13" s="1" t="s">
        <v>66</v>
      </c>
      <c r="B13" s="3">
        <v>18432</v>
      </c>
      <c r="C13" s="3">
        <v>28663</v>
      </c>
      <c r="D13" s="3">
        <v>1943</v>
      </c>
      <c r="E13" s="3">
        <v>2242</v>
      </c>
      <c r="F13" s="3">
        <v>20375</v>
      </c>
      <c r="G13" s="3">
        <v>30905</v>
      </c>
    </row>
    <row r="14" spans="1:7" s="10" customFormat="1" x14ac:dyDescent="0.2">
      <c r="A14" s="31" t="s">
        <v>65</v>
      </c>
      <c r="B14" s="28">
        <f>SUM(B11:B13)</f>
        <v>103861</v>
      </c>
      <c r="C14" s="28">
        <f>SUM(C11:C13)</f>
        <v>186194</v>
      </c>
      <c r="D14" s="28">
        <f>SUM(D11:D13)</f>
        <v>8092</v>
      </c>
      <c r="E14" s="28">
        <f>SUM(E11:E13)</f>
        <v>8132</v>
      </c>
      <c r="F14" s="28">
        <v>111953</v>
      </c>
      <c r="G14" s="28">
        <v>194326</v>
      </c>
    </row>
    <row r="15" spans="1:7" x14ac:dyDescent="0.2">
      <c r="A15" s="1" t="s">
        <v>64</v>
      </c>
      <c r="B15" s="3">
        <v>27017</v>
      </c>
      <c r="C15" s="3">
        <v>41358</v>
      </c>
      <c r="D15" s="3">
        <v>2759</v>
      </c>
      <c r="E15" s="3">
        <v>5776</v>
      </c>
      <c r="F15" s="3">
        <v>29776</v>
      </c>
      <c r="G15" s="3">
        <v>47134</v>
      </c>
    </row>
    <row r="16" spans="1:7" x14ac:dyDescent="0.2">
      <c r="A16" s="1" t="s">
        <v>63</v>
      </c>
      <c r="B16" s="3">
        <v>17341</v>
      </c>
      <c r="C16" s="3">
        <v>34792</v>
      </c>
      <c r="D16" s="3">
        <v>1925</v>
      </c>
      <c r="E16" s="3">
        <v>3651</v>
      </c>
      <c r="F16" s="3">
        <v>19266</v>
      </c>
      <c r="G16" s="3">
        <v>38443</v>
      </c>
    </row>
    <row r="17" spans="1:7" x14ac:dyDescent="0.2">
      <c r="A17" s="1" t="s">
        <v>62</v>
      </c>
      <c r="B17" s="3">
        <v>19623</v>
      </c>
      <c r="C17" s="3">
        <v>24232</v>
      </c>
      <c r="D17" s="3">
        <v>1834</v>
      </c>
      <c r="E17" s="3">
        <v>2600</v>
      </c>
      <c r="F17" s="3">
        <v>21457</v>
      </c>
      <c r="G17" s="3">
        <v>26832</v>
      </c>
    </row>
    <row r="18" spans="1:7" s="10" customFormat="1" x14ac:dyDescent="0.2">
      <c r="A18" s="26" t="s">
        <v>61</v>
      </c>
      <c r="B18" s="28">
        <f>SUM(B15:B17)</f>
        <v>63981</v>
      </c>
      <c r="C18" s="28">
        <f>SUM(C15:C17)</f>
        <v>100382</v>
      </c>
      <c r="D18" s="28">
        <f>SUM(D15:D17)</f>
        <v>6518</v>
      </c>
      <c r="E18" s="28">
        <f>SUM(E15:E17)</f>
        <v>12027</v>
      </c>
      <c r="F18" s="28">
        <v>70499</v>
      </c>
      <c r="G18" s="28">
        <v>112409</v>
      </c>
    </row>
    <row r="19" spans="1:7" s="10" customFormat="1" x14ac:dyDescent="0.2">
      <c r="A19" s="26" t="s">
        <v>60</v>
      </c>
      <c r="B19" s="28">
        <f>B10+B14+B18</f>
        <v>283415</v>
      </c>
      <c r="C19" s="28">
        <f>C10+C14+C18</f>
        <v>469034</v>
      </c>
      <c r="D19" s="28">
        <f>D10+D14+D18</f>
        <v>22250</v>
      </c>
      <c r="E19" s="28">
        <f>E10+E14+E18</f>
        <v>29719</v>
      </c>
      <c r="F19" s="28">
        <v>305665</v>
      </c>
      <c r="G19" s="28">
        <v>498753</v>
      </c>
    </row>
    <row r="20" spans="1:7" x14ac:dyDescent="0.2">
      <c r="A20" s="1" t="s">
        <v>59</v>
      </c>
      <c r="B20" s="3">
        <v>39433</v>
      </c>
      <c r="C20" s="3">
        <v>65068</v>
      </c>
      <c r="D20" s="3">
        <v>3833</v>
      </c>
      <c r="E20" s="3">
        <v>4203</v>
      </c>
      <c r="F20" s="3">
        <v>43266</v>
      </c>
      <c r="G20" s="3">
        <v>69271</v>
      </c>
    </row>
    <row r="21" spans="1:7" x14ac:dyDescent="0.2">
      <c r="A21" s="1" t="s">
        <v>58</v>
      </c>
      <c r="B21" s="3">
        <v>21101</v>
      </c>
      <c r="C21" s="3">
        <v>33602</v>
      </c>
      <c r="D21" s="3">
        <v>2803</v>
      </c>
      <c r="E21" s="3">
        <v>3467</v>
      </c>
      <c r="F21" s="3">
        <v>23904</v>
      </c>
      <c r="G21" s="3">
        <v>37069</v>
      </c>
    </row>
    <row r="22" spans="1:7" x14ac:dyDescent="0.2">
      <c r="A22" s="1" t="s">
        <v>57</v>
      </c>
      <c r="B22" s="3">
        <v>11770</v>
      </c>
      <c r="C22" s="3">
        <v>21879</v>
      </c>
      <c r="D22" s="3">
        <v>1244</v>
      </c>
      <c r="E22" s="3">
        <v>2198</v>
      </c>
      <c r="F22" s="3">
        <v>13014</v>
      </c>
      <c r="G22" s="3">
        <v>24077</v>
      </c>
    </row>
    <row r="23" spans="1:7" s="10" customFormat="1" x14ac:dyDescent="0.2">
      <c r="A23" s="26" t="s">
        <v>56</v>
      </c>
      <c r="B23" s="28">
        <f>SUM(B20:B22)</f>
        <v>72304</v>
      </c>
      <c r="C23" s="28">
        <f>SUM(C20:C22)</f>
        <v>120549</v>
      </c>
      <c r="D23" s="28">
        <f>SUM(D20:D22)</f>
        <v>7880</v>
      </c>
      <c r="E23" s="28">
        <f>SUM(E20:E22)</f>
        <v>9868</v>
      </c>
      <c r="F23" s="28">
        <v>80184</v>
      </c>
      <c r="G23" s="28">
        <v>130417</v>
      </c>
    </row>
    <row r="24" spans="1:7" x14ac:dyDescent="0.2">
      <c r="A24" s="1" t="s">
        <v>55</v>
      </c>
      <c r="B24" s="3">
        <v>41999</v>
      </c>
      <c r="C24" s="3">
        <v>58546</v>
      </c>
      <c r="D24" s="3">
        <v>4310</v>
      </c>
      <c r="E24" s="3">
        <v>3762</v>
      </c>
      <c r="F24" s="3">
        <v>46309</v>
      </c>
      <c r="G24" s="3">
        <v>62308</v>
      </c>
    </row>
    <row r="25" spans="1:7" x14ac:dyDescent="0.2">
      <c r="A25" s="1" t="s">
        <v>54</v>
      </c>
      <c r="B25" s="3">
        <v>37920</v>
      </c>
      <c r="C25" s="3">
        <v>54558</v>
      </c>
      <c r="D25" s="3">
        <v>3107</v>
      </c>
      <c r="E25" s="3">
        <v>2654</v>
      </c>
      <c r="F25" s="3">
        <v>41027</v>
      </c>
      <c r="G25" s="3">
        <v>57212</v>
      </c>
    </row>
    <row r="26" spans="1:7" x14ac:dyDescent="0.2">
      <c r="A26" s="1" t="s">
        <v>53</v>
      </c>
      <c r="B26" s="3">
        <v>26799</v>
      </c>
      <c r="C26" s="3">
        <v>46843</v>
      </c>
      <c r="D26" s="3">
        <v>4606</v>
      </c>
      <c r="E26" s="3">
        <v>2971</v>
      </c>
      <c r="F26" s="3">
        <v>31405</v>
      </c>
      <c r="G26" s="3">
        <v>49814</v>
      </c>
    </row>
    <row r="27" spans="1:7" s="10" customFormat="1" x14ac:dyDescent="0.2">
      <c r="A27" s="26" t="s">
        <v>52</v>
      </c>
      <c r="B27" s="28">
        <f>SUM(B24:B26)</f>
        <v>106718</v>
      </c>
      <c r="C27" s="28">
        <f>SUM(C24:C26)</f>
        <v>159947</v>
      </c>
      <c r="D27" s="28">
        <f>SUM(D24:D26)</f>
        <v>12023</v>
      </c>
      <c r="E27" s="28">
        <f>SUM(E24:E26)</f>
        <v>9387</v>
      </c>
      <c r="F27" s="28">
        <v>118741</v>
      </c>
      <c r="G27" s="28">
        <v>169334</v>
      </c>
    </row>
    <row r="28" spans="1:7" x14ac:dyDescent="0.2">
      <c r="A28" s="1" t="s">
        <v>51</v>
      </c>
      <c r="B28" s="3">
        <v>41424</v>
      </c>
      <c r="C28" s="3">
        <v>50131</v>
      </c>
      <c r="D28" s="3">
        <v>3904</v>
      </c>
      <c r="E28" s="3">
        <v>1642</v>
      </c>
      <c r="F28" s="3">
        <v>45328</v>
      </c>
      <c r="G28" s="3">
        <v>51773</v>
      </c>
    </row>
    <row r="29" spans="1:7" x14ac:dyDescent="0.2">
      <c r="A29" s="1" t="s">
        <v>50</v>
      </c>
      <c r="B29" s="3">
        <v>27098</v>
      </c>
      <c r="C29" s="3">
        <v>32638</v>
      </c>
      <c r="D29" s="3">
        <v>2712</v>
      </c>
      <c r="E29" s="3">
        <v>2439</v>
      </c>
      <c r="F29" s="3">
        <v>29810</v>
      </c>
      <c r="G29" s="3">
        <v>35108</v>
      </c>
    </row>
    <row r="30" spans="1:7" x14ac:dyDescent="0.2">
      <c r="A30" s="1" t="s">
        <v>49</v>
      </c>
      <c r="B30" s="3">
        <v>40179</v>
      </c>
      <c r="C30" s="3">
        <v>38077</v>
      </c>
      <c r="D30" s="3">
        <v>3546</v>
      </c>
      <c r="E30" s="3">
        <v>3411</v>
      </c>
      <c r="F30" s="3">
        <v>43725</v>
      </c>
      <c r="G30" s="3">
        <v>41488</v>
      </c>
    </row>
    <row r="31" spans="1:7" s="10" customFormat="1" x14ac:dyDescent="0.2">
      <c r="A31" s="26" t="s">
        <v>48</v>
      </c>
      <c r="B31" s="28">
        <f>SUM(B28:B30)</f>
        <v>108701</v>
      </c>
      <c r="C31" s="28">
        <f>SUM(C28:C30)</f>
        <v>120846</v>
      </c>
      <c r="D31" s="28">
        <f>SUM(D28:D30)</f>
        <v>10162</v>
      </c>
      <c r="E31" s="28">
        <f>SUM(E28:E30)</f>
        <v>7492</v>
      </c>
      <c r="F31" s="28">
        <v>118863</v>
      </c>
      <c r="G31" s="28">
        <v>128369</v>
      </c>
    </row>
    <row r="32" spans="1:7" s="10" customFormat="1" x14ac:dyDescent="0.2">
      <c r="A32" s="31" t="s">
        <v>47</v>
      </c>
      <c r="B32" s="28">
        <f>B23+B27+B31</f>
        <v>287723</v>
      </c>
      <c r="C32" s="28">
        <f>C23+C27+C31</f>
        <v>401342</v>
      </c>
      <c r="D32" s="28">
        <f>D23+D27+D31</f>
        <v>30065</v>
      </c>
      <c r="E32" s="28">
        <f>E23+E27+E31</f>
        <v>26747</v>
      </c>
      <c r="F32" s="28">
        <v>317788</v>
      </c>
      <c r="G32" s="28">
        <v>428120</v>
      </c>
    </row>
    <row r="33" spans="1:7" s="10" customFormat="1" x14ac:dyDescent="0.2">
      <c r="A33" s="26" t="s">
        <v>46</v>
      </c>
      <c r="B33" s="38">
        <f>B6+B10+B14+B18+B23+B27+B31</f>
        <v>1051282</v>
      </c>
      <c r="C33" s="38">
        <f>C6+C10+C14+C18+C23+C27+C31</f>
        <v>1507754</v>
      </c>
      <c r="D33" s="38">
        <f>D6+D10+D14+D18+D23+D27+D31</f>
        <v>71412</v>
      </c>
      <c r="E33" s="38">
        <f>E6+E10+E14+E18+E23+E27+E31</f>
        <v>79893</v>
      </c>
      <c r="F33" s="38">
        <v>1122694</v>
      </c>
      <c r="G33" s="38">
        <v>1588120</v>
      </c>
    </row>
  </sheetData>
  <mergeCells count="5">
    <mergeCell ref="A2:A4"/>
    <mergeCell ref="D2:E2"/>
    <mergeCell ref="F2:G2"/>
    <mergeCell ref="B4:G4"/>
    <mergeCell ref="B2:C2"/>
  </mergeCells>
  <pageMargins left="0.78740157480314965" right="0.78740157480314965" top="1.1811023622047245" bottom="0.86614173228346458" header="0.51181102362204722" footer="0.51181102362204722"/>
  <pageSetup paperSize="9" orientation="portrait" r:id="rId1"/>
  <headerFooter alignWithMargins="0"/>
  <legacy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Munkalapok</vt:lpstr>
      </vt:variant>
      <vt:variant>
        <vt:i4>10</vt:i4>
      </vt:variant>
    </vt:vector>
  </HeadingPairs>
  <TitlesOfParts>
    <vt:vector size="10" baseType="lpstr">
      <vt:lpstr>Table of Contents</vt:lpstr>
      <vt:lpstr>9.01.</vt:lpstr>
      <vt:lpstr>9.02.</vt:lpstr>
      <vt:lpstr>9.03.</vt:lpstr>
      <vt:lpstr>9.04.</vt:lpstr>
      <vt:lpstr>9.05.</vt:lpstr>
      <vt:lpstr>9.06.</vt:lpstr>
      <vt:lpstr>9.07.</vt:lpstr>
      <vt:lpstr>9.08.</vt:lpstr>
      <vt:lpstr>9.09.</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2025-03-06T10:49:03Z</dcterms:created>
  <dcterms:modified xsi:type="dcterms:W3CDTF">2025-03-06T10:52:56Z</dcterms:modified>
</cp:coreProperties>
</file>