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411A258D-8CC3-4ACD-998A-7F6648137094}" xr6:coauthVersionLast="36" xr6:coauthVersionMax="36" xr10:uidLastSave="{00000000-0000-0000-0000-000000000000}"/>
  <bookViews>
    <workbookView xWindow="0" yWindow="0" windowWidth="28800" windowHeight="13425" xr2:uid="{059ECDFB-3E84-4F8F-9C5C-9BB5BB41097F}"/>
  </bookViews>
  <sheets>
    <sheet name="Table of Contents" sheetId="24" r:id="rId1"/>
    <sheet name="10.01." sheetId="2" r:id="rId2"/>
    <sheet name="10.02." sheetId="3" r:id="rId3"/>
    <sheet name="10.03." sheetId="4" r:id="rId4"/>
    <sheet name="10.04." sheetId="5" r:id="rId5"/>
    <sheet name="10.05." sheetId="6" r:id="rId6"/>
    <sheet name="10.06." sheetId="7" r:id="rId7"/>
    <sheet name="10.07." sheetId="8" r:id="rId8"/>
    <sheet name="10.08." sheetId="9" r:id="rId9"/>
    <sheet name="10.09." sheetId="10" r:id="rId10"/>
    <sheet name="10.10." sheetId="11" r:id="rId11"/>
    <sheet name="10.11." sheetId="12" r:id="rId12"/>
    <sheet name="10.12." sheetId="13" r:id="rId13"/>
    <sheet name="10.13." sheetId="14" r:id="rId14"/>
    <sheet name="10.14." sheetId="15" r:id="rId15"/>
    <sheet name="10.15." sheetId="16" r:id="rId16"/>
    <sheet name="10.16." sheetId="17" r:id="rId17"/>
    <sheet name="10.17." sheetId="18" r:id="rId18"/>
    <sheet name="10.18." sheetId="19" r:id="rId19"/>
    <sheet name="10.19." sheetId="20" r:id="rId20"/>
    <sheet name="10.20." sheetId="21" r:id="rId21"/>
    <sheet name="10.21." sheetId="22" r:id="rId22"/>
    <sheet name="10.22." sheetId="23" r:id="rId2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7" i="17" l="1"/>
  <c r="I30" i="17"/>
  <c r="C33" i="17"/>
  <c r="C6" i="11"/>
  <c r="E6" i="11"/>
  <c r="G6" i="11"/>
  <c r="C7" i="11"/>
  <c r="E7" i="11"/>
  <c r="G7" i="11"/>
  <c r="C8" i="11"/>
  <c r="E8" i="11"/>
  <c r="G8" i="11"/>
  <c r="C9" i="11"/>
  <c r="E9" i="11"/>
  <c r="G9" i="11"/>
  <c r="C10" i="11"/>
  <c r="E10" i="11"/>
  <c r="G10" i="11"/>
  <c r="C11" i="11"/>
  <c r="E11" i="11"/>
  <c r="G11" i="11"/>
  <c r="C12" i="11"/>
  <c r="E12" i="11"/>
  <c r="G12" i="11"/>
  <c r="C13" i="11"/>
  <c r="E13" i="11"/>
  <c r="G13" i="11"/>
  <c r="C14" i="11"/>
  <c r="E14" i="11"/>
  <c r="G14" i="11"/>
  <c r="C15" i="11"/>
  <c r="E15" i="11"/>
  <c r="G15" i="11"/>
  <c r="C16" i="11"/>
  <c r="E16" i="11"/>
  <c r="G16" i="11"/>
  <c r="C17" i="11"/>
  <c r="E17" i="11"/>
  <c r="G17" i="11"/>
  <c r="C18" i="11"/>
  <c r="E18" i="11"/>
  <c r="G18" i="11"/>
  <c r="C19" i="11"/>
  <c r="E19" i="11"/>
  <c r="G19" i="11"/>
  <c r="C21" i="11"/>
  <c r="E21" i="11"/>
  <c r="G21" i="11"/>
  <c r="C22" i="11"/>
  <c r="E22" i="11"/>
  <c r="G22" i="11"/>
  <c r="C23" i="11"/>
  <c r="E23" i="11"/>
  <c r="G23" i="11"/>
  <c r="C24" i="11"/>
  <c r="E24" i="11"/>
  <c r="G24" i="11"/>
  <c r="C25" i="11"/>
  <c r="E25" i="11"/>
  <c r="G25" i="11"/>
  <c r="C26" i="11"/>
  <c r="E26" i="11"/>
  <c r="G26" i="11"/>
  <c r="C27" i="11"/>
  <c r="E27" i="11"/>
  <c r="G27" i="11"/>
  <c r="C28" i="11"/>
  <c r="E28" i="11"/>
  <c r="G28" i="11"/>
  <c r="C29" i="11"/>
  <c r="E29" i="11"/>
  <c r="G29" i="11"/>
  <c r="C30" i="11"/>
  <c r="E30" i="11"/>
  <c r="G30" i="11"/>
  <c r="C31" i="11"/>
  <c r="E31" i="11"/>
  <c r="G31" i="11"/>
  <c r="C32" i="11"/>
  <c r="E32" i="11"/>
  <c r="G32" i="11"/>
  <c r="C33" i="11"/>
  <c r="E33" i="11"/>
  <c r="G33" i="11"/>
  <c r="C34" i="11"/>
  <c r="E34" i="11"/>
  <c r="G34" i="11"/>
  <c r="C36" i="11"/>
  <c r="E36" i="11"/>
  <c r="G36" i="11"/>
  <c r="C37" i="11"/>
  <c r="E37" i="11"/>
  <c r="G37" i="11"/>
  <c r="C38" i="11"/>
  <c r="E38" i="11"/>
  <c r="G38" i="11"/>
  <c r="C39" i="11"/>
  <c r="E39" i="11"/>
  <c r="G39" i="11"/>
  <c r="C40" i="11"/>
  <c r="E40" i="11"/>
  <c r="G40" i="11"/>
  <c r="C41" i="11"/>
  <c r="E41" i="11"/>
  <c r="G41" i="11"/>
  <c r="C42" i="11"/>
  <c r="E42" i="11"/>
  <c r="G42" i="11"/>
  <c r="C43" i="11"/>
  <c r="E43" i="11"/>
  <c r="G43" i="11"/>
  <c r="C44" i="11"/>
  <c r="E44" i="11"/>
  <c r="G44" i="11"/>
  <c r="C45" i="11"/>
  <c r="E45" i="11"/>
  <c r="G45" i="11"/>
  <c r="C46" i="11"/>
  <c r="E46" i="11"/>
  <c r="G46" i="11"/>
  <c r="C47" i="11"/>
  <c r="E47" i="11"/>
  <c r="G47" i="11"/>
  <c r="C48" i="11"/>
  <c r="E48" i="11"/>
  <c r="G48" i="11"/>
  <c r="C49" i="11"/>
  <c r="E49" i="11"/>
  <c r="G49" i="11"/>
  <c r="C14" i="6"/>
  <c r="G14" i="6"/>
  <c r="I14" i="6"/>
  <c r="B31" i="5"/>
  <c r="C31" i="5"/>
  <c r="D31" i="5"/>
  <c r="B32" i="5"/>
  <c r="F32" i="5" s="1"/>
  <c r="C32" i="5"/>
  <c r="D32" i="5"/>
  <c r="B34" i="5"/>
  <c r="C34" i="5"/>
  <c r="D34" i="5"/>
  <c r="F34" i="5"/>
  <c r="F31"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7" authorId="0" shapeId="0" xr:uid="{B74C0200-22DB-432C-860A-98382F1DF31D}">
      <text>
        <r>
          <rPr>
            <sz val="8"/>
            <color indexed="81"/>
            <rFont val="Tahoma"/>
            <family val="2"/>
          </rPr>
          <t>Data do not include the single HUF 19 thousand provision paid in 2002, but they include the sum of thirteenth month pension paid since 2003.</t>
        </r>
      </text>
    </comment>
    <comment ref="A9" authorId="0" shapeId="0" xr:uid="{557B4B5E-24D2-4037-BDBA-7CD322926EC1}">
      <text>
        <r>
          <rPr>
            <sz val="8"/>
            <color indexed="81"/>
            <rFont val="Tahoma"/>
            <family val="2"/>
          </rPr>
          <t>Since 2003 the influence of the introduction of the thirteen month pension is included in these data.</t>
        </r>
      </text>
    </comment>
    <comment ref="A12" authorId="0" shapeId="0" xr:uid="{A22AAD06-9DA4-4D87-8EEF-42A4DAACE8C7}">
      <text>
        <r>
          <rPr>
            <sz val="8"/>
            <color indexed="81"/>
            <rFont val="Tahoma"/>
            <family val="2"/>
            <charset val="238"/>
          </rPr>
          <t>Data do not include the single HUF 19 thousand provision paid in 2002, but they include the sum of thirteenth month pension paid since 2003.</t>
        </r>
      </text>
    </comment>
    <comment ref="A16" authorId="0" shapeId="0" xr:uid="{E4144606-A895-413A-B1A2-EBCE2B2BFCF8}">
      <text>
        <r>
          <rPr>
            <sz val="8"/>
            <color indexed="81"/>
            <rFont val="Tahoma"/>
            <family val="2"/>
            <charset val="238"/>
          </rPr>
          <t>At first consumer price index was produced for pensioners in 2002, therefore calculations of index in 2001 are based on („general”) consumer price index (109,2).</t>
        </r>
      </text>
    </comment>
    <comment ref="A17" authorId="0" shapeId="0" xr:uid="{F1D0DD33-C166-4972-82FE-6F510387B674}">
      <text>
        <r>
          <rPr>
            <sz val="8"/>
            <color indexed="81"/>
            <rFont val="Tahoma"/>
            <family val="2"/>
            <charset val="238"/>
          </rPr>
          <t>Data do not include the single HUF 19 thousand provision paid in 2002, but they include the sum of thirteenth month pension paid since 2003.</t>
        </r>
      </text>
    </comment>
    <comment ref="A21" authorId="0" shapeId="0" xr:uid="{A9A5286D-EFA8-432E-8BF6-63613CD3201E}">
      <text>
        <r>
          <rPr>
            <sz val="8"/>
            <color indexed="81"/>
            <rFont val="Tahoma"/>
            <family val="2"/>
            <charset val="238"/>
          </rPr>
          <t>Calculated with consumer price index for pensioners from 2002.</t>
        </r>
      </text>
    </comment>
    <comment ref="A26" authorId="0" shapeId="0" xr:uid="{D615B499-F2A0-436A-8178-262839F704B3}">
      <text>
        <r>
          <rPr>
            <sz val="8"/>
            <color indexed="81"/>
            <rFont val="Tahoma"/>
            <family val="2"/>
            <charset val="238"/>
          </rPr>
          <t>See Methodology. Source: Central Administration of National Pension Insurance.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E815F60-4557-4348-AFE6-D533286428F4}">
      <text>
        <r>
          <rPr>
            <sz val="8"/>
            <color indexed="8"/>
            <rFont val="Tahoma"/>
            <family val="2"/>
            <charset val="238"/>
          </rPr>
          <t>Data before pension increase. The amounts shown gross benefits without family allowance up to 1998.</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3EE9432-9144-4DAA-BEA0-39EBB0999AA0}">
      <text>
        <r>
          <rPr>
            <sz val="8"/>
            <color indexed="8"/>
            <rFont val="Tahoma"/>
            <family val="2"/>
            <charset val="238"/>
          </rPr>
          <t xml:space="preserve">Excluding military bodies and including Hungarian State Railways data </t>
        </r>
        <r>
          <rPr>
            <sz val="8"/>
            <color indexed="81"/>
            <rFont val="Tahoma"/>
            <family val="2"/>
            <charset val="238"/>
          </rPr>
          <t xml:space="preserve">till 2007. </t>
        </r>
        <r>
          <rPr>
            <sz val="8"/>
            <color indexed="8"/>
            <rFont val="Tahoma"/>
            <family val="2"/>
            <charset val="238"/>
          </rPr>
          <t xml:space="preserve">Excluding benefits for dependents awarded by Pension Payment Directorate up to 1998. </t>
        </r>
      </text>
    </comment>
    <comment ref="A5" authorId="0" shapeId="0" xr:uid="{95AA1DE3-E172-440D-AB29-4D54CE296F0D}">
      <text>
        <r>
          <rPr>
            <sz val="8"/>
            <color indexed="81"/>
            <rFont val="Tahoma"/>
            <family val="2"/>
            <charset val="238"/>
          </rPr>
          <t>Claims for old-age-, disability-, accident disability-, dependent-, accident dependent pensions and rehabilitation annuity.</t>
        </r>
      </text>
    </comment>
    <comment ref="A9" authorId="0" shapeId="0" xr:uid="{DDF9615C-570E-47FC-A325-C36BA874E413}">
      <text>
        <r>
          <rPr>
            <sz val="8"/>
            <color indexed="81"/>
            <rFont val="Tahoma"/>
            <family val="2"/>
            <charset val="238"/>
          </rPr>
          <t>Claims based on Article 22/A of Act on Social insurance Pension.</t>
        </r>
      </text>
    </comment>
    <comment ref="A15" authorId="0" shapeId="0" xr:uid="{2701E6A6-D66A-4E4B-889A-C8F9D7C9A050}">
      <text>
        <r>
          <rPr>
            <sz val="8"/>
            <color indexed="81"/>
            <rFont val="Tahoma"/>
            <family val="2"/>
            <charset val="238"/>
          </rPr>
          <t>Claims based on Article 22/A of Act on Social insurance Pension.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CEEBE095-62D1-4002-8CAE-A5D0382D43E5}">
      <text>
        <r>
          <rPr>
            <sz val="8"/>
            <color indexed="8"/>
            <rFont val="Tahoma"/>
            <family val="2"/>
            <charset val="238"/>
          </rPr>
          <t>Including early retirement, pre- and miners’ pensions.</t>
        </r>
      </text>
    </comment>
    <comment ref="C2" authorId="0" shapeId="0" xr:uid="{CAA18B53-B1D5-44F8-916D-014A7EC616FC}">
      <text>
        <r>
          <rPr>
            <sz val="8"/>
            <color indexed="8"/>
            <rFont val="Tahoma"/>
            <family val="2"/>
            <charset val="238"/>
          </rPr>
          <t>Together with the old-age pensions with age preference.</t>
        </r>
      </text>
    </comment>
    <comment ref="E2" authorId="0" shapeId="0" xr:uid="{F03840A9-82C4-4014-BFA5-235641170696}">
      <text>
        <r>
          <rPr>
            <sz val="10"/>
            <rFont val="Arial CE"/>
            <family val="2"/>
            <charset val="238"/>
          </rPr>
          <t>The annuity was introduced from 1 January 2008.</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F675B9B-BF02-41C5-8674-FC426ED1B64A}">
      <text>
        <r>
          <rPr>
            <sz val="8"/>
            <color indexed="8"/>
            <rFont val="Tahoma"/>
            <family val="2"/>
            <charset val="238"/>
          </rPr>
          <t>Data after pension increase.</t>
        </r>
      </text>
    </comment>
    <comment ref="A10" authorId="0" shapeId="0" xr:uid="{BA04D9D3-9596-4306-A50D-AC85C3607FCC}">
      <text>
        <r>
          <rPr>
            <sz val="8"/>
            <color indexed="81"/>
            <rFont val="Tahoma"/>
            <family val="2"/>
            <charset val="238"/>
          </rPr>
          <t>Including temporary widow(er)s' pensioners.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9187686-2728-412C-A00D-0E23F75A0507}">
      <text>
        <r>
          <rPr>
            <sz val="8"/>
            <color indexed="8"/>
            <rFont val="Tahoma"/>
            <family val="2"/>
            <charset val="238"/>
          </rPr>
          <t>Data after pension increase.</t>
        </r>
      </text>
    </comment>
    <comment ref="B2" authorId="0" shapeId="0" xr:uid="{090006F6-C995-4684-BC63-284C6E9F7934}">
      <text>
        <r>
          <rPr>
            <sz val="8"/>
            <color indexed="8"/>
            <rFont val="Tahoma"/>
            <family val="2"/>
            <charset val="238"/>
          </rPr>
          <t>The data of 70 persons have been not complete, therefore they are not in the classification.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B7584CB-6194-46BC-BDF2-001423C84542}">
      <text>
        <r>
          <rPr>
            <sz val="8"/>
            <color indexed="8"/>
            <rFont val="Tahoma"/>
            <family val="2"/>
            <charset val="238"/>
          </rPr>
          <t xml:space="preserve">Data after pension increase.  </t>
        </r>
      </text>
    </comment>
    <comment ref="B2" authorId="0" shapeId="0" xr:uid="{AB22C0FB-F22C-4D22-91CF-A7C7B1C308A7}">
      <text>
        <r>
          <rPr>
            <sz val="8"/>
            <color indexed="8"/>
            <rFont val="Tahoma"/>
            <family val="2"/>
            <charset val="238"/>
          </rPr>
          <t>The data of 70 persons have been not complete, therefore they are not in the classification.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616BFAD-C9A9-4877-9211-60833E4A4F60}">
      <text>
        <r>
          <rPr>
            <sz val="8"/>
            <color indexed="8"/>
            <rFont val="Tahoma"/>
            <family val="2"/>
            <charset val="238"/>
          </rPr>
          <t xml:space="preserve">Data after pension increase.  </t>
        </r>
      </text>
    </comment>
    <comment ref="B2" authorId="0" shapeId="0" xr:uid="{46E05FCA-549B-450B-AB1D-2925CEA38DCA}">
      <text>
        <r>
          <rPr>
            <sz val="8"/>
            <color indexed="8"/>
            <rFont val="Tahoma"/>
            <family val="2"/>
            <charset val="238"/>
          </rPr>
          <t>The data of 70 persons have been not complete, therefore they are not in the classification.</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DE13BF8-239A-403F-B944-A2DB6AE2497A}">
      <text>
        <r>
          <rPr>
            <sz val="8"/>
            <color indexed="8"/>
            <rFont val="Tahoma"/>
            <family val="2"/>
            <charset val="238"/>
          </rPr>
          <t xml:space="preserve">Data after pension increase.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5A758FE-DAD0-4798-B8BF-0BC3A1F71E24}">
      <text>
        <r>
          <rPr>
            <sz val="8"/>
            <color indexed="81"/>
            <rFont val="Tahoma"/>
            <family val="2"/>
            <charset val="238"/>
          </rPr>
          <t>The contributions of private pension funds are payed by the members to the tax authorities. The pension funds identify and enter the sum by the received data from the tax office. The part of contributions appear on the members’ account in the year after the cash in due to the slow identification, accordingly modifying the members’ actuarial reserve value.</t>
        </r>
      </text>
    </comment>
    <comment ref="B2" authorId="0" shapeId="0" xr:uid="{E773F247-5CF9-41D4-81F3-D729995EED60}">
      <text>
        <r>
          <rPr>
            <sz val="8"/>
            <color indexed="81"/>
            <rFont val="Tahoma"/>
            <family val="2"/>
            <charset val="238"/>
          </rPr>
          <t>For members with positive individual account value on 31. december 2008.</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F87B2A0A-BF88-4BCB-B1F6-683E37515608}">
      <text>
        <r>
          <rPr>
            <sz val="8"/>
            <color indexed="81"/>
            <rFont val="Tahoma"/>
            <family val="2"/>
            <charset val="238"/>
          </rPr>
          <t>For members with positive individual account value on 31. december 2008.</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3AFEF38-3F8C-46B6-9B47-8549C1F3E488}">
      <text>
        <r>
          <rPr>
            <sz val="8"/>
            <color indexed="81"/>
            <rFont val="Tahoma"/>
            <family val="2"/>
            <charset val="238"/>
          </rPr>
          <t>The contributions of private pension funds are payed by the members to the tax authorities. The pension funds identify and enter the sum by the received data from the tax office. The part of contributions appear on the members’ account in the year after the cash in due to the slow identification, accordingly modifying the members’ actuarial reserve value.</t>
        </r>
      </text>
    </comment>
    <comment ref="B2" authorId="0" shapeId="0" xr:uid="{4BA473F6-D04D-4A6C-80AB-51E25D32F613}">
      <text>
        <r>
          <rPr>
            <sz val="8"/>
            <color indexed="81"/>
            <rFont val="Tahoma"/>
            <family val="2"/>
            <charset val="238"/>
          </rPr>
          <t>Members with membership during the year 2008.</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306F1BC1-6570-4B89-A372-48D19548ACC6}">
      <text>
        <r>
          <rPr>
            <sz val="8"/>
            <color indexed="81"/>
            <rFont val="Tahoma"/>
            <family val="2"/>
            <charset val="238"/>
          </rPr>
          <t>Members with membership during the year 2008.</t>
        </r>
      </text>
    </comment>
    <comment ref="M2" authorId="0" shapeId="0" xr:uid="{5CDCD0B1-07C1-4957-82F5-5702EB568B19}">
      <text>
        <r>
          <rPr>
            <sz val="8"/>
            <color indexed="81"/>
            <rFont val="Tahoma"/>
            <family val="2"/>
            <charset val="238"/>
          </rPr>
          <t>The members' own payments or heritage, do not include the employers' or others' payments.</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2" authorId="0" shapeId="0" xr:uid="{5F3D06A9-A4AE-4BB3-9842-4AD8FD808F19}">
      <text>
        <r>
          <rPr>
            <sz val="8"/>
            <color indexed="81"/>
            <rFont val="Tahoma"/>
            <family val="2"/>
            <charset val="238"/>
          </rPr>
          <t>Central Hungary region contains the data of international pension cases between 2000 and 2007.</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K2" authorId="0" shapeId="0" xr:uid="{C1A9DD3D-A48B-4F64-9331-901262D4C0C2}">
      <text>
        <r>
          <rPr>
            <sz val="8"/>
            <color indexed="81"/>
            <rFont val="Tahoma"/>
            <family val="2"/>
          </rPr>
          <t>Including approval decision concerning claims originated in the previous year.</t>
        </r>
      </text>
    </comment>
    <comment ref="A32" authorId="0" shapeId="0" xr:uid="{300D621F-10AF-473A-BA1D-48B16721612A}">
      <text>
        <r>
          <rPr>
            <sz val="8"/>
            <color indexed="81"/>
            <rFont val="Tahoma"/>
            <family val="2"/>
            <charset val="238"/>
          </rPr>
          <t>Central Hungary region contains the data of international pension cases between 2000 and 2007.</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2" authorId="0" shapeId="0" xr:uid="{6B239BE4-6261-43D8-B007-FC54E3EB1FDE}">
      <text>
        <r>
          <rPr>
            <sz val="8"/>
            <color indexed="81"/>
            <rFont val="Tahoma"/>
            <family val="2"/>
            <charset val="238"/>
          </rPr>
          <t>After pension increase.</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301DC00-80CE-4D73-A0A7-17D926181ECD}">
      <text>
        <r>
          <rPr>
            <sz val="8"/>
            <color indexed="81"/>
            <rFont val="Tahoma"/>
            <family val="2"/>
            <charset val="238"/>
          </rPr>
          <t>The contributions of private pension funds are payed by the members to the tax authorities. The pension funds identify and enter the sum by the received data from the tax office. The part of contributions appear on the members’ account in the year after the cash in due to the slow identification, accordingly modifying the members’ actuarial reserve value.</t>
        </r>
      </text>
    </comment>
    <comment ref="B2" authorId="0" shapeId="0" xr:uid="{A8053C92-BC03-4668-A19A-1B9879F941F4}">
      <text>
        <r>
          <rPr>
            <sz val="8"/>
            <color indexed="81"/>
            <rFont val="Tahoma"/>
            <family val="2"/>
            <charset val="238"/>
          </rPr>
          <t>For members with positive individual account value on 31. december 2008.</t>
        </r>
      </text>
    </comment>
    <comment ref="A33" authorId="0" shapeId="0" xr:uid="{321BCA70-1435-4309-86FE-71C2FB1179A6}">
      <text>
        <r>
          <rPr>
            <sz val="8"/>
            <color indexed="81"/>
            <rFont val="Tahoma"/>
            <family val="2"/>
          </rPr>
          <t>Abroad or unknown.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651986B8-9535-4DBB-A853-E4C693DBBC83}">
      <text>
        <r>
          <rPr>
            <sz val="8"/>
            <color indexed="81"/>
            <rFont val="Tahoma"/>
            <family val="2"/>
            <charset val="238"/>
          </rPr>
          <t>For members with positive individual account value on 31. december 2008.</t>
        </r>
      </text>
    </comment>
    <comment ref="A33" authorId="0" shapeId="0" xr:uid="{D185A50F-0C80-4065-8009-EFED72DB68E4}">
      <text>
        <r>
          <rPr>
            <sz val="8"/>
            <color indexed="81"/>
            <rFont val="Tahoma"/>
            <family val="2"/>
          </rPr>
          <t>Abroad or unknown.</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4092F0E-C413-43B5-949B-DCE259EEEC7B}">
      <text>
        <r>
          <rPr>
            <sz val="8"/>
            <color indexed="81"/>
            <rFont val="Tahoma"/>
            <family val="2"/>
            <charset val="238"/>
          </rPr>
          <t>The contributions of private pension funds are payed by the members to the tax authorities. The pension funds identify and enter the sum by the received data from the tax office. The part of contributions appear on the members’ account in the year after the cash in due to the slow identification, accordingly modifying the members’ actuarial reserve value.</t>
        </r>
        <r>
          <rPr>
            <b/>
            <sz val="8"/>
            <color indexed="81"/>
            <rFont val="Tahoma"/>
            <family val="2"/>
            <charset val="238"/>
          </rPr>
          <t xml:space="preserve">
</t>
        </r>
      </text>
    </comment>
    <comment ref="B2" authorId="0" shapeId="0" xr:uid="{65387A29-90D6-451D-B6B1-9B3657BC4A4F}">
      <text>
        <r>
          <rPr>
            <sz val="8"/>
            <color indexed="81"/>
            <rFont val="Tahoma"/>
            <family val="2"/>
            <charset val="238"/>
          </rPr>
          <t>Members with membership during the year 2008.</t>
        </r>
      </text>
    </comment>
    <comment ref="A33" authorId="0" shapeId="0" xr:uid="{58C10BED-DDF8-4D0A-AE7B-90A66034E105}">
      <text>
        <r>
          <rPr>
            <sz val="8"/>
            <color indexed="81"/>
            <rFont val="Tahoma"/>
            <family val="2"/>
          </rPr>
          <t>Abroad or unknown.</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D6F8062D-29FA-433F-B042-1C5194DF7BC9}">
      <text>
        <r>
          <rPr>
            <sz val="8"/>
            <color indexed="81"/>
            <rFont val="Tahoma"/>
            <family val="2"/>
            <charset val="238"/>
          </rPr>
          <t>Members with membership during the year 2008.</t>
        </r>
      </text>
    </comment>
    <comment ref="M2" authorId="0" shapeId="0" xr:uid="{7EC28B56-9854-4FDA-B11A-486431FEEEDE}">
      <text>
        <r>
          <rPr>
            <sz val="8"/>
            <color indexed="81"/>
            <rFont val="Tahoma"/>
            <family val="2"/>
            <charset val="238"/>
          </rPr>
          <t>The members' own payments or heritage, do not include the employers' or others' payments.</t>
        </r>
      </text>
    </comment>
    <comment ref="A33" authorId="0" shapeId="0" xr:uid="{43E7E69F-0D66-484A-95BA-2C9B3F6AF26E}">
      <text>
        <r>
          <rPr>
            <sz val="8"/>
            <color indexed="81"/>
            <rFont val="Tahoma"/>
            <family val="2"/>
          </rPr>
          <t>Abroad or unknown.</t>
        </r>
      </text>
    </comment>
  </commentList>
</comments>
</file>

<file path=xl/sharedStrings.xml><?xml version="1.0" encoding="utf-8"?>
<sst xmlns="http://schemas.openxmlformats.org/spreadsheetml/2006/main" count="981" uniqueCount="222">
  <si>
    <t>change of the real value of pensions</t>
  </si>
  <si>
    <t>change of the nominal value of pensions</t>
  </si>
  <si>
    <t>Net pension index</t>
  </si>
  <si>
    <t>Real terms of old-age minimum pension</t>
  </si>
  <si>
    <t>Real terms of monthly provision per provisioner</t>
  </si>
  <si>
    <t>Consumer price index for pensioners</t>
  </si>
  <si>
    <t>Nominal amount of monthly provision per provisioner</t>
  </si>
  <si>
    <t>Previous year = 100.0</t>
  </si>
  <si>
    <t>..</t>
  </si>
  <si>
    <t>2000 = 100,0</t>
  </si>
  <si>
    <t>Consumer price index</t>
  </si>
  <si>
    <t>1990 = 100,0</t>
  </si>
  <si>
    <t>Old-age minimum pension, HUF</t>
  </si>
  <si>
    <t>Rate of pension increase, %</t>
  </si>
  <si>
    <t>as a percentage of the average net nominal earnings</t>
  </si>
  <si>
    <t>Monthly nominal amount of provision per capita, HUF</t>
  </si>
  <si>
    <t>as a  % of the GDP</t>
  </si>
  <si>
    <t>Amounts paid, billion HUF</t>
  </si>
  <si>
    <t>as a % of the population</t>
  </si>
  <si>
    <t>Average number of provisioners, thousands</t>
  </si>
  <si>
    <t>Denomination</t>
  </si>
  <si>
    <t>10.1. Pensions, retirement provisions</t>
  </si>
  <si>
    <t>–</t>
  </si>
  <si>
    <t>average monthly pension, HUF</t>
  </si>
  <si>
    <t>number</t>
  </si>
  <si>
    <t>disability pensioners</t>
  </si>
  <si>
    <t>recipients of rehabilitation annuity</t>
  </si>
  <si>
    <t>under retirement age</t>
  </si>
  <si>
    <t>above retirement age</t>
  </si>
  <si>
    <t>old-age pensioners</t>
  </si>
  <si>
    <t>Of which</t>
  </si>
  <si>
    <t>Recipients, total</t>
  </si>
  <si>
    <t>Year</t>
  </si>
  <si>
    <t>10.2. Number of retirement allowance recipients and average full pension at start of year</t>
  </si>
  <si>
    <t>pension increase on the basis of gainful work of pensioners by own right</t>
  </si>
  <si>
    <t>disability annuity</t>
  </si>
  <si>
    <t>health deterioration social allowance</t>
  </si>
  <si>
    <t>retirement allowances</t>
  </si>
  <si>
    <t>Of which:</t>
  </si>
  <si>
    <t>Number of decision, total</t>
  </si>
  <si>
    <t>claims for pension increase on basis of gainful work of pensioners by own right</t>
  </si>
  <si>
    <t>claims for disability annuity</t>
  </si>
  <si>
    <t>claims for health deterioration social allowance</t>
  </si>
  <si>
    <t>application for approval of contribution period</t>
  </si>
  <si>
    <t>claims for pension</t>
  </si>
  <si>
    <t>Number of claims, total</t>
  </si>
  <si>
    <t>10.3. Claims and decisions</t>
  </si>
  <si>
    <t>Percentage distribution</t>
  </si>
  <si>
    <t>Number</t>
  </si>
  <si>
    <t>pensions</t>
  </si>
  <si>
    <t>Pensions by own right, total</t>
  </si>
  <si>
    <t>Rehabilitation annuity</t>
  </si>
  <si>
    <t>Disability and accident disability</t>
  </si>
  <si>
    <t>Old-age</t>
  </si>
  <si>
    <t>Pensions determined on employment policy ground</t>
  </si>
  <si>
    <t>10.4. Yearly number of new pensions by own right</t>
  </si>
  <si>
    <t>per ten thousand inhabitants</t>
  </si>
  <si>
    <t>approval decision</t>
  </si>
  <si>
    <t>Disability annuity</t>
  </si>
  <si>
    <t>Accident annuity</t>
  </si>
  <si>
    <t>Disability and accident disability pension</t>
  </si>
  <si>
    <t>10.5. Approval decision for certain disability and accident benefits</t>
  </si>
  <si>
    <t>Total</t>
  </si>
  <si>
    <t>Other retirement provision</t>
  </si>
  <si>
    <t>Spouse supplement</t>
  </si>
  <si>
    <t>Health deterioration social allowance</t>
  </si>
  <si>
    <t>Agricultural co-operative benefit</t>
  </si>
  <si>
    <t>Orphan’s allowance</t>
  </si>
  <si>
    <t>Parental pension</t>
  </si>
  <si>
    <t>Widow(er)s' pension</t>
  </si>
  <si>
    <t>Miners’ and early retirement pension</t>
  </si>
  <si>
    <t>Disability pension</t>
  </si>
  <si>
    <t>Old-age pension</t>
  </si>
  <si>
    <t>total</t>
  </si>
  <si>
    <t>female</t>
  </si>
  <si>
    <t>male</t>
  </si>
  <si>
    <t>Average monthly full pension, HUF per capita</t>
  </si>
  <si>
    <t>Number of recipients</t>
  </si>
  <si>
    <t>Type of benefit</t>
  </si>
  <si>
    <t>10.6. Number of retirement allowance recipients and average pensions by type of benefit,  January 2009</t>
  </si>
  <si>
    <t>150 000 –</t>
  </si>
  <si>
    <t>120 000 – 149 999</t>
  </si>
  <si>
    <t>110 000 – 119 999</t>
  </si>
  <si>
    <t>100 000 – 109 999</t>
  </si>
  <si>
    <t xml:space="preserve">  90 000 –   99 999</t>
  </si>
  <si>
    <t xml:space="preserve">  80 000 –   89 999</t>
  </si>
  <si>
    <t xml:space="preserve">  70 000 –   79 999</t>
  </si>
  <si>
    <t xml:space="preserve">  60 000 –   69 999</t>
  </si>
  <si>
    <t xml:space="preserve">  50 000 –   59 999</t>
  </si>
  <si>
    <t xml:space="preserve">  40 000 –   49 999</t>
  </si>
  <si>
    <t xml:space="preserve">  30 000 –   39 999</t>
  </si>
  <si>
    <t xml:space="preserve">  20 000 –   29 999</t>
  </si>
  <si>
    <t xml:space="preserve">              –   19 999</t>
  </si>
  <si>
    <t>Together</t>
  </si>
  <si>
    <t>Female</t>
  </si>
  <si>
    <t>Male</t>
  </si>
  <si>
    <t>years</t>
  </si>
  <si>
    <t>–1924</t>
  </si>
  <si>
    <t>1925–1929</t>
  </si>
  <si>
    <t>1930–1934</t>
  </si>
  <si>
    <t>1935–1939</t>
  </si>
  <si>
    <t>1940–1944</t>
  </si>
  <si>
    <t>1945–1949</t>
  </si>
  <si>
    <t>1950–</t>
  </si>
  <si>
    <t>Of which: recipients born in</t>
  </si>
  <si>
    <t>Monthly full pension, HUF</t>
  </si>
  <si>
    <t>10.7. Number of retirement allowance recipients by year of birth and monthly pension, January 2009</t>
  </si>
  <si>
    <t>Retirement provision, total</t>
  </si>
  <si>
    <t>widow(er)s' pension</t>
  </si>
  <si>
    <t>disability pension</t>
  </si>
  <si>
    <t>old-age pension</t>
  </si>
  <si>
    <t>Pensions, total</t>
  </si>
  <si>
    <t>10.8. Number of recipients by year of birth, January 2009</t>
  </si>
  <si>
    <t>-</t>
  </si>
  <si>
    <t>10.9. Amount of benefits by year of birth, January 2009 [HUF/month/capita]</t>
  </si>
  <si>
    <t>percentage distribution</t>
  </si>
  <si>
    <t>pensioners under retirement age</t>
  </si>
  <si>
    <t>pensioners above retirement age</t>
  </si>
  <si>
    <t>Old-age pensioners</t>
  </si>
  <si>
    <t>10.10. Old-age and disability pensioners by own right by full pension category, January 2009</t>
  </si>
  <si>
    <t>1980–</t>
  </si>
  <si>
    <t>1975–1979</t>
  </si>
  <si>
    <t>1970–1974</t>
  </si>
  <si>
    <t>1965–1969</t>
  </si>
  <si>
    <t>1960–1964</t>
  </si>
  <si>
    <t>1955–1959</t>
  </si>
  <si>
    <t>1950–1954</t>
  </si>
  <si>
    <t xml:space="preserve">        –1934</t>
  </si>
  <si>
    <t>male/ female %</t>
  </si>
  <si>
    <t>Annual growth, decrease, %</t>
  </si>
  <si>
    <t>male/female %</t>
  </si>
  <si>
    <t>Funding reserve value per member,  HUF</t>
  </si>
  <si>
    <t>Funding reserve value, million HUF</t>
  </si>
  <si>
    <t>Membership</t>
  </si>
  <si>
    <t>Year of birth</t>
  </si>
  <si>
    <t>10.11. Membership of private pension funds and accumulated amounts in the members' funding reverse by the members' year of birth, 31. December 2008</t>
  </si>
  <si>
    <t>10.12. Membership of voluntary pension funds and accumulated amounts in the members' funding reverse by the members' year of birth, 31. December 2008</t>
  </si>
  <si>
    <t>1985–</t>
  </si>
  <si>
    <t>1980–1984</t>
  </si>
  <si>
    <t xml:space="preserve">        –1939</t>
  </si>
  <si>
    <t>Pension contribution per member, HUF/member</t>
  </si>
  <si>
    <t>Pension contribution million HUF</t>
  </si>
  <si>
    <t>10.13. Pension contribution in private pension funds by the members' year of birth, 31. December 2008</t>
  </si>
  <si>
    <t>The member's contribution part of the gross contribution</t>
  </si>
  <si>
    <t>10.14. Pension contribution in voluntary pension funds by the members' year of birth, 31. December 2008</t>
  </si>
  <si>
    <t>International pension cases</t>
  </si>
  <si>
    <t>Pension Payment Directorate</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</si>
  <si>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</si>
  <si>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</si>
  <si>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</si>
  <si>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</si>
  <si>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</si>
  <si>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</si>
  <si>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</si>
  <si>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</si>
  <si>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</si>
  <si>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</si>
  <si>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</si>
  <si>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</si>
  <si>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</si>
  <si>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</si>
  <si>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</si>
  <si>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</si>
  <si>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</si>
  <si>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</si>
  <si>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</si>
  <si>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Zala</t>
  </si>
  <si>
    <t>Vas</t>
  </si>
  <si>
    <t>Győr-Moson-Sopron</t>
  </si>
  <si>
    <t>Central Transdanubia</t>
  </si>
  <si>
    <t>Veszprém</t>
  </si>
  <si>
    <t>Komárom-Esztergom</t>
  </si>
  <si>
    <t>Fejér</t>
  </si>
  <si>
    <t>Central Hungary</t>
  </si>
  <si>
    <t>Budapest–Pest</t>
  </si>
  <si>
    <t>Survivors' pension</t>
  </si>
  <si>
    <t>Old-age and old-age type pension</t>
  </si>
  <si>
    <t>Region, county</t>
  </si>
  <si>
    <t>10.15. Approval decision for retirement claims by region and county, 2008</t>
  </si>
  <si>
    <t>Hungarian State Railways</t>
  </si>
  <si>
    <t>Approval decision as a % of the number of claims in 2008</t>
  </si>
  <si>
    <t>10.16. Number of approval decision for disability and accident disability pension claims by region and county</t>
  </si>
  <si>
    <t>Country total</t>
  </si>
  <si>
    <t>Pest</t>
  </si>
  <si>
    <t>Budapest</t>
  </si>
  <si>
    <t>pensioners</t>
  </si>
  <si>
    <t>disability, above retirement age</t>
  </si>
  <si>
    <t>old-age</t>
  </si>
  <si>
    <t>number of recipients of health deterioration social allowance</t>
  </si>
  <si>
    <t>survivors'</t>
  </si>
  <si>
    <t>disability, under retirement age</t>
  </si>
  <si>
    <t>within number of</t>
  </si>
  <si>
    <t>old-age and old-age type</t>
  </si>
  <si>
    <t>Of which recipients:</t>
  </si>
  <si>
    <t>Recipients as a percentage of the population</t>
  </si>
  <si>
    <t>Total number of recipients of pension and pensiontype benefits</t>
  </si>
  <si>
    <t>10.17. Number of recipients of main retirement benefits by region and county, January 2009</t>
  </si>
  <si>
    <t>per capita monthly average amount of benefits, HUF</t>
  </si>
  <si>
    <t>after increase</t>
  </si>
  <si>
    <t>before increase</t>
  </si>
  <si>
    <t>disability pensioner above retirement age</t>
  </si>
  <si>
    <t>old-age pensioner</t>
  </si>
  <si>
    <t>survivors' pensioner</t>
  </si>
  <si>
    <t>disability pensioner under retirement age</t>
  </si>
  <si>
    <t>within</t>
  </si>
  <si>
    <t>old-age and old-age type pensioner</t>
  </si>
  <si>
    <t>Per capita monthly average amount of pension and pension type benefits, HUF</t>
  </si>
  <si>
    <t>Region</t>
  </si>
  <si>
    <t>10.18. Per capita average amount of the main retirement benefits by region and county, January 2009</t>
  </si>
  <si>
    <t>Other</t>
  </si>
  <si>
    <t>Individual account value, million HUF</t>
  </si>
  <si>
    <t>Residence</t>
  </si>
  <si>
    <t>10.19. Membership of private pension funds and accumulated amounts in the members' funding reserve by the members' residence, 31. december 2008</t>
  </si>
  <si>
    <t>10.20. Membership of voluntary pension funds and accumulated amounts in the members' funding reserve by the members' residence, 31. december 2008</t>
  </si>
  <si>
    <t>pension contribution per member, HUF/member</t>
  </si>
  <si>
    <t>pension contribution million HUF</t>
  </si>
  <si>
    <t>Membership **</t>
  </si>
  <si>
    <t>10.21. Pension contribution in private pension funds the by the members' residence, 31. december 2008</t>
  </si>
  <si>
    <t>the member's contribution part of the gross contribution</t>
  </si>
  <si>
    <t>pension contribution per member,  UF/member</t>
  </si>
  <si>
    <t>10.22. Pension contribution in voluntary pension funds by the members' residence, 31. december 2008</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</si>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</sst>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charset val="238"/>
      <scheme val="minor"/>
    </font>
    <font>
      <sz val="8"/>
      <name val="Arial"/>
      <family val="2"/>
      <charset val="238"/>
    </font>
    <font>
      <sz val="8"/>
      <color indexed="12"/>
      <name val="Arial"/>
      <family val="2"/>
      <charset val="238"/>
    </font>
    <font>
      <b/>
      <sz val="8"/>
      <name val="Arial"/>
      <family val="2"/>
      <charset val="238"/>
    </font>
    <font>
      <b/>
      <sz val="8"/>
      <color indexed="12"/>
      <name val="Arial"/>
      <family val="2"/>
      <charset val="238"/>
    </font>
    <font>
      <sz val="8"/>
      <color indexed="81"/>
      <name val="Tahoma"/>
      <family val="2"/>
      <charset val="238"/>
    </font>
    <font>
      <sz val="8"/>
      <color indexed="81"/>
      <name val="Tahoma"/>
      <family val="2"/>
    </font>
    <font>
      <sz val="10"/>
      <name val="Arial CE"/>
      <family val="2"/>
      <charset val="238"/>
    </font>
    <font>
      <sz val="8"/>
      <color indexed="8"/>
      <name val="Tahoma"/>
      <family val="2"/>
      <charset val="238"/>
    </font>
    <font>
      <b/>
      <sz val="8"/>
      <color indexed="81"/>
      <name val="Tahoma"/>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30">
    <border>
      <left/>
      <right/>
      <top/>
      <bottom/>
      <diagonal/>
    </border>
    <border>
      <left style="thin">
        <color indexed="64"/>
      </left>
      <right/>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0" fontId="10" fillId="0" borderId="0" applyNumberFormat="0" applyFill="0" applyBorder="0" applyAlignment="0" applyProtection="0"/>
  </cellStyleXfs>
  <cellXfs count="236">
    <xf numFmtId="0" fontId="0" fillId="0" borderId="0" xfId="0"/>
    <xf numFmtId="0" fontId="1" fillId="0" borderId="0" xfId="0" applyFont="1" applyFill="1"/>
    <xf numFmtId="0" fontId="2" fillId="0" borderId="0" xfId="0" applyFont="1" applyFill="1"/>
    <xf numFmtId="164" fontId="1" fillId="0" borderId="0" xfId="0" applyNumberFormat="1" applyFont="1" applyFill="1"/>
    <xf numFmtId="164" fontId="1" fillId="0" borderId="1" xfId="0" applyNumberFormat="1" applyFont="1" applyFill="1" applyBorder="1"/>
    <xf numFmtId="164" fontId="1" fillId="0" borderId="0" xfId="0" applyNumberFormat="1" applyFont="1" applyFill="1" applyAlignment="1">
      <alignment horizontal="right"/>
    </xf>
    <xf numFmtId="164" fontId="1" fillId="0" borderId="0" xfId="0" applyNumberFormat="1" applyFont="1" applyFill="1" applyAlignment="1">
      <alignment horizontal="right"/>
    </xf>
    <xf numFmtId="0" fontId="1" fillId="0" borderId="0" xfId="0" applyFont="1" applyFill="1" applyAlignment="1">
      <alignment horizontal="left" wrapText="1" indent="1"/>
    </xf>
    <xf numFmtId="0" fontId="1" fillId="0" borderId="0" xfId="0" applyFont="1" applyFill="1" applyAlignment="1">
      <alignment horizontal="left" vertical="center"/>
    </xf>
    <xf numFmtId="0" fontId="1" fillId="0" borderId="0" xfId="0" applyFont="1" applyFill="1" applyAlignment="1"/>
    <xf numFmtId="164" fontId="1" fillId="0" borderId="0" xfId="0" applyNumberFormat="1" applyFont="1" applyFill="1" applyAlignment="1"/>
    <xf numFmtId="164" fontId="1" fillId="0" borderId="1" xfId="0" applyNumberFormat="1" applyFont="1" applyFill="1" applyBorder="1" applyAlignment="1"/>
    <xf numFmtId="0" fontId="1" fillId="0" borderId="0" xfId="0" applyFont="1" applyFill="1" applyAlignment="1">
      <alignment wrapText="1"/>
    </xf>
    <xf numFmtId="165" fontId="1" fillId="0" borderId="0" xfId="0" applyNumberFormat="1" applyFont="1" applyFill="1" applyAlignment="1">
      <alignment horizontal="right"/>
    </xf>
    <xf numFmtId="3" fontId="1" fillId="0" borderId="0" xfId="0" applyNumberFormat="1" applyFont="1" applyFill="1" applyAlignment="1"/>
    <xf numFmtId="3" fontId="1" fillId="0" borderId="0" xfId="0" applyNumberFormat="1" applyFont="1" applyFill="1" applyAlignment="1">
      <alignment horizontal="right"/>
    </xf>
    <xf numFmtId="0" fontId="1" fillId="0" borderId="0" xfId="0" applyFont="1" applyFill="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3" fillId="0" borderId="0" xfId="0" applyFont="1" applyFill="1"/>
    <xf numFmtId="0" fontId="4" fillId="0" borderId="0" xfId="0" applyFont="1" applyFill="1"/>
    <xf numFmtId="0" fontId="3" fillId="0" borderId="0" xfId="0" applyFont="1" applyFill="1" applyAlignment="1"/>
    <xf numFmtId="0" fontId="1" fillId="0" borderId="0" xfId="0" applyFont="1" applyFill="1"/>
    <xf numFmtId="3" fontId="1" fillId="0" borderId="0" xfId="0" applyNumberFormat="1" applyFont="1" applyFill="1"/>
    <xf numFmtId="3" fontId="1" fillId="0" borderId="0" xfId="0" applyNumberFormat="1" applyFont="1" applyFill="1" applyBorder="1" applyAlignment="1" applyProtection="1"/>
    <xf numFmtId="0" fontId="1" fillId="0" borderId="0" xfId="0" applyFont="1" applyFill="1" applyAlignment="1">
      <alignment horizontal="center"/>
    </xf>
    <xf numFmtId="0" fontId="1" fillId="0" borderId="0" xfId="0" applyFont="1" applyFill="1" applyAlignment="1">
      <alignment horizontal="right"/>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0" borderId="0" xfId="0" applyFont="1" applyFill="1"/>
    <xf numFmtId="0" fontId="3" fillId="0" borderId="0" xfId="0" applyFont="1" applyFill="1" applyAlignment="1"/>
    <xf numFmtId="0" fontId="1" fillId="0" borderId="0" xfId="0" applyFont="1" applyFill="1"/>
    <xf numFmtId="3" fontId="1" fillId="0" borderId="0" xfId="0" applyNumberFormat="1" applyFont="1" applyFill="1" applyAlignment="1">
      <alignment wrapText="1"/>
    </xf>
    <xf numFmtId="49" fontId="1" fillId="0" borderId="0" xfId="0" applyNumberFormat="1" applyFont="1" applyFill="1" applyAlignment="1">
      <alignment horizontal="left" wrapText="1" indent="1"/>
    </xf>
    <xf numFmtId="0" fontId="1" fillId="0" borderId="0" xfId="0" applyFont="1" applyFill="1" applyAlignment="1">
      <alignment wrapText="1"/>
    </xf>
    <xf numFmtId="0" fontId="1" fillId="0" borderId="0" xfId="0" applyFont="1" applyFill="1" applyAlignment="1">
      <alignment horizontal="left" wrapText="1" indent="1"/>
    </xf>
    <xf numFmtId="0" fontId="3" fillId="0" borderId="0" xfId="0" applyFont="1" applyFill="1" applyAlignment="1">
      <alignment wrapText="1"/>
    </xf>
    <xf numFmtId="3" fontId="3" fillId="0" borderId="0" xfId="0" applyNumberFormat="1" applyFont="1" applyFill="1" applyAlignment="1">
      <alignment wrapText="1"/>
    </xf>
    <xf numFmtId="0" fontId="1" fillId="0" borderId="2"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8" xfId="0" applyFont="1" applyFill="1" applyBorder="1" applyAlignment="1">
      <alignment horizontal="center" vertical="center"/>
    </xf>
    <xf numFmtId="0" fontId="3" fillId="0" borderId="0" xfId="0" applyFont="1" applyFill="1"/>
    <xf numFmtId="0" fontId="3" fillId="0" borderId="0" xfId="0" applyFont="1" applyFill="1" applyAlignment="1"/>
    <xf numFmtId="0" fontId="1" fillId="0" borderId="0" xfId="0" applyFont="1"/>
    <xf numFmtId="164" fontId="1" fillId="0" borderId="0" xfId="0" applyNumberFormat="1" applyFont="1" applyFill="1"/>
    <xf numFmtId="0" fontId="1" fillId="0" borderId="0" xfId="0" applyFont="1" applyFill="1" applyAlignment="1">
      <alignment horizontal="center"/>
    </xf>
    <xf numFmtId="3" fontId="1" fillId="0" borderId="0" xfId="0" applyNumberFormat="1" applyFont="1" applyFill="1"/>
    <xf numFmtId="0" fontId="1" fillId="0" borderId="17" xfId="0" applyFont="1" applyFill="1" applyBorder="1" applyAlignment="1">
      <alignment horizontal="center" vertical="center" wrapText="1"/>
    </xf>
    <xf numFmtId="0" fontId="2" fillId="0" borderId="0" xfId="0" applyFont="1" applyFill="1"/>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3" fontId="3" fillId="0" borderId="0" xfId="0" applyNumberFormat="1" applyFont="1" applyFill="1"/>
    <xf numFmtId="0" fontId="3" fillId="0" borderId="0" xfId="0" applyFont="1" applyFill="1" applyAlignment="1">
      <alignment wrapText="1"/>
    </xf>
    <xf numFmtId="0" fontId="1" fillId="0" borderId="0" xfId="0" applyFont="1" applyFill="1" applyAlignment="1">
      <alignment wrapText="1"/>
    </xf>
    <xf numFmtId="0" fontId="1" fillId="0" borderId="0" xfId="0" applyFont="1" applyFill="1" applyAlignment="1">
      <alignment horizontal="left" wrapText="1" indent="1"/>
    </xf>
    <xf numFmtId="3" fontId="3" fillId="0" borderId="0" xfId="0" applyNumberFormat="1" applyFont="1" applyFill="1" applyAlignment="1">
      <alignment wrapText="1"/>
    </xf>
    <xf numFmtId="3" fontId="1" fillId="0" borderId="0" xfId="0" applyNumberFormat="1" applyFont="1" applyFill="1" applyAlignment="1">
      <alignment wrapText="1"/>
    </xf>
    <xf numFmtId="0" fontId="1" fillId="0" borderId="0" xfId="0" applyFont="1" applyFill="1" applyAlignment="1">
      <alignment horizontal="left" wrapText="1"/>
    </xf>
    <xf numFmtId="3" fontId="1" fillId="0" borderId="0" xfId="0" applyNumberFormat="1" applyFont="1" applyFill="1" applyAlignment="1">
      <alignment horizontal="right" wrapText="1"/>
    </xf>
    <xf numFmtId="0" fontId="1" fillId="0" borderId="15"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0" xfId="0" applyFont="1" applyFill="1" applyAlignment="1">
      <alignment vertical="center" wrapText="1"/>
    </xf>
    <xf numFmtId="3" fontId="1" fillId="0" borderId="0" xfId="0" applyNumberFormat="1" applyFont="1" applyFill="1" applyAlignment="1">
      <alignment wrapText="1"/>
    </xf>
    <xf numFmtId="0" fontId="1" fillId="0" borderId="0" xfId="0" applyFont="1" applyFill="1" applyAlignment="1">
      <alignment horizontal="left" vertical="center" wrapText="1" indent="1"/>
    </xf>
    <xf numFmtId="0" fontId="3" fillId="0" borderId="0" xfId="0" applyFont="1" applyFill="1" applyAlignment="1">
      <alignment vertical="center" wrapText="1"/>
    </xf>
    <xf numFmtId="3" fontId="3" fillId="0" borderId="0" xfId="0" applyNumberFormat="1" applyFont="1" applyFill="1" applyAlignment="1">
      <alignment wrapText="1"/>
    </xf>
    <xf numFmtId="0" fontId="1" fillId="0" borderId="0" xfId="0" applyFont="1" applyFill="1" applyAlignment="1">
      <alignment horizontal="left" vertical="center" wrapText="1" indent="2"/>
    </xf>
    <xf numFmtId="0" fontId="1" fillId="0" borderId="2"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0" xfId="0" applyFont="1" applyFill="1" applyBorder="1" applyAlignment="1">
      <alignment horizontal="center"/>
    </xf>
    <xf numFmtId="0" fontId="3" fillId="0" borderId="0" xfId="0" applyFont="1" applyFill="1" applyAlignment="1">
      <alignment vertical="center"/>
    </xf>
    <xf numFmtId="3" fontId="3" fillId="0" borderId="0" xfId="0" applyNumberFormat="1" applyFont="1" applyFill="1" applyAlignment="1">
      <alignment wrapText="1"/>
    </xf>
    <xf numFmtId="3" fontId="1" fillId="0" borderId="0" xfId="0" applyNumberFormat="1" applyFont="1" applyFill="1" applyAlignment="1">
      <alignment wrapText="1"/>
    </xf>
    <xf numFmtId="0" fontId="1" fillId="0" borderId="0" xfId="0" applyFont="1" applyFill="1" applyAlignment="1">
      <alignment vertical="center"/>
    </xf>
    <xf numFmtId="164" fontId="3" fillId="0" borderId="0" xfId="0" applyNumberFormat="1" applyFont="1" applyFill="1" applyAlignment="1">
      <alignment wrapText="1"/>
    </xf>
    <xf numFmtId="3" fontId="3" fillId="0" borderId="0" xfId="0" applyNumberFormat="1" applyFont="1" applyFill="1" applyAlignment="1">
      <alignment wrapText="1"/>
    </xf>
    <xf numFmtId="164" fontId="1" fillId="0" borderId="0" xfId="0" applyNumberFormat="1" applyFont="1" applyFill="1" applyAlignment="1">
      <alignment wrapText="1"/>
    </xf>
    <xf numFmtId="3" fontId="1" fillId="0" borderId="0" xfId="0" applyNumberFormat="1" applyFont="1" applyFill="1" applyAlignment="1">
      <alignment wrapText="1"/>
    </xf>
    <xf numFmtId="0" fontId="1" fillId="0" borderId="0" xfId="0" applyFont="1" applyFill="1"/>
    <xf numFmtId="0" fontId="3" fillId="0" borderId="0" xfId="0" applyFont="1" applyFill="1"/>
    <xf numFmtId="164" fontId="3" fillId="0" borderId="0" xfId="0" applyNumberFormat="1" applyFont="1" applyFill="1" applyBorder="1"/>
    <xf numFmtId="3" fontId="3" fillId="0" borderId="0" xfId="0" applyNumberFormat="1" applyFont="1" applyFill="1" applyBorder="1"/>
    <xf numFmtId="165" fontId="3" fillId="0" borderId="0" xfId="0" applyNumberFormat="1" applyFont="1" applyFill="1" applyBorder="1"/>
    <xf numFmtId="49" fontId="3" fillId="0" borderId="0" xfId="0" applyNumberFormat="1" applyFont="1" applyFill="1" applyBorder="1" applyAlignment="1">
      <alignment horizontal="center"/>
    </xf>
    <xf numFmtId="164" fontId="1" fillId="0" borderId="0" xfId="0" applyNumberFormat="1" applyFont="1" applyFill="1" applyBorder="1"/>
    <xf numFmtId="3" fontId="1" fillId="0" borderId="0" xfId="0" applyNumberFormat="1" applyFont="1" applyFill="1" applyBorder="1"/>
    <xf numFmtId="165" fontId="1" fillId="0" borderId="0" xfId="0" applyNumberFormat="1" applyFont="1" applyFill="1" applyBorder="1"/>
    <xf numFmtId="49" fontId="1" fillId="0" borderId="0" xfId="0" applyNumberFormat="1" applyFont="1" applyFill="1" applyBorder="1" applyAlignment="1">
      <alignment horizontal="left"/>
    </xf>
    <xf numFmtId="164" fontId="1" fillId="0" borderId="0" xfId="0" applyNumberFormat="1" applyFont="1" applyFill="1" applyBorder="1" applyAlignment="1">
      <alignment horizontal="right"/>
    </xf>
    <xf numFmtId="3" fontId="1" fillId="0" borderId="0" xfId="0" applyNumberFormat="1" applyFont="1" applyFill="1" applyBorder="1" applyAlignment="1">
      <alignment horizontal="right"/>
    </xf>
    <xf numFmtId="165" fontId="1" fillId="0" borderId="0" xfId="0" applyNumberFormat="1" applyFont="1" applyFill="1" applyBorder="1" applyAlignment="1">
      <alignment horizontal="right"/>
    </xf>
    <xf numFmtId="0" fontId="1" fillId="0" borderId="19" xfId="0" applyFont="1" applyFill="1" applyBorder="1" applyAlignment="1">
      <alignment horizontal="center" vertical="center" wrapText="1"/>
    </xf>
    <xf numFmtId="0" fontId="1" fillId="0" borderId="20" xfId="0"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xf numFmtId="0" fontId="1" fillId="0" borderId="23" xfId="0" applyFont="1" applyFill="1" applyBorder="1"/>
    <xf numFmtId="0" fontId="3" fillId="0" borderId="23" xfId="0" applyFont="1" applyFill="1" applyBorder="1" applyAlignment="1"/>
    <xf numFmtId="0" fontId="3" fillId="0" borderId="0" xfId="0" applyFont="1" applyFill="1" applyAlignment="1">
      <alignment wrapText="1"/>
    </xf>
    <xf numFmtId="164" fontId="3" fillId="0" borderId="0" xfId="0" applyNumberFormat="1" applyFont="1" applyFill="1" applyBorder="1" applyAlignment="1">
      <alignment wrapText="1"/>
    </xf>
    <xf numFmtId="3" fontId="3" fillId="0" borderId="0" xfId="0" applyNumberFormat="1" applyFont="1" applyFill="1" applyBorder="1" applyAlignment="1">
      <alignment wrapText="1"/>
    </xf>
    <xf numFmtId="165" fontId="3" fillId="0" borderId="0" xfId="0" applyNumberFormat="1" applyFont="1" applyFill="1" applyBorder="1" applyAlignment="1">
      <alignment wrapText="1"/>
    </xf>
    <xf numFmtId="0" fontId="1" fillId="0" borderId="0" xfId="0" applyFont="1" applyFill="1" applyAlignment="1">
      <alignment wrapText="1"/>
    </xf>
    <xf numFmtId="164" fontId="1" fillId="0" borderId="0" xfId="0" applyNumberFormat="1" applyFont="1" applyFill="1" applyBorder="1" applyAlignment="1">
      <alignment wrapText="1"/>
    </xf>
    <xf numFmtId="3" fontId="1" fillId="0" borderId="0" xfId="0" applyNumberFormat="1" applyFont="1" applyFill="1" applyBorder="1" applyAlignment="1">
      <alignment wrapText="1"/>
    </xf>
    <xf numFmtId="165" fontId="1" fillId="0" borderId="0" xfId="0" applyNumberFormat="1" applyFont="1" applyFill="1" applyBorder="1" applyAlignment="1">
      <alignment wrapText="1"/>
    </xf>
    <xf numFmtId="0" fontId="3" fillId="0" borderId="0" xfId="0" applyFont="1" applyFill="1" applyBorder="1" applyAlignment="1"/>
    <xf numFmtId="165" fontId="3" fillId="0" borderId="0" xfId="0" applyNumberFormat="1" applyFont="1" applyFill="1" applyBorder="1" applyAlignment="1">
      <alignment horizontal="right"/>
    </xf>
    <xf numFmtId="3" fontId="3" fillId="0" borderId="0" xfId="0" applyNumberFormat="1" applyFont="1" applyFill="1" applyBorder="1" applyAlignment="1">
      <alignment horizontal="right"/>
    </xf>
    <xf numFmtId="164" fontId="3" fillId="0" borderId="0" xfId="0" applyNumberFormat="1" applyFont="1" applyFill="1" applyBorder="1" applyAlignment="1">
      <alignment horizontal="right"/>
    </xf>
    <xf numFmtId="165" fontId="1" fillId="0" borderId="0" xfId="0" applyNumberFormat="1" applyFont="1" applyFill="1" applyBorder="1" applyAlignment="1">
      <alignment horizontal="right"/>
    </xf>
    <xf numFmtId="3" fontId="1" fillId="0" borderId="0" xfId="0" applyNumberFormat="1" applyFont="1" applyFill="1" applyBorder="1" applyAlignment="1">
      <alignment horizontal="right"/>
    </xf>
    <xf numFmtId="164" fontId="1" fillId="0" borderId="0" xfId="0" applyNumberFormat="1" applyFont="1" applyFill="1" applyBorder="1" applyAlignment="1">
      <alignment horizontal="right"/>
    </xf>
    <xf numFmtId="49" fontId="1" fillId="0" borderId="0" xfId="0" applyNumberFormat="1" applyFont="1" applyFill="1" applyBorder="1" applyAlignment="1">
      <alignment horizontal="left"/>
    </xf>
    <xf numFmtId="0" fontId="1" fillId="0" borderId="3" xfId="0" applyFont="1" applyFill="1" applyBorder="1" applyAlignment="1">
      <alignment horizontal="center" vertical="center" wrapText="1"/>
    </xf>
    <xf numFmtId="0" fontId="3" fillId="0" borderId="23" xfId="0" applyFont="1" applyFill="1" applyBorder="1"/>
    <xf numFmtId="0" fontId="1" fillId="0" borderId="4" xfId="0" applyFont="1" applyFill="1" applyBorder="1" applyAlignment="1">
      <alignment horizontal="center" vertical="center" wrapText="1"/>
    </xf>
    <xf numFmtId="3" fontId="3" fillId="0" borderId="0" xfId="0" applyNumberFormat="1" applyFont="1" applyFill="1"/>
    <xf numFmtId="0" fontId="3" fillId="0" borderId="0" xfId="0" applyFont="1" applyFill="1" applyAlignment="1">
      <alignment horizontal="left"/>
    </xf>
    <xf numFmtId="3" fontId="1" fillId="0" borderId="0" xfId="0" applyNumberFormat="1" applyFont="1" applyFill="1" applyAlignment="1">
      <alignment horizontal="right" wrapText="1"/>
    </xf>
    <xf numFmtId="0" fontId="1" fillId="0" borderId="0" xfId="0" applyFont="1" applyFill="1" applyAlignment="1">
      <alignment horizontal="center" vertical="center"/>
    </xf>
    <xf numFmtId="0" fontId="1" fillId="0" borderId="1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3" fillId="0" borderId="0" xfId="0" applyFont="1" applyFill="1" applyAlignment="1">
      <alignment vertical="center"/>
    </xf>
    <xf numFmtId="3" fontId="3" fillId="0" borderId="0" xfId="0" applyNumberFormat="1" applyFont="1" applyFill="1" applyAlignment="1">
      <alignment horizontal="right"/>
    </xf>
    <xf numFmtId="0" fontId="3" fillId="0" borderId="0" xfId="0" applyFont="1" applyFill="1" applyAlignment="1">
      <alignment horizontal="left" wrapText="1"/>
    </xf>
    <xf numFmtId="0" fontId="1" fillId="0" borderId="0" xfId="0" applyFont="1" applyFill="1" applyAlignment="1">
      <alignment horizontal="right"/>
    </xf>
    <xf numFmtId="164" fontId="3" fillId="0" borderId="0" xfId="0" applyNumberFormat="1" applyFont="1" applyFill="1"/>
    <xf numFmtId="0" fontId="3" fillId="0" borderId="0" xfId="0" applyFont="1" applyFill="1" applyAlignment="1">
      <alignment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3" fontId="3" fillId="0" borderId="0" xfId="0" applyNumberFormat="1" applyFont="1" applyFill="1"/>
    <xf numFmtId="165" fontId="3" fillId="0" borderId="0" xfId="0" applyNumberFormat="1" applyFont="1" applyFill="1"/>
    <xf numFmtId="3" fontId="1" fillId="0" borderId="0" xfId="0" applyNumberFormat="1" applyFont="1" applyFill="1"/>
    <xf numFmtId="165" fontId="1" fillId="0" borderId="0" xfId="0" applyNumberFormat="1" applyFont="1" applyFill="1" applyAlignment="1">
      <alignment horizontal="right"/>
    </xf>
    <xf numFmtId="165" fontId="1" fillId="0" borderId="0" xfId="0" applyNumberFormat="1" applyFont="1" applyFill="1"/>
    <xf numFmtId="0" fontId="1" fillId="0" borderId="0" xfId="0" applyFont="1" applyFill="1" applyAlignment="1">
      <alignment horizontal="center" vertical="center" wrapText="1"/>
    </xf>
    <xf numFmtId="0" fontId="1" fillId="0" borderId="26" xfId="0" applyFont="1" applyFill="1" applyBorder="1" applyAlignment="1">
      <alignment horizontal="center" vertical="center" wrapText="1"/>
    </xf>
    <xf numFmtId="0" fontId="3" fillId="0" borderId="0" xfId="0" applyFont="1" applyFill="1" applyAlignment="1">
      <alignment vertical="center"/>
    </xf>
    <xf numFmtId="3" fontId="3" fillId="0" borderId="0" xfId="0" applyNumberFormat="1" applyFont="1" applyFill="1"/>
    <xf numFmtId="3" fontId="1" fillId="0" borderId="0" xfId="0" applyNumberFormat="1" applyFont="1" applyFill="1"/>
    <xf numFmtId="3" fontId="3" fillId="0" borderId="0" xfId="0" applyNumberFormat="1" applyFont="1" applyFill="1"/>
    <xf numFmtId="0" fontId="1" fillId="0" borderId="4" xfId="0" applyFont="1" applyFill="1" applyBorder="1" applyAlignment="1">
      <alignment horizontal="center" vertical="center" wrapText="1"/>
    </xf>
    <xf numFmtId="164" fontId="3" fillId="0" borderId="0" xfId="0" applyNumberFormat="1" applyFont="1" applyFill="1" applyBorder="1" applyAlignment="1" applyProtection="1">
      <alignment wrapText="1"/>
      <protection locked="0"/>
    </xf>
    <xf numFmtId="3" fontId="3" fillId="0" borderId="0" xfId="0" applyNumberFormat="1" applyFont="1" applyFill="1" applyBorder="1" applyAlignment="1" applyProtection="1">
      <alignment wrapText="1"/>
      <protection locked="0"/>
    </xf>
    <xf numFmtId="164" fontId="1" fillId="0" borderId="0" xfId="0" applyNumberFormat="1" applyFont="1" applyFill="1" applyBorder="1" applyAlignment="1" applyProtection="1">
      <alignment wrapText="1"/>
    </xf>
    <xf numFmtId="3" fontId="1" fillId="0" borderId="0" xfId="0" applyNumberFormat="1" applyFont="1" applyFill="1" applyBorder="1" applyAlignment="1" applyProtection="1">
      <alignment wrapText="1"/>
    </xf>
    <xf numFmtId="0" fontId="1" fillId="0" borderId="0" xfId="0" applyFont="1" applyFill="1" applyBorder="1" applyAlignment="1" applyProtection="1">
      <alignment wrapText="1"/>
      <protection locked="0"/>
    </xf>
    <xf numFmtId="164" fontId="3" fillId="0" borderId="0" xfId="0" applyNumberFormat="1" applyFont="1" applyFill="1" applyBorder="1" applyAlignment="1" applyProtection="1">
      <alignment horizontal="right"/>
      <protection locked="0"/>
    </xf>
    <xf numFmtId="3" fontId="3" fillId="0" borderId="0" xfId="0" applyNumberFormat="1" applyFont="1" applyFill="1" applyBorder="1" applyProtection="1">
      <protection locked="0"/>
    </xf>
    <xf numFmtId="164" fontId="3" fillId="0" borderId="0" xfId="0" applyNumberFormat="1" applyFont="1" applyFill="1" applyBorder="1" applyAlignment="1" applyProtection="1">
      <alignment horizontal="right" wrapText="1"/>
      <protection locked="0"/>
    </xf>
    <xf numFmtId="3" fontId="3" fillId="0" borderId="0" xfId="0" applyNumberFormat="1" applyFont="1" applyFill="1" applyBorder="1" applyAlignment="1" applyProtection="1">
      <alignment horizontal="right" wrapText="1"/>
      <protection locked="0"/>
    </xf>
    <xf numFmtId="164" fontId="3" fillId="0" borderId="0" xfId="0" applyNumberFormat="1" applyFont="1" applyFill="1" applyBorder="1" applyAlignment="1">
      <alignment wrapText="1"/>
    </xf>
    <xf numFmtId="3" fontId="3" fillId="0" borderId="0" xfId="0" applyNumberFormat="1" applyFont="1" applyFill="1" applyBorder="1" applyAlignment="1">
      <alignment wrapText="1"/>
    </xf>
    <xf numFmtId="3" fontId="3" fillId="0" borderId="0" xfId="0" applyNumberFormat="1" applyFont="1" applyFill="1" applyBorder="1" applyAlignment="1" applyProtection="1">
      <alignment wrapText="1"/>
    </xf>
    <xf numFmtId="165" fontId="3" fillId="0" borderId="0" xfId="0" applyNumberFormat="1" applyFont="1" applyFill="1" applyBorder="1" applyAlignment="1" applyProtection="1"/>
    <xf numFmtId="3" fontId="3" fillId="0" borderId="0" xfId="0" applyNumberFormat="1" applyFont="1" applyFill="1" applyBorder="1" applyAlignment="1" applyProtection="1"/>
    <xf numFmtId="164" fontId="3" fillId="0" borderId="0" xfId="0" applyNumberFormat="1" applyFont="1" applyFill="1" applyBorder="1"/>
    <xf numFmtId="164" fontId="3" fillId="0" borderId="0" xfId="0" applyNumberFormat="1" applyFont="1" applyFill="1" applyBorder="1" applyProtection="1">
      <protection locked="0"/>
    </xf>
    <xf numFmtId="164" fontId="1" fillId="0" borderId="0" xfId="0" applyNumberFormat="1" applyFont="1" applyFill="1" applyBorder="1" applyAlignment="1" applyProtection="1"/>
    <xf numFmtId="3" fontId="1" fillId="0" borderId="0" xfId="0" applyNumberFormat="1" applyFont="1" applyFill="1" applyBorder="1" applyAlignment="1" applyProtection="1"/>
    <xf numFmtId="3" fontId="3" fillId="0" borderId="0" xfId="0" applyNumberFormat="1" applyFont="1" applyFill="1" applyBorder="1" applyAlignment="1" applyProtection="1">
      <alignment horizontal="right"/>
      <protection locked="0"/>
    </xf>
    <xf numFmtId="3" fontId="3" fillId="0" borderId="0" xfId="0" applyNumberFormat="1" applyFont="1" applyFill="1" applyBorder="1"/>
    <xf numFmtId="1" fontId="1" fillId="0" borderId="0" xfId="0" applyNumberFormat="1" applyFont="1" applyFill="1"/>
    <xf numFmtId="1" fontId="3" fillId="0" borderId="0" xfId="0" applyNumberFormat="1" applyFont="1" applyFill="1" applyAlignment="1">
      <alignment wrapText="1"/>
    </xf>
    <xf numFmtId="164" fontId="3" fillId="0" borderId="0" xfId="0" applyNumberFormat="1" applyFont="1" applyFill="1"/>
    <xf numFmtId="3" fontId="3" fillId="0" borderId="0" xfId="0" applyNumberFormat="1" applyFont="1" applyFill="1"/>
    <xf numFmtId="1" fontId="3" fillId="0" borderId="0" xfId="0" applyNumberFormat="1" applyFont="1" applyFill="1" applyAlignment="1">
      <alignment wrapText="1"/>
    </xf>
    <xf numFmtId="1" fontId="1" fillId="0" borderId="0" xfId="0" applyNumberFormat="1" applyFont="1" applyFill="1" applyAlignment="1">
      <alignment wrapText="1"/>
    </xf>
    <xf numFmtId="164" fontId="1" fillId="0" borderId="0" xfId="0" applyNumberFormat="1" applyFont="1" applyFill="1"/>
    <xf numFmtId="3" fontId="1" fillId="0" borderId="0" xfId="0" applyNumberFormat="1" applyFont="1" applyFill="1"/>
    <xf numFmtId="1" fontId="1" fillId="0" borderId="0" xfId="0" applyNumberFormat="1" applyFont="1" applyFill="1" applyAlignment="1">
      <alignment wrapText="1"/>
    </xf>
    <xf numFmtId="164" fontId="1" fillId="0" borderId="0" xfId="0" applyNumberFormat="1" applyFont="1" applyFill="1" applyAlignment="1">
      <alignment horizontal="right"/>
    </xf>
    <xf numFmtId="3" fontId="1" fillId="0" borderId="0" xfId="0" applyNumberFormat="1" applyFont="1" applyFill="1" applyAlignment="1">
      <alignment horizontal="right"/>
    </xf>
    <xf numFmtId="1" fontId="1" fillId="0" borderId="0" xfId="0" applyNumberFormat="1" applyFont="1" applyFill="1" applyAlignment="1">
      <alignment vertical="center"/>
    </xf>
    <xf numFmtId="1" fontId="1" fillId="0" borderId="3" xfId="0" applyNumberFormat="1" applyFont="1" applyFill="1" applyBorder="1" applyAlignment="1">
      <alignment horizontal="center" vertical="center" wrapText="1"/>
    </xf>
    <xf numFmtId="1" fontId="1" fillId="0" borderId="20" xfId="0" applyNumberFormat="1" applyFont="1" applyFill="1" applyBorder="1" applyAlignment="1">
      <alignment horizontal="center" vertical="center" wrapText="1"/>
    </xf>
    <xf numFmtId="1" fontId="1" fillId="0" borderId="0" xfId="0" applyNumberFormat="1" applyFont="1" applyFill="1" applyBorder="1"/>
    <xf numFmtId="1" fontId="1" fillId="0" borderId="23" xfId="0" applyNumberFormat="1" applyFont="1" applyFill="1" applyBorder="1"/>
    <xf numFmtId="1" fontId="1" fillId="0" borderId="4" xfId="0" applyNumberFormat="1" applyFont="1" applyFill="1" applyBorder="1" applyAlignment="1">
      <alignment horizontal="center" vertical="center" wrapText="1"/>
    </xf>
    <xf numFmtId="0" fontId="11" fillId="0" borderId="0" xfId="0" applyFont="1" applyAlignment="1">
      <alignment horizontal="center"/>
    </xf>
    <xf numFmtId="0" fontId="12" fillId="0" borderId="0" xfId="0" applyFont="1"/>
    <xf numFmtId="0" fontId="13" fillId="0" borderId="0" xfId="1" applyFont="1"/>
    <xf numFmtId="0" fontId="3" fillId="0" borderId="0" xfId="0" applyFont="1" applyFill="1" applyAlignment="1">
      <alignment horizontal="center" vertical="center"/>
    </xf>
    <xf numFmtId="0" fontId="1" fillId="0" borderId="8"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0" xfId="0" applyFont="1" applyFill="1" applyBorder="1" applyAlignment="1">
      <alignment horizontal="center" vertical="center"/>
    </xf>
    <xf numFmtId="0" fontId="1" fillId="0" borderId="17"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24" xfId="0" applyFont="1" applyFill="1" applyBorder="1" applyAlignment="1">
      <alignment horizontal="center" vertical="center" wrapText="1"/>
    </xf>
    <xf numFmtId="0" fontId="1" fillId="0" borderId="21" xfId="0" applyFont="1" applyFill="1" applyBorder="1" applyAlignment="1">
      <alignment horizontal="center" vertical="center"/>
    </xf>
    <xf numFmtId="0" fontId="1" fillId="0" borderId="19" xfId="0" applyFont="1" applyFill="1" applyBorder="1" applyAlignment="1">
      <alignment horizontal="center" vertical="center" wrapText="1"/>
    </xf>
    <xf numFmtId="0" fontId="1" fillId="0" borderId="22" xfId="0" applyFont="1" applyFill="1" applyBorder="1" applyAlignment="1">
      <alignment vertical="center"/>
    </xf>
    <xf numFmtId="0" fontId="1" fillId="0" borderId="23" xfId="0" applyFont="1" applyFill="1" applyBorder="1" applyAlignment="1">
      <alignment vertical="center"/>
    </xf>
    <xf numFmtId="0" fontId="1" fillId="0" borderId="21" xfId="0" applyFont="1" applyFill="1" applyBorder="1" applyAlignment="1">
      <alignment vertical="center"/>
    </xf>
    <xf numFmtId="0" fontId="1" fillId="0" borderId="3"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 fillId="0" borderId="5" xfId="0" applyFont="1" applyFill="1" applyBorder="1" applyAlignment="1">
      <alignment vertical="center"/>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1" xfId="0" applyFont="1" applyFill="1" applyBorder="1" applyAlignment="1">
      <alignment horizontal="center" vertical="center" wrapText="1"/>
    </xf>
    <xf numFmtId="0" fontId="1" fillId="0" borderId="27"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4" xfId="0" applyFont="1" applyFill="1" applyBorder="1" applyAlignment="1">
      <alignment vertical="center"/>
    </xf>
    <xf numFmtId="1" fontId="1" fillId="0" borderId="29" xfId="0" applyNumberFormat="1" applyFont="1" applyFill="1" applyBorder="1" applyAlignment="1">
      <alignment horizontal="center" vertical="center" wrapText="1"/>
    </xf>
    <xf numFmtId="1" fontId="1" fillId="0" borderId="23" xfId="0" applyNumberFormat="1" applyFont="1" applyFill="1" applyBorder="1" applyAlignment="1">
      <alignment horizontal="center" vertical="center" wrapText="1"/>
    </xf>
    <xf numFmtId="1" fontId="1" fillId="0" borderId="19" xfId="0" applyNumberFormat="1" applyFont="1" applyFill="1" applyBorder="1" applyAlignment="1">
      <alignment horizontal="center" vertical="center" wrapText="1"/>
    </xf>
    <xf numFmtId="1" fontId="1" fillId="0" borderId="23" xfId="0" applyNumberFormat="1" applyFont="1" applyFill="1" applyBorder="1" applyAlignment="1">
      <alignment vertical="center"/>
    </xf>
    <xf numFmtId="1" fontId="1" fillId="0" borderId="3" xfId="0" applyNumberFormat="1" applyFont="1" applyFill="1" applyBorder="1" applyAlignment="1">
      <alignment horizontal="center" vertical="center" wrapText="1"/>
    </xf>
    <xf numFmtId="1" fontId="1" fillId="0" borderId="22" xfId="0" applyNumberFormat="1" applyFont="1" applyFill="1" applyBorder="1" applyAlignment="1">
      <alignment vertic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A2E06-DA16-4DD1-8F87-19701505D000}">
  <dimension ref="A1:A23"/>
  <sheetViews>
    <sheetView tabSelected="1" zoomScaleNormal="100" workbookViewId="0"/>
  </sheetViews>
  <sheetFormatPr defaultRowHeight="12.75" x14ac:dyDescent="0.2"/>
  <cols>
    <col min="1" max="1" width="133.85546875" style="185" bestFit="1" customWidth="1"/>
    <col min="2" max="16384" width="9.140625" style="185"/>
  </cols>
  <sheetData>
    <row r="1" spans="1:1" x14ac:dyDescent="0.2">
      <c r="A1" s="184" t="s">
        <v>221</v>
      </c>
    </row>
    <row r="2" spans="1:1" x14ac:dyDescent="0.2">
      <c r="A2" s="186" t="s">
        <v>21</v>
      </c>
    </row>
    <row r="3" spans="1:1" x14ac:dyDescent="0.2">
      <c r="A3" s="186" t="s">
        <v>33</v>
      </c>
    </row>
    <row r="4" spans="1:1" x14ac:dyDescent="0.2">
      <c r="A4" s="186" t="s">
        <v>46</v>
      </c>
    </row>
    <row r="5" spans="1:1" x14ac:dyDescent="0.2">
      <c r="A5" s="186" t="s">
        <v>55</v>
      </c>
    </row>
    <row r="6" spans="1:1" x14ac:dyDescent="0.2">
      <c r="A6" s="186" t="s">
        <v>61</v>
      </c>
    </row>
    <row r="7" spans="1:1" x14ac:dyDescent="0.2">
      <c r="A7" s="186" t="s">
        <v>79</v>
      </c>
    </row>
    <row r="8" spans="1:1" x14ac:dyDescent="0.2">
      <c r="A8" s="186" t="s">
        <v>106</v>
      </c>
    </row>
    <row r="9" spans="1:1" x14ac:dyDescent="0.2">
      <c r="A9" s="186" t="s">
        <v>112</v>
      </c>
    </row>
    <row r="10" spans="1:1" x14ac:dyDescent="0.2">
      <c r="A10" s="186" t="s">
        <v>114</v>
      </c>
    </row>
    <row r="11" spans="1:1" x14ac:dyDescent="0.2">
      <c r="A11" s="186" t="s">
        <v>119</v>
      </c>
    </row>
    <row r="12" spans="1:1" x14ac:dyDescent="0.2">
      <c r="A12" s="186" t="s">
        <v>135</v>
      </c>
    </row>
    <row r="13" spans="1:1" x14ac:dyDescent="0.2">
      <c r="A13" s="186" t="s">
        <v>136</v>
      </c>
    </row>
    <row r="14" spans="1:1" x14ac:dyDescent="0.2">
      <c r="A14" s="186" t="s">
        <v>142</v>
      </c>
    </row>
    <row r="15" spans="1:1" x14ac:dyDescent="0.2">
      <c r="A15" s="186" t="s">
        <v>144</v>
      </c>
    </row>
    <row r="16" spans="1:1" x14ac:dyDescent="0.2">
      <c r="A16" s="186" t="s">
        <v>178</v>
      </c>
    </row>
    <row r="17" spans="1:1" x14ac:dyDescent="0.2">
      <c r="A17" s="186" t="s">
        <v>181</v>
      </c>
    </row>
    <row r="18" spans="1:1" x14ac:dyDescent="0.2">
      <c r="A18" s="186" t="s">
        <v>196</v>
      </c>
    </row>
    <row r="19" spans="1:1" x14ac:dyDescent="0.2">
      <c r="A19" s="186" t="s">
        <v>208</v>
      </c>
    </row>
    <row r="20" spans="1:1" x14ac:dyDescent="0.2">
      <c r="A20" s="186" t="s">
        <v>212</v>
      </c>
    </row>
    <row r="21" spans="1:1" x14ac:dyDescent="0.2">
      <c r="A21" s="186" t="s">
        <v>213</v>
      </c>
    </row>
    <row r="22" spans="1:1" x14ac:dyDescent="0.2">
      <c r="A22" s="186" t="s">
        <v>217</v>
      </c>
    </row>
    <row r="23" spans="1:1" x14ac:dyDescent="0.2">
      <c r="A23" s="186" t="s">
        <v>220</v>
      </c>
    </row>
  </sheetData>
  <hyperlinks>
    <hyperlink ref="A2" location="10.01.!A1" display="10.1. Pensions, retirement provisions" xr:uid="{D8B96F08-D4A3-49C5-860C-121A69A508E4}"/>
    <hyperlink ref="A3" location="10.02.!A1" display="10.2. Number of retirement allowance recipients and average full pension at start of year" xr:uid="{7A43C2F2-3F8F-4B34-AC15-3FB119B434F0}"/>
    <hyperlink ref="A4" location="10.03.!A1" display="10.3. Claims and decisions" xr:uid="{AAD870DA-ED01-4A46-8FCD-484F0FC7948A}"/>
    <hyperlink ref="A5" location="10.04.!A1" display="10.4. Yearly number of new pensions by own right" xr:uid="{7EFAAD29-A681-41D4-ACBD-9C12D69E2264}"/>
    <hyperlink ref="A6" location="10.05.!A1" display="10.5. Approval decision for certain disability and accident benefits" xr:uid="{7D27299A-7B73-44E8-A076-1DBAA3C12015}"/>
    <hyperlink ref="A7" location="10.06.!A1" display="10.6. Number of retirement allowance recipients and average pensions by type of benefit,  January 2009" xr:uid="{A982ED41-A05A-4375-808C-D48EFB12C639}"/>
    <hyperlink ref="A8" location="10.07.!A1" display="10.7. Number of retirement allowance recipients by year of birth and monthly pension, January 2009" xr:uid="{E5B1C966-B809-437F-AD75-4EF0A8306E64}"/>
    <hyperlink ref="A9" location="10.08.!A1" display="10.8. Number of recipients by year of birth, January 2009" xr:uid="{DC9BF25A-DBA2-4BEC-9B72-8BEB72E6DE97}"/>
    <hyperlink ref="A10" location="10.09.!A1" display="10.9. Amount of benefits by year of birth, January 2009 [HUF/month/capita]" xr:uid="{674EBA8F-4511-4ACA-8DB1-FF4099F7D34E}"/>
    <hyperlink ref="A11" location="10.10.!A1" display="10.10. Old-age and disability pensioners by own right by full pension category, January 2009" xr:uid="{815038BB-8220-418C-8E64-59852D35369D}"/>
    <hyperlink ref="A12" location="10.11.!A1" display="10.11. Membership of private pension funds and accumulated amounts in the members' funding reverse by the members' year of birth, 31. December 2008" xr:uid="{255A54F1-9DBC-4F86-8036-7AE85F084BDE}"/>
    <hyperlink ref="A13" location="10.12.!A1" display="10.12. Membership of voluntary pension funds and accumulated amounts in the members' funding reverse by the members' year of birth, 31. December 2008" xr:uid="{295F892D-0D0C-47FD-9E5F-DC9C1C9419C2}"/>
    <hyperlink ref="A14" location="10.13.!A1" display="10.13. Pension contribution in private pension funds by the members' year of birth, 31. December 2008" xr:uid="{2D80D034-D64B-458A-AA31-C9FC2B1C0E79}"/>
    <hyperlink ref="A15" location="10.14.!A1" display="10.14. Pension contribution in voluntary pension funds by the members' year of birth, 31. December 2008" xr:uid="{2FE0560B-96DC-4B90-9A3D-AB61AC7DCDCE}"/>
    <hyperlink ref="A16" location="10.15.!A1" display="10.15. Approval decision for retirement claims by region and county, 2008" xr:uid="{424DDC95-AE6D-4F92-B434-2BD9E7F081B9}"/>
    <hyperlink ref="A17" location="10.16.!A1" display="10.16. Number of approval decision for disability and accident disability pension claims by region and county" xr:uid="{525B2135-14EB-46E6-A023-3858C530DE5E}"/>
    <hyperlink ref="A18" location="10.17.!A1" display="10.17. Number of recipients of main retirement benefits by region and county, January 2009" xr:uid="{B8ABC569-5748-4F64-A1AA-12E99E65857E}"/>
    <hyperlink ref="A19" location="10.18.!A1" display="10.18. Per capita average amount of the main retirement benefits by region and county, January 2009" xr:uid="{882DB778-26D0-4F2E-8F1F-73256BAE3439}"/>
    <hyperlink ref="A20" location="10.19.!A1" display="10.19. Membership of private pension funds and accumulated amounts in the members' funding reserve by the members' residence, 31. december 2008" xr:uid="{5175F30D-EC0E-4F16-B8F3-86E29E598036}"/>
    <hyperlink ref="A21" location="10.20.!A1" display="10.20. Membership of voluntary pension funds and accumulated amounts in the members' funding reserve by the members' residence, 31. december 2008" xr:uid="{A746B48A-EDFC-4B3D-BCD2-5159B78B6906}"/>
    <hyperlink ref="A22" location="10.21.!A1" display="10.21. Pension contribution in private pension funds the by the members' residence, 31. december 2008" xr:uid="{E375B043-662D-49F7-965A-5B935814D80F}"/>
    <hyperlink ref="A23" location="10.22.!A1" display="10.22. Pension contribution in voluntary pension funds by the members' residence, 31. december 2008" xr:uid="{3B17D5F1-6A6E-4464-AAFE-5C57E639B3E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9490E-40F1-40B8-9FCD-49203067D67B}">
  <dimension ref="A1:J28"/>
  <sheetViews>
    <sheetView zoomScaleNormal="100" workbookViewId="0"/>
  </sheetViews>
  <sheetFormatPr defaultRowHeight="11.25" x14ac:dyDescent="0.2"/>
  <cols>
    <col min="1" max="1" width="29" style="1" customWidth="1"/>
    <col min="2" max="8" width="7" style="1" customWidth="1"/>
    <col min="9" max="9" width="7" style="2" customWidth="1"/>
    <col min="10" max="10" width="7" style="1" customWidth="1"/>
    <col min="11" max="16384" width="9.140625" style="1"/>
  </cols>
  <sheetData>
    <row r="1" spans="1:10" s="21" customFormat="1" x14ac:dyDescent="0.2">
      <c r="A1" s="23" t="s">
        <v>21</v>
      </c>
      <c r="I1" s="22"/>
    </row>
    <row r="2" spans="1:10" s="16" customFormat="1" x14ac:dyDescent="0.25">
      <c r="A2" s="20" t="s">
        <v>20</v>
      </c>
      <c r="B2" s="19">
        <v>1995</v>
      </c>
      <c r="C2" s="19">
        <v>2000</v>
      </c>
      <c r="D2" s="18">
        <v>2002</v>
      </c>
      <c r="E2" s="18">
        <v>2003</v>
      </c>
      <c r="F2" s="18">
        <v>2004</v>
      </c>
      <c r="G2" s="18">
        <v>2005</v>
      </c>
      <c r="H2" s="18">
        <v>2006</v>
      </c>
      <c r="I2" s="18">
        <v>2007</v>
      </c>
      <c r="J2" s="17">
        <v>2008</v>
      </c>
    </row>
    <row r="3" spans="1:10" s="9" customFormat="1" ht="22.5" x14ac:dyDescent="0.2">
      <c r="A3" s="12" t="s">
        <v>19</v>
      </c>
      <c r="B3" s="13">
        <v>3026.6</v>
      </c>
      <c r="C3" s="13">
        <v>3103.5</v>
      </c>
      <c r="D3" s="13">
        <v>3070</v>
      </c>
      <c r="E3" s="13">
        <v>3055.9</v>
      </c>
      <c r="F3" s="13">
        <v>3041.4</v>
      </c>
      <c r="G3" s="13">
        <v>3036.1</v>
      </c>
      <c r="H3" s="13">
        <v>3027.9</v>
      </c>
      <c r="I3" s="13">
        <v>3024.855</v>
      </c>
      <c r="J3" s="13">
        <v>3027.3</v>
      </c>
    </row>
    <row r="4" spans="1:10" s="9" customFormat="1" x14ac:dyDescent="0.2">
      <c r="A4" s="7" t="s">
        <v>18</v>
      </c>
      <c r="B4" s="10">
        <v>29.3</v>
      </c>
      <c r="C4" s="10">
        <v>30.4</v>
      </c>
      <c r="D4" s="10">
        <v>30.2</v>
      </c>
      <c r="E4" s="10">
        <v>30.2</v>
      </c>
      <c r="F4" s="10">
        <v>30.1</v>
      </c>
      <c r="G4" s="10">
        <v>30.1</v>
      </c>
      <c r="H4" s="10">
        <v>30</v>
      </c>
      <c r="I4" s="10">
        <v>30.080761019073655</v>
      </c>
      <c r="J4" s="10">
        <v>30.154494715716183</v>
      </c>
    </row>
    <row r="5" spans="1:10" s="9" customFormat="1" x14ac:dyDescent="0.2">
      <c r="A5" s="12" t="s">
        <v>17</v>
      </c>
      <c r="B5" s="10">
        <v>582.20000000000005</v>
      </c>
      <c r="C5" s="13">
        <v>1228.5</v>
      </c>
      <c r="D5" s="13">
        <v>1696.3</v>
      </c>
      <c r="E5" s="13">
        <v>1849.2</v>
      </c>
      <c r="F5" s="13">
        <v>2052.6999999999998</v>
      </c>
      <c r="G5" s="13">
        <v>2294.5</v>
      </c>
      <c r="H5" s="13">
        <v>2510.3000000000002</v>
      </c>
      <c r="I5" s="13">
        <v>2769.31</v>
      </c>
      <c r="J5" s="13">
        <v>3062.6</v>
      </c>
    </row>
    <row r="6" spans="1:10" s="9" customFormat="1" x14ac:dyDescent="0.2">
      <c r="A6" s="7" t="s">
        <v>16</v>
      </c>
      <c r="B6" s="10">
        <v>10.4</v>
      </c>
      <c r="C6" s="10">
        <v>9.3000000000000007</v>
      </c>
      <c r="D6" s="10">
        <v>10.1</v>
      </c>
      <c r="E6" s="10">
        <v>10</v>
      </c>
      <c r="F6" s="10">
        <v>10.199999999999999</v>
      </c>
      <c r="G6" s="10">
        <v>10.5</v>
      </c>
      <c r="H6" s="10">
        <v>10.6</v>
      </c>
      <c r="I6" s="10">
        <v>10.9</v>
      </c>
      <c r="J6" s="10">
        <v>11.5</v>
      </c>
    </row>
    <row r="7" spans="1:10" s="9" customFormat="1" ht="22.5" x14ac:dyDescent="0.2">
      <c r="A7" s="12" t="s">
        <v>15</v>
      </c>
      <c r="B7" s="15">
        <v>16030</v>
      </c>
      <c r="C7" s="15">
        <v>32986</v>
      </c>
      <c r="D7" s="15">
        <v>44446</v>
      </c>
      <c r="E7" s="15">
        <v>50428</v>
      </c>
      <c r="F7" s="15">
        <v>56244</v>
      </c>
      <c r="G7" s="15">
        <v>62978</v>
      </c>
      <c r="H7" s="14">
        <v>69088</v>
      </c>
      <c r="I7" s="15">
        <v>76293</v>
      </c>
      <c r="J7" s="15">
        <v>84306</v>
      </c>
    </row>
    <row r="8" spans="1:10" s="9" customFormat="1" ht="22.5" x14ac:dyDescent="0.2">
      <c r="A8" s="7" t="s">
        <v>14</v>
      </c>
      <c r="B8" s="10">
        <v>61.9</v>
      </c>
      <c r="C8" s="10">
        <v>59.1</v>
      </c>
      <c r="D8" s="10">
        <v>57.3</v>
      </c>
      <c r="E8" s="10">
        <v>56.8</v>
      </c>
      <c r="F8" s="10">
        <v>60</v>
      </c>
      <c r="G8" s="10">
        <v>61.1</v>
      </c>
      <c r="H8" s="10">
        <v>62.3</v>
      </c>
      <c r="I8" s="10">
        <v>66.857999158721256</v>
      </c>
      <c r="J8" s="10">
        <v>69.076667185592427</v>
      </c>
    </row>
    <row r="9" spans="1:10" s="9" customFormat="1" x14ac:dyDescent="0.2">
      <c r="A9" s="12" t="s">
        <v>13</v>
      </c>
      <c r="B9" s="10">
        <v>15.4</v>
      </c>
      <c r="C9" s="10">
        <v>11.2</v>
      </c>
      <c r="D9" s="10">
        <v>15.6</v>
      </c>
      <c r="E9" s="10">
        <v>13.1</v>
      </c>
      <c r="F9" s="6">
        <v>9.6</v>
      </c>
      <c r="G9" s="6">
        <v>9.5</v>
      </c>
      <c r="H9" s="10">
        <v>7.6</v>
      </c>
      <c r="I9" s="6">
        <v>6.5</v>
      </c>
      <c r="J9" s="6">
        <v>7.3</v>
      </c>
    </row>
    <row r="10" spans="1:10" s="9" customFormat="1" x14ac:dyDescent="0.2">
      <c r="A10" s="12" t="s">
        <v>12</v>
      </c>
      <c r="B10" s="14">
        <v>8400</v>
      </c>
      <c r="C10" s="14">
        <v>16600</v>
      </c>
      <c r="D10" s="14">
        <v>20100</v>
      </c>
      <c r="E10" s="14">
        <v>21800</v>
      </c>
      <c r="F10" s="14">
        <v>23200</v>
      </c>
      <c r="G10" s="14">
        <v>24700</v>
      </c>
      <c r="H10" s="14">
        <v>25800</v>
      </c>
      <c r="I10" s="14">
        <v>27130</v>
      </c>
      <c r="J10" s="14">
        <v>28500</v>
      </c>
    </row>
    <row r="11" spans="1:10" s="9" customFormat="1" x14ac:dyDescent="0.2">
      <c r="A11" s="187" t="s">
        <v>11</v>
      </c>
      <c r="B11" s="187"/>
      <c r="C11" s="187"/>
      <c r="D11" s="187"/>
      <c r="E11" s="187"/>
      <c r="F11" s="187"/>
      <c r="G11" s="187"/>
      <c r="H11" s="187"/>
      <c r="I11" s="187"/>
      <c r="J11" s="187"/>
    </row>
    <row r="12" spans="1:10" s="9" customFormat="1" ht="22.5" x14ac:dyDescent="0.2">
      <c r="A12" s="12" t="s">
        <v>6</v>
      </c>
      <c r="B12" s="10">
        <v>239.86233727367949</v>
      </c>
      <c r="C12" s="10">
        <v>493.58072721831513</v>
      </c>
      <c r="D12" s="10">
        <v>665.06060152626071</v>
      </c>
      <c r="E12" s="10">
        <v>754.57130031423014</v>
      </c>
      <c r="F12" s="10">
        <v>841.59808469250345</v>
      </c>
      <c r="G12" s="10">
        <v>942.36121502319315</v>
      </c>
      <c r="H12" s="13">
        <v>1033.787221307796</v>
      </c>
      <c r="I12" s="13">
        <v>1141.5980846925033</v>
      </c>
      <c r="J12" s="13">
        <v>1261.4993266497083</v>
      </c>
    </row>
    <row r="13" spans="1:10" s="9" customFormat="1" x14ac:dyDescent="0.2">
      <c r="A13" s="12" t="s">
        <v>10</v>
      </c>
      <c r="B13" s="10">
        <v>309.7</v>
      </c>
      <c r="C13" s="10">
        <v>625.29999999999995</v>
      </c>
      <c r="D13" s="10">
        <v>719</v>
      </c>
      <c r="E13" s="10">
        <v>752.5</v>
      </c>
      <c r="F13" s="10">
        <v>803.7</v>
      </c>
      <c r="G13" s="10">
        <v>832.3</v>
      </c>
      <c r="H13" s="10">
        <v>864.8</v>
      </c>
      <c r="I13" s="10">
        <v>933.8</v>
      </c>
      <c r="J13" s="10">
        <v>990.91084503600007</v>
      </c>
    </row>
    <row r="14" spans="1:10" s="9" customFormat="1" ht="22.5" x14ac:dyDescent="0.2">
      <c r="A14" s="12" t="s">
        <v>4</v>
      </c>
      <c r="B14" s="10">
        <v>77.5</v>
      </c>
      <c r="C14" s="10">
        <v>78.935027541710397</v>
      </c>
      <c r="D14" s="10">
        <v>92.497997430634314</v>
      </c>
      <c r="E14" s="10">
        <v>100.2352949407851</v>
      </c>
      <c r="F14" s="10">
        <v>104.66336086214443</v>
      </c>
      <c r="G14" s="10">
        <v>113.12859724167986</v>
      </c>
      <c r="H14" s="10">
        <v>119.44363374243187</v>
      </c>
      <c r="I14" s="10">
        <v>122.25295402575533</v>
      </c>
      <c r="J14" s="10">
        <v>127.30704613530371</v>
      </c>
    </row>
    <row r="15" spans="1:10" s="9" customFormat="1" x14ac:dyDescent="0.2">
      <c r="A15" s="12" t="s">
        <v>3</v>
      </c>
      <c r="B15" s="10">
        <v>63.076795999128933</v>
      </c>
      <c r="C15" s="10">
        <v>61.737807712763001</v>
      </c>
      <c r="D15" s="10">
        <v>65.012776142575277</v>
      </c>
      <c r="E15" s="10">
        <v>67.345476113980681</v>
      </c>
      <c r="F15" s="10">
        <v>67.097983300700193</v>
      </c>
      <c r="G15" s="10">
        <v>68.957815684413305</v>
      </c>
      <c r="H15" s="10">
        <v>69.323917696329787</v>
      </c>
      <c r="I15" s="10">
        <v>67.565884831670559</v>
      </c>
      <c r="J15" s="10">
        <v>66.887016222972036</v>
      </c>
    </row>
    <row r="16" spans="1:10" s="9" customFormat="1" x14ac:dyDescent="0.2">
      <c r="A16" s="187" t="s">
        <v>9</v>
      </c>
      <c r="B16" s="187"/>
      <c r="C16" s="187"/>
      <c r="D16" s="187"/>
      <c r="E16" s="187"/>
      <c r="F16" s="187"/>
      <c r="G16" s="187"/>
      <c r="H16" s="187"/>
      <c r="I16" s="187"/>
      <c r="J16" s="187"/>
    </row>
    <row r="17" spans="1:10" s="9" customFormat="1" ht="22.5" x14ac:dyDescent="0.2">
      <c r="A17" s="12" t="s">
        <v>6</v>
      </c>
      <c r="B17" s="6" t="s">
        <v>8</v>
      </c>
      <c r="C17" s="10">
        <v>100</v>
      </c>
      <c r="D17" s="11">
        <v>134.74201176256594</v>
      </c>
      <c r="E17" s="10">
        <v>152.87697811192626</v>
      </c>
      <c r="F17" s="10">
        <v>170.50870066088643</v>
      </c>
      <c r="G17" s="10">
        <v>190.92342205784271</v>
      </c>
      <c r="H17" s="10">
        <v>209.44643181955982</v>
      </c>
      <c r="I17" s="10">
        <v>231.28903171042259</v>
      </c>
      <c r="J17" s="10">
        <v>255.58115564178743</v>
      </c>
    </row>
    <row r="18" spans="1:10" s="9" customFormat="1" x14ac:dyDescent="0.2">
      <c r="A18" s="12" t="s">
        <v>5</v>
      </c>
      <c r="B18" s="6" t="s">
        <v>8</v>
      </c>
      <c r="C18" s="10">
        <v>100</v>
      </c>
      <c r="D18" s="11">
        <v>115</v>
      </c>
      <c r="E18" s="10">
        <v>120.3</v>
      </c>
      <c r="F18" s="10">
        <v>129.1</v>
      </c>
      <c r="G18" s="10">
        <v>134.1</v>
      </c>
      <c r="H18" s="10">
        <v>140.80000000000001</v>
      </c>
      <c r="I18" s="10">
        <v>155.9</v>
      </c>
      <c r="J18" s="10">
        <v>166.61442119977551</v>
      </c>
    </row>
    <row r="19" spans="1:10" s="9" customFormat="1" ht="22.5" x14ac:dyDescent="0.2">
      <c r="A19" s="12" t="s">
        <v>4</v>
      </c>
      <c r="B19" s="6" t="s">
        <v>8</v>
      </c>
      <c r="C19" s="10">
        <v>100</v>
      </c>
      <c r="D19" s="11">
        <v>117.16696675005733</v>
      </c>
      <c r="E19" s="10">
        <v>127.07978230417811</v>
      </c>
      <c r="F19" s="10">
        <v>132.07490368775092</v>
      </c>
      <c r="G19" s="10">
        <v>142.37391652337266</v>
      </c>
      <c r="H19" s="10">
        <v>148.75456805366463</v>
      </c>
      <c r="I19" s="10">
        <v>148.35730064812225</v>
      </c>
      <c r="J19" s="10">
        <v>153.39677910313551</v>
      </c>
    </row>
    <row r="20" spans="1:10" s="9" customFormat="1" x14ac:dyDescent="0.2">
      <c r="A20" s="12" t="s">
        <v>3</v>
      </c>
      <c r="B20" s="6" t="s">
        <v>8</v>
      </c>
      <c r="C20" s="10">
        <v>100</v>
      </c>
      <c r="D20" s="11">
        <v>105.29072812991093</v>
      </c>
      <c r="E20" s="10">
        <v>109.16483890674917</v>
      </c>
      <c r="F20" s="10">
        <v>108.25641839239219</v>
      </c>
      <c r="G20" s="10">
        <v>110.95837488657092</v>
      </c>
      <c r="H20" s="10">
        <v>110.38472070098575</v>
      </c>
      <c r="I20" s="10">
        <v>104.83241497098076</v>
      </c>
      <c r="J20" s="10">
        <v>103.04434979376391</v>
      </c>
    </row>
    <row r="21" spans="1:10" s="9" customFormat="1" x14ac:dyDescent="0.2">
      <c r="A21" s="187" t="s">
        <v>7</v>
      </c>
      <c r="B21" s="187"/>
      <c r="C21" s="187"/>
      <c r="D21" s="187"/>
      <c r="E21" s="187"/>
      <c r="F21" s="187"/>
      <c r="G21" s="187"/>
      <c r="H21" s="187"/>
      <c r="I21" s="187"/>
      <c r="J21" s="187"/>
    </row>
    <row r="22" spans="1:10" s="9" customFormat="1" ht="22.5" x14ac:dyDescent="0.2">
      <c r="A22" s="12" t="s">
        <v>6</v>
      </c>
      <c r="B22" s="10">
        <v>114.7</v>
      </c>
      <c r="C22" s="10">
        <v>111.3</v>
      </c>
      <c r="D22" s="11">
        <v>115.82321363423151</v>
      </c>
      <c r="E22" s="10">
        <v>113.45902893398731</v>
      </c>
      <c r="F22" s="10">
        <v>111.5332751645911</v>
      </c>
      <c r="G22" s="10">
        <v>111.97283265770569</v>
      </c>
      <c r="H22" s="10">
        <v>109.70180062879101</v>
      </c>
      <c r="I22" s="10">
        <v>110.42872857804539</v>
      </c>
      <c r="J22" s="10">
        <v>110.50292949549763</v>
      </c>
    </row>
    <row r="23" spans="1:10" s="9" customFormat="1" x14ac:dyDescent="0.2">
      <c r="A23" s="12" t="s">
        <v>5</v>
      </c>
      <c r="B23" s="6">
        <v>128.19999999999999</v>
      </c>
      <c r="C23" s="10">
        <v>109.8</v>
      </c>
      <c r="D23" s="11">
        <v>105.3</v>
      </c>
      <c r="E23" s="10">
        <v>104.6</v>
      </c>
      <c r="F23" s="10">
        <v>107.3</v>
      </c>
      <c r="G23" s="10">
        <v>103.9</v>
      </c>
      <c r="H23" s="10">
        <v>105</v>
      </c>
      <c r="I23" s="10">
        <v>110.7</v>
      </c>
      <c r="J23" s="10">
        <v>106.9</v>
      </c>
    </row>
    <row r="24" spans="1:10" s="9" customFormat="1" ht="22.5" x14ac:dyDescent="0.2">
      <c r="A24" s="12" t="s">
        <v>4</v>
      </c>
      <c r="B24" s="10">
        <v>89.469578783151334</v>
      </c>
      <c r="C24" s="10">
        <v>101.36612021857923</v>
      </c>
      <c r="D24" s="11">
        <v>109.99355520819707</v>
      </c>
      <c r="E24" s="10">
        <v>108.46943492733013</v>
      </c>
      <c r="F24" s="10">
        <v>103.94527042366366</v>
      </c>
      <c r="G24" s="10">
        <v>107.76981006516428</v>
      </c>
      <c r="H24" s="10">
        <v>104.47790536075334</v>
      </c>
      <c r="I24" s="10">
        <v>99.754949031657986</v>
      </c>
      <c r="J24" s="10">
        <v>103.37037370953941</v>
      </c>
    </row>
    <row r="25" spans="1:10" s="9" customFormat="1" x14ac:dyDescent="0.2">
      <c r="A25" s="12" t="s">
        <v>3</v>
      </c>
      <c r="B25" s="10">
        <v>87.6</v>
      </c>
      <c r="C25" s="10">
        <v>98.5</v>
      </c>
      <c r="D25" s="11">
        <v>104.2507869378432</v>
      </c>
      <c r="E25" s="10">
        <v>103.6</v>
      </c>
      <c r="F25" s="10">
        <v>99.6</v>
      </c>
      <c r="G25" s="10">
        <v>102.469217749162</v>
      </c>
      <c r="H25" s="10">
        <v>99.479467900520547</v>
      </c>
      <c r="I25" s="10">
        <v>94.991001589602448</v>
      </c>
      <c r="J25" s="10">
        <v>98.26918654146597</v>
      </c>
    </row>
    <row r="26" spans="1:10" x14ac:dyDescent="0.2">
      <c r="A26" s="8" t="s">
        <v>2</v>
      </c>
      <c r="B26" s="8"/>
      <c r="C26" s="8"/>
      <c r="D26" s="8"/>
      <c r="E26" s="8"/>
      <c r="F26" s="8"/>
      <c r="G26" s="8"/>
      <c r="H26" s="8"/>
      <c r="I26" s="8"/>
      <c r="J26" s="8"/>
    </row>
    <row r="27" spans="1:10" ht="22.5" x14ac:dyDescent="0.2">
      <c r="A27" s="7" t="s">
        <v>1</v>
      </c>
      <c r="B27" s="6">
        <v>115.4</v>
      </c>
      <c r="C27" s="5">
        <v>110.8</v>
      </c>
      <c r="D27" s="4">
        <v>115.8</v>
      </c>
      <c r="E27" s="3">
        <v>113.6</v>
      </c>
      <c r="F27" s="3">
        <v>110.8</v>
      </c>
      <c r="G27" s="3">
        <v>110.4</v>
      </c>
      <c r="H27" s="3">
        <v>108.2</v>
      </c>
      <c r="I27" s="3">
        <v>108.3</v>
      </c>
      <c r="J27" s="3">
        <v>108.8</v>
      </c>
    </row>
    <row r="28" spans="1:10" x14ac:dyDescent="0.2">
      <c r="A28" s="7" t="s">
        <v>0</v>
      </c>
      <c r="B28" s="6">
        <v>90</v>
      </c>
      <c r="C28" s="5">
        <v>100.9</v>
      </c>
      <c r="D28" s="4">
        <v>110</v>
      </c>
      <c r="E28" s="3">
        <v>108.6</v>
      </c>
      <c r="F28" s="3">
        <v>103.3</v>
      </c>
      <c r="G28" s="3">
        <v>106.3</v>
      </c>
      <c r="H28" s="3">
        <v>103</v>
      </c>
      <c r="I28" s="3">
        <v>97.8</v>
      </c>
      <c r="J28" s="3">
        <v>101.8</v>
      </c>
    </row>
  </sheetData>
  <mergeCells count="3">
    <mergeCell ref="A11:J11"/>
    <mergeCell ref="A16:J16"/>
    <mergeCell ref="A21:J21"/>
  </mergeCells>
  <pageMargins left="0.78740157480314998" right="0.78740157480314998" top="1.1811023622047201" bottom="0.86614173228346503" header="0.511811023622047" footer="0.511811023622047"/>
  <pageSetup paperSize="9" orientation="portrait" cellComments="atEnd"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B5737-1BEF-4E8A-BE62-7B92BA04C593}">
  <dimension ref="A1:K21"/>
  <sheetViews>
    <sheetView zoomScaleNormal="100" workbookViewId="0"/>
  </sheetViews>
  <sheetFormatPr defaultRowHeight="11.25" x14ac:dyDescent="0.2"/>
  <cols>
    <col min="1" max="1" width="9.140625" style="24"/>
    <col min="2" max="11" width="7.7109375" style="24" customWidth="1"/>
    <col min="12" max="16384" width="9.140625" style="24"/>
  </cols>
  <sheetData>
    <row r="1" spans="1:11" s="32" customFormat="1" x14ac:dyDescent="0.2">
      <c r="A1" s="33" t="s">
        <v>33</v>
      </c>
    </row>
    <row r="2" spans="1:11" x14ac:dyDescent="0.2">
      <c r="A2" s="188" t="s">
        <v>32</v>
      </c>
      <c r="B2" s="190" t="s">
        <v>31</v>
      </c>
      <c r="C2" s="194"/>
      <c r="D2" s="189" t="s">
        <v>30</v>
      </c>
      <c r="E2" s="189"/>
      <c r="F2" s="189"/>
      <c r="G2" s="189"/>
      <c r="H2" s="189"/>
      <c r="I2" s="189"/>
      <c r="J2" s="189"/>
      <c r="K2" s="189"/>
    </row>
    <row r="3" spans="1:11" x14ac:dyDescent="0.2">
      <c r="A3" s="188"/>
      <c r="B3" s="196"/>
      <c r="C3" s="197"/>
      <c r="D3" s="190" t="s">
        <v>29</v>
      </c>
      <c r="E3" s="194"/>
      <c r="F3" s="189" t="s">
        <v>28</v>
      </c>
      <c r="G3" s="188"/>
      <c r="H3" s="190" t="s">
        <v>27</v>
      </c>
      <c r="I3" s="194"/>
      <c r="J3" s="190" t="s">
        <v>26</v>
      </c>
      <c r="K3" s="191"/>
    </row>
    <row r="4" spans="1:11" x14ac:dyDescent="0.2">
      <c r="A4" s="188"/>
      <c r="B4" s="192"/>
      <c r="C4" s="195"/>
      <c r="D4" s="192"/>
      <c r="E4" s="195"/>
      <c r="F4" s="192" t="s">
        <v>25</v>
      </c>
      <c r="G4" s="193"/>
      <c r="H4" s="193"/>
      <c r="I4" s="195"/>
      <c r="J4" s="192"/>
      <c r="K4" s="193"/>
    </row>
    <row r="5" spans="1:11" ht="45" x14ac:dyDescent="0.2">
      <c r="A5" s="188"/>
      <c r="B5" s="30" t="s">
        <v>24</v>
      </c>
      <c r="C5" s="30" t="s">
        <v>23</v>
      </c>
      <c r="D5" s="30" t="s">
        <v>24</v>
      </c>
      <c r="E5" s="30" t="s">
        <v>23</v>
      </c>
      <c r="F5" s="30" t="s">
        <v>24</v>
      </c>
      <c r="G5" s="30" t="s">
        <v>23</v>
      </c>
      <c r="H5" s="31" t="s">
        <v>24</v>
      </c>
      <c r="I5" s="29" t="s">
        <v>23</v>
      </c>
      <c r="J5" s="30" t="s">
        <v>24</v>
      </c>
      <c r="K5" s="29" t="s">
        <v>23</v>
      </c>
    </row>
    <row r="6" spans="1:11" x14ac:dyDescent="0.2">
      <c r="A6" s="27">
        <v>1990</v>
      </c>
      <c r="B6" s="25">
        <v>2586821</v>
      </c>
      <c r="C6" s="25">
        <v>6048</v>
      </c>
      <c r="D6" s="25">
        <v>1461687</v>
      </c>
      <c r="E6" s="25">
        <v>6450</v>
      </c>
      <c r="F6" s="25">
        <v>310186</v>
      </c>
      <c r="G6" s="25">
        <v>6225</v>
      </c>
      <c r="H6" s="25">
        <v>232617</v>
      </c>
      <c r="I6" s="25">
        <v>6218</v>
      </c>
      <c r="J6" s="28" t="s">
        <v>22</v>
      </c>
      <c r="K6" s="28" t="s">
        <v>22</v>
      </c>
    </row>
    <row r="7" spans="1:11" x14ac:dyDescent="0.2">
      <c r="A7" s="27">
        <v>1995</v>
      </c>
      <c r="B7" s="25">
        <v>3009588</v>
      </c>
      <c r="C7" s="25">
        <v>13519</v>
      </c>
      <c r="D7" s="25">
        <v>1600349</v>
      </c>
      <c r="E7" s="25">
        <v>15009</v>
      </c>
      <c r="F7" s="25">
        <v>385679</v>
      </c>
      <c r="G7" s="25">
        <v>14686</v>
      </c>
      <c r="H7" s="25">
        <v>332332</v>
      </c>
      <c r="I7" s="25">
        <v>12682</v>
      </c>
      <c r="J7" s="28" t="s">
        <v>22</v>
      </c>
      <c r="K7" s="28" t="s">
        <v>22</v>
      </c>
    </row>
    <row r="8" spans="1:11" x14ac:dyDescent="0.2">
      <c r="A8" s="27">
        <v>1996</v>
      </c>
      <c r="B8" s="25">
        <v>3059257</v>
      </c>
      <c r="C8" s="25">
        <v>15539</v>
      </c>
      <c r="D8" s="25">
        <v>1621393</v>
      </c>
      <c r="E8" s="25">
        <v>17325</v>
      </c>
      <c r="F8" s="25">
        <v>393380</v>
      </c>
      <c r="G8" s="25">
        <v>16932</v>
      </c>
      <c r="H8" s="25">
        <v>352032</v>
      </c>
      <c r="I8" s="25">
        <v>14356</v>
      </c>
      <c r="J8" s="28" t="s">
        <v>22</v>
      </c>
      <c r="K8" s="28" t="s">
        <v>22</v>
      </c>
    </row>
    <row r="9" spans="1:11" x14ac:dyDescent="0.2">
      <c r="A9" s="27">
        <v>1997</v>
      </c>
      <c r="B9" s="25">
        <v>3104451</v>
      </c>
      <c r="C9" s="25">
        <v>17442</v>
      </c>
      <c r="D9" s="25">
        <v>1646786</v>
      </c>
      <c r="E9" s="25">
        <v>19528</v>
      </c>
      <c r="F9" s="25">
        <v>401686</v>
      </c>
      <c r="G9" s="25">
        <v>18994</v>
      </c>
      <c r="H9" s="25">
        <v>364946</v>
      </c>
      <c r="I9" s="25">
        <v>16018</v>
      </c>
      <c r="J9" s="28" t="s">
        <v>22</v>
      </c>
      <c r="K9" s="28" t="s">
        <v>22</v>
      </c>
    </row>
    <row r="10" spans="1:11" x14ac:dyDescent="0.2">
      <c r="A10" s="27">
        <v>1998</v>
      </c>
      <c r="B10" s="25">
        <v>3138629</v>
      </c>
      <c r="C10" s="25">
        <v>20751</v>
      </c>
      <c r="D10" s="25">
        <v>1652432</v>
      </c>
      <c r="E10" s="25">
        <v>23354</v>
      </c>
      <c r="F10" s="25">
        <v>397431</v>
      </c>
      <c r="G10" s="25">
        <v>22699</v>
      </c>
      <c r="H10" s="25">
        <v>380148</v>
      </c>
      <c r="I10" s="25">
        <v>18991</v>
      </c>
      <c r="J10" s="28" t="s">
        <v>22</v>
      </c>
      <c r="K10" s="28" t="s">
        <v>22</v>
      </c>
    </row>
    <row r="11" spans="1:11" x14ac:dyDescent="0.2">
      <c r="A11" s="27">
        <v>1999</v>
      </c>
      <c r="B11" s="25">
        <v>3183761</v>
      </c>
      <c r="C11" s="25">
        <v>25352</v>
      </c>
      <c r="D11" s="25">
        <v>1664661</v>
      </c>
      <c r="E11" s="25">
        <v>29198</v>
      </c>
      <c r="F11" s="25">
        <v>334306</v>
      </c>
      <c r="G11" s="25">
        <v>28178</v>
      </c>
      <c r="H11" s="25">
        <v>424459</v>
      </c>
      <c r="I11" s="25">
        <v>23993</v>
      </c>
      <c r="J11" s="28" t="s">
        <v>22</v>
      </c>
      <c r="K11" s="28" t="s">
        <v>22</v>
      </c>
    </row>
    <row r="12" spans="1:11" x14ac:dyDescent="0.2">
      <c r="A12" s="27">
        <v>2000</v>
      </c>
      <c r="B12" s="25">
        <v>3145058</v>
      </c>
      <c r="C12" s="25">
        <v>28844</v>
      </c>
      <c r="D12" s="25">
        <v>1671090</v>
      </c>
      <c r="E12" s="25">
        <v>33258</v>
      </c>
      <c r="F12" s="25">
        <v>343768</v>
      </c>
      <c r="G12" s="25">
        <v>31929</v>
      </c>
      <c r="H12" s="25">
        <v>418746</v>
      </c>
      <c r="I12" s="25">
        <v>26990</v>
      </c>
      <c r="J12" s="28" t="s">
        <v>22</v>
      </c>
      <c r="K12" s="28" t="s">
        <v>22</v>
      </c>
    </row>
    <row r="13" spans="1:11" x14ac:dyDescent="0.2">
      <c r="A13" s="27">
        <v>2001</v>
      </c>
      <c r="B13" s="25">
        <v>3115651</v>
      </c>
      <c r="C13" s="25">
        <v>32083</v>
      </c>
      <c r="D13" s="25">
        <v>1667945</v>
      </c>
      <c r="E13" s="25">
        <v>37172</v>
      </c>
      <c r="F13" s="25">
        <v>325285</v>
      </c>
      <c r="G13" s="25">
        <v>35536</v>
      </c>
      <c r="H13" s="25">
        <v>447001</v>
      </c>
      <c r="I13" s="25">
        <v>30085</v>
      </c>
      <c r="J13" s="28" t="s">
        <v>22</v>
      </c>
      <c r="K13" s="28" t="s">
        <v>22</v>
      </c>
    </row>
    <row r="14" spans="1:11" x14ac:dyDescent="0.2">
      <c r="A14" s="27">
        <v>2002</v>
      </c>
      <c r="B14" s="25">
        <v>3103244</v>
      </c>
      <c r="C14" s="25">
        <v>37320</v>
      </c>
      <c r="D14" s="25">
        <v>1664062</v>
      </c>
      <c r="E14" s="25">
        <v>43368</v>
      </c>
      <c r="F14" s="25">
        <v>336341</v>
      </c>
      <c r="G14" s="25">
        <v>41012</v>
      </c>
      <c r="H14" s="25">
        <v>453203</v>
      </c>
      <c r="I14" s="25">
        <v>34665</v>
      </c>
      <c r="J14" s="28" t="s">
        <v>22</v>
      </c>
      <c r="K14" s="28" t="s">
        <v>22</v>
      </c>
    </row>
    <row r="15" spans="1:11" x14ac:dyDescent="0.2">
      <c r="A15" s="27">
        <v>2003</v>
      </c>
      <c r="B15" s="26">
        <v>3093116</v>
      </c>
      <c r="C15" s="25">
        <v>43381</v>
      </c>
      <c r="D15" s="26">
        <v>1657271</v>
      </c>
      <c r="E15" s="25">
        <v>50652</v>
      </c>
      <c r="F15" s="26">
        <v>332677</v>
      </c>
      <c r="G15" s="25">
        <v>47681</v>
      </c>
      <c r="H15" s="26">
        <v>467289</v>
      </c>
      <c r="I15" s="25">
        <v>39985</v>
      </c>
      <c r="J15" s="28" t="s">
        <v>22</v>
      </c>
      <c r="K15" s="28" t="s">
        <v>22</v>
      </c>
    </row>
    <row r="16" spans="1:11" x14ac:dyDescent="0.2">
      <c r="A16" s="27">
        <v>2004</v>
      </c>
      <c r="B16" s="26">
        <v>3068111</v>
      </c>
      <c r="C16" s="25">
        <v>48761</v>
      </c>
      <c r="D16" s="26">
        <v>1637847</v>
      </c>
      <c r="E16" s="25">
        <v>57326</v>
      </c>
      <c r="F16" s="26">
        <v>344263</v>
      </c>
      <c r="G16" s="25">
        <v>53270</v>
      </c>
      <c r="H16" s="26">
        <v>462228</v>
      </c>
      <c r="I16" s="25">
        <v>44389</v>
      </c>
      <c r="J16" s="28" t="s">
        <v>22</v>
      </c>
      <c r="K16" s="28" t="s">
        <v>22</v>
      </c>
    </row>
    <row r="17" spans="1:11" x14ac:dyDescent="0.2">
      <c r="A17" s="27">
        <v>2005</v>
      </c>
      <c r="B17" s="26">
        <v>3063348</v>
      </c>
      <c r="C17" s="25">
        <v>53421</v>
      </c>
      <c r="D17" s="26">
        <v>1643409</v>
      </c>
      <c r="E17" s="25">
        <v>63185</v>
      </c>
      <c r="F17" s="26">
        <v>342310</v>
      </c>
      <c r="G17" s="25">
        <v>58169</v>
      </c>
      <c r="H17" s="26">
        <v>465797</v>
      </c>
      <c r="I17" s="25">
        <v>47915</v>
      </c>
      <c r="J17" s="28" t="s">
        <v>22</v>
      </c>
      <c r="K17" s="28" t="s">
        <v>22</v>
      </c>
    </row>
    <row r="18" spans="1:11" x14ac:dyDescent="0.2">
      <c r="A18" s="27">
        <v>2006</v>
      </c>
      <c r="B18" s="26">
        <v>3053178</v>
      </c>
      <c r="C18" s="25">
        <v>58414</v>
      </c>
      <c r="D18" s="26">
        <v>1658387</v>
      </c>
      <c r="E18" s="25">
        <v>69145</v>
      </c>
      <c r="F18" s="26">
        <v>351799</v>
      </c>
      <c r="G18" s="25">
        <v>62430</v>
      </c>
      <c r="H18" s="26">
        <v>454348</v>
      </c>
      <c r="I18" s="25">
        <v>51882</v>
      </c>
      <c r="J18" s="28" t="s">
        <v>22</v>
      </c>
      <c r="K18" s="28" t="s">
        <v>22</v>
      </c>
    </row>
    <row r="19" spans="1:11" x14ac:dyDescent="0.2">
      <c r="A19" s="27">
        <v>2007</v>
      </c>
      <c r="B19" s="25">
        <v>3045197</v>
      </c>
      <c r="C19" s="25">
        <v>62950</v>
      </c>
      <c r="D19" s="25">
        <v>1676477</v>
      </c>
      <c r="E19" s="25">
        <v>74326</v>
      </c>
      <c r="F19" s="25">
        <v>350553</v>
      </c>
      <c r="G19" s="25">
        <v>66253</v>
      </c>
      <c r="H19" s="25">
        <v>451953</v>
      </c>
      <c r="I19" s="25">
        <v>55110</v>
      </c>
      <c r="J19" s="28" t="s">
        <v>22</v>
      </c>
      <c r="K19" s="28" t="s">
        <v>22</v>
      </c>
    </row>
    <row r="20" spans="1:11" x14ac:dyDescent="0.2">
      <c r="A20" s="27">
        <v>2008</v>
      </c>
      <c r="B20" s="26">
        <v>3053827</v>
      </c>
      <c r="C20" s="25">
        <v>69598</v>
      </c>
      <c r="D20" s="26">
        <v>1716315</v>
      </c>
      <c r="E20" s="25">
        <v>81974</v>
      </c>
      <c r="F20" s="26">
        <v>361957</v>
      </c>
      <c r="G20" s="25">
        <v>71807</v>
      </c>
      <c r="H20" s="26">
        <v>432840</v>
      </c>
      <c r="I20" s="25">
        <v>59373</v>
      </c>
      <c r="J20" s="28" t="s">
        <v>22</v>
      </c>
      <c r="K20" s="28" t="s">
        <v>22</v>
      </c>
    </row>
    <row r="21" spans="1:11" x14ac:dyDescent="0.2">
      <c r="A21" s="27">
        <v>2009</v>
      </c>
      <c r="B21" s="26">
        <v>3030671</v>
      </c>
      <c r="C21" s="25">
        <v>76751</v>
      </c>
      <c r="D21" s="26">
        <v>1731213</v>
      </c>
      <c r="E21" s="25">
        <v>90476</v>
      </c>
      <c r="F21" s="26">
        <v>356435</v>
      </c>
      <c r="G21" s="25">
        <v>78707</v>
      </c>
      <c r="H21" s="26">
        <v>422695</v>
      </c>
      <c r="I21" s="25">
        <v>64463</v>
      </c>
      <c r="J21" s="26">
        <v>2075</v>
      </c>
      <c r="K21" s="25">
        <v>62659</v>
      </c>
    </row>
  </sheetData>
  <sheetProtection selectLockedCells="1" selectUnlockedCells="1"/>
  <mergeCells count="8">
    <mergeCell ref="A2:A5"/>
    <mergeCell ref="D2:K2"/>
    <mergeCell ref="J3:K4"/>
    <mergeCell ref="D3:E4"/>
    <mergeCell ref="B2:C4"/>
    <mergeCell ref="F3:G3"/>
    <mergeCell ref="F4:I4"/>
    <mergeCell ref="H3:I3"/>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5066E-4182-47E6-A0B0-61D68115C7FF}">
  <dimension ref="A1:J15"/>
  <sheetViews>
    <sheetView zoomScaleNormal="100" workbookViewId="0"/>
  </sheetViews>
  <sheetFormatPr defaultRowHeight="11.25" x14ac:dyDescent="0.2"/>
  <cols>
    <col min="1" max="1" width="23" style="34" customWidth="1"/>
    <col min="2" max="10" width="6.7109375" style="34" customWidth="1"/>
    <col min="11" max="16384" width="9.140625" style="34"/>
  </cols>
  <sheetData>
    <row r="1" spans="1:10" s="44" customFormat="1" x14ac:dyDescent="0.2">
      <c r="A1" s="45" t="s">
        <v>46</v>
      </c>
    </row>
    <row r="2" spans="1:10" x14ac:dyDescent="0.2">
      <c r="A2" s="43" t="s">
        <v>20</v>
      </c>
      <c r="B2" s="42">
        <v>2000</v>
      </c>
      <c r="C2" s="42">
        <v>2001</v>
      </c>
      <c r="D2" s="41">
        <v>2002</v>
      </c>
      <c r="E2" s="41">
        <v>2003</v>
      </c>
      <c r="F2" s="41">
        <v>2004</v>
      </c>
      <c r="G2" s="41">
        <v>2005</v>
      </c>
      <c r="H2" s="41">
        <v>2006</v>
      </c>
      <c r="I2" s="41">
        <v>2007</v>
      </c>
      <c r="J2" s="41">
        <v>2008</v>
      </c>
    </row>
    <row r="3" spans="1:10" s="39" customFormat="1" x14ac:dyDescent="0.2">
      <c r="A3" s="39" t="s">
        <v>45</v>
      </c>
      <c r="B3" s="40">
        <v>398524</v>
      </c>
      <c r="C3" s="40">
        <v>390670</v>
      </c>
      <c r="D3" s="40">
        <v>411154</v>
      </c>
      <c r="E3" s="40">
        <v>418899</v>
      </c>
      <c r="F3" s="40">
        <v>434101</v>
      </c>
      <c r="G3" s="40">
        <v>441990</v>
      </c>
      <c r="H3" s="40">
        <v>440426</v>
      </c>
      <c r="I3" s="40">
        <v>451971</v>
      </c>
      <c r="J3" s="40">
        <v>451117</v>
      </c>
    </row>
    <row r="4" spans="1:10" s="37" customFormat="1" x14ac:dyDescent="0.2">
      <c r="A4" s="37" t="s">
        <v>38</v>
      </c>
      <c r="B4" s="35"/>
      <c r="C4" s="35"/>
      <c r="D4" s="35"/>
      <c r="E4" s="35"/>
      <c r="F4" s="35"/>
      <c r="G4" s="35"/>
      <c r="H4" s="35"/>
      <c r="I4" s="35"/>
      <c r="J4" s="35"/>
    </row>
    <row r="5" spans="1:10" s="37" customFormat="1" x14ac:dyDescent="0.2">
      <c r="A5" s="38" t="s">
        <v>44</v>
      </c>
      <c r="B5" s="35">
        <v>300423</v>
      </c>
      <c r="C5" s="35">
        <v>289361</v>
      </c>
      <c r="D5" s="35">
        <v>303314</v>
      </c>
      <c r="E5" s="35">
        <v>305686</v>
      </c>
      <c r="F5" s="35">
        <v>308580</v>
      </c>
      <c r="G5" s="35">
        <v>313781</v>
      </c>
      <c r="H5" s="35">
        <v>302398</v>
      </c>
      <c r="I5" s="35">
        <v>315792</v>
      </c>
      <c r="J5" s="35">
        <v>233611</v>
      </c>
    </row>
    <row r="6" spans="1:10" s="37" customFormat="1" ht="22.5" x14ac:dyDescent="0.2">
      <c r="A6" s="38" t="s">
        <v>43</v>
      </c>
      <c r="B6" s="35">
        <v>51753</v>
      </c>
      <c r="C6" s="35">
        <v>54708</v>
      </c>
      <c r="D6" s="35">
        <v>57929</v>
      </c>
      <c r="E6" s="35">
        <v>64378</v>
      </c>
      <c r="F6" s="35">
        <v>75373</v>
      </c>
      <c r="G6" s="35">
        <v>82595</v>
      </c>
      <c r="H6" s="35">
        <v>94932</v>
      </c>
      <c r="I6" s="35">
        <v>100680</v>
      </c>
      <c r="J6" s="35">
        <v>57413</v>
      </c>
    </row>
    <row r="7" spans="1:10" s="37" customFormat="1" ht="22.5" x14ac:dyDescent="0.2">
      <c r="A7" s="38" t="s">
        <v>42</v>
      </c>
      <c r="B7" s="35">
        <v>38550</v>
      </c>
      <c r="C7" s="35">
        <v>39553</v>
      </c>
      <c r="D7" s="35">
        <v>42544</v>
      </c>
      <c r="E7" s="35">
        <v>41366</v>
      </c>
      <c r="F7" s="35">
        <v>43525</v>
      </c>
      <c r="G7" s="35">
        <v>39619</v>
      </c>
      <c r="H7" s="35">
        <v>37416</v>
      </c>
      <c r="I7" s="35">
        <v>30462</v>
      </c>
      <c r="J7" s="35">
        <v>20198</v>
      </c>
    </row>
    <row r="8" spans="1:10" s="37" customFormat="1" x14ac:dyDescent="0.2">
      <c r="A8" s="38" t="s">
        <v>41</v>
      </c>
      <c r="B8" s="35">
        <v>4064</v>
      </c>
      <c r="C8" s="35">
        <v>3688</v>
      </c>
      <c r="D8" s="35">
        <v>3501</v>
      </c>
      <c r="E8" s="35">
        <v>3648</v>
      </c>
      <c r="F8" s="35">
        <v>3579</v>
      </c>
      <c r="G8" s="35">
        <v>3481</v>
      </c>
      <c r="H8" s="35">
        <v>3285</v>
      </c>
      <c r="I8" s="35">
        <v>3189</v>
      </c>
      <c r="J8" s="35">
        <v>2638</v>
      </c>
    </row>
    <row r="9" spans="1:10" s="37" customFormat="1" ht="33.75" x14ac:dyDescent="0.2">
      <c r="A9" s="38" t="s">
        <v>40</v>
      </c>
      <c r="B9" s="28" t="s">
        <v>22</v>
      </c>
      <c r="C9" s="28" t="s">
        <v>22</v>
      </c>
      <c r="D9" s="28" t="s">
        <v>22</v>
      </c>
      <c r="E9" s="28" t="s">
        <v>22</v>
      </c>
      <c r="F9" s="28" t="s">
        <v>22</v>
      </c>
      <c r="G9" s="28" t="s">
        <v>22</v>
      </c>
      <c r="H9" s="28" t="s">
        <v>22</v>
      </c>
      <c r="I9" s="28" t="s">
        <v>22</v>
      </c>
      <c r="J9" s="35">
        <v>128265</v>
      </c>
    </row>
    <row r="10" spans="1:10" s="39" customFormat="1" x14ac:dyDescent="0.2">
      <c r="A10" s="39" t="s">
        <v>39</v>
      </c>
      <c r="B10" s="40">
        <v>202122</v>
      </c>
      <c r="C10" s="40">
        <v>205747</v>
      </c>
      <c r="D10" s="40">
        <v>209760</v>
      </c>
      <c r="E10" s="40">
        <v>208913</v>
      </c>
      <c r="F10" s="40">
        <v>213591</v>
      </c>
      <c r="G10" s="40">
        <v>219125</v>
      </c>
      <c r="H10" s="40">
        <v>207247</v>
      </c>
      <c r="I10" s="40">
        <v>224752</v>
      </c>
      <c r="J10" s="40">
        <v>297895</v>
      </c>
    </row>
    <row r="11" spans="1:10" s="37" customFormat="1" x14ac:dyDescent="0.2">
      <c r="A11" s="37" t="s">
        <v>38</v>
      </c>
      <c r="B11" s="35"/>
      <c r="C11" s="35"/>
      <c r="D11" s="35"/>
      <c r="E11" s="35"/>
      <c r="F11" s="35"/>
      <c r="G11" s="35"/>
      <c r="H11" s="35"/>
      <c r="I11" s="35"/>
      <c r="J11" s="35"/>
    </row>
    <row r="12" spans="1:10" s="37" customFormat="1" x14ac:dyDescent="0.2">
      <c r="A12" s="38" t="s">
        <v>37</v>
      </c>
      <c r="B12" s="35">
        <v>168669</v>
      </c>
      <c r="C12" s="35">
        <v>170513</v>
      </c>
      <c r="D12" s="35">
        <v>174416</v>
      </c>
      <c r="E12" s="35">
        <v>173334</v>
      </c>
      <c r="F12" s="35">
        <v>180296</v>
      </c>
      <c r="G12" s="35">
        <v>192784</v>
      </c>
      <c r="H12" s="35">
        <v>182452</v>
      </c>
      <c r="I12" s="35">
        <v>202926</v>
      </c>
      <c r="J12" s="35">
        <v>168168</v>
      </c>
    </row>
    <row r="13" spans="1:10" s="37" customFormat="1" ht="22.5" x14ac:dyDescent="0.2">
      <c r="A13" s="38" t="s">
        <v>36</v>
      </c>
      <c r="B13" s="35">
        <v>28726</v>
      </c>
      <c r="C13" s="35">
        <v>31104</v>
      </c>
      <c r="D13" s="35">
        <v>32044</v>
      </c>
      <c r="E13" s="35">
        <v>32049</v>
      </c>
      <c r="F13" s="35">
        <v>30152</v>
      </c>
      <c r="G13" s="35">
        <v>23496</v>
      </c>
      <c r="H13" s="35">
        <v>22145</v>
      </c>
      <c r="I13" s="35">
        <v>19422</v>
      </c>
      <c r="J13" s="35">
        <v>11221</v>
      </c>
    </row>
    <row r="14" spans="1:10" s="37" customFormat="1" x14ac:dyDescent="0.2">
      <c r="A14" s="38" t="s">
        <v>35</v>
      </c>
      <c r="B14" s="35">
        <v>1655</v>
      </c>
      <c r="C14" s="35">
        <v>1547</v>
      </c>
      <c r="D14" s="35">
        <v>1374</v>
      </c>
      <c r="E14" s="35">
        <v>1524</v>
      </c>
      <c r="F14" s="35">
        <v>1513</v>
      </c>
      <c r="G14" s="35">
        <v>1479</v>
      </c>
      <c r="H14" s="35">
        <v>1370</v>
      </c>
      <c r="I14" s="35">
        <v>1389</v>
      </c>
      <c r="J14" s="35">
        <v>1324</v>
      </c>
    </row>
    <row r="15" spans="1:10" ht="33.75" x14ac:dyDescent="0.2">
      <c r="A15" s="36" t="s">
        <v>34</v>
      </c>
      <c r="B15" s="28" t="s">
        <v>22</v>
      </c>
      <c r="C15" s="28" t="s">
        <v>22</v>
      </c>
      <c r="D15" s="28" t="s">
        <v>22</v>
      </c>
      <c r="E15" s="28" t="s">
        <v>22</v>
      </c>
      <c r="F15" s="28" t="s">
        <v>22</v>
      </c>
      <c r="G15" s="28" t="s">
        <v>22</v>
      </c>
      <c r="H15" s="28" t="s">
        <v>22</v>
      </c>
      <c r="I15" s="28" t="s">
        <v>22</v>
      </c>
      <c r="J15" s="35">
        <v>116123</v>
      </c>
    </row>
  </sheetData>
  <sheetProtection selectLockedCells="1" selectUnlockedCells="1"/>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884E8-CE59-4CCC-AC37-96FB5DAF3120}">
  <dimension ref="A1:F35"/>
  <sheetViews>
    <sheetView zoomScaleNormal="100" workbookViewId="0"/>
  </sheetViews>
  <sheetFormatPr defaultRowHeight="11.25" x14ac:dyDescent="0.2"/>
  <cols>
    <col min="1" max="1" width="15.28515625" style="34" customWidth="1"/>
    <col min="2" max="4" width="10.7109375" style="34" customWidth="1"/>
    <col min="5" max="5" width="10.7109375" style="46" customWidth="1"/>
    <col min="6" max="6" width="10.7109375" style="34" customWidth="1"/>
    <col min="7" max="16384" width="9.140625" style="34"/>
  </cols>
  <sheetData>
    <row r="1" spans="1:6" s="44" customFormat="1" x14ac:dyDescent="0.2">
      <c r="A1" s="45" t="s">
        <v>55</v>
      </c>
      <c r="E1" s="46"/>
    </row>
    <row r="2" spans="1:6" ht="33.75" x14ac:dyDescent="0.2">
      <c r="A2" s="188" t="s">
        <v>32</v>
      </c>
      <c r="B2" s="200" t="s">
        <v>54</v>
      </c>
      <c r="C2" s="50" t="s">
        <v>53</v>
      </c>
      <c r="D2" s="50" t="s">
        <v>52</v>
      </c>
      <c r="E2" s="189" t="s">
        <v>51</v>
      </c>
      <c r="F2" s="189" t="s">
        <v>50</v>
      </c>
    </row>
    <row r="3" spans="1:6" x14ac:dyDescent="0.2">
      <c r="A3" s="188"/>
      <c r="B3" s="201"/>
      <c r="C3" s="189" t="s">
        <v>49</v>
      </c>
      <c r="D3" s="188"/>
      <c r="E3" s="189"/>
      <c r="F3" s="189"/>
    </row>
    <row r="4" spans="1:6" x14ac:dyDescent="0.2">
      <c r="A4" s="198" t="s">
        <v>48</v>
      </c>
      <c r="B4" s="198"/>
      <c r="C4" s="198"/>
      <c r="D4" s="198"/>
      <c r="E4" s="198"/>
      <c r="F4" s="198"/>
    </row>
    <row r="5" spans="1:6" x14ac:dyDescent="0.2">
      <c r="A5" s="48">
        <v>1990</v>
      </c>
      <c r="B5" s="49">
        <v>27008</v>
      </c>
      <c r="C5" s="49">
        <v>84038</v>
      </c>
      <c r="D5" s="49">
        <v>61326</v>
      </c>
      <c r="E5" s="28" t="s">
        <v>22</v>
      </c>
      <c r="F5" s="49">
        <v>172372</v>
      </c>
    </row>
    <row r="6" spans="1:6" x14ac:dyDescent="0.2">
      <c r="A6" s="48">
        <v>1995</v>
      </c>
      <c r="B6" s="49">
        <v>34404</v>
      </c>
      <c r="C6" s="49">
        <v>47292</v>
      </c>
      <c r="D6" s="49">
        <v>61009</v>
      </c>
      <c r="E6" s="28" t="s">
        <v>22</v>
      </c>
      <c r="F6" s="49">
        <v>142705</v>
      </c>
    </row>
    <row r="7" spans="1:6" x14ac:dyDescent="0.2">
      <c r="A7" s="48">
        <v>1996</v>
      </c>
      <c r="B7" s="49">
        <v>44320</v>
      </c>
      <c r="C7" s="49">
        <v>43550</v>
      </c>
      <c r="D7" s="49">
        <v>61957</v>
      </c>
      <c r="E7" s="28" t="s">
        <v>22</v>
      </c>
      <c r="F7" s="49">
        <v>149827</v>
      </c>
    </row>
    <row r="8" spans="1:6" x14ac:dyDescent="0.2">
      <c r="A8" s="48">
        <v>1997</v>
      </c>
      <c r="B8" s="49">
        <v>42735</v>
      </c>
      <c r="C8" s="49">
        <v>41570</v>
      </c>
      <c r="D8" s="49">
        <v>55400</v>
      </c>
      <c r="E8" s="28" t="s">
        <v>22</v>
      </c>
      <c r="F8" s="49">
        <v>139705</v>
      </c>
    </row>
    <row r="9" spans="1:6" x14ac:dyDescent="0.2">
      <c r="A9" s="48">
        <v>1998</v>
      </c>
      <c r="B9" s="49">
        <v>16990</v>
      </c>
      <c r="C9" s="49">
        <v>33203</v>
      </c>
      <c r="D9" s="49">
        <v>49280</v>
      </c>
      <c r="E9" s="28" t="s">
        <v>22</v>
      </c>
      <c r="F9" s="49">
        <v>99473</v>
      </c>
    </row>
    <row r="10" spans="1:6" x14ac:dyDescent="0.2">
      <c r="A10" s="48">
        <v>1999</v>
      </c>
      <c r="B10" s="49">
        <v>3673</v>
      </c>
      <c r="C10" s="49">
        <v>38067</v>
      </c>
      <c r="D10" s="49">
        <v>48022</v>
      </c>
      <c r="E10" s="28" t="s">
        <v>22</v>
      </c>
      <c r="F10" s="49">
        <v>89762</v>
      </c>
    </row>
    <row r="11" spans="1:6" x14ac:dyDescent="0.2">
      <c r="A11" s="48">
        <v>2000</v>
      </c>
      <c r="B11" s="49">
        <v>3574</v>
      </c>
      <c r="C11" s="49">
        <v>41577</v>
      </c>
      <c r="D11" s="49">
        <v>54196</v>
      </c>
      <c r="E11" s="28" t="s">
        <v>22</v>
      </c>
      <c r="F11" s="49">
        <v>99347</v>
      </c>
    </row>
    <row r="12" spans="1:6" x14ac:dyDescent="0.2">
      <c r="A12" s="48">
        <v>2001</v>
      </c>
      <c r="B12" s="49">
        <v>3997</v>
      </c>
      <c r="C12" s="49">
        <v>43165</v>
      </c>
      <c r="D12" s="49">
        <v>58765</v>
      </c>
      <c r="E12" s="28" t="s">
        <v>22</v>
      </c>
      <c r="F12" s="49">
        <v>105927</v>
      </c>
    </row>
    <row r="13" spans="1:6" x14ac:dyDescent="0.2">
      <c r="A13" s="48">
        <v>2002</v>
      </c>
      <c r="B13" s="49">
        <v>3477</v>
      </c>
      <c r="C13" s="49">
        <v>51427</v>
      </c>
      <c r="D13" s="49">
        <v>53214</v>
      </c>
      <c r="E13" s="28" t="s">
        <v>22</v>
      </c>
      <c r="F13" s="49">
        <v>108118</v>
      </c>
    </row>
    <row r="14" spans="1:6" x14ac:dyDescent="0.2">
      <c r="A14" s="48">
        <v>2003</v>
      </c>
      <c r="B14" s="49">
        <v>4366</v>
      </c>
      <c r="C14" s="49">
        <v>47239</v>
      </c>
      <c r="D14" s="49">
        <v>52062</v>
      </c>
      <c r="E14" s="28" t="s">
        <v>22</v>
      </c>
      <c r="F14" s="49">
        <v>103667</v>
      </c>
    </row>
    <row r="15" spans="1:6" x14ac:dyDescent="0.2">
      <c r="A15" s="48">
        <v>2004</v>
      </c>
      <c r="B15" s="49">
        <v>4120</v>
      </c>
      <c r="C15" s="49">
        <v>65886</v>
      </c>
      <c r="D15" s="49">
        <v>45966</v>
      </c>
      <c r="E15" s="28" t="s">
        <v>22</v>
      </c>
      <c r="F15" s="49">
        <v>115972</v>
      </c>
    </row>
    <row r="16" spans="1:6" x14ac:dyDescent="0.2">
      <c r="A16" s="48">
        <v>2005</v>
      </c>
      <c r="B16" s="49">
        <v>3830</v>
      </c>
      <c r="C16" s="49">
        <v>77425</v>
      </c>
      <c r="D16" s="49">
        <v>42877</v>
      </c>
      <c r="E16" s="28" t="s">
        <v>22</v>
      </c>
      <c r="F16" s="49">
        <v>124132</v>
      </c>
    </row>
    <row r="17" spans="1:6" x14ac:dyDescent="0.2">
      <c r="A17" s="48">
        <v>2006</v>
      </c>
      <c r="B17" s="49">
        <v>3300</v>
      </c>
      <c r="C17" s="49">
        <v>78923</v>
      </c>
      <c r="D17" s="49">
        <v>39211</v>
      </c>
      <c r="E17" s="28" t="s">
        <v>22</v>
      </c>
      <c r="F17" s="49">
        <v>121434</v>
      </c>
    </row>
    <row r="18" spans="1:6" x14ac:dyDescent="0.2">
      <c r="A18" s="48">
        <v>2007</v>
      </c>
      <c r="B18" s="49">
        <v>8210</v>
      </c>
      <c r="C18" s="49">
        <v>98553</v>
      </c>
      <c r="D18" s="49">
        <v>34386</v>
      </c>
      <c r="E18" s="28" t="s">
        <v>22</v>
      </c>
      <c r="F18" s="49">
        <v>141149</v>
      </c>
    </row>
    <row r="19" spans="1:6" x14ac:dyDescent="0.2">
      <c r="A19" s="48">
        <v>2008</v>
      </c>
      <c r="B19" s="49">
        <v>9712</v>
      </c>
      <c r="C19" s="49">
        <v>70073</v>
      </c>
      <c r="D19" s="49">
        <v>26272</v>
      </c>
      <c r="E19" s="49">
        <v>2246</v>
      </c>
      <c r="F19" s="49">
        <v>108303</v>
      </c>
    </row>
    <row r="20" spans="1:6" x14ac:dyDescent="0.2">
      <c r="A20" s="199" t="s">
        <v>47</v>
      </c>
      <c r="B20" s="199"/>
      <c r="C20" s="199"/>
      <c r="D20" s="199"/>
      <c r="E20" s="199"/>
      <c r="F20" s="199"/>
    </row>
    <row r="21" spans="1:6" x14ac:dyDescent="0.2">
      <c r="A21" s="48">
        <v>1990</v>
      </c>
      <c r="B21" s="47">
        <v>15.7</v>
      </c>
      <c r="C21" s="47">
        <v>48.8</v>
      </c>
      <c r="D21" s="47">
        <v>35.5</v>
      </c>
      <c r="E21" s="28" t="s">
        <v>22</v>
      </c>
      <c r="F21" s="47">
        <v>100</v>
      </c>
    </row>
    <row r="22" spans="1:6" x14ac:dyDescent="0.2">
      <c r="A22" s="48">
        <v>1995</v>
      </c>
      <c r="B22" s="47">
        <v>24.1</v>
      </c>
      <c r="C22" s="47">
        <v>33.1</v>
      </c>
      <c r="D22" s="47">
        <v>42.8</v>
      </c>
      <c r="E22" s="28" t="s">
        <v>22</v>
      </c>
      <c r="F22" s="47">
        <v>100</v>
      </c>
    </row>
    <row r="23" spans="1:6" x14ac:dyDescent="0.2">
      <c r="A23" s="48">
        <v>1996</v>
      </c>
      <c r="B23" s="47">
        <v>29.6</v>
      </c>
      <c r="C23" s="47">
        <v>29.1</v>
      </c>
      <c r="D23" s="47">
        <v>41.3</v>
      </c>
      <c r="E23" s="28" t="s">
        <v>22</v>
      </c>
      <c r="F23" s="47">
        <v>100</v>
      </c>
    </row>
    <row r="24" spans="1:6" x14ac:dyDescent="0.2">
      <c r="A24" s="48">
        <v>1997</v>
      </c>
      <c r="B24" s="47">
        <v>30.6</v>
      </c>
      <c r="C24" s="47">
        <v>29.8</v>
      </c>
      <c r="D24" s="47">
        <v>39.6</v>
      </c>
      <c r="E24" s="28" t="s">
        <v>22</v>
      </c>
      <c r="F24" s="47">
        <v>100</v>
      </c>
    </row>
    <row r="25" spans="1:6" x14ac:dyDescent="0.2">
      <c r="A25" s="48">
        <v>1998</v>
      </c>
      <c r="B25" s="47">
        <v>17.100000000000001</v>
      </c>
      <c r="C25" s="47">
        <v>33.4</v>
      </c>
      <c r="D25" s="47">
        <v>49.5</v>
      </c>
      <c r="E25" s="28" t="s">
        <v>22</v>
      </c>
      <c r="F25" s="47">
        <v>100</v>
      </c>
    </row>
    <row r="26" spans="1:6" x14ac:dyDescent="0.2">
      <c r="A26" s="48">
        <v>1999</v>
      </c>
      <c r="B26" s="47">
        <v>4.0999999999999996</v>
      </c>
      <c r="C26" s="47">
        <v>42.4</v>
      </c>
      <c r="D26" s="47">
        <v>53.5</v>
      </c>
      <c r="E26" s="28" t="s">
        <v>22</v>
      </c>
      <c r="F26" s="47">
        <v>100</v>
      </c>
    </row>
    <row r="27" spans="1:6" x14ac:dyDescent="0.2">
      <c r="A27" s="48">
        <v>2000</v>
      </c>
      <c r="B27" s="47">
        <v>3.6</v>
      </c>
      <c r="C27" s="47">
        <v>41.8</v>
      </c>
      <c r="D27" s="47">
        <v>54.6</v>
      </c>
      <c r="E27" s="28" t="s">
        <v>22</v>
      </c>
      <c r="F27" s="47">
        <v>100</v>
      </c>
    </row>
    <row r="28" spans="1:6" x14ac:dyDescent="0.2">
      <c r="A28" s="48">
        <v>2001</v>
      </c>
      <c r="B28" s="47">
        <v>3.8</v>
      </c>
      <c r="C28" s="47">
        <v>40.700000000000003</v>
      </c>
      <c r="D28" s="47">
        <v>55.5</v>
      </c>
      <c r="E28" s="28" t="s">
        <v>22</v>
      </c>
      <c r="F28" s="47">
        <v>100</v>
      </c>
    </row>
    <row r="29" spans="1:6" x14ac:dyDescent="0.2">
      <c r="A29" s="48">
        <v>2002</v>
      </c>
      <c r="B29" s="47">
        <v>3.2</v>
      </c>
      <c r="C29" s="47">
        <v>47.6</v>
      </c>
      <c r="D29" s="47">
        <v>49.2</v>
      </c>
      <c r="E29" s="28" t="s">
        <v>22</v>
      </c>
      <c r="F29" s="47">
        <v>100</v>
      </c>
    </row>
    <row r="30" spans="1:6" x14ac:dyDescent="0.2">
      <c r="A30" s="48">
        <v>2003</v>
      </c>
      <c r="B30" s="47">
        <v>4.2115620207008977</v>
      </c>
      <c r="C30" s="47">
        <v>45.568020681605525</v>
      </c>
      <c r="D30" s="47">
        <v>50.220417297693572</v>
      </c>
      <c r="E30" s="28" t="s">
        <v>22</v>
      </c>
      <c r="F30" s="47">
        <v>100</v>
      </c>
    </row>
    <row r="31" spans="1:6" x14ac:dyDescent="0.2">
      <c r="A31" s="48">
        <v>2004</v>
      </c>
      <c r="B31" s="47">
        <f>SUM(B15/F15*100)</f>
        <v>3.5525816576414995</v>
      </c>
      <c r="C31" s="47">
        <f>SUM(C15/F15*100)</f>
        <v>56.811989100817442</v>
      </c>
      <c r="D31" s="47">
        <f>SUM(D15/F15*100)</f>
        <v>39.635429241541061</v>
      </c>
      <c r="E31" s="28" t="s">
        <v>22</v>
      </c>
      <c r="F31" s="47">
        <f>SUM(B31:D31)</f>
        <v>100</v>
      </c>
    </row>
    <row r="32" spans="1:6" x14ac:dyDescent="0.2">
      <c r="A32" s="48">
        <v>2005</v>
      </c>
      <c r="B32" s="47">
        <f>B16/F16*100</f>
        <v>3.0854251925369764</v>
      </c>
      <c r="C32" s="47">
        <f>C16/F16*100</f>
        <v>62.373118937904813</v>
      </c>
      <c r="D32" s="47">
        <f>D16/F16*100</f>
        <v>34.541455869558213</v>
      </c>
      <c r="E32" s="28" t="s">
        <v>22</v>
      </c>
      <c r="F32" s="47">
        <f>B32+C32+D32</f>
        <v>100</v>
      </c>
    </row>
    <row r="33" spans="1:6" x14ac:dyDescent="0.2">
      <c r="A33" s="48">
        <v>2006</v>
      </c>
      <c r="B33" s="47">
        <v>2.7175255694451308</v>
      </c>
      <c r="C33" s="47">
        <v>64.992506217369112</v>
      </c>
      <c r="D33" s="47">
        <v>32.289968213185766</v>
      </c>
      <c r="E33" s="28" t="s">
        <v>22</v>
      </c>
      <c r="F33" s="47">
        <v>100</v>
      </c>
    </row>
    <row r="34" spans="1:6" x14ac:dyDescent="0.2">
      <c r="A34" s="48">
        <v>2007</v>
      </c>
      <c r="B34" s="47">
        <f>B18/$F$18*100</f>
        <v>5.8165484700564649</v>
      </c>
      <c r="C34" s="47">
        <f>C18/$F$18*100</f>
        <v>69.821961189948212</v>
      </c>
      <c r="D34" s="47">
        <f>D18/$F$18*100</f>
        <v>24.361490339995324</v>
      </c>
      <c r="E34" s="28" t="s">
        <v>22</v>
      </c>
      <c r="F34" s="47">
        <f>F18/$F$18*100</f>
        <v>100</v>
      </c>
    </row>
    <row r="35" spans="1:6" x14ac:dyDescent="0.2">
      <c r="A35" s="48">
        <v>2008</v>
      </c>
      <c r="B35" s="47">
        <v>8.9674339584314389</v>
      </c>
      <c r="C35" s="47">
        <v>64.700885478703256</v>
      </c>
      <c r="D35" s="47">
        <v>24.257869126432325</v>
      </c>
      <c r="E35" s="47">
        <v>2.0738114364329703</v>
      </c>
      <c r="F35" s="47">
        <v>100</v>
      </c>
    </row>
  </sheetData>
  <sheetProtection selectLockedCells="1" selectUnlockedCells="1"/>
  <mergeCells count="7">
    <mergeCell ref="A4:F4"/>
    <mergeCell ref="A20:F20"/>
    <mergeCell ref="A2:A3"/>
    <mergeCell ref="E2:E3"/>
    <mergeCell ref="F2:F3"/>
    <mergeCell ref="C3:D3"/>
    <mergeCell ref="B2:B3"/>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02CC6-DBD1-49B0-B36D-3248CE13F4C3}">
  <dimension ref="A1:I19"/>
  <sheetViews>
    <sheetView zoomScaleNormal="100" workbookViewId="0"/>
  </sheetViews>
  <sheetFormatPr defaultRowHeight="11.25" x14ac:dyDescent="0.2"/>
  <cols>
    <col min="1" max="1" width="14.7109375" style="34" customWidth="1"/>
    <col min="2" max="9" width="8.7109375" style="34" customWidth="1"/>
    <col min="10" max="16384" width="9.140625" style="34"/>
  </cols>
  <sheetData>
    <row r="1" spans="1:9" s="44" customFormat="1" x14ac:dyDescent="0.2">
      <c r="A1" s="45" t="s">
        <v>61</v>
      </c>
    </row>
    <row r="2" spans="1:9" x14ac:dyDescent="0.2">
      <c r="A2" s="188" t="s">
        <v>32</v>
      </c>
      <c r="B2" s="202" t="s">
        <v>60</v>
      </c>
      <c r="C2" s="202"/>
      <c r="D2" s="202" t="s">
        <v>51</v>
      </c>
      <c r="E2" s="202"/>
      <c r="F2" s="202" t="s">
        <v>59</v>
      </c>
      <c r="G2" s="202"/>
      <c r="H2" s="189" t="s">
        <v>58</v>
      </c>
      <c r="I2" s="189"/>
    </row>
    <row r="3" spans="1:9" x14ac:dyDescent="0.2">
      <c r="A3" s="188"/>
      <c r="B3" s="189" t="s">
        <v>57</v>
      </c>
      <c r="C3" s="189"/>
      <c r="D3" s="189"/>
      <c r="E3" s="189"/>
      <c r="F3" s="189"/>
      <c r="G3" s="189"/>
      <c r="H3" s="189"/>
      <c r="I3" s="189"/>
    </row>
    <row r="4" spans="1:9" ht="33.75" x14ac:dyDescent="0.2">
      <c r="A4" s="188"/>
      <c r="B4" s="54" t="s">
        <v>24</v>
      </c>
      <c r="C4" s="54" t="s">
        <v>56</v>
      </c>
      <c r="D4" s="54" t="s">
        <v>24</v>
      </c>
      <c r="E4" s="54" t="s">
        <v>56</v>
      </c>
      <c r="F4" s="54" t="s">
        <v>24</v>
      </c>
      <c r="G4" s="54" t="s">
        <v>56</v>
      </c>
      <c r="H4" s="53" t="s">
        <v>24</v>
      </c>
      <c r="I4" s="52" t="s">
        <v>56</v>
      </c>
    </row>
    <row r="5" spans="1:9" x14ac:dyDescent="0.2">
      <c r="A5" s="48">
        <v>1990</v>
      </c>
      <c r="B5" s="49">
        <v>61326</v>
      </c>
      <c r="C5" s="47">
        <v>59.1</v>
      </c>
      <c r="D5" s="28" t="s">
        <v>22</v>
      </c>
      <c r="E5" s="28" t="s">
        <v>22</v>
      </c>
      <c r="F5" s="49">
        <v>3825</v>
      </c>
      <c r="G5" s="47">
        <v>3.7</v>
      </c>
      <c r="H5" s="49">
        <v>3926</v>
      </c>
      <c r="I5" s="47">
        <v>3.8</v>
      </c>
    </row>
    <row r="6" spans="1:9" x14ac:dyDescent="0.2">
      <c r="A6" s="48">
        <v>1995</v>
      </c>
      <c r="B6" s="49">
        <v>61009</v>
      </c>
      <c r="C6" s="47">
        <v>59.1</v>
      </c>
      <c r="D6" s="28" t="s">
        <v>22</v>
      </c>
      <c r="E6" s="28" t="s">
        <v>22</v>
      </c>
      <c r="F6" s="49">
        <v>2226</v>
      </c>
      <c r="G6" s="47">
        <v>2.2000000000000002</v>
      </c>
      <c r="H6" s="49">
        <v>2424</v>
      </c>
      <c r="I6" s="47">
        <v>2.2999999999999998</v>
      </c>
    </row>
    <row r="7" spans="1:9" x14ac:dyDescent="0.2">
      <c r="A7" s="48">
        <v>1996</v>
      </c>
      <c r="B7" s="49">
        <v>61957</v>
      </c>
      <c r="C7" s="47">
        <v>60.1</v>
      </c>
      <c r="D7" s="28" t="s">
        <v>22</v>
      </c>
      <c r="E7" s="28" t="s">
        <v>22</v>
      </c>
      <c r="F7" s="49">
        <v>2265</v>
      </c>
      <c r="G7" s="47">
        <v>2.2000000000000002</v>
      </c>
      <c r="H7" s="49">
        <v>2253</v>
      </c>
      <c r="I7" s="47">
        <v>2.2000000000000002</v>
      </c>
    </row>
    <row r="8" spans="1:9" x14ac:dyDescent="0.2">
      <c r="A8" s="48">
        <v>1997</v>
      </c>
      <c r="B8" s="49">
        <v>55400</v>
      </c>
      <c r="C8" s="47">
        <v>53.8</v>
      </c>
      <c r="D8" s="28" t="s">
        <v>22</v>
      </c>
      <c r="E8" s="28" t="s">
        <v>22</v>
      </c>
      <c r="F8" s="49">
        <v>2184</v>
      </c>
      <c r="G8" s="47">
        <v>2.1</v>
      </c>
      <c r="H8" s="49">
        <v>2209</v>
      </c>
      <c r="I8" s="47">
        <v>2.1</v>
      </c>
    </row>
    <row r="9" spans="1:9" x14ac:dyDescent="0.2">
      <c r="A9" s="48">
        <v>1998</v>
      </c>
      <c r="B9" s="49">
        <v>49280</v>
      </c>
      <c r="C9" s="47">
        <v>48</v>
      </c>
      <c r="D9" s="28" t="s">
        <v>22</v>
      </c>
      <c r="E9" s="28" t="s">
        <v>22</v>
      </c>
      <c r="F9" s="49">
        <v>2450</v>
      </c>
      <c r="G9" s="47">
        <v>2.4</v>
      </c>
      <c r="H9" s="49">
        <v>2081</v>
      </c>
      <c r="I9" s="47">
        <v>2</v>
      </c>
    </row>
    <row r="10" spans="1:9" x14ac:dyDescent="0.2">
      <c r="A10" s="48">
        <v>1999</v>
      </c>
      <c r="B10" s="49">
        <v>48022</v>
      </c>
      <c r="C10" s="47">
        <v>46.9</v>
      </c>
      <c r="D10" s="28" t="s">
        <v>22</v>
      </c>
      <c r="E10" s="28" t="s">
        <v>22</v>
      </c>
      <c r="F10" s="49">
        <v>2868</v>
      </c>
      <c r="G10" s="47">
        <v>2.8</v>
      </c>
      <c r="H10" s="49">
        <v>1793</v>
      </c>
      <c r="I10" s="47">
        <v>1.8</v>
      </c>
    </row>
    <row r="11" spans="1:9" x14ac:dyDescent="0.2">
      <c r="A11" s="48">
        <v>2000</v>
      </c>
      <c r="B11" s="49">
        <v>54196</v>
      </c>
      <c r="C11" s="47">
        <v>53.1</v>
      </c>
      <c r="D11" s="28" t="s">
        <v>22</v>
      </c>
      <c r="E11" s="28" t="s">
        <v>22</v>
      </c>
      <c r="F11" s="49">
        <v>3064</v>
      </c>
      <c r="G11" s="47">
        <v>3</v>
      </c>
      <c r="H11" s="49">
        <v>1655</v>
      </c>
      <c r="I11" s="47">
        <v>1.6</v>
      </c>
    </row>
    <row r="12" spans="1:9" x14ac:dyDescent="0.2">
      <c r="A12" s="48">
        <v>2001</v>
      </c>
      <c r="B12" s="49">
        <v>58765</v>
      </c>
      <c r="C12" s="47">
        <v>57.7</v>
      </c>
      <c r="D12" s="28" t="s">
        <v>22</v>
      </c>
      <c r="E12" s="28" t="s">
        <v>22</v>
      </c>
      <c r="F12" s="49">
        <v>2580</v>
      </c>
      <c r="G12" s="47">
        <v>2.5</v>
      </c>
      <c r="H12" s="49">
        <v>1547</v>
      </c>
      <c r="I12" s="47">
        <v>1.5</v>
      </c>
    </row>
    <row r="13" spans="1:9" x14ac:dyDescent="0.2">
      <c r="A13" s="48">
        <v>2002</v>
      </c>
      <c r="B13" s="49">
        <v>53214</v>
      </c>
      <c r="C13" s="47">
        <v>52.5</v>
      </c>
      <c r="D13" s="28" t="s">
        <v>22</v>
      </c>
      <c r="E13" s="28" t="s">
        <v>22</v>
      </c>
      <c r="F13" s="49">
        <v>1926</v>
      </c>
      <c r="G13" s="47">
        <v>1.9</v>
      </c>
      <c r="H13" s="49">
        <v>1374</v>
      </c>
      <c r="I13" s="47">
        <v>1.4</v>
      </c>
    </row>
    <row r="14" spans="1:9" x14ac:dyDescent="0.2">
      <c r="A14" s="48">
        <v>2003</v>
      </c>
      <c r="B14" s="49">
        <v>52062</v>
      </c>
      <c r="C14" s="47">
        <f>SUM(B14/10129552*10000)</f>
        <v>51.396152564298994</v>
      </c>
      <c r="D14" s="28" t="s">
        <v>22</v>
      </c>
      <c r="E14" s="28" t="s">
        <v>22</v>
      </c>
      <c r="F14" s="49">
        <v>2006</v>
      </c>
      <c r="G14" s="47">
        <f>SUM(F14/10129552*10000)</f>
        <v>1.9803442442469321</v>
      </c>
      <c r="H14" s="49">
        <v>1524</v>
      </c>
      <c r="I14" s="47">
        <f>SUM(H14/10129552*10000)</f>
        <v>1.5045087877529035</v>
      </c>
    </row>
    <row r="15" spans="1:9" x14ac:dyDescent="0.2">
      <c r="A15" s="48">
        <v>2004</v>
      </c>
      <c r="B15" s="49">
        <v>45966</v>
      </c>
      <c r="C15" s="47">
        <v>45.5</v>
      </c>
      <c r="D15" s="28" t="s">
        <v>22</v>
      </c>
      <c r="E15" s="28" t="s">
        <v>22</v>
      </c>
      <c r="F15" s="49">
        <v>1630</v>
      </c>
      <c r="G15" s="47">
        <v>1.6</v>
      </c>
      <c r="H15" s="49">
        <v>1513</v>
      </c>
      <c r="I15" s="47">
        <v>1.5</v>
      </c>
    </row>
    <row r="16" spans="1:9" x14ac:dyDescent="0.2">
      <c r="A16" s="48">
        <v>2005</v>
      </c>
      <c r="B16" s="49">
        <v>42877</v>
      </c>
      <c r="C16" s="47">
        <v>42.5</v>
      </c>
      <c r="D16" s="28" t="s">
        <v>22</v>
      </c>
      <c r="E16" s="28" t="s">
        <v>22</v>
      </c>
      <c r="F16" s="49">
        <v>1366</v>
      </c>
      <c r="G16" s="47">
        <v>1.4</v>
      </c>
      <c r="H16" s="49">
        <v>1479</v>
      </c>
      <c r="I16" s="47">
        <v>1.466</v>
      </c>
    </row>
    <row r="17" spans="1:9" x14ac:dyDescent="0.2">
      <c r="A17" s="48">
        <v>2006</v>
      </c>
      <c r="B17" s="49">
        <v>39211</v>
      </c>
      <c r="C17" s="47">
        <v>38.9</v>
      </c>
      <c r="D17" s="28" t="s">
        <v>22</v>
      </c>
      <c r="E17" s="28" t="s">
        <v>22</v>
      </c>
      <c r="F17" s="49">
        <v>1226</v>
      </c>
      <c r="G17" s="47">
        <v>1.2</v>
      </c>
      <c r="H17" s="49">
        <v>1370</v>
      </c>
      <c r="I17" s="47">
        <v>1.4</v>
      </c>
    </row>
    <row r="18" spans="1:9" x14ac:dyDescent="0.2">
      <c r="A18" s="48">
        <v>2007</v>
      </c>
      <c r="B18" s="49">
        <v>34386</v>
      </c>
      <c r="C18" s="47">
        <v>34.200000000000003</v>
      </c>
      <c r="D18" s="28" t="s">
        <v>22</v>
      </c>
      <c r="E18" s="28" t="s">
        <v>22</v>
      </c>
      <c r="F18" s="49">
        <v>1010</v>
      </c>
      <c r="G18" s="47">
        <v>1</v>
      </c>
      <c r="H18" s="49">
        <v>1389</v>
      </c>
      <c r="I18" s="47">
        <v>1.4</v>
      </c>
    </row>
    <row r="19" spans="1:9" s="51" customFormat="1" x14ac:dyDescent="0.2">
      <c r="A19" s="48">
        <v>2008</v>
      </c>
      <c r="B19" s="49">
        <v>26272</v>
      </c>
      <c r="C19" s="47">
        <v>26.172054159575413</v>
      </c>
      <c r="D19" s="49">
        <v>2246</v>
      </c>
      <c r="E19" s="47">
        <v>2.2374556045373928</v>
      </c>
      <c r="F19" s="34">
        <v>919</v>
      </c>
      <c r="G19" s="47">
        <v>0.91550387380670695</v>
      </c>
      <c r="H19" s="49">
        <v>1324</v>
      </c>
      <c r="I19" s="47">
        <v>1.3189631435474212</v>
      </c>
    </row>
  </sheetData>
  <sheetProtection selectLockedCells="1" selectUnlockedCells="1"/>
  <mergeCells count="6">
    <mergeCell ref="H2:I2"/>
    <mergeCell ref="B3:I3"/>
    <mergeCell ref="A2:A4"/>
    <mergeCell ref="B2:C2"/>
    <mergeCell ref="D2:E2"/>
    <mergeCell ref="F2:G2"/>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66C8E-7234-42B7-82F7-5D16489778F5}">
  <dimension ref="A1:G19"/>
  <sheetViews>
    <sheetView zoomScaleNormal="100" workbookViewId="0"/>
  </sheetViews>
  <sheetFormatPr defaultRowHeight="11.25" x14ac:dyDescent="0.2"/>
  <cols>
    <col min="1" max="1" width="29.5703125" style="24" customWidth="1"/>
    <col min="2" max="7" width="9.5703125" style="24" customWidth="1"/>
    <col min="8" max="16384" width="9.140625" style="24"/>
  </cols>
  <sheetData>
    <row r="1" spans="1:7" s="32" customFormat="1" x14ac:dyDescent="0.2">
      <c r="A1" s="33" t="s">
        <v>79</v>
      </c>
    </row>
    <row r="2" spans="1:7" x14ac:dyDescent="0.2">
      <c r="A2" s="188" t="s">
        <v>78</v>
      </c>
      <c r="B2" s="202" t="s">
        <v>77</v>
      </c>
      <c r="C2" s="202"/>
      <c r="D2" s="202"/>
      <c r="E2" s="189" t="s">
        <v>76</v>
      </c>
      <c r="F2" s="189"/>
      <c r="G2" s="189"/>
    </row>
    <row r="3" spans="1:7" x14ac:dyDescent="0.2">
      <c r="A3" s="188"/>
      <c r="B3" s="30" t="s">
        <v>75</v>
      </c>
      <c r="C3" s="30" t="s">
        <v>74</v>
      </c>
      <c r="D3" s="31" t="s">
        <v>73</v>
      </c>
      <c r="E3" s="30" t="s">
        <v>75</v>
      </c>
      <c r="F3" s="30" t="s">
        <v>74</v>
      </c>
      <c r="G3" s="31" t="s">
        <v>73</v>
      </c>
    </row>
    <row r="4" spans="1:7" x14ac:dyDescent="0.2">
      <c r="A4" s="57" t="s">
        <v>72</v>
      </c>
      <c r="B4" s="25">
        <v>649378</v>
      </c>
      <c r="C4" s="25">
        <v>1081835</v>
      </c>
      <c r="D4" s="25">
        <v>1731213</v>
      </c>
      <c r="E4" s="25">
        <v>104749</v>
      </c>
      <c r="F4" s="25">
        <v>86357</v>
      </c>
      <c r="G4" s="25">
        <v>93256</v>
      </c>
    </row>
    <row r="5" spans="1:7" x14ac:dyDescent="0.2">
      <c r="A5" s="57" t="s">
        <v>71</v>
      </c>
      <c r="B5" s="25">
        <v>389629</v>
      </c>
      <c r="C5" s="25">
        <v>389501</v>
      </c>
      <c r="D5" s="25">
        <v>779130</v>
      </c>
      <c r="E5" s="25">
        <v>77178.395216988472</v>
      </c>
      <c r="F5" s="25">
        <v>69151.990315814342</v>
      </c>
      <c r="G5" s="25">
        <v>73165.852078600496</v>
      </c>
    </row>
    <row r="6" spans="1:7" x14ac:dyDescent="0.2">
      <c r="A6" s="58" t="s">
        <v>28</v>
      </c>
      <c r="B6" s="25">
        <v>181727</v>
      </c>
      <c r="C6" s="25">
        <v>174708</v>
      </c>
      <c r="D6" s="25">
        <v>356435</v>
      </c>
      <c r="E6" s="25">
        <v>85067</v>
      </c>
      <c r="F6" s="25">
        <v>77023</v>
      </c>
      <c r="G6" s="25">
        <v>81124</v>
      </c>
    </row>
    <row r="7" spans="1:7" x14ac:dyDescent="0.2">
      <c r="A7" s="58" t="s">
        <v>27</v>
      </c>
      <c r="B7" s="25">
        <v>207902</v>
      </c>
      <c r="C7" s="25">
        <v>214793</v>
      </c>
      <c r="D7" s="25">
        <v>422695</v>
      </c>
      <c r="E7" s="25">
        <v>70283</v>
      </c>
      <c r="F7" s="25">
        <v>62750</v>
      </c>
      <c r="G7" s="25">
        <v>66455</v>
      </c>
    </row>
    <row r="8" spans="1:7" x14ac:dyDescent="0.2">
      <c r="A8" s="57" t="s">
        <v>51</v>
      </c>
      <c r="B8" s="25">
        <v>1012</v>
      </c>
      <c r="C8" s="25">
        <v>1063</v>
      </c>
      <c r="D8" s="25">
        <v>2075</v>
      </c>
      <c r="E8" s="25">
        <v>69791</v>
      </c>
      <c r="F8" s="25">
        <v>59360</v>
      </c>
      <c r="G8" s="25">
        <v>64448</v>
      </c>
    </row>
    <row r="9" spans="1:7" x14ac:dyDescent="0.2">
      <c r="A9" s="57" t="s">
        <v>70</v>
      </c>
      <c r="B9" s="25">
        <v>12202</v>
      </c>
      <c r="C9" s="25">
        <v>2</v>
      </c>
      <c r="D9" s="25">
        <v>12204</v>
      </c>
      <c r="E9" s="25">
        <v>137712</v>
      </c>
      <c r="F9" s="25">
        <v>118310</v>
      </c>
      <c r="G9" s="25">
        <v>137709</v>
      </c>
    </row>
    <row r="10" spans="1:7" x14ac:dyDescent="0.2">
      <c r="A10" s="57" t="s">
        <v>69</v>
      </c>
      <c r="B10" s="25">
        <v>5640</v>
      </c>
      <c r="C10" s="25">
        <v>134731</v>
      </c>
      <c r="D10" s="25">
        <v>140371</v>
      </c>
      <c r="E10" s="25">
        <v>29293</v>
      </c>
      <c r="F10" s="25">
        <v>57633</v>
      </c>
      <c r="G10" s="25">
        <v>56494</v>
      </c>
    </row>
    <row r="11" spans="1:7" x14ac:dyDescent="0.2">
      <c r="A11" s="57" t="s">
        <v>68</v>
      </c>
      <c r="B11" s="25">
        <v>3</v>
      </c>
      <c r="C11" s="25">
        <v>103</v>
      </c>
      <c r="D11" s="25">
        <v>106</v>
      </c>
      <c r="E11" s="25">
        <v>52633</v>
      </c>
      <c r="F11" s="25">
        <v>61213</v>
      </c>
      <c r="G11" s="25">
        <v>60970</v>
      </c>
    </row>
    <row r="12" spans="1:7" x14ac:dyDescent="0.2">
      <c r="A12" s="57" t="s">
        <v>67</v>
      </c>
      <c r="B12" s="25">
        <v>49771</v>
      </c>
      <c r="C12" s="25">
        <v>51407</v>
      </c>
      <c r="D12" s="25">
        <v>101178</v>
      </c>
      <c r="E12" s="25">
        <v>33549</v>
      </c>
      <c r="F12" s="25">
        <v>33976</v>
      </c>
      <c r="G12" s="25">
        <v>33766</v>
      </c>
    </row>
    <row r="13" spans="1:7" x14ac:dyDescent="0.2">
      <c r="A13" s="57" t="s">
        <v>66</v>
      </c>
      <c r="B13" s="25">
        <v>752</v>
      </c>
      <c r="C13" s="25">
        <v>4923</v>
      </c>
      <c r="D13" s="25">
        <v>5675</v>
      </c>
      <c r="E13" s="25">
        <v>57516</v>
      </c>
      <c r="F13" s="25">
        <v>62898</v>
      </c>
      <c r="G13" s="25">
        <v>62185</v>
      </c>
    </row>
    <row r="14" spans="1:7" x14ac:dyDescent="0.2">
      <c r="A14" s="57" t="s">
        <v>59</v>
      </c>
      <c r="B14" s="25">
        <v>10451</v>
      </c>
      <c r="C14" s="25">
        <v>2121</v>
      </c>
      <c r="D14" s="25">
        <v>12572</v>
      </c>
      <c r="E14" s="25">
        <v>24992</v>
      </c>
      <c r="F14" s="25">
        <v>23419</v>
      </c>
      <c r="G14" s="25">
        <v>24726</v>
      </c>
    </row>
    <row r="15" spans="1:7" x14ac:dyDescent="0.2">
      <c r="A15" s="57" t="s">
        <v>65</v>
      </c>
      <c r="B15" s="25">
        <v>70008</v>
      </c>
      <c r="C15" s="25">
        <v>113525</v>
      </c>
      <c r="D15" s="25">
        <v>183533</v>
      </c>
      <c r="E15" s="25">
        <v>33673</v>
      </c>
      <c r="F15" s="25">
        <v>28987</v>
      </c>
      <c r="G15" s="25">
        <v>30774</v>
      </c>
    </row>
    <row r="16" spans="1:7" x14ac:dyDescent="0.2">
      <c r="A16" s="57" t="s">
        <v>58</v>
      </c>
      <c r="B16" s="25">
        <v>17010</v>
      </c>
      <c r="C16" s="25">
        <v>14253</v>
      </c>
      <c r="D16" s="25">
        <v>31263</v>
      </c>
      <c r="E16" s="25">
        <v>33456</v>
      </c>
      <c r="F16" s="25">
        <v>33408</v>
      </c>
      <c r="G16" s="25">
        <v>33434</v>
      </c>
    </row>
    <row r="17" spans="1:7" x14ac:dyDescent="0.2">
      <c r="A17" s="57" t="s">
        <v>64</v>
      </c>
      <c r="B17" s="25">
        <v>125</v>
      </c>
      <c r="C17" s="25">
        <v>27398</v>
      </c>
      <c r="D17" s="25">
        <v>27523</v>
      </c>
      <c r="E17" s="25">
        <v>17307</v>
      </c>
      <c r="F17" s="25">
        <v>16062</v>
      </c>
      <c r="G17" s="25">
        <v>16068</v>
      </c>
    </row>
    <row r="18" spans="1:7" x14ac:dyDescent="0.2">
      <c r="A18" s="57" t="s">
        <v>63</v>
      </c>
      <c r="B18" s="25">
        <v>1531</v>
      </c>
      <c r="C18" s="25">
        <v>2297</v>
      </c>
      <c r="D18" s="25">
        <v>3828</v>
      </c>
      <c r="E18" s="25">
        <v>28046</v>
      </c>
      <c r="F18" s="25">
        <v>27123</v>
      </c>
      <c r="G18" s="25">
        <v>27492</v>
      </c>
    </row>
    <row r="19" spans="1:7" s="32" customFormat="1" x14ac:dyDescent="0.2">
      <c r="A19" s="56" t="s">
        <v>62</v>
      </c>
      <c r="B19" s="55">
        <v>1207512</v>
      </c>
      <c r="C19" s="55">
        <v>1823159</v>
      </c>
      <c r="D19" s="55">
        <v>3030671</v>
      </c>
      <c r="E19" s="55">
        <v>86918</v>
      </c>
      <c r="F19" s="55">
        <v>73811</v>
      </c>
      <c r="G19" s="55">
        <v>79033</v>
      </c>
    </row>
  </sheetData>
  <sheetProtection selectLockedCells="1" selectUnlockedCells="1"/>
  <mergeCells count="3">
    <mergeCell ref="A2:A3"/>
    <mergeCell ref="B2:D2"/>
    <mergeCell ref="E2:G2"/>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7A4AC-9FA0-48B6-BA4E-F5BAB6CAA122}">
  <dimension ref="A1:I49"/>
  <sheetViews>
    <sheetView zoomScaleNormal="100" workbookViewId="0"/>
  </sheetViews>
  <sheetFormatPr defaultRowHeight="11.25" x14ac:dyDescent="0.2"/>
  <cols>
    <col min="1" max="1" width="14.5703125" style="24" customWidth="1"/>
    <col min="2" max="9" width="8.28515625" style="24" customWidth="1"/>
    <col min="10" max="16384" width="9.140625" style="24"/>
  </cols>
  <sheetData>
    <row r="1" spans="1:9" s="32" customFormat="1" x14ac:dyDescent="0.2">
      <c r="A1" s="33" t="s">
        <v>106</v>
      </c>
    </row>
    <row r="2" spans="1:9" x14ac:dyDescent="0.2">
      <c r="A2" s="188" t="s">
        <v>105</v>
      </c>
      <c r="B2" s="202" t="s">
        <v>62</v>
      </c>
      <c r="C2" s="205" t="s">
        <v>104</v>
      </c>
      <c r="D2" s="205"/>
      <c r="E2" s="205"/>
      <c r="F2" s="205"/>
      <c r="G2" s="205"/>
      <c r="H2" s="205"/>
      <c r="I2" s="205"/>
    </row>
    <row r="3" spans="1:9" x14ac:dyDescent="0.2">
      <c r="A3" s="188"/>
      <c r="B3" s="202"/>
      <c r="C3" s="64" t="s">
        <v>103</v>
      </c>
      <c r="D3" s="64" t="s">
        <v>102</v>
      </c>
      <c r="E3" s="64" t="s">
        <v>101</v>
      </c>
      <c r="F3" s="64" t="s">
        <v>100</v>
      </c>
      <c r="G3" s="64" t="s">
        <v>99</v>
      </c>
      <c r="H3" s="64" t="s">
        <v>98</v>
      </c>
      <c r="I3" s="63" t="s">
        <v>97</v>
      </c>
    </row>
    <row r="4" spans="1:9" x14ac:dyDescent="0.2">
      <c r="A4" s="188"/>
      <c r="B4" s="202"/>
      <c r="C4" s="205" t="s">
        <v>96</v>
      </c>
      <c r="D4" s="205"/>
      <c r="E4" s="205"/>
      <c r="F4" s="205"/>
      <c r="G4" s="205"/>
      <c r="H4" s="205"/>
      <c r="I4" s="205"/>
    </row>
    <row r="5" spans="1:9" s="57" customFormat="1" x14ac:dyDescent="0.2">
      <c r="A5" s="203" t="s">
        <v>95</v>
      </c>
      <c r="B5" s="203"/>
      <c r="C5" s="203"/>
      <c r="D5" s="203"/>
      <c r="E5" s="203"/>
      <c r="F5" s="203"/>
      <c r="G5" s="203"/>
      <c r="H5" s="203"/>
      <c r="I5" s="203"/>
    </row>
    <row r="6" spans="1:9" s="57" customFormat="1" x14ac:dyDescent="0.2">
      <c r="A6" s="61" t="s">
        <v>92</v>
      </c>
      <c r="B6" s="60">
        <v>13636</v>
      </c>
      <c r="C6" s="60">
        <v>9450</v>
      </c>
      <c r="D6" s="60">
        <v>929</v>
      </c>
      <c r="E6" s="60">
        <v>1290</v>
      </c>
      <c r="F6" s="60">
        <v>1038</v>
      </c>
      <c r="G6" s="60">
        <v>557</v>
      </c>
      <c r="H6" s="60">
        <v>278</v>
      </c>
      <c r="I6" s="60">
        <v>94</v>
      </c>
    </row>
    <row r="7" spans="1:9" s="57" customFormat="1" x14ac:dyDescent="0.2">
      <c r="A7" s="57" t="s">
        <v>91</v>
      </c>
      <c r="B7" s="60">
        <v>85402</v>
      </c>
      <c r="C7" s="60">
        <v>78618</v>
      </c>
      <c r="D7" s="60">
        <v>4315</v>
      </c>
      <c r="E7" s="60">
        <v>1546</v>
      </c>
      <c r="F7" s="60">
        <v>647</v>
      </c>
      <c r="G7" s="60">
        <v>211</v>
      </c>
      <c r="H7" s="60">
        <v>45</v>
      </c>
      <c r="I7" s="60">
        <v>20</v>
      </c>
    </row>
    <row r="8" spans="1:9" s="57" customFormat="1" x14ac:dyDescent="0.2">
      <c r="A8" s="57" t="s">
        <v>90</v>
      </c>
      <c r="B8" s="60">
        <v>59910</v>
      </c>
      <c r="C8" s="60">
        <v>46490</v>
      </c>
      <c r="D8" s="60">
        <v>5612</v>
      </c>
      <c r="E8" s="60">
        <v>5252</v>
      </c>
      <c r="F8" s="60">
        <v>1707</v>
      </c>
      <c r="G8" s="60">
        <v>386</v>
      </c>
      <c r="H8" s="60">
        <v>306</v>
      </c>
      <c r="I8" s="60">
        <v>157</v>
      </c>
    </row>
    <row r="9" spans="1:9" s="57" customFormat="1" x14ac:dyDescent="0.2">
      <c r="A9" s="57" t="s">
        <v>89</v>
      </c>
      <c r="B9" s="60">
        <v>64260</v>
      </c>
      <c r="C9" s="60">
        <v>34977</v>
      </c>
      <c r="D9" s="60">
        <v>12123</v>
      </c>
      <c r="E9" s="60">
        <v>9929</v>
      </c>
      <c r="F9" s="60">
        <v>4365</v>
      </c>
      <c r="G9" s="60">
        <v>1350</v>
      </c>
      <c r="H9" s="60">
        <v>837</v>
      </c>
      <c r="I9" s="60">
        <v>679</v>
      </c>
    </row>
    <row r="10" spans="1:9" s="57" customFormat="1" x14ac:dyDescent="0.2">
      <c r="A10" s="57" t="s">
        <v>88</v>
      </c>
      <c r="B10" s="60">
        <v>101259</v>
      </c>
      <c r="C10" s="60">
        <v>39606</v>
      </c>
      <c r="D10" s="60">
        <v>20534</v>
      </c>
      <c r="E10" s="60">
        <v>18673</v>
      </c>
      <c r="F10" s="60">
        <v>11155</v>
      </c>
      <c r="G10" s="60">
        <v>7018</v>
      </c>
      <c r="H10" s="60">
        <v>2860</v>
      </c>
      <c r="I10" s="60">
        <v>1407</v>
      </c>
    </row>
    <row r="11" spans="1:9" s="57" customFormat="1" x14ac:dyDescent="0.2">
      <c r="A11" s="57" t="s">
        <v>87</v>
      </c>
      <c r="B11" s="60">
        <v>143314</v>
      </c>
      <c r="C11" s="60">
        <v>31608</v>
      </c>
      <c r="D11" s="60">
        <v>27308</v>
      </c>
      <c r="E11" s="60">
        <v>30727</v>
      </c>
      <c r="F11" s="60">
        <v>23078</v>
      </c>
      <c r="G11" s="60">
        <v>16414</v>
      </c>
      <c r="H11" s="60">
        <v>9454</v>
      </c>
      <c r="I11" s="60">
        <v>4725</v>
      </c>
    </row>
    <row r="12" spans="1:9" s="57" customFormat="1" x14ac:dyDescent="0.2">
      <c r="A12" s="57" t="s">
        <v>86</v>
      </c>
      <c r="B12" s="60">
        <v>140934</v>
      </c>
      <c r="C12" s="60">
        <v>19170</v>
      </c>
      <c r="D12" s="60">
        <v>24774</v>
      </c>
      <c r="E12" s="60">
        <v>29702</v>
      </c>
      <c r="F12" s="60">
        <v>26711</v>
      </c>
      <c r="G12" s="60">
        <v>21128</v>
      </c>
      <c r="H12" s="60">
        <v>12528</v>
      </c>
      <c r="I12" s="60">
        <v>6921</v>
      </c>
    </row>
    <row r="13" spans="1:9" s="57" customFormat="1" x14ac:dyDescent="0.2">
      <c r="A13" s="57" t="s">
        <v>85</v>
      </c>
      <c r="B13" s="60">
        <v>119394</v>
      </c>
      <c r="C13" s="60">
        <v>14887</v>
      </c>
      <c r="D13" s="60">
        <v>21635</v>
      </c>
      <c r="E13" s="60">
        <v>24830</v>
      </c>
      <c r="F13" s="60">
        <v>20937</v>
      </c>
      <c r="G13" s="60">
        <v>17495</v>
      </c>
      <c r="H13" s="60">
        <v>11739</v>
      </c>
      <c r="I13" s="60">
        <v>7870</v>
      </c>
    </row>
    <row r="14" spans="1:9" s="57" customFormat="1" x14ac:dyDescent="0.2">
      <c r="A14" s="57" t="s">
        <v>84</v>
      </c>
      <c r="B14" s="60">
        <v>94101</v>
      </c>
      <c r="C14" s="60">
        <v>10599</v>
      </c>
      <c r="D14" s="60">
        <v>18911</v>
      </c>
      <c r="E14" s="60">
        <v>19716</v>
      </c>
      <c r="F14" s="60">
        <v>15522</v>
      </c>
      <c r="G14" s="60">
        <v>13408</v>
      </c>
      <c r="H14" s="62">
        <v>9073</v>
      </c>
      <c r="I14" s="60">
        <v>6872</v>
      </c>
    </row>
    <row r="15" spans="1:9" s="57" customFormat="1" x14ac:dyDescent="0.2">
      <c r="A15" s="57" t="s">
        <v>83</v>
      </c>
      <c r="B15" s="60">
        <v>78663</v>
      </c>
      <c r="C15" s="60">
        <v>9608</v>
      </c>
      <c r="D15" s="60">
        <v>16335</v>
      </c>
      <c r="E15" s="60">
        <v>16590</v>
      </c>
      <c r="F15" s="60">
        <v>12733</v>
      </c>
      <c r="G15" s="60">
        <v>10678</v>
      </c>
      <c r="H15" s="60">
        <v>7330</v>
      </c>
      <c r="I15" s="60">
        <v>5389</v>
      </c>
    </row>
    <row r="16" spans="1:9" s="57" customFormat="1" x14ac:dyDescent="0.2">
      <c r="A16" s="57" t="s">
        <v>82</v>
      </c>
      <c r="B16" s="60">
        <v>65846</v>
      </c>
      <c r="C16" s="60">
        <v>8501</v>
      </c>
      <c r="D16" s="60">
        <v>14153</v>
      </c>
      <c r="E16" s="60">
        <v>14100</v>
      </c>
      <c r="F16" s="60">
        <v>10442</v>
      </c>
      <c r="G16" s="60">
        <v>8503</v>
      </c>
      <c r="H16" s="60">
        <v>5842</v>
      </c>
      <c r="I16" s="60">
        <v>4300</v>
      </c>
    </row>
    <row r="17" spans="1:9" s="56" customFormat="1" x14ac:dyDescent="0.2">
      <c r="A17" s="57" t="s">
        <v>81</v>
      </c>
      <c r="B17" s="60">
        <v>138326</v>
      </c>
      <c r="C17" s="60">
        <v>18420</v>
      </c>
      <c r="D17" s="60">
        <v>29957</v>
      </c>
      <c r="E17" s="60">
        <v>31975</v>
      </c>
      <c r="F17" s="60">
        <v>21425</v>
      </c>
      <c r="G17" s="60">
        <v>17244</v>
      </c>
      <c r="H17" s="60">
        <v>11960</v>
      </c>
      <c r="I17" s="60">
        <v>7338</v>
      </c>
    </row>
    <row r="18" spans="1:9" s="57" customFormat="1" x14ac:dyDescent="0.2">
      <c r="A18" s="57" t="s">
        <v>80</v>
      </c>
      <c r="B18" s="60">
        <v>102467</v>
      </c>
      <c r="C18" s="60">
        <v>20741</v>
      </c>
      <c r="D18" s="60">
        <v>31567</v>
      </c>
      <c r="E18" s="60">
        <v>20455</v>
      </c>
      <c r="F18" s="60">
        <v>8948</v>
      </c>
      <c r="G18" s="60">
        <v>10642</v>
      </c>
      <c r="H18" s="60">
        <v>6417</v>
      </c>
      <c r="I18" s="60">
        <v>3649</v>
      </c>
    </row>
    <row r="19" spans="1:9" s="57" customFormat="1" x14ac:dyDescent="0.2">
      <c r="A19" s="56" t="s">
        <v>62</v>
      </c>
      <c r="B19" s="59">
        <v>1207512</v>
      </c>
      <c r="C19" s="59">
        <v>342675</v>
      </c>
      <c r="D19" s="59">
        <v>228153</v>
      </c>
      <c r="E19" s="59">
        <v>224785</v>
      </c>
      <c r="F19" s="59">
        <v>158708</v>
      </c>
      <c r="G19" s="59">
        <v>125034</v>
      </c>
      <c r="H19" s="59">
        <v>78669</v>
      </c>
      <c r="I19" s="59">
        <v>49421</v>
      </c>
    </row>
    <row r="20" spans="1:9" s="57" customFormat="1" x14ac:dyDescent="0.2">
      <c r="A20" s="204" t="s">
        <v>94</v>
      </c>
      <c r="B20" s="204"/>
      <c r="C20" s="204"/>
      <c r="D20" s="204"/>
      <c r="E20" s="204"/>
      <c r="F20" s="204"/>
      <c r="G20" s="204"/>
      <c r="H20" s="204"/>
      <c r="I20" s="204"/>
    </row>
    <row r="21" spans="1:9" s="57" customFormat="1" x14ac:dyDescent="0.2">
      <c r="A21" s="61" t="s">
        <v>92</v>
      </c>
      <c r="B21" s="60">
        <v>35520</v>
      </c>
      <c r="C21" s="60">
        <v>11007</v>
      </c>
      <c r="D21" s="60">
        <v>1817</v>
      </c>
      <c r="E21" s="60">
        <v>4794</v>
      </c>
      <c r="F21" s="60">
        <v>5930</v>
      </c>
      <c r="G21" s="60">
        <v>5411</v>
      </c>
      <c r="H21" s="60">
        <v>4514</v>
      </c>
      <c r="I21" s="60">
        <v>2047</v>
      </c>
    </row>
    <row r="22" spans="1:9" s="57" customFormat="1" x14ac:dyDescent="0.2">
      <c r="A22" s="57" t="s">
        <v>91</v>
      </c>
      <c r="B22" s="60">
        <v>133660</v>
      </c>
      <c r="C22" s="60">
        <v>107452</v>
      </c>
      <c r="D22" s="60">
        <v>11508</v>
      </c>
      <c r="E22" s="60">
        <v>5668</v>
      </c>
      <c r="F22" s="60">
        <v>2353</v>
      </c>
      <c r="G22" s="60">
        <v>2440</v>
      </c>
      <c r="H22" s="60">
        <v>2248</v>
      </c>
      <c r="I22" s="60">
        <v>1991</v>
      </c>
    </row>
    <row r="23" spans="1:9" s="57" customFormat="1" x14ac:dyDescent="0.2">
      <c r="A23" s="57" t="s">
        <v>90</v>
      </c>
      <c r="B23" s="60">
        <v>103734</v>
      </c>
      <c r="C23" s="60">
        <v>56109</v>
      </c>
      <c r="D23" s="60">
        <v>17031</v>
      </c>
      <c r="E23" s="60">
        <v>10950</v>
      </c>
      <c r="F23" s="60">
        <v>7025</v>
      </c>
      <c r="G23" s="60">
        <v>6122</v>
      </c>
      <c r="H23" s="60">
        <v>4222</v>
      </c>
      <c r="I23" s="60">
        <v>2275</v>
      </c>
    </row>
    <row r="24" spans="1:9" s="57" customFormat="1" x14ac:dyDescent="0.2">
      <c r="A24" s="57" t="s">
        <v>89</v>
      </c>
      <c r="B24" s="60">
        <v>125127</v>
      </c>
      <c r="C24" s="60">
        <v>51636</v>
      </c>
      <c r="D24" s="60">
        <v>27168</v>
      </c>
      <c r="E24" s="60">
        <v>23863</v>
      </c>
      <c r="F24" s="60">
        <v>9623</v>
      </c>
      <c r="G24" s="60">
        <v>4679</v>
      </c>
      <c r="H24" s="60">
        <v>4629</v>
      </c>
      <c r="I24" s="60">
        <v>3529</v>
      </c>
    </row>
    <row r="25" spans="1:9" s="57" customFormat="1" x14ac:dyDescent="0.2">
      <c r="A25" s="57" t="s">
        <v>88</v>
      </c>
      <c r="B25" s="60">
        <v>218975</v>
      </c>
      <c r="C25" s="60">
        <v>52845</v>
      </c>
      <c r="D25" s="60">
        <v>41199</v>
      </c>
      <c r="E25" s="60">
        <v>44267</v>
      </c>
      <c r="F25" s="60">
        <v>37672</v>
      </c>
      <c r="G25" s="60">
        <v>23207</v>
      </c>
      <c r="H25" s="60">
        <v>11678</v>
      </c>
      <c r="I25" s="60">
        <v>8106</v>
      </c>
    </row>
    <row r="26" spans="1:9" s="57" customFormat="1" x14ac:dyDescent="0.2">
      <c r="A26" s="57" t="s">
        <v>87</v>
      </c>
      <c r="B26" s="60">
        <v>245337</v>
      </c>
      <c r="C26" s="60">
        <v>38010</v>
      </c>
      <c r="D26" s="60">
        <v>43112</v>
      </c>
      <c r="E26" s="60">
        <v>48028</v>
      </c>
      <c r="F26" s="60">
        <v>36916</v>
      </c>
      <c r="G26" s="60">
        <v>32537</v>
      </c>
      <c r="H26" s="60">
        <v>24720</v>
      </c>
      <c r="I26" s="60">
        <v>22014</v>
      </c>
    </row>
    <row r="27" spans="1:9" s="57" customFormat="1" x14ac:dyDescent="0.2">
      <c r="A27" s="57" t="s">
        <v>86</v>
      </c>
      <c r="B27" s="60">
        <v>264755</v>
      </c>
      <c r="C27" s="60">
        <v>28358</v>
      </c>
      <c r="D27" s="60">
        <v>40697</v>
      </c>
      <c r="E27" s="60">
        <v>52689</v>
      </c>
      <c r="F27" s="60">
        <v>53167</v>
      </c>
      <c r="G27" s="60">
        <v>44361</v>
      </c>
      <c r="H27" s="60">
        <v>26337</v>
      </c>
      <c r="I27" s="60">
        <v>19146</v>
      </c>
    </row>
    <row r="28" spans="1:9" s="57" customFormat="1" x14ac:dyDescent="0.2">
      <c r="A28" s="57" t="s">
        <v>85</v>
      </c>
      <c r="B28" s="60">
        <v>248851</v>
      </c>
      <c r="C28" s="60">
        <v>17295</v>
      </c>
      <c r="D28" s="60">
        <v>28498</v>
      </c>
      <c r="E28" s="60">
        <v>35460</v>
      </c>
      <c r="F28" s="60">
        <v>37840</v>
      </c>
      <c r="G28" s="60">
        <v>45181</v>
      </c>
      <c r="H28" s="60">
        <v>45613</v>
      </c>
      <c r="I28" s="60">
        <v>38964</v>
      </c>
    </row>
    <row r="29" spans="1:9" s="57" customFormat="1" x14ac:dyDescent="0.2">
      <c r="A29" s="57" t="s">
        <v>84</v>
      </c>
      <c r="B29" s="60">
        <v>139894</v>
      </c>
      <c r="C29" s="60">
        <v>12302</v>
      </c>
      <c r="D29" s="60">
        <v>22149</v>
      </c>
      <c r="E29" s="60">
        <v>23803</v>
      </c>
      <c r="F29" s="60">
        <v>22394</v>
      </c>
      <c r="G29" s="60">
        <v>24172</v>
      </c>
      <c r="H29" s="60">
        <v>20116</v>
      </c>
      <c r="I29" s="60">
        <v>14958</v>
      </c>
    </row>
    <row r="30" spans="1:9" s="57" customFormat="1" x14ac:dyDescent="0.2">
      <c r="A30" s="57" t="s">
        <v>83</v>
      </c>
      <c r="B30" s="60">
        <v>96306</v>
      </c>
      <c r="C30" s="60">
        <v>9593</v>
      </c>
      <c r="D30" s="60">
        <v>18359</v>
      </c>
      <c r="E30" s="60">
        <v>17735</v>
      </c>
      <c r="F30" s="60">
        <v>14997</v>
      </c>
      <c r="G30" s="60">
        <v>14760</v>
      </c>
      <c r="H30" s="60">
        <v>11851</v>
      </c>
      <c r="I30" s="60">
        <v>9011</v>
      </c>
    </row>
    <row r="31" spans="1:9" s="56" customFormat="1" x14ac:dyDescent="0.2">
      <c r="A31" s="57" t="s">
        <v>82</v>
      </c>
      <c r="B31" s="60">
        <v>64687</v>
      </c>
      <c r="C31" s="60">
        <v>7458</v>
      </c>
      <c r="D31" s="60">
        <v>15328</v>
      </c>
      <c r="E31" s="60">
        <v>12213</v>
      </c>
      <c r="F31" s="60">
        <v>10102</v>
      </c>
      <c r="G31" s="60">
        <v>8702</v>
      </c>
      <c r="H31" s="60">
        <v>6471</v>
      </c>
      <c r="I31" s="60">
        <v>4413</v>
      </c>
    </row>
    <row r="32" spans="1:9" s="57" customFormat="1" x14ac:dyDescent="0.2">
      <c r="A32" s="57" t="s">
        <v>81</v>
      </c>
      <c r="B32" s="60">
        <v>97825</v>
      </c>
      <c r="C32" s="60">
        <v>13845</v>
      </c>
      <c r="D32" s="60">
        <v>28868</v>
      </c>
      <c r="E32" s="60">
        <v>17234</v>
      </c>
      <c r="F32" s="60">
        <v>14894</v>
      </c>
      <c r="G32" s="60">
        <v>11250</v>
      </c>
      <c r="H32" s="60">
        <v>7384</v>
      </c>
      <c r="I32" s="60">
        <v>4350</v>
      </c>
    </row>
    <row r="33" spans="1:9" s="57" customFormat="1" x14ac:dyDescent="0.2">
      <c r="A33" s="57" t="s">
        <v>80</v>
      </c>
      <c r="B33" s="60">
        <v>48488</v>
      </c>
      <c r="C33" s="60">
        <v>9905</v>
      </c>
      <c r="D33" s="60">
        <v>18197</v>
      </c>
      <c r="E33" s="60">
        <v>6121</v>
      </c>
      <c r="F33" s="60">
        <v>6115</v>
      </c>
      <c r="G33" s="60">
        <v>4510</v>
      </c>
      <c r="H33" s="60">
        <v>2366</v>
      </c>
      <c r="I33" s="60">
        <v>1272</v>
      </c>
    </row>
    <row r="34" spans="1:9" s="57" customFormat="1" x14ac:dyDescent="0.2">
      <c r="A34" s="56" t="s">
        <v>62</v>
      </c>
      <c r="B34" s="59">
        <v>1823159</v>
      </c>
      <c r="C34" s="59">
        <v>415815</v>
      </c>
      <c r="D34" s="59">
        <v>313931</v>
      </c>
      <c r="E34" s="59">
        <v>302825</v>
      </c>
      <c r="F34" s="59">
        <v>259028</v>
      </c>
      <c r="G34" s="59">
        <v>227332</v>
      </c>
      <c r="H34" s="59">
        <v>172149</v>
      </c>
      <c r="I34" s="59">
        <v>132076</v>
      </c>
    </row>
    <row r="35" spans="1:9" s="57" customFormat="1" x14ac:dyDescent="0.2">
      <c r="A35" s="204" t="s">
        <v>93</v>
      </c>
      <c r="B35" s="204"/>
      <c r="C35" s="204"/>
      <c r="D35" s="204"/>
      <c r="E35" s="204"/>
      <c r="F35" s="204"/>
      <c r="G35" s="204"/>
      <c r="H35" s="204"/>
      <c r="I35" s="204"/>
    </row>
    <row r="36" spans="1:9" s="57" customFormat="1" x14ac:dyDescent="0.2">
      <c r="A36" s="61" t="s">
        <v>92</v>
      </c>
      <c r="B36" s="60">
        <v>49156</v>
      </c>
      <c r="C36" s="60">
        <v>20457</v>
      </c>
      <c r="D36" s="60">
        <v>2746</v>
      </c>
      <c r="E36" s="60">
        <v>6084</v>
      </c>
      <c r="F36" s="60">
        <v>6968</v>
      </c>
      <c r="G36" s="60">
        <v>5968</v>
      </c>
      <c r="H36" s="60">
        <v>4792</v>
      </c>
      <c r="I36" s="60">
        <v>2141</v>
      </c>
    </row>
    <row r="37" spans="1:9" s="57" customFormat="1" x14ac:dyDescent="0.2">
      <c r="A37" s="57" t="s">
        <v>91</v>
      </c>
      <c r="B37" s="60">
        <v>219062</v>
      </c>
      <c r="C37" s="60">
        <v>186070</v>
      </c>
      <c r="D37" s="60">
        <v>15823</v>
      </c>
      <c r="E37" s="60">
        <v>7214</v>
      </c>
      <c r="F37" s="60">
        <v>3000</v>
      </c>
      <c r="G37" s="60">
        <v>2651</v>
      </c>
      <c r="H37" s="60">
        <v>2293</v>
      </c>
      <c r="I37" s="60">
        <v>2011</v>
      </c>
    </row>
    <row r="38" spans="1:9" s="57" customFormat="1" x14ac:dyDescent="0.2">
      <c r="A38" s="57" t="s">
        <v>90</v>
      </c>
      <c r="B38" s="60">
        <v>163644</v>
      </c>
      <c r="C38" s="60">
        <v>102599</v>
      </c>
      <c r="D38" s="60">
        <v>22643</v>
      </c>
      <c r="E38" s="60">
        <v>16202</v>
      </c>
      <c r="F38" s="60">
        <v>8732</v>
      </c>
      <c r="G38" s="60">
        <v>6508</v>
      </c>
      <c r="H38" s="60">
        <v>4528</v>
      </c>
      <c r="I38" s="60">
        <v>2432</v>
      </c>
    </row>
    <row r="39" spans="1:9" s="57" customFormat="1" x14ac:dyDescent="0.2">
      <c r="A39" s="57" t="s">
        <v>89</v>
      </c>
      <c r="B39" s="60">
        <v>189387</v>
      </c>
      <c r="C39" s="60">
        <v>86613</v>
      </c>
      <c r="D39" s="60">
        <v>39291</v>
      </c>
      <c r="E39" s="60">
        <v>33792</v>
      </c>
      <c r="F39" s="60">
        <v>13988</v>
      </c>
      <c r="G39" s="60">
        <v>6029</v>
      </c>
      <c r="H39" s="60">
        <v>5466</v>
      </c>
      <c r="I39" s="60">
        <v>4208</v>
      </c>
    </row>
    <row r="40" spans="1:9" s="57" customFormat="1" x14ac:dyDescent="0.2">
      <c r="A40" s="57" t="s">
        <v>88</v>
      </c>
      <c r="B40" s="60">
        <v>320234</v>
      </c>
      <c r="C40" s="60">
        <v>92451</v>
      </c>
      <c r="D40" s="60">
        <v>61733</v>
      </c>
      <c r="E40" s="60">
        <v>62940</v>
      </c>
      <c r="F40" s="60">
        <v>48827</v>
      </c>
      <c r="G40" s="60">
        <v>30225</v>
      </c>
      <c r="H40" s="60">
        <v>14538</v>
      </c>
      <c r="I40" s="60">
        <v>9513</v>
      </c>
    </row>
    <row r="41" spans="1:9" s="57" customFormat="1" x14ac:dyDescent="0.2">
      <c r="A41" s="57" t="s">
        <v>87</v>
      </c>
      <c r="B41" s="60">
        <v>388651</v>
      </c>
      <c r="C41" s="60">
        <v>69618</v>
      </c>
      <c r="D41" s="60">
        <v>70420</v>
      </c>
      <c r="E41" s="60">
        <v>78755</v>
      </c>
      <c r="F41" s="60">
        <v>59994</v>
      </c>
      <c r="G41" s="60">
        <v>48951</v>
      </c>
      <c r="H41" s="60">
        <v>34174</v>
      </c>
      <c r="I41" s="60">
        <v>26739</v>
      </c>
    </row>
    <row r="42" spans="1:9" s="57" customFormat="1" x14ac:dyDescent="0.2">
      <c r="A42" s="57" t="s">
        <v>86</v>
      </c>
      <c r="B42" s="60">
        <v>405689</v>
      </c>
      <c r="C42" s="60">
        <v>47528</v>
      </c>
      <c r="D42" s="60">
        <v>65471</v>
      </c>
      <c r="E42" s="60">
        <v>82391</v>
      </c>
      <c r="F42" s="60">
        <v>79878</v>
      </c>
      <c r="G42" s="60">
        <v>65489</v>
      </c>
      <c r="H42" s="60">
        <v>38865</v>
      </c>
      <c r="I42" s="60">
        <v>26067</v>
      </c>
    </row>
    <row r="43" spans="1:9" s="57" customFormat="1" x14ac:dyDescent="0.2">
      <c r="A43" s="57" t="s">
        <v>85</v>
      </c>
      <c r="B43" s="60">
        <v>368245</v>
      </c>
      <c r="C43" s="60">
        <v>32182</v>
      </c>
      <c r="D43" s="60">
        <v>50133</v>
      </c>
      <c r="E43" s="60">
        <v>60290</v>
      </c>
      <c r="F43" s="60">
        <v>58777</v>
      </c>
      <c r="G43" s="60">
        <v>62676</v>
      </c>
      <c r="H43" s="60">
        <v>57352</v>
      </c>
      <c r="I43" s="60">
        <v>46834</v>
      </c>
    </row>
    <row r="44" spans="1:9" s="57" customFormat="1" x14ac:dyDescent="0.2">
      <c r="A44" s="57" t="s">
        <v>84</v>
      </c>
      <c r="B44" s="60">
        <v>233995</v>
      </c>
      <c r="C44" s="60">
        <v>22901</v>
      </c>
      <c r="D44" s="60">
        <v>41060</v>
      </c>
      <c r="E44" s="60">
        <v>43519</v>
      </c>
      <c r="F44" s="60">
        <v>37916</v>
      </c>
      <c r="G44" s="60">
        <v>37580</v>
      </c>
      <c r="H44" s="60">
        <v>29189</v>
      </c>
      <c r="I44" s="60">
        <v>21830</v>
      </c>
    </row>
    <row r="45" spans="1:9" s="56" customFormat="1" x14ac:dyDescent="0.2">
      <c r="A45" s="57" t="s">
        <v>83</v>
      </c>
      <c r="B45" s="60">
        <v>174969</v>
      </c>
      <c r="C45" s="60">
        <v>19201</v>
      </c>
      <c r="D45" s="60">
        <v>34694</v>
      </c>
      <c r="E45" s="60">
        <v>34325</v>
      </c>
      <c r="F45" s="60">
        <v>27730</v>
      </c>
      <c r="G45" s="60">
        <v>25438</v>
      </c>
      <c r="H45" s="60">
        <v>19181</v>
      </c>
      <c r="I45" s="60">
        <v>14400</v>
      </c>
    </row>
    <row r="46" spans="1:9" s="56" customFormat="1" x14ac:dyDescent="0.2">
      <c r="A46" s="57" t="s">
        <v>82</v>
      </c>
      <c r="B46" s="60">
        <v>130533</v>
      </c>
      <c r="C46" s="60">
        <v>15959</v>
      </c>
      <c r="D46" s="60">
        <v>29481</v>
      </c>
      <c r="E46" s="60">
        <v>26313</v>
      </c>
      <c r="F46" s="60">
        <v>20544</v>
      </c>
      <c r="G46" s="60">
        <v>17205</v>
      </c>
      <c r="H46" s="60">
        <v>12313</v>
      </c>
      <c r="I46" s="60">
        <v>8713</v>
      </c>
    </row>
    <row r="47" spans="1:9" s="57" customFormat="1" x14ac:dyDescent="0.2">
      <c r="A47" s="57" t="s">
        <v>81</v>
      </c>
      <c r="B47" s="60">
        <v>236151</v>
      </c>
      <c r="C47" s="60">
        <v>32265</v>
      </c>
      <c r="D47" s="60">
        <v>58825</v>
      </c>
      <c r="E47" s="60">
        <v>49209</v>
      </c>
      <c r="F47" s="60">
        <v>36319</v>
      </c>
      <c r="G47" s="60">
        <v>28494</v>
      </c>
      <c r="H47" s="60">
        <v>19344</v>
      </c>
      <c r="I47" s="60">
        <v>11688</v>
      </c>
    </row>
    <row r="48" spans="1:9" s="57" customFormat="1" x14ac:dyDescent="0.2">
      <c r="A48" s="57" t="s">
        <v>80</v>
      </c>
      <c r="B48" s="60">
        <v>150955</v>
      </c>
      <c r="C48" s="60">
        <v>30646</v>
      </c>
      <c r="D48" s="60">
        <v>49764</v>
      </c>
      <c r="E48" s="60">
        <v>26576</v>
      </c>
      <c r="F48" s="60">
        <v>15063</v>
      </c>
      <c r="G48" s="60">
        <v>15152</v>
      </c>
      <c r="H48" s="60">
        <v>8783</v>
      </c>
      <c r="I48" s="60">
        <v>4921</v>
      </c>
    </row>
    <row r="49" spans="1:9" s="57" customFormat="1" x14ac:dyDescent="0.2">
      <c r="A49" s="56" t="s">
        <v>62</v>
      </c>
      <c r="B49" s="59">
        <v>3030671</v>
      </c>
      <c r="C49" s="59">
        <v>758490</v>
      </c>
      <c r="D49" s="59">
        <v>542084</v>
      </c>
      <c r="E49" s="59">
        <v>527610</v>
      </c>
      <c r="F49" s="59">
        <v>417736</v>
      </c>
      <c r="G49" s="59">
        <v>352366</v>
      </c>
      <c r="H49" s="59">
        <v>250818</v>
      </c>
      <c r="I49" s="59">
        <v>181497</v>
      </c>
    </row>
  </sheetData>
  <sheetProtection selectLockedCells="1" selectUnlockedCells="1"/>
  <mergeCells count="7">
    <mergeCell ref="A5:I5"/>
    <mergeCell ref="A20:I20"/>
    <mergeCell ref="A35:I35"/>
    <mergeCell ref="A2:A4"/>
    <mergeCell ref="B2:B4"/>
    <mergeCell ref="C2:I2"/>
    <mergeCell ref="C4:I4"/>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19120-4972-483F-87B9-556498E6AA55}">
  <dimension ref="A1:I37"/>
  <sheetViews>
    <sheetView zoomScaleNormal="100" workbookViewId="0"/>
  </sheetViews>
  <sheetFormatPr defaultRowHeight="11.25" x14ac:dyDescent="0.2"/>
  <cols>
    <col min="1" max="1" width="21.7109375" style="24" customWidth="1"/>
    <col min="2" max="9" width="7.7109375" style="24" customWidth="1"/>
    <col min="10" max="16384" width="9.140625" style="24"/>
  </cols>
  <sheetData>
    <row r="1" spans="1:9" s="74" customFormat="1" x14ac:dyDescent="0.25">
      <c r="A1" s="74" t="s">
        <v>112</v>
      </c>
    </row>
    <row r="2" spans="1:9" x14ac:dyDescent="0.2">
      <c r="A2" s="188" t="s">
        <v>78</v>
      </c>
      <c r="B2" s="202" t="s">
        <v>62</v>
      </c>
      <c r="C2" s="205" t="s">
        <v>104</v>
      </c>
      <c r="D2" s="205"/>
      <c r="E2" s="205"/>
      <c r="F2" s="205"/>
      <c r="G2" s="205"/>
      <c r="H2" s="205"/>
      <c r="I2" s="205"/>
    </row>
    <row r="3" spans="1:9" x14ac:dyDescent="0.2">
      <c r="A3" s="188"/>
      <c r="B3" s="202"/>
      <c r="C3" s="73" t="s">
        <v>103</v>
      </c>
      <c r="D3" s="72" t="s">
        <v>102</v>
      </c>
      <c r="E3" s="72" t="s">
        <v>101</v>
      </c>
      <c r="F3" s="72" t="s">
        <v>100</v>
      </c>
      <c r="G3" s="72" t="s">
        <v>99</v>
      </c>
      <c r="H3" s="72" t="s">
        <v>98</v>
      </c>
      <c r="I3" s="71" t="s">
        <v>97</v>
      </c>
    </row>
    <row r="4" spans="1:9" x14ac:dyDescent="0.2">
      <c r="A4" s="188"/>
      <c r="B4" s="202"/>
      <c r="C4" s="205" t="s">
        <v>96</v>
      </c>
      <c r="D4" s="205"/>
      <c r="E4" s="205"/>
      <c r="F4" s="205"/>
      <c r="G4" s="205"/>
      <c r="H4" s="205"/>
      <c r="I4" s="205"/>
    </row>
    <row r="5" spans="1:9" s="65" customFormat="1" x14ac:dyDescent="0.25">
      <c r="A5" s="203" t="s">
        <v>95</v>
      </c>
      <c r="B5" s="203"/>
      <c r="C5" s="203"/>
      <c r="D5" s="203"/>
      <c r="E5" s="203"/>
      <c r="F5" s="203"/>
      <c r="G5" s="203"/>
      <c r="H5" s="203"/>
      <c r="I5" s="203"/>
    </row>
    <row r="6" spans="1:9" s="68" customFormat="1" x14ac:dyDescent="0.2">
      <c r="A6" s="68" t="s">
        <v>111</v>
      </c>
      <c r="B6" s="69">
        <v>1107574</v>
      </c>
      <c r="C6" s="69">
        <v>255990</v>
      </c>
      <c r="D6" s="69">
        <v>217820</v>
      </c>
      <c r="E6" s="69">
        <v>223865</v>
      </c>
      <c r="F6" s="69">
        <v>157977</v>
      </c>
      <c r="G6" s="69">
        <v>124492</v>
      </c>
      <c r="H6" s="69">
        <v>78296</v>
      </c>
      <c r="I6" s="69">
        <v>49134</v>
      </c>
    </row>
    <row r="7" spans="1:9" s="65" customFormat="1" x14ac:dyDescent="0.2">
      <c r="A7" s="65" t="s">
        <v>38</v>
      </c>
      <c r="B7" s="66"/>
      <c r="C7" s="66"/>
      <c r="D7" s="66"/>
      <c r="E7" s="66"/>
      <c r="F7" s="66"/>
      <c r="G7" s="66"/>
      <c r="H7" s="66"/>
      <c r="I7" s="66"/>
    </row>
    <row r="8" spans="1:9" s="65" customFormat="1" x14ac:dyDescent="0.2">
      <c r="A8" s="67" t="s">
        <v>110</v>
      </c>
      <c r="B8" s="66">
        <v>649318</v>
      </c>
      <c r="C8" s="66">
        <v>38588</v>
      </c>
      <c r="D8" s="66">
        <v>129787</v>
      </c>
      <c r="E8" s="66">
        <v>155033</v>
      </c>
      <c r="F8" s="66">
        <v>118289</v>
      </c>
      <c r="G8" s="66">
        <v>98139</v>
      </c>
      <c r="H8" s="66">
        <v>66137</v>
      </c>
      <c r="I8" s="66">
        <v>43345</v>
      </c>
    </row>
    <row r="9" spans="1:9" s="65" customFormat="1" x14ac:dyDescent="0.2">
      <c r="A9" s="67" t="s">
        <v>109</v>
      </c>
      <c r="B9" s="66">
        <v>389628</v>
      </c>
      <c r="C9" s="66">
        <v>155218</v>
      </c>
      <c r="D9" s="66">
        <v>82538</v>
      </c>
      <c r="E9" s="66">
        <v>68485</v>
      </c>
      <c r="F9" s="66">
        <v>39451</v>
      </c>
      <c r="G9" s="66">
        <v>26214</v>
      </c>
      <c r="H9" s="66">
        <v>12032</v>
      </c>
      <c r="I9" s="66">
        <v>5690</v>
      </c>
    </row>
    <row r="10" spans="1:9" s="65" customFormat="1" x14ac:dyDescent="0.2">
      <c r="A10" s="70" t="s">
        <v>28</v>
      </c>
      <c r="B10" s="66">
        <v>181727</v>
      </c>
      <c r="C10" s="28" t="s">
        <v>22</v>
      </c>
      <c r="D10" s="66">
        <v>29855</v>
      </c>
      <c r="E10" s="66">
        <v>68485</v>
      </c>
      <c r="F10" s="66">
        <v>39451</v>
      </c>
      <c r="G10" s="66">
        <v>26214</v>
      </c>
      <c r="H10" s="66">
        <v>12032</v>
      </c>
      <c r="I10" s="66">
        <v>5690</v>
      </c>
    </row>
    <row r="11" spans="1:9" s="65" customFormat="1" x14ac:dyDescent="0.2">
      <c r="A11" s="70" t="s">
        <v>27</v>
      </c>
      <c r="B11" s="66">
        <v>207901</v>
      </c>
      <c r="C11" s="66">
        <v>155218</v>
      </c>
      <c r="D11" s="66">
        <v>52683</v>
      </c>
      <c r="E11" s="28" t="s">
        <v>22</v>
      </c>
      <c r="F11" s="28" t="s">
        <v>22</v>
      </c>
      <c r="G11" s="28" t="s">
        <v>22</v>
      </c>
      <c r="H11" s="28" t="s">
        <v>22</v>
      </c>
      <c r="I11" s="28" t="s">
        <v>22</v>
      </c>
    </row>
    <row r="12" spans="1:9" s="65" customFormat="1" x14ac:dyDescent="0.2">
      <c r="A12" s="67" t="s">
        <v>108</v>
      </c>
      <c r="B12" s="66">
        <v>5640</v>
      </c>
      <c r="C12" s="66">
        <v>4863</v>
      </c>
      <c r="D12" s="66">
        <v>305</v>
      </c>
      <c r="E12" s="66">
        <v>91</v>
      </c>
      <c r="F12" s="66">
        <v>98</v>
      </c>
      <c r="G12" s="66">
        <v>89</v>
      </c>
      <c r="H12" s="66">
        <v>103</v>
      </c>
      <c r="I12" s="66">
        <v>91</v>
      </c>
    </row>
    <row r="13" spans="1:9" s="68" customFormat="1" ht="22.5" x14ac:dyDescent="0.2">
      <c r="A13" s="68" t="s">
        <v>107</v>
      </c>
      <c r="B13" s="69">
        <v>99871</v>
      </c>
      <c r="C13" s="69">
        <v>86685</v>
      </c>
      <c r="D13" s="69">
        <v>10333</v>
      </c>
      <c r="E13" s="69">
        <v>920</v>
      </c>
      <c r="F13" s="69">
        <v>731</v>
      </c>
      <c r="G13" s="69">
        <v>542</v>
      </c>
      <c r="H13" s="69">
        <v>373</v>
      </c>
      <c r="I13" s="69">
        <v>287</v>
      </c>
    </row>
    <row r="14" spans="1:9" s="65" customFormat="1" x14ac:dyDescent="0.2">
      <c r="A14" s="65" t="s">
        <v>38</v>
      </c>
      <c r="B14" s="66"/>
      <c r="C14" s="66"/>
      <c r="D14" s="66"/>
      <c r="E14" s="66"/>
      <c r="F14" s="66"/>
      <c r="G14" s="66"/>
      <c r="H14" s="66"/>
      <c r="I14" s="66"/>
    </row>
    <row r="15" spans="1:9" s="65" customFormat="1" ht="22.5" x14ac:dyDescent="0.2">
      <c r="A15" s="67" t="s">
        <v>36</v>
      </c>
      <c r="B15" s="66">
        <v>70008</v>
      </c>
      <c r="C15" s="66">
        <v>59534</v>
      </c>
      <c r="D15" s="66">
        <v>9233</v>
      </c>
      <c r="E15" s="66">
        <v>538</v>
      </c>
      <c r="F15" s="66">
        <v>351</v>
      </c>
      <c r="G15" s="66">
        <v>209</v>
      </c>
      <c r="H15" s="66">
        <v>96</v>
      </c>
      <c r="I15" s="66">
        <v>47</v>
      </c>
    </row>
    <row r="16" spans="1:9" s="65" customFormat="1" x14ac:dyDescent="0.25">
      <c r="A16" s="204" t="s">
        <v>94</v>
      </c>
      <c r="B16" s="204"/>
      <c r="C16" s="204"/>
      <c r="D16" s="204"/>
      <c r="E16" s="204"/>
      <c r="F16" s="204"/>
      <c r="G16" s="204"/>
      <c r="H16" s="204"/>
      <c r="I16" s="204"/>
    </row>
    <row r="17" spans="1:9" s="68" customFormat="1" x14ac:dyDescent="0.2">
      <c r="A17" s="68" t="s">
        <v>111</v>
      </c>
      <c r="B17" s="69">
        <v>1658640</v>
      </c>
      <c r="C17" s="69">
        <v>316974</v>
      </c>
      <c r="D17" s="69">
        <v>297614</v>
      </c>
      <c r="E17" s="69">
        <v>294177</v>
      </c>
      <c r="F17" s="69">
        <v>246811</v>
      </c>
      <c r="G17" s="69">
        <v>215572</v>
      </c>
      <c r="H17" s="69">
        <v>162357</v>
      </c>
      <c r="I17" s="69">
        <v>125135</v>
      </c>
    </row>
    <row r="18" spans="1:9" s="65" customFormat="1" x14ac:dyDescent="0.2">
      <c r="A18" s="65" t="s">
        <v>38</v>
      </c>
      <c r="B18" s="66"/>
      <c r="C18" s="66"/>
      <c r="D18" s="66"/>
      <c r="E18" s="66"/>
      <c r="F18" s="66"/>
      <c r="G18" s="66"/>
      <c r="H18" s="66"/>
      <c r="I18" s="66"/>
    </row>
    <row r="19" spans="1:9" s="65" customFormat="1" x14ac:dyDescent="0.2">
      <c r="A19" s="67" t="s">
        <v>110</v>
      </c>
      <c r="B19" s="66">
        <v>1081833</v>
      </c>
      <c r="C19" s="66">
        <v>80622</v>
      </c>
      <c r="D19" s="66">
        <v>206796</v>
      </c>
      <c r="E19" s="66">
        <v>227636</v>
      </c>
      <c r="F19" s="66">
        <v>192493</v>
      </c>
      <c r="G19" s="66">
        <v>168552</v>
      </c>
      <c r="H19" s="66">
        <v>121156</v>
      </c>
      <c r="I19" s="66">
        <v>84578</v>
      </c>
    </row>
    <row r="20" spans="1:9" s="65" customFormat="1" x14ac:dyDescent="0.2">
      <c r="A20" s="67" t="s">
        <v>109</v>
      </c>
      <c r="B20" s="66">
        <v>389501</v>
      </c>
      <c r="C20" s="66">
        <v>159033</v>
      </c>
      <c r="D20" s="66">
        <v>85006</v>
      </c>
      <c r="E20" s="66">
        <v>57485</v>
      </c>
      <c r="F20" s="66">
        <v>40967</v>
      </c>
      <c r="G20" s="66">
        <v>25368</v>
      </c>
      <c r="H20" s="66">
        <v>14041</v>
      </c>
      <c r="I20" s="66">
        <v>7601</v>
      </c>
    </row>
    <row r="21" spans="1:9" s="65" customFormat="1" x14ac:dyDescent="0.2">
      <c r="A21" s="70" t="s">
        <v>28</v>
      </c>
      <c r="B21" s="66">
        <v>174708</v>
      </c>
      <c r="C21" s="28" t="s">
        <v>22</v>
      </c>
      <c r="D21" s="66">
        <v>29246</v>
      </c>
      <c r="E21" s="66">
        <v>57485</v>
      </c>
      <c r="F21" s="66">
        <v>40967</v>
      </c>
      <c r="G21" s="66">
        <v>25368</v>
      </c>
      <c r="H21" s="66">
        <v>14041</v>
      </c>
      <c r="I21" s="66">
        <v>7601</v>
      </c>
    </row>
    <row r="22" spans="1:9" s="65" customFormat="1" x14ac:dyDescent="0.2">
      <c r="A22" s="70" t="s">
        <v>27</v>
      </c>
      <c r="B22" s="66">
        <v>214793</v>
      </c>
      <c r="C22" s="66">
        <v>159033</v>
      </c>
      <c r="D22" s="66">
        <v>55760</v>
      </c>
      <c r="E22" s="28" t="s">
        <v>22</v>
      </c>
      <c r="F22" s="28" t="s">
        <v>22</v>
      </c>
      <c r="G22" s="28" t="s">
        <v>22</v>
      </c>
      <c r="H22" s="28" t="s">
        <v>22</v>
      </c>
      <c r="I22" s="28" t="s">
        <v>22</v>
      </c>
    </row>
    <row r="23" spans="1:9" s="65" customFormat="1" x14ac:dyDescent="0.2">
      <c r="A23" s="67" t="s">
        <v>108</v>
      </c>
      <c r="B23" s="66">
        <v>134731</v>
      </c>
      <c r="C23" s="66">
        <v>26583</v>
      </c>
      <c r="D23" s="66">
        <v>5159</v>
      </c>
      <c r="E23" s="66">
        <v>8577</v>
      </c>
      <c r="F23" s="66">
        <v>13031</v>
      </c>
      <c r="G23" s="66">
        <v>21455</v>
      </c>
      <c r="H23" s="66">
        <v>27066</v>
      </c>
      <c r="I23" s="66">
        <v>32860</v>
      </c>
    </row>
    <row r="24" spans="1:9" s="68" customFormat="1" ht="22.5" x14ac:dyDescent="0.2">
      <c r="A24" s="68" t="s">
        <v>107</v>
      </c>
      <c r="B24" s="69">
        <v>164516</v>
      </c>
      <c r="C24" s="69">
        <v>98841</v>
      </c>
      <c r="D24" s="69">
        <v>16317</v>
      </c>
      <c r="E24" s="69">
        <v>8648</v>
      </c>
      <c r="F24" s="69">
        <v>12217</v>
      </c>
      <c r="G24" s="69">
        <v>11760</v>
      </c>
      <c r="H24" s="69">
        <v>9792</v>
      </c>
      <c r="I24" s="69">
        <v>6941</v>
      </c>
    </row>
    <row r="25" spans="1:9" s="68" customFormat="1" x14ac:dyDescent="0.2">
      <c r="A25" s="65" t="s">
        <v>38</v>
      </c>
      <c r="B25" s="69"/>
      <c r="C25" s="69"/>
      <c r="D25" s="69"/>
      <c r="E25" s="69"/>
      <c r="F25" s="69"/>
      <c r="G25" s="69"/>
      <c r="H25" s="69"/>
      <c r="I25" s="69"/>
    </row>
    <row r="26" spans="1:9" s="65" customFormat="1" ht="22.5" x14ac:dyDescent="0.2">
      <c r="A26" s="67" t="s">
        <v>36</v>
      </c>
      <c r="B26" s="66">
        <v>113525</v>
      </c>
      <c r="C26" s="66">
        <v>82718</v>
      </c>
      <c r="D26" s="66">
        <v>15129</v>
      </c>
      <c r="E26" s="66">
        <v>4515</v>
      </c>
      <c r="F26" s="66">
        <v>4453</v>
      </c>
      <c r="G26" s="66">
        <v>3628</v>
      </c>
      <c r="H26" s="66">
        <v>2179</v>
      </c>
      <c r="I26" s="66">
        <v>903</v>
      </c>
    </row>
    <row r="27" spans="1:9" s="65" customFormat="1" x14ac:dyDescent="0.25">
      <c r="A27" s="204" t="s">
        <v>93</v>
      </c>
      <c r="B27" s="204"/>
      <c r="C27" s="204"/>
      <c r="D27" s="204"/>
      <c r="E27" s="204"/>
      <c r="F27" s="204"/>
      <c r="G27" s="204"/>
      <c r="H27" s="204"/>
      <c r="I27" s="204"/>
    </row>
    <row r="28" spans="1:9" s="68" customFormat="1" x14ac:dyDescent="0.2">
      <c r="A28" s="68" t="s">
        <v>111</v>
      </c>
      <c r="B28" s="69">
        <v>2766214</v>
      </c>
      <c r="C28" s="69">
        <v>572964</v>
      </c>
      <c r="D28" s="69">
        <v>515434</v>
      </c>
      <c r="E28" s="69">
        <v>518042</v>
      </c>
      <c r="F28" s="69">
        <v>404788</v>
      </c>
      <c r="G28" s="69">
        <v>340064</v>
      </c>
      <c r="H28" s="69">
        <v>240653</v>
      </c>
      <c r="I28" s="69">
        <v>174269</v>
      </c>
    </row>
    <row r="29" spans="1:9" s="65" customFormat="1" x14ac:dyDescent="0.2">
      <c r="A29" s="65" t="s">
        <v>38</v>
      </c>
      <c r="B29" s="66"/>
      <c r="C29" s="66"/>
      <c r="D29" s="66"/>
      <c r="E29" s="66"/>
      <c r="F29" s="66"/>
      <c r="G29" s="66"/>
      <c r="H29" s="66"/>
      <c r="I29" s="66"/>
    </row>
    <row r="30" spans="1:9" s="65" customFormat="1" x14ac:dyDescent="0.2">
      <c r="A30" s="67" t="s">
        <v>110</v>
      </c>
      <c r="B30" s="66">
        <v>1731151</v>
      </c>
      <c r="C30" s="66">
        <v>119210</v>
      </c>
      <c r="D30" s="66">
        <v>336583</v>
      </c>
      <c r="E30" s="66">
        <v>382669</v>
      </c>
      <c r="F30" s="66">
        <v>310782</v>
      </c>
      <c r="G30" s="66">
        <v>266691</v>
      </c>
      <c r="H30" s="66">
        <v>187293</v>
      </c>
      <c r="I30" s="66">
        <v>127923</v>
      </c>
    </row>
    <row r="31" spans="1:9" s="65" customFormat="1" x14ac:dyDescent="0.2">
      <c r="A31" s="67" t="s">
        <v>109</v>
      </c>
      <c r="B31" s="66">
        <v>779129</v>
      </c>
      <c r="C31" s="66">
        <v>314251</v>
      </c>
      <c r="D31" s="66">
        <v>167544</v>
      </c>
      <c r="E31" s="66">
        <v>125970</v>
      </c>
      <c r="F31" s="66">
        <v>80418</v>
      </c>
      <c r="G31" s="66">
        <v>51582</v>
      </c>
      <c r="H31" s="66">
        <v>26073</v>
      </c>
      <c r="I31" s="66">
        <v>13291</v>
      </c>
    </row>
    <row r="32" spans="1:9" s="65" customFormat="1" x14ac:dyDescent="0.2">
      <c r="A32" s="70" t="s">
        <v>28</v>
      </c>
      <c r="B32" s="66">
        <v>356435</v>
      </c>
      <c r="C32" s="28" t="s">
        <v>22</v>
      </c>
      <c r="D32" s="66">
        <v>59101</v>
      </c>
      <c r="E32" s="66">
        <v>125970</v>
      </c>
      <c r="F32" s="66">
        <v>80418</v>
      </c>
      <c r="G32" s="66">
        <v>51582</v>
      </c>
      <c r="H32" s="66">
        <v>26073</v>
      </c>
      <c r="I32" s="66">
        <v>13291</v>
      </c>
    </row>
    <row r="33" spans="1:9" s="65" customFormat="1" x14ac:dyDescent="0.2">
      <c r="A33" s="70" t="s">
        <v>27</v>
      </c>
      <c r="B33" s="66">
        <v>422694</v>
      </c>
      <c r="C33" s="66">
        <v>314251</v>
      </c>
      <c r="D33" s="66">
        <v>108443</v>
      </c>
      <c r="E33" s="28" t="s">
        <v>22</v>
      </c>
      <c r="F33" s="28" t="s">
        <v>22</v>
      </c>
      <c r="G33" s="28" t="s">
        <v>22</v>
      </c>
      <c r="H33" s="28" t="s">
        <v>22</v>
      </c>
      <c r="I33" s="28" t="s">
        <v>22</v>
      </c>
    </row>
    <row r="34" spans="1:9" s="65" customFormat="1" x14ac:dyDescent="0.2">
      <c r="A34" s="67" t="s">
        <v>108</v>
      </c>
      <c r="B34" s="66">
        <v>140371</v>
      </c>
      <c r="C34" s="66">
        <v>31446</v>
      </c>
      <c r="D34" s="66">
        <v>5464</v>
      </c>
      <c r="E34" s="66">
        <v>8668</v>
      </c>
      <c r="F34" s="66">
        <v>13129</v>
      </c>
      <c r="G34" s="66">
        <v>21544</v>
      </c>
      <c r="H34" s="66">
        <v>27169</v>
      </c>
      <c r="I34" s="66">
        <v>32951</v>
      </c>
    </row>
    <row r="35" spans="1:9" s="68" customFormat="1" ht="22.5" x14ac:dyDescent="0.2">
      <c r="A35" s="68" t="s">
        <v>107</v>
      </c>
      <c r="B35" s="69">
        <v>264387</v>
      </c>
      <c r="C35" s="69">
        <v>185526</v>
      </c>
      <c r="D35" s="69">
        <v>26650</v>
      </c>
      <c r="E35" s="69">
        <v>9568</v>
      </c>
      <c r="F35" s="69">
        <v>12948</v>
      </c>
      <c r="G35" s="69">
        <v>12302</v>
      </c>
      <c r="H35" s="69">
        <v>10165</v>
      </c>
      <c r="I35" s="69">
        <v>7228</v>
      </c>
    </row>
    <row r="36" spans="1:9" s="68" customFormat="1" x14ac:dyDescent="0.2">
      <c r="A36" s="65" t="s">
        <v>38</v>
      </c>
      <c r="B36" s="69"/>
      <c r="C36" s="69"/>
      <c r="D36" s="69"/>
      <c r="E36" s="69"/>
      <c r="F36" s="69"/>
      <c r="G36" s="69"/>
      <c r="H36" s="69"/>
      <c r="I36" s="69"/>
    </row>
    <row r="37" spans="1:9" s="65" customFormat="1" ht="22.5" x14ac:dyDescent="0.2">
      <c r="A37" s="67" t="s">
        <v>36</v>
      </c>
      <c r="B37" s="66">
        <v>183533</v>
      </c>
      <c r="C37" s="66">
        <v>142252</v>
      </c>
      <c r="D37" s="66">
        <v>24362</v>
      </c>
      <c r="E37" s="66">
        <v>5053</v>
      </c>
      <c r="F37" s="66">
        <v>4804</v>
      </c>
      <c r="G37" s="66">
        <v>3837</v>
      </c>
      <c r="H37" s="66">
        <v>2275</v>
      </c>
      <c r="I37" s="66">
        <v>950</v>
      </c>
    </row>
  </sheetData>
  <sheetProtection selectLockedCells="1" selectUnlockedCells="1"/>
  <mergeCells count="7">
    <mergeCell ref="A5:I5"/>
    <mergeCell ref="A16:I16"/>
    <mergeCell ref="A27:I27"/>
    <mergeCell ref="A2:A4"/>
    <mergeCell ref="B2:B4"/>
    <mergeCell ref="C2:I2"/>
    <mergeCell ref="C4:I4"/>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DC32F-DD63-454F-BEA1-132BBAD47EE9}">
  <dimension ref="A1:I37"/>
  <sheetViews>
    <sheetView zoomScaleNormal="100" workbookViewId="0"/>
  </sheetViews>
  <sheetFormatPr defaultRowHeight="11.25" x14ac:dyDescent="0.2"/>
  <cols>
    <col min="1" max="1" width="20.5703125" style="24" customWidth="1"/>
    <col min="2" max="9" width="7.7109375" style="24" customWidth="1"/>
    <col min="10" max="16384" width="9.140625" style="24"/>
  </cols>
  <sheetData>
    <row r="1" spans="1:9" s="74" customFormat="1" x14ac:dyDescent="0.25">
      <c r="A1" s="74" t="s">
        <v>114</v>
      </c>
      <c r="G1" s="77"/>
    </row>
    <row r="2" spans="1:9" x14ac:dyDescent="0.2">
      <c r="A2" s="188" t="s">
        <v>78</v>
      </c>
      <c r="B2" s="200" t="s">
        <v>62</v>
      </c>
      <c r="C2" s="205" t="s">
        <v>104</v>
      </c>
      <c r="D2" s="205"/>
      <c r="E2" s="205"/>
      <c r="F2" s="205"/>
      <c r="G2" s="205"/>
      <c r="H2" s="205"/>
      <c r="I2" s="205"/>
    </row>
    <row r="3" spans="1:9" x14ac:dyDescent="0.2">
      <c r="A3" s="188"/>
      <c r="B3" s="200"/>
      <c r="C3" s="73" t="s">
        <v>103</v>
      </c>
      <c r="D3" s="72" t="s">
        <v>102</v>
      </c>
      <c r="E3" s="72" t="s">
        <v>101</v>
      </c>
      <c r="F3" s="72" t="s">
        <v>100</v>
      </c>
      <c r="G3" s="72" t="s">
        <v>99</v>
      </c>
      <c r="H3" s="72" t="s">
        <v>98</v>
      </c>
      <c r="I3" s="71" t="s">
        <v>97</v>
      </c>
    </row>
    <row r="4" spans="1:9" x14ac:dyDescent="0.2">
      <c r="A4" s="188"/>
      <c r="B4" s="200"/>
      <c r="C4" s="206" t="s">
        <v>96</v>
      </c>
      <c r="D4" s="206"/>
      <c r="E4" s="206"/>
      <c r="F4" s="206"/>
      <c r="G4" s="206"/>
      <c r="H4" s="206"/>
      <c r="I4" s="206"/>
    </row>
    <row r="5" spans="1:9" s="65" customFormat="1" x14ac:dyDescent="0.25">
      <c r="A5" s="203" t="s">
        <v>95</v>
      </c>
      <c r="B5" s="203"/>
      <c r="C5" s="203"/>
      <c r="D5" s="203"/>
      <c r="E5" s="203"/>
      <c r="F5" s="203"/>
      <c r="G5" s="203"/>
      <c r="H5" s="203"/>
      <c r="I5" s="203"/>
    </row>
    <row r="6" spans="1:9" s="68" customFormat="1" x14ac:dyDescent="0.2">
      <c r="A6" s="68" t="s">
        <v>111</v>
      </c>
      <c r="B6" s="69">
        <v>91793</v>
      </c>
      <c r="C6" s="69">
        <v>74965</v>
      </c>
      <c r="D6" s="69">
        <v>100878</v>
      </c>
      <c r="E6" s="69">
        <v>94320</v>
      </c>
      <c r="F6" s="69">
        <v>92312</v>
      </c>
      <c r="G6" s="69">
        <v>97373</v>
      </c>
      <c r="H6" s="69">
        <v>99127</v>
      </c>
      <c r="I6" s="69">
        <v>100177</v>
      </c>
    </row>
    <row r="7" spans="1:9" s="65" customFormat="1" x14ac:dyDescent="0.2">
      <c r="A7" s="65" t="s">
        <v>38</v>
      </c>
      <c r="B7" s="76"/>
      <c r="C7" s="76"/>
      <c r="D7" s="76"/>
      <c r="E7" s="76"/>
      <c r="F7" s="76"/>
      <c r="G7" s="76"/>
      <c r="H7" s="76"/>
      <c r="I7" s="76"/>
    </row>
    <row r="8" spans="1:9" s="65" customFormat="1" x14ac:dyDescent="0.2">
      <c r="A8" s="67" t="s">
        <v>110</v>
      </c>
      <c r="B8" s="66">
        <v>104741</v>
      </c>
      <c r="C8" s="66">
        <v>152086</v>
      </c>
      <c r="D8" s="66">
        <v>113723</v>
      </c>
      <c r="E8" s="66">
        <v>99877</v>
      </c>
      <c r="F8" s="66">
        <v>94092</v>
      </c>
      <c r="G8" s="66">
        <v>99451</v>
      </c>
      <c r="H8" s="66">
        <v>100185</v>
      </c>
      <c r="I8" s="66">
        <v>101087</v>
      </c>
    </row>
    <row r="9" spans="1:9" s="65" customFormat="1" x14ac:dyDescent="0.2">
      <c r="A9" s="67" t="s">
        <v>109</v>
      </c>
      <c r="B9" s="66">
        <v>77675</v>
      </c>
      <c r="C9" s="66">
        <v>67414</v>
      </c>
      <c r="D9" s="66">
        <v>79159</v>
      </c>
      <c r="E9" s="66">
        <v>81996</v>
      </c>
      <c r="F9" s="66">
        <v>87268</v>
      </c>
      <c r="G9" s="66">
        <v>89906</v>
      </c>
      <c r="H9" s="66">
        <v>93974</v>
      </c>
      <c r="I9" s="66">
        <v>94402</v>
      </c>
    </row>
    <row r="10" spans="1:9" s="65" customFormat="1" x14ac:dyDescent="0.2">
      <c r="A10" s="70" t="s">
        <v>28</v>
      </c>
      <c r="B10" s="66">
        <v>85067</v>
      </c>
      <c r="C10" s="28" t="s">
        <v>22</v>
      </c>
      <c r="D10" s="66">
        <v>79585</v>
      </c>
      <c r="E10" s="66">
        <v>81996</v>
      </c>
      <c r="F10" s="66">
        <v>87268</v>
      </c>
      <c r="G10" s="66">
        <v>89906</v>
      </c>
      <c r="H10" s="66">
        <v>93974</v>
      </c>
      <c r="I10" s="66">
        <v>94402</v>
      </c>
    </row>
    <row r="11" spans="1:9" s="65" customFormat="1" x14ac:dyDescent="0.2">
      <c r="A11" s="70" t="s">
        <v>27</v>
      </c>
      <c r="B11" s="66">
        <v>70283</v>
      </c>
      <c r="C11" s="66">
        <v>67414</v>
      </c>
      <c r="D11" s="66">
        <v>78734</v>
      </c>
      <c r="E11" s="28" t="s">
        <v>22</v>
      </c>
      <c r="F11" s="28" t="s">
        <v>22</v>
      </c>
      <c r="G11" s="28" t="s">
        <v>22</v>
      </c>
      <c r="H11" s="28" t="s">
        <v>22</v>
      </c>
      <c r="I11" s="28" t="s">
        <v>22</v>
      </c>
    </row>
    <row r="12" spans="1:9" s="65" customFormat="1" x14ac:dyDescent="0.2">
      <c r="A12" s="67" t="s">
        <v>108</v>
      </c>
      <c r="B12" s="66">
        <v>29293</v>
      </c>
      <c r="C12" s="66">
        <v>27998</v>
      </c>
      <c r="D12" s="66">
        <v>43613</v>
      </c>
      <c r="E12" s="66">
        <v>33677</v>
      </c>
      <c r="F12" s="66">
        <v>35674</v>
      </c>
      <c r="G12" s="66">
        <v>32803</v>
      </c>
      <c r="H12" s="66">
        <v>32463</v>
      </c>
      <c r="I12" s="66">
        <v>32223</v>
      </c>
    </row>
    <row r="13" spans="1:9" s="65" customFormat="1" ht="22.5" x14ac:dyDescent="0.2">
      <c r="A13" s="68" t="s">
        <v>107</v>
      </c>
      <c r="B13" s="69">
        <v>32799</v>
      </c>
      <c r="C13" s="69">
        <v>31046</v>
      </c>
      <c r="D13" s="69">
        <v>45817</v>
      </c>
      <c r="E13" s="69">
        <v>32008</v>
      </c>
      <c r="F13" s="69">
        <v>35697</v>
      </c>
      <c r="G13" s="69">
        <v>41320</v>
      </c>
      <c r="H13" s="69">
        <v>45605</v>
      </c>
      <c r="I13" s="69">
        <v>56248</v>
      </c>
    </row>
    <row r="14" spans="1:9" s="68" customFormat="1" x14ac:dyDescent="0.2">
      <c r="A14" s="65" t="s">
        <v>38</v>
      </c>
      <c r="B14" s="75"/>
      <c r="C14" s="75"/>
      <c r="D14" s="75"/>
      <c r="E14" s="75"/>
      <c r="F14" s="75"/>
      <c r="G14" s="75"/>
      <c r="H14" s="75"/>
      <c r="I14" s="75"/>
    </row>
    <row r="15" spans="1:9" s="65" customFormat="1" ht="22.5" x14ac:dyDescent="0.2">
      <c r="A15" s="67" t="s">
        <v>36</v>
      </c>
      <c r="B15" s="66">
        <v>33673</v>
      </c>
      <c r="C15" s="66">
        <v>31676</v>
      </c>
      <c r="D15" s="66">
        <v>46794</v>
      </c>
      <c r="E15" s="66">
        <v>30212</v>
      </c>
      <c r="F15" s="66">
        <v>32055</v>
      </c>
      <c r="G15" s="66">
        <v>33745</v>
      </c>
      <c r="H15" s="66">
        <v>32807</v>
      </c>
      <c r="I15" s="66">
        <v>38417</v>
      </c>
    </row>
    <row r="16" spans="1:9" s="65" customFormat="1" x14ac:dyDescent="0.25">
      <c r="A16" s="204" t="s">
        <v>94</v>
      </c>
      <c r="B16" s="204"/>
      <c r="C16" s="204"/>
      <c r="D16" s="204"/>
      <c r="E16" s="204"/>
      <c r="F16" s="204"/>
      <c r="G16" s="204"/>
      <c r="H16" s="204"/>
      <c r="I16" s="204"/>
    </row>
    <row r="17" spans="1:9" s="65" customFormat="1" x14ac:dyDescent="0.2">
      <c r="A17" s="68" t="s">
        <v>111</v>
      </c>
      <c r="B17" s="69">
        <v>78341</v>
      </c>
      <c r="C17" s="69">
        <v>63541</v>
      </c>
      <c r="D17" s="69">
        <v>83936</v>
      </c>
      <c r="E17" s="69">
        <v>77863</v>
      </c>
      <c r="F17" s="69">
        <v>81480</v>
      </c>
      <c r="G17" s="69">
        <v>83206</v>
      </c>
      <c r="H17" s="69">
        <v>83467</v>
      </c>
      <c r="I17" s="69">
        <v>82427</v>
      </c>
    </row>
    <row r="18" spans="1:9" s="68" customFormat="1" x14ac:dyDescent="0.2">
      <c r="A18" s="65" t="s">
        <v>38</v>
      </c>
      <c r="B18" s="75"/>
      <c r="C18" s="75"/>
      <c r="D18" s="75"/>
      <c r="E18" s="75"/>
      <c r="F18" s="75"/>
      <c r="G18" s="75"/>
      <c r="H18" s="75"/>
      <c r="I18" s="75"/>
    </row>
    <row r="19" spans="1:9" s="65" customFormat="1" x14ac:dyDescent="0.2">
      <c r="A19" s="67" t="s">
        <v>110</v>
      </c>
      <c r="B19" s="66">
        <v>86357</v>
      </c>
      <c r="C19" s="66">
        <v>95410</v>
      </c>
      <c r="D19" s="66">
        <v>91129</v>
      </c>
      <c r="E19" s="66">
        <v>80043</v>
      </c>
      <c r="F19" s="66">
        <v>83806</v>
      </c>
      <c r="G19" s="66">
        <v>85841</v>
      </c>
      <c r="H19" s="66">
        <v>87624</v>
      </c>
      <c r="I19" s="66">
        <v>88074</v>
      </c>
    </row>
    <row r="20" spans="1:9" s="65" customFormat="1" x14ac:dyDescent="0.2">
      <c r="A20" s="67" t="s">
        <v>109</v>
      </c>
      <c r="B20" s="76">
        <v>69886</v>
      </c>
      <c r="C20" s="76">
        <v>60830</v>
      </c>
      <c r="D20" s="76">
        <v>68648</v>
      </c>
      <c r="E20" s="76">
        <v>73037</v>
      </c>
      <c r="F20" s="76">
        <v>78335</v>
      </c>
      <c r="G20" s="76">
        <v>84803</v>
      </c>
      <c r="H20" s="76">
        <v>86657</v>
      </c>
      <c r="I20" s="76">
        <v>86940</v>
      </c>
    </row>
    <row r="21" spans="1:9" s="65" customFormat="1" x14ac:dyDescent="0.2">
      <c r="A21" s="70" t="s">
        <v>28</v>
      </c>
      <c r="B21" s="66">
        <v>77023</v>
      </c>
      <c r="C21" s="28" t="s">
        <v>22</v>
      </c>
      <c r="D21" s="66">
        <v>69070</v>
      </c>
      <c r="E21" s="66">
        <v>73037</v>
      </c>
      <c r="F21" s="66">
        <v>78335</v>
      </c>
      <c r="G21" s="66">
        <v>84803</v>
      </c>
      <c r="H21" s="66">
        <v>86657</v>
      </c>
      <c r="I21" s="66">
        <v>86940</v>
      </c>
    </row>
    <row r="22" spans="1:9" s="65" customFormat="1" x14ac:dyDescent="0.2">
      <c r="A22" s="70" t="s">
        <v>27</v>
      </c>
      <c r="B22" s="66">
        <v>62750</v>
      </c>
      <c r="C22" s="66">
        <v>60830</v>
      </c>
      <c r="D22" s="66">
        <v>68226</v>
      </c>
      <c r="E22" s="28" t="s">
        <v>22</v>
      </c>
      <c r="F22" s="28" t="s">
        <v>22</v>
      </c>
      <c r="G22" s="28" t="s">
        <v>22</v>
      </c>
      <c r="H22" s="28" t="s">
        <v>22</v>
      </c>
      <c r="I22" s="28" t="s">
        <v>22</v>
      </c>
    </row>
    <row r="23" spans="1:9" s="65" customFormat="1" x14ac:dyDescent="0.2">
      <c r="A23" s="67" t="s">
        <v>108</v>
      </c>
      <c r="B23" s="66">
        <v>57633</v>
      </c>
      <c r="C23" s="66">
        <v>39574</v>
      </c>
      <c r="D23" s="66">
        <v>54028</v>
      </c>
      <c r="E23" s="66">
        <v>53942</v>
      </c>
      <c r="F23" s="66">
        <v>57754</v>
      </c>
      <c r="G23" s="66">
        <v>60904</v>
      </c>
      <c r="H23" s="66">
        <v>63309</v>
      </c>
      <c r="I23" s="66">
        <v>66911</v>
      </c>
    </row>
    <row r="24" spans="1:9" s="65" customFormat="1" ht="22.5" x14ac:dyDescent="0.2">
      <c r="A24" s="68" t="s">
        <v>107</v>
      </c>
      <c r="B24" s="69">
        <v>28134</v>
      </c>
      <c r="C24" s="69">
        <v>28257</v>
      </c>
      <c r="D24" s="69">
        <v>33306</v>
      </c>
      <c r="E24" s="69">
        <v>24566</v>
      </c>
      <c r="F24" s="69">
        <v>23615</v>
      </c>
      <c r="G24" s="69">
        <v>24033</v>
      </c>
      <c r="H24" s="69">
        <v>26948</v>
      </c>
      <c r="I24" s="69">
        <v>35243</v>
      </c>
    </row>
    <row r="25" spans="1:9" s="68" customFormat="1" x14ac:dyDescent="0.2">
      <c r="A25" s="65" t="s">
        <v>38</v>
      </c>
      <c r="B25" s="75"/>
      <c r="C25" s="75"/>
      <c r="D25" s="75"/>
      <c r="E25" s="75"/>
      <c r="F25" s="75"/>
      <c r="G25" s="75"/>
      <c r="H25" s="75"/>
      <c r="I25" s="75"/>
    </row>
    <row r="26" spans="1:9" s="65" customFormat="1" ht="22.5" x14ac:dyDescent="0.2">
      <c r="A26" s="67" t="s">
        <v>36</v>
      </c>
      <c r="B26" s="66">
        <v>28987</v>
      </c>
      <c r="C26" s="66">
        <v>27663</v>
      </c>
      <c r="D26" s="66">
        <v>33752</v>
      </c>
      <c r="E26" s="66">
        <v>30245</v>
      </c>
      <c r="F26" s="66">
        <v>31864</v>
      </c>
      <c r="G26" s="66">
        <v>31521</v>
      </c>
      <c r="H26" s="66">
        <v>31834</v>
      </c>
      <c r="I26" s="66">
        <v>32850</v>
      </c>
    </row>
    <row r="27" spans="1:9" s="65" customFormat="1" x14ac:dyDescent="0.25">
      <c r="A27" s="204" t="s">
        <v>93</v>
      </c>
      <c r="B27" s="204"/>
      <c r="C27" s="204"/>
      <c r="D27" s="204"/>
      <c r="E27" s="204"/>
      <c r="F27" s="204"/>
      <c r="G27" s="204"/>
      <c r="H27" s="204"/>
      <c r="I27" s="204"/>
    </row>
    <row r="28" spans="1:9" s="65" customFormat="1" x14ac:dyDescent="0.2">
      <c r="A28" s="68" t="s">
        <v>111</v>
      </c>
      <c r="B28" s="69">
        <v>83727</v>
      </c>
      <c r="C28" s="69">
        <v>68645</v>
      </c>
      <c r="D28" s="69">
        <v>91096</v>
      </c>
      <c r="E28" s="69">
        <v>84975</v>
      </c>
      <c r="F28" s="69">
        <v>85707</v>
      </c>
      <c r="G28" s="69">
        <v>88393</v>
      </c>
      <c r="H28" s="69">
        <v>88562</v>
      </c>
      <c r="I28" s="69">
        <v>87431</v>
      </c>
    </row>
    <row r="29" spans="1:9" s="68" customFormat="1" x14ac:dyDescent="0.2">
      <c r="A29" s="65" t="s">
        <v>38</v>
      </c>
      <c r="B29" s="75"/>
      <c r="C29" s="75"/>
      <c r="D29" s="75"/>
      <c r="E29" s="75"/>
      <c r="F29" s="75"/>
      <c r="G29" s="75"/>
      <c r="H29" s="75"/>
      <c r="I29" s="75"/>
    </row>
    <row r="30" spans="1:9" s="65" customFormat="1" x14ac:dyDescent="0.2">
      <c r="A30" s="67" t="s">
        <v>110</v>
      </c>
      <c r="B30" s="66">
        <v>93253</v>
      </c>
      <c r="C30" s="66">
        <v>113756</v>
      </c>
      <c r="D30" s="66">
        <v>99841</v>
      </c>
      <c r="E30" s="66">
        <v>88079</v>
      </c>
      <c r="F30" s="66">
        <v>87721</v>
      </c>
      <c r="G30" s="66">
        <v>90849</v>
      </c>
      <c r="H30" s="66">
        <v>92059</v>
      </c>
      <c r="I30" s="66">
        <v>92483</v>
      </c>
    </row>
    <row r="31" spans="1:9" s="65" customFormat="1" x14ac:dyDescent="0.2">
      <c r="A31" s="67" t="s">
        <v>109</v>
      </c>
      <c r="B31" s="76">
        <v>73790</v>
      </c>
      <c r="C31" s="76">
        <v>64082</v>
      </c>
      <c r="D31" s="76">
        <v>73856</v>
      </c>
      <c r="E31" s="76">
        <v>77908</v>
      </c>
      <c r="F31" s="76">
        <v>82717</v>
      </c>
      <c r="G31" s="76">
        <v>87396</v>
      </c>
      <c r="H31" s="76">
        <v>90034</v>
      </c>
      <c r="I31" s="76">
        <v>90134</v>
      </c>
    </row>
    <row r="32" spans="1:9" s="65" customFormat="1" x14ac:dyDescent="0.2">
      <c r="A32" s="70" t="s">
        <v>28</v>
      </c>
      <c r="B32" s="66">
        <v>81124</v>
      </c>
      <c r="C32" s="27" t="s">
        <v>113</v>
      </c>
      <c r="D32" s="66">
        <v>74381</v>
      </c>
      <c r="E32" s="66">
        <v>77908</v>
      </c>
      <c r="F32" s="66">
        <v>82717</v>
      </c>
      <c r="G32" s="66">
        <v>87396</v>
      </c>
      <c r="H32" s="66">
        <v>90034</v>
      </c>
      <c r="I32" s="66">
        <v>90134</v>
      </c>
    </row>
    <row r="33" spans="1:9" s="65" customFormat="1" x14ac:dyDescent="0.2">
      <c r="A33" s="70" t="s">
        <v>27</v>
      </c>
      <c r="B33" s="66">
        <v>66455</v>
      </c>
      <c r="C33" s="66">
        <v>64082</v>
      </c>
      <c r="D33" s="66">
        <v>73331</v>
      </c>
      <c r="E33" s="27" t="s">
        <v>113</v>
      </c>
      <c r="F33" s="27" t="s">
        <v>113</v>
      </c>
      <c r="G33" s="27" t="s">
        <v>113</v>
      </c>
      <c r="H33" s="27" t="s">
        <v>113</v>
      </c>
      <c r="I33" s="27" t="s">
        <v>113</v>
      </c>
    </row>
    <row r="34" spans="1:9" s="65" customFormat="1" x14ac:dyDescent="0.2">
      <c r="A34" s="67" t="s">
        <v>108</v>
      </c>
      <c r="B34" s="66">
        <v>56494</v>
      </c>
      <c r="C34" s="66">
        <v>37784</v>
      </c>
      <c r="D34" s="66">
        <v>53446</v>
      </c>
      <c r="E34" s="66">
        <v>53729</v>
      </c>
      <c r="F34" s="66">
        <v>57589</v>
      </c>
      <c r="G34" s="66">
        <v>60788</v>
      </c>
      <c r="H34" s="66">
        <v>63192</v>
      </c>
      <c r="I34" s="66">
        <v>66815</v>
      </c>
    </row>
    <row r="35" spans="1:9" s="65" customFormat="1" ht="22.5" x14ac:dyDescent="0.2">
      <c r="A35" s="68" t="s">
        <v>107</v>
      </c>
      <c r="B35" s="69">
        <v>29896</v>
      </c>
      <c r="C35" s="69">
        <v>29560</v>
      </c>
      <c r="D35" s="69">
        <v>38157</v>
      </c>
      <c r="E35" s="69">
        <v>25281</v>
      </c>
      <c r="F35" s="69">
        <v>24297</v>
      </c>
      <c r="G35" s="69">
        <v>24794</v>
      </c>
      <c r="H35" s="69">
        <v>27632</v>
      </c>
      <c r="I35" s="69">
        <v>36077</v>
      </c>
    </row>
    <row r="36" spans="1:9" s="68" customFormat="1" x14ac:dyDescent="0.2">
      <c r="A36" s="65" t="s">
        <v>38</v>
      </c>
      <c r="B36" s="75"/>
      <c r="C36" s="75"/>
      <c r="D36" s="75"/>
      <c r="E36" s="75"/>
      <c r="F36" s="75"/>
      <c r="G36" s="75"/>
      <c r="H36" s="75"/>
      <c r="I36" s="75"/>
    </row>
    <row r="37" spans="1:9" s="65" customFormat="1" ht="22.5" x14ac:dyDescent="0.2">
      <c r="A37" s="67" t="s">
        <v>36</v>
      </c>
      <c r="B37" s="66">
        <v>30774</v>
      </c>
      <c r="C37" s="66">
        <v>29343</v>
      </c>
      <c r="D37" s="66">
        <v>38695</v>
      </c>
      <c r="E37" s="66">
        <v>30241</v>
      </c>
      <c r="F37" s="66">
        <v>31878</v>
      </c>
      <c r="G37" s="66">
        <v>31642</v>
      </c>
      <c r="H37" s="66">
        <v>31875</v>
      </c>
      <c r="I37" s="66">
        <v>33125</v>
      </c>
    </row>
  </sheetData>
  <sheetProtection selectLockedCells="1" selectUnlockedCells="1"/>
  <mergeCells count="7">
    <mergeCell ref="A5:I5"/>
    <mergeCell ref="A16:I16"/>
    <mergeCell ref="A27:I27"/>
    <mergeCell ref="A2:A4"/>
    <mergeCell ref="B2:B4"/>
    <mergeCell ref="C2:I2"/>
    <mergeCell ref="C4:I4"/>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C9B01-D2A8-4E5C-BD21-1B4AD92823B2}">
  <dimension ref="A1:G49"/>
  <sheetViews>
    <sheetView zoomScaleNormal="100" workbookViewId="0"/>
  </sheetViews>
  <sheetFormatPr defaultRowHeight="11.25" x14ac:dyDescent="0.2"/>
  <cols>
    <col min="1" max="1" width="17.28515625" style="24" customWidth="1"/>
    <col min="2" max="7" width="10.7109375" style="24" customWidth="1"/>
    <col min="8" max="16384" width="9.140625" style="24"/>
  </cols>
  <sheetData>
    <row r="1" spans="1:7" s="74" customFormat="1" x14ac:dyDescent="0.25">
      <c r="A1" s="74" t="s">
        <v>119</v>
      </c>
    </row>
    <row r="2" spans="1:7" x14ac:dyDescent="0.2">
      <c r="A2" s="188" t="s">
        <v>105</v>
      </c>
      <c r="B2" s="202" t="s">
        <v>118</v>
      </c>
      <c r="C2" s="202"/>
      <c r="D2" s="190" t="s">
        <v>71</v>
      </c>
      <c r="E2" s="190"/>
      <c r="F2" s="190"/>
      <c r="G2" s="190"/>
    </row>
    <row r="3" spans="1:7" x14ac:dyDescent="0.2">
      <c r="A3" s="188"/>
      <c r="B3" s="202"/>
      <c r="C3" s="202"/>
      <c r="D3" s="202" t="s">
        <v>117</v>
      </c>
      <c r="E3" s="202"/>
      <c r="F3" s="189" t="s">
        <v>116</v>
      </c>
      <c r="G3" s="189"/>
    </row>
    <row r="4" spans="1:7" ht="22.5" x14ac:dyDescent="0.2">
      <c r="A4" s="188"/>
      <c r="B4" s="30" t="s">
        <v>24</v>
      </c>
      <c r="C4" s="30" t="s">
        <v>115</v>
      </c>
      <c r="D4" s="30" t="s">
        <v>24</v>
      </c>
      <c r="E4" s="30" t="s">
        <v>115</v>
      </c>
      <c r="F4" s="31" t="s">
        <v>24</v>
      </c>
      <c r="G4" s="29" t="s">
        <v>115</v>
      </c>
    </row>
    <row r="5" spans="1:7" s="56" customFormat="1" x14ac:dyDescent="0.2">
      <c r="A5" s="203" t="s">
        <v>95</v>
      </c>
      <c r="B5" s="203"/>
      <c r="C5" s="203"/>
      <c r="D5" s="203"/>
      <c r="E5" s="203"/>
      <c r="F5" s="203"/>
      <c r="G5" s="203"/>
    </row>
    <row r="6" spans="1:7" s="57" customFormat="1" x14ac:dyDescent="0.2">
      <c r="A6" s="61" t="s">
        <v>92</v>
      </c>
      <c r="B6" s="81">
        <v>3376</v>
      </c>
      <c r="C6" s="80">
        <f t="shared" ref="C6:C19" si="0">B6/$B$19*100</f>
        <v>0.51988210256583989</v>
      </c>
      <c r="D6" s="81">
        <v>148</v>
      </c>
      <c r="E6" s="80">
        <f t="shared" ref="E6:E19" si="1">D6/D$19*100</f>
        <v>8.1440842582555156E-2</v>
      </c>
      <c r="F6" s="81">
        <v>395</v>
      </c>
      <c r="G6" s="80">
        <f t="shared" ref="G6:G19" si="2">F6/F$19*100</f>
        <v>0.18999336225721733</v>
      </c>
    </row>
    <row r="7" spans="1:7" s="57" customFormat="1" x14ac:dyDescent="0.2">
      <c r="A7" s="57" t="s">
        <v>91</v>
      </c>
      <c r="B7" s="81">
        <v>1992</v>
      </c>
      <c r="C7" s="80">
        <f t="shared" si="0"/>
        <v>0.30675507947605246</v>
      </c>
      <c r="D7" s="81">
        <v>216</v>
      </c>
      <c r="E7" s="80">
        <f t="shared" si="1"/>
        <v>0.11885960809345887</v>
      </c>
      <c r="F7" s="81">
        <v>978</v>
      </c>
      <c r="G7" s="80">
        <f t="shared" si="2"/>
        <v>0.47041394503179379</v>
      </c>
    </row>
    <row r="8" spans="1:7" s="57" customFormat="1" x14ac:dyDescent="0.2">
      <c r="A8" s="57" t="s">
        <v>90</v>
      </c>
      <c r="B8" s="81">
        <v>7273</v>
      </c>
      <c r="C8" s="80">
        <f t="shared" si="0"/>
        <v>1.1199948258179366</v>
      </c>
      <c r="D8" s="81">
        <v>1864</v>
      </c>
      <c r="E8" s="80">
        <f t="shared" si="1"/>
        <v>1.0257143957694785</v>
      </c>
      <c r="F8" s="81">
        <v>14261</v>
      </c>
      <c r="G8" s="80">
        <f t="shared" si="2"/>
        <v>6.8594818712662695</v>
      </c>
    </row>
    <row r="9" spans="1:7" s="57" customFormat="1" x14ac:dyDescent="0.2">
      <c r="A9" s="57" t="s">
        <v>89</v>
      </c>
      <c r="B9" s="81">
        <v>17539</v>
      </c>
      <c r="C9" s="80">
        <f t="shared" si="0"/>
        <v>2.700892238418918</v>
      </c>
      <c r="D9" s="81">
        <v>5913</v>
      </c>
      <c r="E9" s="80">
        <f t="shared" si="1"/>
        <v>3.2537817715584367</v>
      </c>
      <c r="F9" s="81">
        <v>28706</v>
      </c>
      <c r="G9" s="80">
        <f t="shared" si="2"/>
        <v>13.807466979634636</v>
      </c>
    </row>
    <row r="10" spans="1:7" s="57" customFormat="1" x14ac:dyDescent="0.2">
      <c r="A10" s="57" t="s">
        <v>88</v>
      </c>
      <c r="B10" s="81">
        <v>33736</v>
      </c>
      <c r="C10" s="80">
        <f t="shared" si="0"/>
        <v>5.1951251813273629</v>
      </c>
      <c r="D10" s="81">
        <v>17432</v>
      </c>
      <c r="E10" s="80">
        <f t="shared" si="1"/>
        <v>9.5924105939128488</v>
      </c>
      <c r="F10" s="81">
        <v>42384</v>
      </c>
      <c r="G10" s="80">
        <f t="shared" si="2"/>
        <v>20.386528268126327</v>
      </c>
    </row>
    <row r="11" spans="1:7" s="57" customFormat="1" x14ac:dyDescent="0.2">
      <c r="A11" s="57" t="s">
        <v>87</v>
      </c>
      <c r="B11" s="81">
        <v>63350</v>
      </c>
      <c r="C11" s="80">
        <f t="shared" si="0"/>
        <v>9.755489098799158</v>
      </c>
      <c r="D11" s="81">
        <v>36704</v>
      </c>
      <c r="E11" s="80">
        <f t="shared" si="1"/>
        <v>20.19732896047368</v>
      </c>
      <c r="F11" s="81">
        <v>40407</v>
      </c>
      <c r="G11" s="80">
        <f t="shared" si="2"/>
        <v>19.435599465132611</v>
      </c>
    </row>
    <row r="12" spans="1:7" s="57" customFormat="1" x14ac:dyDescent="0.2">
      <c r="A12" s="57" t="s">
        <v>86</v>
      </c>
      <c r="B12" s="81">
        <v>78610</v>
      </c>
      <c r="C12" s="80">
        <f t="shared" si="0"/>
        <v>12.105430119283374</v>
      </c>
      <c r="D12" s="81">
        <v>34705</v>
      </c>
      <c r="E12" s="80">
        <f t="shared" si="1"/>
        <v>19.097327309645788</v>
      </c>
      <c r="F12" s="81">
        <v>25681</v>
      </c>
      <c r="G12" s="80">
        <f t="shared" si="2"/>
        <v>12.352454521842022</v>
      </c>
    </row>
    <row r="13" spans="1:7" s="57" customFormat="1" x14ac:dyDescent="0.2">
      <c r="A13" s="57" t="s">
        <v>85</v>
      </c>
      <c r="B13" s="81">
        <v>74425</v>
      </c>
      <c r="C13" s="80">
        <f t="shared" si="0"/>
        <v>11.460967264058839</v>
      </c>
      <c r="D13" s="81">
        <v>25029</v>
      </c>
      <c r="E13" s="80">
        <f t="shared" si="1"/>
        <v>13.772857087829546</v>
      </c>
      <c r="F13" s="81">
        <v>16656</v>
      </c>
      <c r="G13" s="80">
        <f t="shared" si="2"/>
        <v>8.0114669411549677</v>
      </c>
    </row>
    <row r="14" spans="1:7" s="57" customFormat="1" x14ac:dyDescent="0.2">
      <c r="A14" s="57" t="s">
        <v>84</v>
      </c>
      <c r="B14" s="81">
        <v>64243</v>
      </c>
      <c r="C14" s="80">
        <f t="shared" si="0"/>
        <v>9.8930053066164856</v>
      </c>
      <c r="D14" s="81">
        <v>16975</v>
      </c>
      <c r="E14" s="80">
        <f t="shared" si="1"/>
        <v>9.3409344786410387</v>
      </c>
      <c r="F14" s="81">
        <v>11629</v>
      </c>
      <c r="G14" s="80">
        <f t="shared" si="2"/>
        <v>5.5935007840232416</v>
      </c>
    </row>
    <row r="15" spans="1:7" s="57" customFormat="1" x14ac:dyDescent="0.2">
      <c r="A15" s="57" t="s">
        <v>83</v>
      </c>
      <c r="B15" s="81">
        <v>56935</v>
      </c>
      <c r="C15" s="80">
        <f t="shared" si="0"/>
        <v>8.7676207078157855</v>
      </c>
      <c r="D15" s="81">
        <v>12152</v>
      </c>
      <c r="E15" s="80">
        <f t="shared" si="1"/>
        <v>6.6869535071838531</v>
      </c>
      <c r="F15" s="81">
        <v>8168</v>
      </c>
      <c r="G15" s="80">
        <f t="shared" si="2"/>
        <v>3.9287741339669653</v>
      </c>
    </row>
    <row r="16" spans="1:7" s="57" customFormat="1" x14ac:dyDescent="0.2">
      <c r="A16" s="57" t="s">
        <v>82</v>
      </c>
      <c r="B16" s="81">
        <v>49668</v>
      </c>
      <c r="C16" s="80">
        <f t="shared" si="0"/>
        <v>7.6485498430806098</v>
      </c>
      <c r="D16" s="81">
        <v>8904</v>
      </c>
      <c r="E16" s="80">
        <f t="shared" si="1"/>
        <v>4.8996571780748042</v>
      </c>
      <c r="F16" s="81">
        <v>5872</v>
      </c>
      <c r="G16" s="80">
        <f t="shared" si="2"/>
        <v>2.8244076536060261</v>
      </c>
    </row>
    <row r="17" spans="1:7" s="56" customFormat="1" x14ac:dyDescent="0.2">
      <c r="A17" s="57" t="s">
        <v>81</v>
      </c>
      <c r="B17" s="81">
        <v>110157</v>
      </c>
      <c r="C17" s="80">
        <f t="shared" si="0"/>
        <v>16.963463498917424</v>
      </c>
      <c r="D17" s="81">
        <v>15854</v>
      </c>
      <c r="E17" s="80">
        <f t="shared" si="1"/>
        <v>8.7240751236745222</v>
      </c>
      <c r="F17" s="81">
        <v>8660</v>
      </c>
      <c r="G17" s="80">
        <f t="shared" si="2"/>
        <v>4.165424094044309</v>
      </c>
    </row>
    <row r="18" spans="1:7" s="57" customFormat="1" x14ac:dyDescent="0.2">
      <c r="A18" s="57" t="s">
        <v>80</v>
      </c>
      <c r="B18" s="81">
        <v>88074</v>
      </c>
      <c r="C18" s="80">
        <f t="shared" si="0"/>
        <v>13.562824733822213</v>
      </c>
      <c r="D18" s="81">
        <v>5831</v>
      </c>
      <c r="E18" s="80">
        <f t="shared" si="1"/>
        <v>3.208659142559994</v>
      </c>
      <c r="F18" s="81">
        <v>4105</v>
      </c>
      <c r="G18" s="80">
        <f t="shared" si="2"/>
        <v>1.9744879799136132</v>
      </c>
    </row>
    <row r="19" spans="1:7" s="57" customFormat="1" x14ac:dyDescent="0.2">
      <c r="A19" s="56" t="s">
        <v>62</v>
      </c>
      <c r="B19" s="79">
        <v>649378</v>
      </c>
      <c r="C19" s="78">
        <f t="shared" si="0"/>
        <v>100</v>
      </c>
      <c r="D19" s="79">
        <v>181727</v>
      </c>
      <c r="E19" s="78">
        <f t="shared" si="1"/>
        <v>100</v>
      </c>
      <c r="F19" s="79">
        <v>207902</v>
      </c>
      <c r="G19" s="78">
        <f t="shared" si="2"/>
        <v>100</v>
      </c>
    </row>
    <row r="20" spans="1:7" s="57" customFormat="1" x14ac:dyDescent="0.2">
      <c r="A20" s="204" t="s">
        <v>94</v>
      </c>
      <c r="B20" s="204"/>
      <c r="C20" s="204"/>
      <c r="D20" s="204"/>
      <c r="E20" s="204"/>
      <c r="F20" s="204"/>
      <c r="G20" s="204"/>
    </row>
    <row r="21" spans="1:7" s="57" customFormat="1" x14ac:dyDescent="0.2">
      <c r="A21" s="61" t="s">
        <v>92</v>
      </c>
      <c r="B21" s="81">
        <v>3664</v>
      </c>
      <c r="C21" s="80">
        <f t="shared" ref="C21:C34" si="3">B21/$B$34*100</f>
        <v>0.33868381037773782</v>
      </c>
      <c r="D21" s="81">
        <v>112</v>
      </c>
      <c r="E21" s="80">
        <f t="shared" ref="E21:E34" si="4">D21/D$34*100</f>
        <v>6.4106967053598002E-2</v>
      </c>
      <c r="F21" s="81">
        <v>474</v>
      </c>
      <c r="G21" s="80">
        <f t="shared" ref="G21:G34" si="5">F21/F$34*100</f>
        <v>0.220677582602785</v>
      </c>
    </row>
    <row r="22" spans="1:7" s="57" customFormat="1" x14ac:dyDescent="0.2">
      <c r="A22" s="57" t="s">
        <v>91</v>
      </c>
      <c r="B22" s="81">
        <v>4677</v>
      </c>
      <c r="C22" s="80">
        <f t="shared" si="3"/>
        <v>0.43232101013555674</v>
      </c>
      <c r="D22" s="81">
        <v>338</v>
      </c>
      <c r="E22" s="80">
        <f t="shared" si="4"/>
        <v>0.19346566842960825</v>
      </c>
      <c r="F22" s="81">
        <v>1806</v>
      </c>
      <c r="G22" s="80">
        <f t="shared" si="5"/>
        <v>0.84080952358782635</v>
      </c>
    </row>
    <row r="23" spans="1:7" s="57" customFormat="1" x14ac:dyDescent="0.2">
      <c r="A23" s="57" t="s">
        <v>90</v>
      </c>
      <c r="B23" s="81">
        <v>17835</v>
      </c>
      <c r="C23" s="80">
        <f t="shared" si="3"/>
        <v>1.6485878160717671</v>
      </c>
      <c r="D23" s="81">
        <v>1590</v>
      </c>
      <c r="E23" s="80">
        <f t="shared" si="4"/>
        <v>0.91008997870732877</v>
      </c>
      <c r="F23" s="81">
        <v>23908</v>
      </c>
      <c r="G23" s="80">
        <f t="shared" si="5"/>
        <v>11.130716550353132</v>
      </c>
    </row>
    <row r="24" spans="1:7" s="57" customFormat="1" x14ac:dyDescent="0.2">
      <c r="A24" s="57" t="s">
        <v>89</v>
      </c>
      <c r="B24" s="81">
        <v>47908</v>
      </c>
      <c r="C24" s="80">
        <f t="shared" si="3"/>
        <v>4.4284017433342422</v>
      </c>
      <c r="D24" s="81">
        <v>6341</v>
      </c>
      <c r="E24" s="80">
        <f t="shared" si="4"/>
        <v>3.62948462577558</v>
      </c>
      <c r="F24" s="81">
        <v>40122</v>
      </c>
      <c r="G24" s="80">
        <f t="shared" si="5"/>
        <v>18.679379681833208</v>
      </c>
    </row>
    <row r="25" spans="1:7" s="57" customFormat="1" x14ac:dyDescent="0.2">
      <c r="A25" s="57" t="s">
        <v>88</v>
      </c>
      <c r="B25" s="81">
        <v>112379</v>
      </c>
      <c r="C25" s="80">
        <f t="shared" si="3"/>
        <v>10.387813298700818</v>
      </c>
      <c r="D25" s="81">
        <v>26338</v>
      </c>
      <c r="E25" s="80">
        <f t="shared" si="4"/>
        <v>15.075440163014859</v>
      </c>
      <c r="F25" s="81">
        <v>49331</v>
      </c>
      <c r="G25" s="80">
        <f t="shared" si="5"/>
        <v>22.966763348898709</v>
      </c>
    </row>
    <row r="26" spans="1:7" s="57" customFormat="1" x14ac:dyDescent="0.2">
      <c r="A26" s="57" t="s">
        <v>87</v>
      </c>
      <c r="B26" s="81">
        <v>137310</v>
      </c>
      <c r="C26" s="80">
        <f t="shared" si="3"/>
        <v>12.692323690766152</v>
      </c>
      <c r="D26" s="81">
        <v>36065</v>
      </c>
      <c r="E26" s="80">
        <f t="shared" si="4"/>
        <v>20.643015774892966</v>
      </c>
      <c r="F26" s="81">
        <v>36123</v>
      </c>
      <c r="G26" s="80">
        <f t="shared" si="5"/>
        <v>16.817587165317306</v>
      </c>
    </row>
    <row r="27" spans="1:7" s="57" customFormat="1" x14ac:dyDescent="0.2">
      <c r="A27" s="57" t="s">
        <v>86</v>
      </c>
      <c r="B27" s="81">
        <v>184172</v>
      </c>
      <c r="C27" s="80">
        <f t="shared" si="3"/>
        <v>17.02403786159627</v>
      </c>
      <c r="D27" s="81">
        <v>35188</v>
      </c>
      <c r="E27" s="80">
        <f t="shared" si="4"/>
        <v>20.141035327517915</v>
      </c>
      <c r="F27" s="81">
        <v>26784</v>
      </c>
      <c r="G27" s="80">
        <f t="shared" si="5"/>
        <v>12.46968011061813</v>
      </c>
    </row>
    <row r="28" spans="1:7" s="57" customFormat="1" x14ac:dyDescent="0.2">
      <c r="A28" s="57" t="s">
        <v>85</v>
      </c>
      <c r="B28" s="81">
        <v>193074</v>
      </c>
      <c r="C28" s="80">
        <f t="shared" si="3"/>
        <v>17.846899018796766</v>
      </c>
      <c r="D28" s="81">
        <v>32401</v>
      </c>
      <c r="E28" s="80">
        <f t="shared" si="4"/>
        <v>18.545802138425259</v>
      </c>
      <c r="F28" s="81">
        <v>13319</v>
      </c>
      <c r="G28" s="80">
        <f t="shared" si="5"/>
        <v>6.2008538453301547</v>
      </c>
    </row>
    <row r="29" spans="1:7" s="57" customFormat="1" x14ac:dyDescent="0.2">
      <c r="A29" s="57" t="s">
        <v>84</v>
      </c>
      <c r="B29" s="81">
        <v>110820</v>
      </c>
      <c r="C29" s="80">
        <f t="shared" si="3"/>
        <v>10.243706295322299</v>
      </c>
      <c r="D29" s="81">
        <v>16248</v>
      </c>
      <c r="E29" s="80">
        <f t="shared" si="4"/>
        <v>9.3000892918469678</v>
      </c>
      <c r="F29" s="81">
        <v>8212</v>
      </c>
      <c r="G29" s="80">
        <f t="shared" si="5"/>
        <v>3.8232158403672374</v>
      </c>
    </row>
    <row r="30" spans="1:7" s="57" customFormat="1" x14ac:dyDescent="0.2">
      <c r="A30" s="57" t="s">
        <v>83</v>
      </c>
      <c r="B30" s="81">
        <v>80822</v>
      </c>
      <c r="C30" s="80">
        <f t="shared" si="3"/>
        <v>7.4708250333923383</v>
      </c>
      <c r="D30" s="81">
        <v>9082</v>
      </c>
      <c r="E30" s="80">
        <f t="shared" si="4"/>
        <v>5.1983881676855095</v>
      </c>
      <c r="F30" s="81">
        <v>5261</v>
      </c>
      <c r="G30" s="80">
        <f t="shared" si="5"/>
        <v>2.4493349410828098</v>
      </c>
    </row>
    <row r="31" spans="1:7" s="57" customFormat="1" x14ac:dyDescent="0.2">
      <c r="A31" s="57" t="s">
        <v>82</v>
      </c>
      <c r="B31" s="81">
        <v>55946</v>
      </c>
      <c r="C31" s="80">
        <f t="shared" si="3"/>
        <v>5.1713985959041819</v>
      </c>
      <c r="D31" s="81">
        <v>4745</v>
      </c>
      <c r="E31" s="80">
        <f t="shared" si="4"/>
        <v>2.7159603452618084</v>
      </c>
      <c r="F31" s="81">
        <v>3449</v>
      </c>
      <c r="G31" s="80">
        <f t="shared" si="5"/>
        <v>1.6057320303734295</v>
      </c>
    </row>
    <row r="32" spans="1:7" s="56" customFormat="1" x14ac:dyDescent="0.2">
      <c r="A32" s="57" t="s">
        <v>81</v>
      </c>
      <c r="B32" s="81">
        <v>87823</v>
      </c>
      <c r="C32" s="80">
        <f t="shared" si="3"/>
        <v>8.1179662332980538</v>
      </c>
      <c r="D32" s="81">
        <v>4895</v>
      </c>
      <c r="E32" s="80">
        <f t="shared" si="4"/>
        <v>2.801817890422877</v>
      </c>
      <c r="F32" s="81">
        <v>4459</v>
      </c>
      <c r="G32" s="80">
        <f t="shared" si="5"/>
        <v>2.0759521958350597</v>
      </c>
    </row>
    <row r="33" spans="1:7" s="56" customFormat="1" x14ac:dyDescent="0.2">
      <c r="A33" s="57" t="s">
        <v>80</v>
      </c>
      <c r="B33" s="81">
        <v>45405</v>
      </c>
      <c r="C33" s="80">
        <f t="shared" si="3"/>
        <v>4.1970355923038172</v>
      </c>
      <c r="D33" s="81">
        <v>1365</v>
      </c>
      <c r="E33" s="80">
        <f t="shared" si="4"/>
        <v>0.78130366096572557</v>
      </c>
      <c r="F33" s="81">
        <v>1545</v>
      </c>
      <c r="G33" s="80">
        <f t="shared" si="5"/>
        <v>0.71929718380021701</v>
      </c>
    </row>
    <row r="34" spans="1:7" s="57" customFormat="1" x14ac:dyDescent="0.2">
      <c r="A34" s="56" t="s">
        <v>62</v>
      </c>
      <c r="B34" s="79">
        <v>1081835</v>
      </c>
      <c r="C34" s="78">
        <f t="shared" si="3"/>
        <v>100</v>
      </c>
      <c r="D34" s="79">
        <v>174708</v>
      </c>
      <c r="E34" s="78">
        <f t="shared" si="4"/>
        <v>100</v>
      </c>
      <c r="F34" s="79">
        <v>214793</v>
      </c>
      <c r="G34" s="78">
        <f t="shared" si="5"/>
        <v>100</v>
      </c>
    </row>
    <row r="35" spans="1:7" s="57" customFormat="1" x14ac:dyDescent="0.2">
      <c r="A35" s="204" t="s">
        <v>93</v>
      </c>
      <c r="B35" s="204"/>
      <c r="C35" s="204"/>
      <c r="D35" s="204"/>
      <c r="E35" s="204"/>
      <c r="F35" s="204"/>
      <c r="G35" s="204"/>
    </row>
    <row r="36" spans="1:7" s="57" customFormat="1" x14ac:dyDescent="0.2">
      <c r="A36" s="61" t="s">
        <v>92</v>
      </c>
      <c r="B36" s="81">
        <v>7040</v>
      </c>
      <c r="C36" s="80">
        <f t="shared" ref="C36:C49" si="6">B36/$B$49*100</f>
        <v>0.40665129016475732</v>
      </c>
      <c r="D36" s="81">
        <v>260</v>
      </c>
      <c r="E36" s="80">
        <f t="shared" ref="E36:E49" si="7">D36/D$49*100</f>
        <v>7.2944576149929163E-2</v>
      </c>
      <c r="F36" s="81">
        <v>869</v>
      </c>
      <c r="G36" s="80">
        <f t="shared" ref="G36:G49" si="8">F36/F$49*100</f>
        <v>0.20558558771691174</v>
      </c>
    </row>
    <row r="37" spans="1:7" s="57" customFormat="1" x14ac:dyDescent="0.2">
      <c r="A37" s="57" t="s">
        <v>91</v>
      </c>
      <c r="B37" s="81">
        <v>6669</v>
      </c>
      <c r="C37" s="80">
        <f t="shared" si="6"/>
        <v>0.3852212292768134</v>
      </c>
      <c r="D37" s="81">
        <v>554</v>
      </c>
      <c r="E37" s="80">
        <f t="shared" si="7"/>
        <v>0.15542805841177212</v>
      </c>
      <c r="F37" s="81">
        <v>2784</v>
      </c>
      <c r="G37" s="80">
        <f t="shared" si="8"/>
        <v>0.65863092773749388</v>
      </c>
    </row>
    <row r="38" spans="1:7" s="57" customFormat="1" x14ac:dyDescent="0.2">
      <c r="A38" s="57" t="s">
        <v>90</v>
      </c>
      <c r="B38" s="81">
        <v>25108</v>
      </c>
      <c r="C38" s="80">
        <f t="shared" si="6"/>
        <v>1.4503125842978306</v>
      </c>
      <c r="D38" s="81">
        <v>3454</v>
      </c>
      <c r="E38" s="80">
        <f t="shared" si="7"/>
        <v>0.9690406385455973</v>
      </c>
      <c r="F38" s="81">
        <v>38169</v>
      </c>
      <c r="G38" s="80">
        <f t="shared" si="8"/>
        <v>9.0299151870734207</v>
      </c>
    </row>
    <row r="39" spans="1:7" s="57" customFormat="1" x14ac:dyDescent="0.2">
      <c r="A39" s="57" t="s">
        <v>89</v>
      </c>
      <c r="B39" s="81">
        <v>65447</v>
      </c>
      <c r="C39" s="80">
        <f t="shared" si="6"/>
        <v>3.7804129243484188</v>
      </c>
      <c r="D39" s="81">
        <v>12254</v>
      </c>
      <c r="E39" s="80">
        <f t="shared" si="7"/>
        <v>3.4379339851585846</v>
      </c>
      <c r="F39" s="81">
        <v>68828</v>
      </c>
      <c r="G39" s="80">
        <f t="shared" si="8"/>
        <v>16.283135594222784</v>
      </c>
    </row>
    <row r="40" spans="1:7" s="57" customFormat="1" x14ac:dyDescent="0.2">
      <c r="A40" s="57" t="s">
        <v>88</v>
      </c>
      <c r="B40" s="81">
        <v>146115</v>
      </c>
      <c r="C40" s="80">
        <f t="shared" si="6"/>
        <v>8.4400359747760678</v>
      </c>
      <c r="D40" s="81">
        <v>43770</v>
      </c>
      <c r="E40" s="80">
        <f t="shared" si="7"/>
        <v>12.27993883877846</v>
      </c>
      <c r="F40" s="81">
        <v>91715</v>
      </c>
      <c r="G40" s="80">
        <f t="shared" si="8"/>
        <v>21.697677994771645</v>
      </c>
    </row>
    <row r="41" spans="1:7" s="57" customFormat="1" x14ac:dyDescent="0.2">
      <c r="A41" s="57" t="s">
        <v>87</v>
      </c>
      <c r="B41" s="81">
        <v>200660</v>
      </c>
      <c r="C41" s="80">
        <f t="shared" si="6"/>
        <v>11.590717029042642</v>
      </c>
      <c r="D41" s="81">
        <v>72769</v>
      </c>
      <c r="E41" s="80">
        <f t="shared" si="7"/>
        <v>20.415784084054597</v>
      </c>
      <c r="F41" s="81">
        <v>76530</v>
      </c>
      <c r="G41" s="80">
        <f t="shared" si="8"/>
        <v>18.10525319674943</v>
      </c>
    </row>
    <row r="42" spans="1:7" s="57" customFormat="1" x14ac:dyDescent="0.2">
      <c r="A42" s="57" t="s">
        <v>86</v>
      </c>
      <c r="B42" s="81">
        <v>262782</v>
      </c>
      <c r="C42" s="80">
        <f t="shared" si="6"/>
        <v>15.179068086942507</v>
      </c>
      <c r="D42" s="81">
        <v>69893</v>
      </c>
      <c r="E42" s="80">
        <f t="shared" si="7"/>
        <v>19.608904849411534</v>
      </c>
      <c r="F42" s="81">
        <v>52465</v>
      </c>
      <c r="G42" s="80">
        <f t="shared" si="8"/>
        <v>12.412022853357623</v>
      </c>
    </row>
    <row r="43" spans="1:7" s="57" customFormat="1" x14ac:dyDescent="0.2">
      <c r="A43" s="57" t="s">
        <v>85</v>
      </c>
      <c r="B43" s="81">
        <v>267499</v>
      </c>
      <c r="C43" s="80">
        <f t="shared" si="6"/>
        <v>15.451536003946368</v>
      </c>
      <c r="D43" s="81">
        <v>57430</v>
      </c>
      <c r="E43" s="80">
        <f t="shared" si="7"/>
        <v>16.112334647270892</v>
      </c>
      <c r="F43" s="81">
        <v>29975</v>
      </c>
      <c r="G43" s="80">
        <f t="shared" si="8"/>
        <v>7.091401601627652</v>
      </c>
    </row>
    <row r="44" spans="1:7" s="57" customFormat="1" x14ac:dyDescent="0.2">
      <c r="A44" s="57" t="s">
        <v>84</v>
      </c>
      <c r="B44" s="81">
        <v>175063</v>
      </c>
      <c r="C44" s="80">
        <f t="shared" si="6"/>
        <v>10.112158353709221</v>
      </c>
      <c r="D44" s="81">
        <v>33223</v>
      </c>
      <c r="E44" s="80">
        <f t="shared" si="7"/>
        <v>9.3209140516503712</v>
      </c>
      <c r="F44" s="81">
        <v>19841</v>
      </c>
      <c r="G44" s="80">
        <f t="shared" si="8"/>
        <v>4.6939282461349201</v>
      </c>
    </row>
    <row r="45" spans="1:7" s="57" customFormat="1" x14ac:dyDescent="0.2">
      <c r="A45" s="57" t="s">
        <v>83</v>
      </c>
      <c r="B45" s="81">
        <v>137757</v>
      </c>
      <c r="C45" s="80">
        <f t="shared" si="6"/>
        <v>7.9572530936401238</v>
      </c>
      <c r="D45" s="81">
        <v>21234</v>
      </c>
      <c r="E45" s="80">
        <f t="shared" si="7"/>
        <v>5.9573274229522921</v>
      </c>
      <c r="F45" s="81">
        <v>13429</v>
      </c>
      <c r="G45" s="80">
        <f t="shared" si="8"/>
        <v>3.1769952329693982</v>
      </c>
    </row>
    <row r="46" spans="1:7" s="56" customFormat="1" x14ac:dyDescent="0.2">
      <c r="A46" s="57" t="s">
        <v>82</v>
      </c>
      <c r="B46" s="81">
        <v>105614</v>
      </c>
      <c r="C46" s="80">
        <f t="shared" si="6"/>
        <v>6.1005780340143003</v>
      </c>
      <c r="D46" s="81">
        <v>13649</v>
      </c>
      <c r="E46" s="80">
        <f t="shared" si="7"/>
        <v>3.8293096918091658</v>
      </c>
      <c r="F46" s="81">
        <v>9321</v>
      </c>
      <c r="G46" s="80">
        <f t="shared" si="8"/>
        <v>2.2051360910349072</v>
      </c>
    </row>
    <row r="47" spans="1:7" s="57" customFormat="1" x14ac:dyDescent="0.2">
      <c r="A47" s="57" t="s">
        <v>81</v>
      </c>
      <c r="B47" s="81">
        <v>197980</v>
      </c>
      <c r="C47" s="80">
        <f t="shared" si="6"/>
        <v>11.43591227653674</v>
      </c>
      <c r="D47" s="81">
        <v>20749</v>
      </c>
      <c r="E47" s="80">
        <f t="shared" si="7"/>
        <v>5.8212577328264619</v>
      </c>
      <c r="F47" s="81">
        <v>13119</v>
      </c>
      <c r="G47" s="80">
        <f t="shared" si="8"/>
        <v>3.103656300642307</v>
      </c>
    </row>
    <row r="48" spans="1:7" s="57" customFormat="1" x14ac:dyDescent="0.2">
      <c r="A48" s="57" t="s">
        <v>80</v>
      </c>
      <c r="B48" s="81">
        <v>133479</v>
      </c>
      <c r="C48" s="80">
        <f t="shared" si="6"/>
        <v>7.7101431193042105</v>
      </c>
      <c r="D48" s="81">
        <v>7196</v>
      </c>
      <c r="E48" s="80">
        <f t="shared" si="7"/>
        <v>2.0188814229803471</v>
      </c>
      <c r="F48" s="81">
        <v>5650</v>
      </c>
      <c r="G48" s="80">
        <f t="shared" si="8"/>
        <v>1.336661185961509</v>
      </c>
    </row>
    <row r="49" spans="1:7" s="57" customFormat="1" x14ac:dyDescent="0.2">
      <c r="A49" s="56" t="s">
        <v>62</v>
      </c>
      <c r="B49" s="79">
        <v>1731213</v>
      </c>
      <c r="C49" s="78">
        <f t="shared" si="6"/>
        <v>100</v>
      </c>
      <c r="D49" s="79">
        <v>356435</v>
      </c>
      <c r="E49" s="78">
        <f t="shared" si="7"/>
        <v>100</v>
      </c>
      <c r="F49" s="79">
        <v>422695</v>
      </c>
      <c r="G49" s="78">
        <f t="shared" si="8"/>
        <v>100</v>
      </c>
    </row>
  </sheetData>
  <sheetProtection selectLockedCells="1" selectUnlockedCells="1"/>
  <mergeCells count="8">
    <mergeCell ref="A5:G5"/>
    <mergeCell ref="A20:G20"/>
    <mergeCell ref="A35:G35"/>
    <mergeCell ref="A2:A4"/>
    <mergeCell ref="B2:C3"/>
    <mergeCell ref="D2:G2"/>
    <mergeCell ref="D3:E3"/>
    <mergeCell ref="F3:G3"/>
  </mergeCells>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55100-1869-4098-9AF9-19C17B4F9A3F}">
  <dimension ref="A1:M15"/>
  <sheetViews>
    <sheetView zoomScaleNormal="100" workbookViewId="0"/>
  </sheetViews>
  <sheetFormatPr defaultRowHeight="11.25" x14ac:dyDescent="0.2"/>
  <cols>
    <col min="1" max="1" width="12.140625" style="82" customWidth="1"/>
    <col min="2" max="5" width="9" style="82" customWidth="1"/>
    <col min="6" max="7" width="8.5703125" style="82" customWidth="1"/>
    <col min="8" max="8" width="9.7109375" style="82" customWidth="1"/>
    <col min="9" max="9" width="9.42578125" style="82" customWidth="1"/>
    <col min="10" max="10" width="9.85546875" style="82" customWidth="1"/>
    <col min="11" max="11" width="8.42578125" style="82" customWidth="1"/>
    <col min="12" max="12" width="9.28515625" style="82" customWidth="1"/>
    <col min="13" max="13" width="6.85546875" style="82" customWidth="1"/>
    <col min="14" max="16384" width="9.140625" style="82"/>
  </cols>
  <sheetData>
    <row r="1" spans="1:13" x14ac:dyDescent="0.2">
      <c r="A1" s="101" t="s">
        <v>135</v>
      </c>
      <c r="B1" s="100"/>
      <c r="C1" s="100"/>
      <c r="D1" s="100"/>
      <c r="E1" s="100"/>
      <c r="F1" s="100"/>
      <c r="G1" s="100"/>
      <c r="H1" s="100"/>
      <c r="I1" s="100"/>
      <c r="J1" s="100"/>
      <c r="K1" s="99"/>
      <c r="L1" s="99"/>
      <c r="M1" s="99"/>
    </row>
    <row r="2" spans="1:13" s="98" customFormat="1" x14ac:dyDescent="0.25">
      <c r="A2" s="207" t="s">
        <v>134</v>
      </c>
      <c r="B2" s="209" t="s">
        <v>133</v>
      </c>
      <c r="C2" s="211"/>
      <c r="D2" s="211"/>
      <c r="E2" s="212"/>
      <c r="F2" s="209" t="s">
        <v>132</v>
      </c>
      <c r="G2" s="211"/>
      <c r="H2" s="211"/>
      <c r="I2" s="212"/>
      <c r="J2" s="209" t="s">
        <v>131</v>
      </c>
      <c r="K2" s="210"/>
      <c r="L2" s="210"/>
      <c r="M2" s="210"/>
    </row>
    <row r="3" spans="1:13" ht="45" x14ac:dyDescent="0.2">
      <c r="A3" s="208"/>
      <c r="B3" s="96" t="s">
        <v>75</v>
      </c>
      <c r="C3" s="96" t="s">
        <v>74</v>
      </c>
      <c r="D3" s="96" t="s">
        <v>73</v>
      </c>
      <c r="E3" s="96" t="s">
        <v>130</v>
      </c>
      <c r="F3" s="96" t="s">
        <v>75</v>
      </c>
      <c r="G3" s="96" t="s">
        <v>74</v>
      </c>
      <c r="H3" s="96" t="s">
        <v>73</v>
      </c>
      <c r="I3" s="97" t="s">
        <v>129</v>
      </c>
      <c r="J3" s="96" t="s">
        <v>75</v>
      </c>
      <c r="K3" s="96" t="s">
        <v>74</v>
      </c>
      <c r="L3" s="96" t="s">
        <v>73</v>
      </c>
      <c r="M3" s="95" t="s">
        <v>128</v>
      </c>
    </row>
    <row r="4" spans="1:13" x14ac:dyDescent="0.2">
      <c r="A4" s="91" t="s">
        <v>127</v>
      </c>
      <c r="B4" s="89">
        <v>5</v>
      </c>
      <c r="C4" s="93" t="s">
        <v>22</v>
      </c>
      <c r="D4" s="89">
        <v>5</v>
      </c>
      <c r="E4" s="94" t="s">
        <v>22</v>
      </c>
      <c r="F4" s="89">
        <v>6.2536325454711914</v>
      </c>
      <c r="G4" s="93" t="s">
        <v>22</v>
      </c>
      <c r="H4" s="89">
        <v>6.2536325454711914</v>
      </c>
      <c r="I4" s="88">
        <v>7.0088637043090651</v>
      </c>
      <c r="J4" s="89">
        <v>1250726.5090942383</v>
      </c>
      <c r="K4" s="93" t="s">
        <v>22</v>
      </c>
      <c r="L4" s="89">
        <v>1250726.5090942383</v>
      </c>
      <c r="M4" s="92" t="s">
        <v>22</v>
      </c>
    </row>
    <row r="5" spans="1:13" x14ac:dyDescent="0.2">
      <c r="A5" s="91" t="s">
        <v>100</v>
      </c>
      <c r="B5" s="89">
        <v>53</v>
      </c>
      <c r="C5" s="89">
        <v>13</v>
      </c>
      <c r="D5" s="89">
        <v>66</v>
      </c>
      <c r="E5" s="90">
        <v>407.69230769230768</v>
      </c>
      <c r="F5" s="89">
        <v>19.555391311645508</v>
      </c>
      <c r="G5" s="89">
        <v>5.8715481758117676</v>
      </c>
      <c r="H5" s="89">
        <v>25.426939487457275</v>
      </c>
      <c r="I5" s="88">
        <v>-3.9960578078715558</v>
      </c>
      <c r="J5" s="89">
        <v>368969.64738953783</v>
      </c>
      <c r="K5" s="89">
        <v>451657.55198552058</v>
      </c>
      <c r="L5" s="89">
        <v>385256.6589008678</v>
      </c>
      <c r="M5" s="88">
        <v>81.692345399190046</v>
      </c>
    </row>
    <row r="6" spans="1:13" x14ac:dyDescent="0.2">
      <c r="A6" s="91" t="s">
        <v>101</v>
      </c>
      <c r="B6" s="89">
        <v>1271</v>
      </c>
      <c r="C6" s="89">
        <v>362</v>
      </c>
      <c r="D6" s="89">
        <v>1633</v>
      </c>
      <c r="E6" s="90">
        <v>351.10497237569064</v>
      </c>
      <c r="F6" s="89">
        <v>1512.8135471343994</v>
      </c>
      <c r="G6" s="89">
        <v>238.26940995454788</v>
      </c>
      <c r="H6" s="89">
        <v>1751.0829570889473</v>
      </c>
      <c r="I6" s="88">
        <v>-4.1473043971245405</v>
      </c>
      <c r="J6" s="89">
        <v>1190254.5610813529</v>
      </c>
      <c r="K6" s="89">
        <v>658202.78992969031</v>
      </c>
      <c r="L6" s="89">
        <v>1072310.4452473652</v>
      </c>
      <c r="M6" s="88">
        <v>180.83401943776275</v>
      </c>
    </row>
    <row r="7" spans="1:13" x14ac:dyDescent="0.2">
      <c r="A7" s="91" t="s">
        <v>102</v>
      </c>
      <c r="B7" s="89">
        <v>27276</v>
      </c>
      <c r="C7" s="89">
        <v>28467</v>
      </c>
      <c r="D7" s="89">
        <v>55743</v>
      </c>
      <c r="E7" s="90">
        <v>95.816208241121302</v>
      </c>
      <c r="F7" s="89">
        <v>34041.788284301758</v>
      </c>
      <c r="G7" s="89">
        <v>32162.033660888672</v>
      </c>
      <c r="H7" s="89">
        <v>66203.82194519043</v>
      </c>
      <c r="I7" s="88">
        <v>-0.82372311613432281</v>
      </c>
      <c r="J7" s="89">
        <v>1248049.1378611878</v>
      </c>
      <c r="K7" s="89">
        <v>1129800.599321624</v>
      </c>
      <c r="L7" s="89">
        <v>1187661.624691718</v>
      </c>
      <c r="M7" s="88">
        <v>110.46631933197457</v>
      </c>
    </row>
    <row r="8" spans="1:13" x14ac:dyDescent="0.2">
      <c r="A8" s="91" t="s">
        <v>126</v>
      </c>
      <c r="B8" s="89">
        <v>83752</v>
      </c>
      <c r="C8" s="89">
        <v>97591</v>
      </c>
      <c r="D8" s="89">
        <v>181343</v>
      </c>
      <c r="E8" s="90">
        <v>85.819389083009696</v>
      </c>
      <c r="F8" s="89">
        <v>96192.576019287109</v>
      </c>
      <c r="G8" s="89">
        <v>102440.25659179688</v>
      </c>
      <c r="H8" s="89">
        <v>198632.83261108398</v>
      </c>
      <c r="I8" s="88">
        <v>0.20590814060792439</v>
      </c>
      <c r="J8" s="89">
        <v>1148540.6440358094</v>
      </c>
      <c r="K8" s="89">
        <v>1049689.5880951819</v>
      </c>
      <c r="L8" s="89">
        <v>1095343.2589682755</v>
      </c>
      <c r="M8" s="88">
        <v>109.41717028174087</v>
      </c>
    </row>
    <row r="9" spans="1:13" x14ac:dyDescent="0.2">
      <c r="A9" s="91" t="s">
        <v>125</v>
      </c>
      <c r="B9" s="89">
        <v>125644</v>
      </c>
      <c r="C9" s="89">
        <v>142633</v>
      </c>
      <c r="D9" s="89">
        <v>268277</v>
      </c>
      <c r="E9" s="90">
        <v>88.089011659293433</v>
      </c>
      <c r="F9" s="89">
        <v>130255.58557128906</v>
      </c>
      <c r="G9" s="89">
        <v>128012.13879394531</v>
      </c>
      <c r="H9" s="89">
        <v>258267.72436523438</v>
      </c>
      <c r="I9" s="88">
        <v>-4.6614053346323399</v>
      </c>
      <c r="J9" s="89">
        <v>1036703.5876865514</v>
      </c>
      <c r="K9" s="89">
        <v>897493.13829159667</v>
      </c>
      <c r="L9" s="89">
        <v>962690.51899802964</v>
      </c>
      <c r="M9" s="88">
        <v>115.5110321689975</v>
      </c>
    </row>
    <row r="10" spans="1:13" x14ac:dyDescent="0.2">
      <c r="A10" s="91" t="s">
        <v>124</v>
      </c>
      <c r="B10" s="89">
        <v>179396</v>
      </c>
      <c r="C10" s="89">
        <v>189959</v>
      </c>
      <c r="D10" s="89">
        <v>369355</v>
      </c>
      <c r="E10" s="90">
        <v>94.43932638095589</v>
      </c>
      <c r="F10" s="89">
        <v>179236.30004882813</v>
      </c>
      <c r="G10" s="89">
        <v>145153.72619628906</v>
      </c>
      <c r="H10" s="89">
        <v>324390.02624511719</v>
      </c>
      <c r="I10" s="88">
        <v>-5.9788024452447015</v>
      </c>
      <c r="J10" s="89">
        <v>999109.79090296396</v>
      </c>
      <c r="K10" s="89">
        <v>764131.87159486546</v>
      </c>
      <c r="L10" s="89">
        <v>878260.82290781813</v>
      </c>
      <c r="M10" s="88">
        <v>130.75096433520852</v>
      </c>
    </row>
    <row r="11" spans="1:13" x14ac:dyDescent="0.2">
      <c r="A11" s="91" t="s">
        <v>123</v>
      </c>
      <c r="B11" s="89">
        <v>230384</v>
      </c>
      <c r="C11" s="89">
        <v>240144</v>
      </c>
      <c r="D11" s="89">
        <v>470528</v>
      </c>
      <c r="E11" s="90">
        <v>95.935771870211212</v>
      </c>
      <c r="F11" s="89">
        <v>212060.30432128906</v>
      </c>
      <c r="G11" s="89">
        <v>158410.33172607422</v>
      </c>
      <c r="H11" s="89">
        <v>370470.63604736328</v>
      </c>
      <c r="I11" s="88">
        <v>-5.0299248396652452</v>
      </c>
      <c r="J11" s="89">
        <v>920464.54754361871</v>
      </c>
      <c r="K11" s="89">
        <v>659647.26050234109</v>
      </c>
      <c r="L11" s="89">
        <v>787350.88251360878</v>
      </c>
      <c r="M11" s="88">
        <v>139.53890247988866</v>
      </c>
    </row>
    <row r="12" spans="1:13" x14ac:dyDescent="0.2">
      <c r="A12" s="91" t="s">
        <v>122</v>
      </c>
      <c r="B12" s="89">
        <v>311845</v>
      </c>
      <c r="C12" s="89">
        <v>326762</v>
      </c>
      <c r="D12" s="89">
        <v>638607</v>
      </c>
      <c r="E12" s="90">
        <v>95.434903691371701</v>
      </c>
      <c r="F12" s="89">
        <v>210781.86950683594</v>
      </c>
      <c r="G12" s="89">
        <v>179036.37567138672</v>
      </c>
      <c r="H12" s="89">
        <v>389818.24517822266</v>
      </c>
      <c r="I12" s="88">
        <v>-2.5505471884784359</v>
      </c>
      <c r="J12" s="89">
        <v>675918.7080339141</v>
      </c>
      <c r="K12" s="89">
        <v>547910.63731825224</v>
      </c>
      <c r="L12" s="89">
        <v>610419.62455504353</v>
      </c>
      <c r="M12" s="88">
        <v>123.3629468013611</v>
      </c>
    </row>
    <row r="13" spans="1:13" x14ac:dyDescent="0.2">
      <c r="A13" s="91" t="s">
        <v>121</v>
      </c>
      <c r="B13" s="89">
        <v>265000</v>
      </c>
      <c r="C13" s="89">
        <v>266953</v>
      </c>
      <c r="D13" s="89">
        <v>531953</v>
      </c>
      <c r="E13" s="90">
        <v>99.268410544178181</v>
      </c>
      <c r="F13" s="89">
        <v>79976.649841308594</v>
      </c>
      <c r="G13" s="89">
        <v>73992.588256835938</v>
      </c>
      <c r="H13" s="89">
        <v>153969.23809814453</v>
      </c>
      <c r="I13" s="88">
        <v>13.365348396372623</v>
      </c>
      <c r="J13" s="89">
        <v>301798.67864644754</v>
      </c>
      <c r="K13" s="89">
        <v>277174.5897473935</v>
      </c>
      <c r="L13" s="89">
        <v>289441.43204032036</v>
      </c>
      <c r="M13" s="88">
        <v>108.88396332488324</v>
      </c>
    </row>
    <row r="14" spans="1:13" x14ac:dyDescent="0.2">
      <c r="A14" s="91" t="s">
        <v>120</v>
      </c>
      <c r="B14" s="89">
        <v>189954</v>
      </c>
      <c r="C14" s="89">
        <v>155327</v>
      </c>
      <c r="D14" s="89">
        <v>345281</v>
      </c>
      <c r="E14" s="90">
        <v>122.29296902663414</v>
      </c>
      <c r="F14" s="89">
        <v>13540.632415771484</v>
      </c>
      <c r="G14" s="89">
        <v>9596.0638999938965</v>
      </c>
      <c r="H14" s="89">
        <v>23136.696315765381</v>
      </c>
      <c r="I14" s="88">
        <v>69.269068186477583</v>
      </c>
      <c r="J14" s="89">
        <v>71283.744568534938</v>
      </c>
      <c r="K14" s="89">
        <v>61779.75432470785</v>
      </c>
      <c r="L14" s="89">
        <v>67008.310088783852</v>
      </c>
      <c r="M14" s="88">
        <v>115.38366467738787</v>
      </c>
    </row>
    <row r="15" spans="1:13" s="83" customFormat="1" x14ac:dyDescent="0.2">
      <c r="A15" s="87" t="s">
        <v>62</v>
      </c>
      <c r="B15" s="85">
        <v>1414580</v>
      </c>
      <c r="C15" s="85">
        <v>1448211</v>
      </c>
      <c r="D15" s="85">
        <v>2862791</v>
      </c>
      <c r="E15" s="86">
        <v>97.677755520431759</v>
      </c>
      <c r="F15" s="85">
        <v>957624.40087890625</v>
      </c>
      <c r="G15" s="85">
        <v>829047.6572265625</v>
      </c>
      <c r="H15" s="85">
        <v>1786672.0581054688</v>
      </c>
      <c r="I15" s="84">
        <v>-1.9577582226722234</v>
      </c>
      <c r="J15" s="85">
        <v>676967.29833512858</v>
      </c>
      <c r="K15" s="85">
        <v>572463.3062630808</v>
      </c>
      <c r="L15" s="85">
        <v>624101.46535512677</v>
      </c>
      <c r="M15" s="84">
        <v>118.25514245694238</v>
      </c>
    </row>
  </sheetData>
  <mergeCells count="4">
    <mergeCell ref="A2:A3"/>
    <mergeCell ref="J2:M2"/>
    <mergeCell ref="F2:I2"/>
    <mergeCell ref="B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A58D3-8C19-47C8-B646-54714C38FC54}">
  <dimension ref="A1:M15"/>
  <sheetViews>
    <sheetView zoomScaleNormal="100" workbookViewId="0"/>
  </sheetViews>
  <sheetFormatPr defaultRowHeight="11.25" x14ac:dyDescent="0.2"/>
  <cols>
    <col min="1" max="1" width="11.42578125" style="82" customWidth="1"/>
    <col min="2" max="3" width="8" style="82" customWidth="1"/>
    <col min="4" max="5" width="9.5703125" style="82" customWidth="1"/>
    <col min="6" max="7" width="8.28515625" style="82" customWidth="1"/>
    <col min="8" max="8" width="7.42578125" style="82" customWidth="1"/>
    <col min="9" max="9" width="8.5703125" style="82" customWidth="1"/>
    <col min="10" max="11" width="9.5703125" style="82" customWidth="1"/>
    <col min="12" max="12" width="10.28515625" style="82" customWidth="1"/>
    <col min="13" max="13" width="8" style="82" customWidth="1"/>
    <col min="14" max="16384" width="9.140625" style="82"/>
  </cols>
  <sheetData>
    <row r="1" spans="1:13" x14ac:dyDescent="0.2">
      <c r="A1" s="110" t="s">
        <v>136</v>
      </c>
      <c r="B1" s="99"/>
      <c r="D1" s="99"/>
      <c r="E1" s="99"/>
      <c r="F1" s="99"/>
      <c r="G1" s="99"/>
      <c r="H1" s="99"/>
      <c r="I1" s="99"/>
      <c r="J1" s="99"/>
      <c r="K1" s="99"/>
      <c r="L1" s="99"/>
      <c r="M1" s="99"/>
    </row>
    <row r="2" spans="1:13" s="98" customFormat="1" x14ac:dyDescent="0.25">
      <c r="A2" s="214" t="s">
        <v>134</v>
      </c>
      <c r="B2" s="213" t="s">
        <v>133</v>
      </c>
      <c r="C2" s="210"/>
      <c r="D2" s="210"/>
      <c r="E2" s="215"/>
      <c r="F2" s="213" t="s">
        <v>132</v>
      </c>
      <c r="G2" s="210"/>
      <c r="H2" s="210"/>
      <c r="I2" s="215"/>
      <c r="J2" s="213" t="s">
        <v>131</v>
      </c>
      <c r="K2" s="210"/>
      <c r="L2" s="210"/>
      <c r="M2" s="210"/>
    </row>
    <row r="3" spans="1:13" ht="45" x14ac:dyDescent="0.2">
      <c r="A3" s="208"/>
      <c r="B3" s="96" t="s">
        <v>75</v>
      </c>
      <c r="C3" s="96" t="s">
        <v>74</v>
      </c>
      <c r="D3" s="96" t="s">
        <v>73</v>
      </c>
      <c r="E3" s="96" t="s">
        <v>130</v>
      </c>
      <c r="F3" s="96" t="s">
        <v>75</v>
      </c>
      <c r="G3" s="96" t="s">
        <v>74</v>
      </c>
      <c r="H3" s="96" t="s">
        <v>73</v>
      </c>
      <c r="I3" s="97" t="s">
        <v>129</v>
      </c>
      <c r="J3" s="96" t="s">
        <v>75</v>
      </c>
      <c r="K3" s="96" t="s">
        <v>74</v>
      </c>
      <c r="L3" s="96" t="s">
        <v>73</v>
      </c>
      <c r="M3" s="95" t="s">
        <v>128</v>
      </c>
    </row>
    <row r="4" spans="1:13" s="106" customFormat="1" x14ac:dyDescent="0.2">
      <c r="A4" s="91" t="s">
        <v>127</v>
      </c>
      <c r="B4" s="108">
        <v>2524</v>
      </c>
      <c r="C4" s="108">
        <v>1609</v>
      </c>
      <c r="D4" s="108">
        <v>4133</v>
      </c>
      <c r="E4" s="109">
        <v>156.86761963952767</v>
      </c>
      <c r="F4" s="108">
        <v>4090.2475891113281</v>
      </c>
      <c r="G4" s="108">
        <v>1548.6741485595703</v>
      </c>
      <c r="H4" s="108">
        <v>5638.9217376708984</v>
      </c>
      <c r="I4" s="107">
        <v>-17.237073058662677</v>
      </c>
      <c r="J4" s="108">
        <v>1620541.8340377687</v>
      </c>
      <c r="K4" s="108">
        <v>962507.23962683044</v>
      </c>
      <c r="L4" s="108">
        <v>1364365.288572683</v>
      </c>
      <c r="M4" s="107">
        <v>168.3667163548881</v>
      </c>
    </row>
    <row r="5" spans="1:13" s="106" customFormat="1" x14ac:dyDescent="0.2">
      <c r="A5" s="91" t="s">
        <v>100</v>
      </c>
      <c r="B5" s="108">
        <v>6677</v>
      </c>
      <c r="C5" s="108">
        <v>4567</v>
      </c>
      <c r="D5" s="108">
        <v>11244</v>
      </c>
      <c r="E5" s="109">
        <v>146.20100722574995</v>
      </c>
      <c r="F5" s="108">
        <v>10937.24755859375</v>
      </c>
      <c r="G5" s="108">
        <v>5476.6325378417969</v>
      </c>
      <c r="H5" s="108">
        <v>16413.880096435547</v>
      </c>
      <c r="I5" s="107">
        <v>-18.992689583429222</v>
      </c>
      <c r="J5" s="108">
        <v>1638048.159142392</v>
      </c>
      <c r="K5" s="108">
        <v>1199175.068500503</v>
      </c>
      <c r="L5" s="108">
        <v>1459790.1188576617</v>
      </c>
      <c r="M5" s="107">
        <v>136.59791653196007</v>
      </c>
    </row>
    <row r="6" spans="1:13" s="106" customFormat="1" x14ac:dyDescent="0.2">
      <c r="A6" s="91" t="s">
        <v>101</v>
      </c>
      <c r="B6" s="108">
        <v>28944</v>
      </c>
      <c r="C6" s="108">
        <v>20402</v>
      </c>
      <c r="D6" s="108">
        <v>49346</v>
      </c>
      <c r="E6" s="109">
        <v>141.86844427016959</v>
      </c>
      <c r="F6" s="108">
        <v>34392.224853515625</v>
      </c>
      <c r="G6" s="108">
        <v>20628.517333984375</v>
      </c>
      <c r="H6" s="108">
        <v>55020.7421875</v>
      </c>
      <c r="I6" s="107">
        <v>-21.694451481761558</v>
      </c>
      <c r="J6" s="108">
        <v>1188233.3075426903</v>
      </c>
      <c r="K6" s="108">
        <v>1011102.7023813535</v>
      </c>
      <c r="L6" s="108">
        <v>1114999.0310764804</v>
      </c>
      <c r="M6" s="107">
        <v>117.51855718950786</v>
      </c>
    </row>
    <row r="7" spans="1:13" s="106" customFormat="1" x14ac:dyDescent="0.2">
      <c r="A7" s="91" t="s">
        <v>102</v>
      </c>
      <c r="B7" s="108">
        <v>80913</v>
      </c>
      <c r="C7" s="108">
        <v>91659</v>
      </c>
      <c r="D7" s="108">
        <v>172572</v>
      </c>
      <c r="E7" s="109">
        <v>88.276110365594221</v>
      </c>
      <c r="F7" s="108">
        <v>73967.786926269531</v>
      </c>
      <c r="G7" s="108">
        <v>66477.625854492188</v>
      </c>
      <c r="H7" s="108">
        <v>140445.41278076172</v>
      </c>
      <c r="I7" s="107">
        <v>-8.788208417219689</v>
      </c>
      <c r="J7" s="108">
        <v>914164.43496433867</v>
      </c>
      <c r="K7" s="108">
        <v>725271.12290655787</v>
      </c>
      <c r="L7" s="108">
        <v>813836.61764806416</v>
      </c>
      <c r="M7" s="107">
        <v>126.04451026545522</v>
      </c>
    </row>
    <row r="8" spans="1:13" s="106" customFormat="1" x14ac:dyDescent="0.2">
      <c r="A8" s="91" t="s">
        <v>126</v>
      </c>
      <c r="B8" s="108">
        <v>86143</v>
      </c>
      <c r="C8" s="108">
        <v>101322</v>
      </c>
      <c r="D8" s="108">
        <v>187465</v>
      </c>
      <c r="E8" s="109">
        <v>85.019048183020473</v>
      </c>
      <c r="F8" s="108">
        <v>65191.110595703125</v>
      </c>
      <c r="G8" s="108">
        <v>55606.733337402344</v>
      </c>
      <c r="H8" s="108">
        <v>120797.84393310547</v>
      </c>
      <c r="I8" s="107">
        <v>-4.0299194447259605</v>
      </c>
      <c r="J8" s="108">
        <v>756777.80662042322</v>
      </c>
      <c r="K8" s="108">
        <v>548812.0382286408</v>
      </c>
      <c r="L8" s="108">
        <v>644375.45106076053</v>
      </c>
      <c r="M8" s="107">
        <v>137.89380587623731</v>
      </c>
    </row>
    <row r="9" spans="1:13" s="106" customFormat="1" x14ac:dyDescent="0.2">
      <c r="A9" s="91" t="s">
        <v>125</v>
      </c>
      <c r="B9" s="108">
        <v>75073</v>
      </c>
      <c r="C9" s="108">
        <v>78571</v>
      </c>
      <c r="D9" s="108">
        <v>153644</v>
      </c>
      <c r="E9" s="109">
        <v>95.547975716231178</v>
      </c>
      <c r="F9" s="108">
        <v>50536.981292724609</v>
      </c>
      <c r="G9" s="108">
        <v>36493.335876464844</v>
      </c>
      <c r="H9" s="108">
        <v>87030.317169189453</v>
      </c>
      <c r="I9" s="107">
        <v>-4.6115353693155114</v>
      </c>
      <c r="J9" s="108">
        <v>673171.19727098441</v>
      </c>
      <c r="K9" s="108">
        <v>464463.17186321726</v>
      </c>
      <c r="L9" s="108">
        <v>566441.36555406952</v>
      </c>
      <c r="M9" s="107">
        <v>144.93532276639382</v>
      </c>
    </row>
    <row r="10" spans="1:13" s="106" customFormat="1" x14ac:dyDescent="0.2">
      <c r="A10" s="91" t="s">
        <v>124</v>
      </c>
      <c r="B10" s="108">
        <v>87719</v>
      </c>
      <c r="C10" s="108">
        <v>79668</v>
      </c>
      <c r="D10" s="108">
        <v>167387</v>
      </c>
      <c r="E10" s="109">
        <v>110.10568860772206</v>
      </c>
      <c r="F10" s="108">
        <v>52780.944137573242</v>
      </c>
      <c r="G10" s="108">
        <v>33293.815093994141</v>
      </c>
      <c r="H10" s="108">
        <v>86074.759231567383</v>
      </c>
      <c r="I10" s="107">
        <v>-4.490044188200315</v>
      </c>
      <c r="J10" s="108">
        <v>601704.80896468542</v>
      </c>
      <c r="K10" s="108">
        <v>417907.00273628236</v>
      </c>
      <c r="L10" s="108">
        <v>514226.07031350932</v>
      </c>
      <c r="M10" s="107">
        <v>143.98055189909979</v>
      </c>
    </row>
    <row r="11" spans="1:13" s="106" customFormat="1" x14ac:dyDescent="0.2">
      <c r="A11" s="91" t="s">
        <v>123</v>
      </c>
      <c r="B11" s="108">
        <v>98398</v>
      </c>
      <c r="C11" s="108">
        <v>81792</v>
      </c>
      <c r="D11" s="108">
        <v>180190</v>
      </c>
      <c r="E11" s="109">
        <v>120.30271909233177</v>
      </c>
      <c r="F11" s="108">
        <v>46472.250930786133</v>
      </c>
      <c r="G11" s="108">
        <v>30241.626602172852</v>
      </c>
      <c r="H11" s="108">
        <v>76713.877532958984</v>
      </c>
      <c r="I11" s="107">
        <v>-1.9735091331090637</v>
      </c>
      <c r="J11" s="108">
        <v>472288.57223506708</v>
      </c>
      <c r="K11" s="108">
        <v>369738.19691623695</v>
      </c>
      <c r="L11" s="108">
        <v>425738.81754236633</v>
      </c>
      <c r="M11" s="107">
        <v>127.7359429385822</v>
      </c>
    </row>
    <row r="12" spans="1:13" s="106" customFormat="1" x14ac:dyDescent="0.2">
      <c r="A12" s="91" t="s">
        <v>122</v>
      </c>
      <c r="B12" s="108">
        <v>98780</v>
      </c>
      <c r="C12" s="108">
        <v>82283</v>
      </c>
      <c r="D12" s="108">
        <v>181063</v>
      </c>
      <c r="E12" s="109">
        <v>120.04909884180208</v>
      </c>
      <c r="F12" s="108">
        <v>31180.157501220703</v>
      </c>
      <c r="G12" s="108">
        <v>22781.639862060547</v>
      </c>
      <c r="H12" s="108">
        <v>53961.79736328125</v>
      </c>
      <c r="I12" s="107">
        <v>4.3905699704672285</v>
      </c>
      <c r="J12" s="108">
        <v>315652.53595080687</v>
      </c>
      <c r="K12" s="108">
        <v>276869.33949978184</v>
      </c>
      <c r="L12" s="108">
        <v>298027.7437316362</v>
      </c>
      <c r="M12" s="107">
        <v>114.00776139427154</v>
      </c>
    </row>
    <row r="13" spans="1:13" s="106" customFormat="1" x14ac:dyDescent="0.2">
      <c r="A13" s="91" t="s">
        <v>121</v>
      </c>
      <c r="B13" s="108">
        <v>45455</v>
      </c>
      <c r="C13" s="108">
        <v>38527</v>
      </c>
      <c r="D13" s="108">
        <v>83982</v>
      </c>
      <c r="E13" s="109">
        <v>117.9821943052924</v>
      </c>
      <c r="F13" s="108">
        <v>7471.6419715881348</v>
      </c>
      <c r="G13" s="108">
        <v>6019.8760657310486</v>
      </c>
      <c r="H13" s="108">
        <v>13491.518037319183</v>
      </c>
      <c r="I13" s="107">
        <v>30.041258280487316</v>
      </c>
      <c r="J13" s="108">
        <v>164374.47963014265</v>
      </c>
      <c r="K13" s="108">
        <v>156250.83878140131</v>
      </c>
      <c r="L13" s="108">
        <v>160647.73448261752</v>
      </c>
      <c r="M13" s="107">
        <v>105.19910223336882</v>
      </c>
    </row>
    <row r="14" spans="1:13" s="106" customFormat="1" x14ac:dyDescent="0.2">
      <c r="A14" s="91" t="s">
        <v>120</v>
      </c>
      <c r="B14" s="108">
        <v>9357</v>
      </c>
      <c r="C14" s="108">
        <v>6109</v>
      </c>
      <c r="D14" s="108">
        <v>15466</v>
      </c>
      <c r="E14" s="109">
        <v>153.16745784907513</v>
      </c>
      <c r="F14" s="108">
        <v>619.56234502792358</v>
      </c>
      <c r="G14" s="108">
        <v>382.04582977294922</v>
      </c>
      <c r="H14" s="108">
        <v>1001.6081748008728</v>
      </c>
      <c r="I14" s="107">
        <v>104.64248853529816</v>
      </c>
      <c r="J14" s="108">
        <v>66213.780595054355</v>
      </c>
      <c r="K14" s="108">
        <v>62538.194430012962</v>
      </c>
      <c r="L14" s="108">
        <v>64761.94069577608</v>
      </c>
      <c r="M14" s="107">
        <v>105.87734615388484</v>
      </c>
    </row>
    <row r="15" spans="1:13" s="102" customFormat="1" x14ac:dyDescent="0.2">
      <c r="A15" s="87" t="s">
        <v>62</v>
      </c>
      <c r="B15" s="104">
        <v>619983</v>
      </c>
      <c r="C15" s="104">
        <v>586509</v>
      </c>
      <c r="D15" s="104">
        <v>1206492</v>
      </c>
      <c r="E15" s="105">
        <v>105.70732929929466</v>
      </c>
      <c r="F15" s="104">
        <v>377640.1396484375</v>
      </c>
      <c r="G15" s="104">
        <v>278950.49072265625</v>
      </c>
      <c r="H15" s="104">
        <v>656590.63037109375</v>
      </c>
      <c r="I15" s="103">
        <v>-6.1156487464531732</v>
      </c>
      <c r="J15" s="104">
        <v>609113.70093766681</v>
      </c>
      <c r="K15" s="104">
        <v>475611.611625152</v>
      </c>
      <c r="L15" s="104">
        <v>544214.65734633442</v>
      </c>
      <c r="M15" s="103">
        <v>128.06956055095918</v>
      </c>
    </row>
  </sheetData>
  <mergeCells count="4">
    <mergeCell ref="J2:M2"/>
    <mergeCell ref="A2:A3"/>
    <mergeCell ref="B2:E2"/>
    <mergeCell ref="F2:I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D3212-B8BA-448F-BA42-5A3EA4343CD0}">
  <dimension ref="A1:L15"/>
  <sheetViews>
    <sheetView zoomScaleNormal="100" workbookViewId="0"/>
  </sheetViews>
  <sheetFormatPr defaultRowHeight="11.25" x14ac:dyDescent="0.2"/>
  <cols>
    <col min="1" max="1" width="14.7109375" style="82" customWidth="1"/>
    <col min="2" max="12" width="10.5703125" style="82" customWidth="1"/>
    <col min="13" max="16384" width="9.140625" style="82"/>
  </cols>
  <sheetData>
    <row r="1" spans="1:12" x14ac:dyDescent="0.2">
      <c r="A1" s="110" t="s">
        <v>142</v>
      </c>
      <c r="B1" s="119"/>
      <c r="C1" s="119"/>
      <c r="D1" s="119"/>
      <c r="E1" s="119"/>
      <c r="F1" s="100"/>
      <c r="G1" s="100"/>
      <c r="H1" s="100"/>
      <c r="I1" s="99"/>
      <c r="J1" s="99"/>
      <c r="K1" s="99"/>
      <c r="L1" s="99"/>
    </row>
    <row r="2" spans="1:12" s="98" customFormat="1" x14ac:dyDescent="0.25">
      <c r="A2" s="214" t="s">
        <v>134</v>
      </c>
      <c r="B2" s="209" t="s">
        <v>133</v>
      </c>
      <c r="C2" s="211"/>
      <c r="D2" s="211"/>
      <c r="E2" s="212"/>
      <c r="F2" s="209" t="s">
        <v>141</v>
      </c>
      <c r="G2" s="211"/>
      <c r="H2" s="211"/>
      <c r="I2" s="213" t="s">
        <v>140</v>
      </c>
      <c r="J2" s="210"/>
      <c r="K2" s="210"/>
      <c r="L2" s="210"/>
    </row>
    <row r="3" spans="1:12" ht="22.5" x14ac:dyDescent="0.2">
      <c r="A3" s="208"/>
      <c r="B3" s="96" t="s">
        <v>75</v>
      </c>
      <c r="C3" s="96" t="s">
        <v>74</v>
      </c>
      <c r="D3" s="96" t="s">
        <v>73</v>
      </c>
      <c r="E3" s="96" t="s">
        <v>130</v>
      </c>
      <c r="F3" s="96" t="s">
        <v>75</v>
      </c>
      <c r="G3" s="96" t="s">
        <v>74</v>
      </c>
      <c r="H3" s="96" t="s">
        <v>73</v>
      </c>
      <c r="I3" s="96" t="s">
        <v>75</v>
      </c>
      <c r="J3" s="96" t="s">
        <v>74</v>
      </c>
      <c r="K3" s="96" t="s">
        <v>73</v>
      </c>
      <c r="L3" s="118" t="s">
        <v>128</v>
      </c>
    </row>
    <row r="4" spans="1:12" x14ac:dyDescent="0.2">
      <c r="A4" s="117" t="s">
        <v>139</v>
      </c>
      <c r="B4" s="115">
        <v>5</v>
      </c>
      <c r="C4" s="115" t="s">
        <v>22</v>
      </c>
      <c r="D4" s="115">
        <v>5</v>
      </c>
      <c r="E4" s="116" t="s">
        <v>22</v>
      </c>
      <c r="F4" s="115">
        <v>0.78325599431991577</v>
      </c>
      <c r="G4" s="115" t="s">
        <v>22</v>
      </c>
      <c r="H4" s="115">
        <v>0.78325599431991577</v>
      </c>
      <c r="I4" s="115">
        <v>156651.19886398315</v>
      </c>
      <c r="J4" s="115" t="s">
        <v>22</v>
      </c>
      <c r="K4" s="115">
        <v>156651.19886398315</v>
      </c>
      <c r="L4" s="114" t="s">
        <v>22</v>
      </c>
    </row>
    <row r="5" spans="1:12" x14ac:dyDescent="0.2">
      <c r="A5" s="117" t="s">
        <v>101</v>
      </c>
      <c r="B5" s="115">
        <v>55</v>
      </c>
      <c r="C5" s="115">
        <v>14</v>
      </c>
      <c r="D5" s="115">
        <v>69</v>
      </c>
      <c r="E5" s="116">
        <v>392.85714285714283</v>
      </c>
      <c r="F5" s="115">
        <v>2.462791919708252</v>
      </c>
      <c r="G5" s="115">
        <v>1.5124520063400269</v>
      </c>
      <c r="H5" s="115">
        <v>3.9752439260482788</v>
      </c>
      <c r="I5" s="115">
        <v>44778.0349037864</v>
      </c>
      <c r="J5" s="115">
        <v>108032.28616714478</v>
      </c>
      <c r="K5" s="115">
        <v>57612.230812293899</v>
      </c>
      <c r="L5" s="114">
        <v>41.448752490997897</v>
      </c>
    </row>
    <row r="6" spans="1:12" x14ac:dyDescent="0.2">
      <c r="A6" s="117" t="s">
        <v>102</v>
      </c>
      <c r="B6" s="115">
        <v>1360</v>
      </c>
      <c r="C6" s="115">
        <v>381</v>
      </c>
      <c r="D6" s="115">
        <v>1741</v>
      </c>
      <c r="E6" s="116">
        <v>356.95538057742783</v>
      </c>
      <c r="F6" s="115">
        <v>215.57017517089844</v>
      </c>
      <c r="G6" s="115">
        <v>30.532993316650391</v>
      </c>
      <c r="H6" s="115">
        <v>246.10316848754883</v>
      </c>
      <c r="I6" s="115">
        <v>158507.48174330767</v>
      </c>
      <c r="J6" s="115">
        <v>80139.090069948536</v>
      </c>
      <c r="K6" s="115">
        <v>141357.36271542148</v>
      </c>
      <c r="L6" s="114">
        <v>197.79046855280754</v>
      </c>
    </row>
    <row r="7" spans="1:12" x14ac:dyDescent="0.2">
      <c r="A7" s="117" t="s">
        <v>126</v>
      </c>
      <c r="B7" s="115">
        <v>27604</v>
      </c>
      <c r="C7" s="115">
        <v>29098</v>
      </c>
      <c r="D7" s="115">
        <v>56702</v>
      </c>
      <c r="E7" s="116">
        <v>94.865626503539758</v>
      </c>
      <c r="F7" s="115">
        <v>5098.466796875</v>
      </c>
      <c r="G7" s="115">
        <v>5233.14794921875</v>
      </c>
      <c r="H7" s="115">
        <v>10331.61474609375</v>
      </c>
      <c r="I7" s="115">
        <v>184700.28969986236</v>
      </c>
      <c r="J7" s="115">
        <v>179845.62338369476</v>
      </c>
      <c r="K7" s="115">
        <v>182209.00049546311</v>
      </c>
      <c r="L7" s="114">
        <v>102.69935193574899</v>
      </c>
    </row>
    <row r="8" spans="1:12" x14ac:dyDescent="0.2">
      <c r="A8" s="117" t="s">
        <v>125</v>
      </c>
      <c r="B8" s="115">
        <v>84472</v>
      </c>
      <c r="C8" s="115">
        <v>98488</v>
      </c>
      <c r="D8" s="115">
        <v>182960</v>
      </c>
      <c r="E8" s="116">
        <v>85.768824628381125</v>
      </c>
      <c r="F8" s="115">
        <v>14862.505859375</v>
      </c>
      <c r="G8" s="115">
        <v>17230.06640625</v>
      </c>
      <c r="H8" s="115">
        <v>32092.572265625</v>
      </c>
      <c r="I8" s="115">
        <v>175945.9449210981</v>
      </c>
      <c r="J8" s="115">
        <v>174945.84524256762</v>
      </c>
      <c r="K8" s="115">
        <v>175407.58780949388</v>
      </c>
      <c r="L8" s="114">
        <v>100.57166243482021</v>
      </c>
    </row>
    <row r="9" spans="1:12" x14ac:dyDescent="0.2">
      <c r="A9" s="117" t="s">
        <v>124</v>
      </c>
      <c r="B9" s="115">
        <v>126839</v>
      </c>
      <c r="C9" s="115">
        <v>144161</v>
      </c>
      <c r="D9" s="115">
        <v>271000</v>
      </c>
      <c r="E9" s="116">
        <v>87.984267589708736</v>
      </c>
      <c r="F9" s="115">
        <v>21799.00390625</v>
      </c>
      <c r="G9" s="115">
        <v>23867.625</v>
      </c>
      <c r="H9" s="115">
        <v>45666.62890625</v>
      </c>
      <c r="I9" s="115">
        <v>171863.57434424743</v>
      </c>
      <c r="J9" s="115">
        <v>165562.2879974473</v>
      </c>
      <c r="K9" s="115">
        <v>168511.5457795203</v>
      </c>
      <c r="L9" s="114">
        <v>103.8059913420001</v>
      </c>
    </row>
    <row r="10" spans="1:12" x14ac:dyDescent="0.2">
      <c r="A10" s="117" t="s">
        <v>123</v>
      </c>
      <c r="B10" s="115">
        <v>181673</v>
      </c>
      <c r="C10" s="115">
        <v>192093</v>
      </c>
      <c r="D10" s="115">
        <v>373766</v>
      </c>
      <c r="E10" s="116">
        <v>94.575544137475077</v>
      </c>
      <c r="F10" s="115">
        <v>31612.58203125</v>
      </c>
      <c r="G10" s="115">
        <v>28464.271484375</v>
      </c>
      <c r="H10" s="115">
        <v>60076.853515625</v>
      </c>
      <c r="I10" s="115">
        <v>174008.14667699658</v>
      </c>
      <c r="J10" s="115">
        <v>148179.63946825237</v>
      </c>
      <c r="K10" s="115">
        <v>160733.86427771655</v>
      </c>
      <c r="L10" s="114">
        <v>117.43053721916903</v>
      </c>
    </row>
    <row r="11" spans="1:12" x14ac:dyDescent="0.2">
      <c r="A11" s="117" t="s">
        <v>122</v>
      </c>
      <c r="B11" s="115">
        <v>233155</v>
      </c>
      <c r="C11" s="115">
        <v>243066</v>
      </c>
      <c r="D11" s="115">
        <v>476221</v>
      </c>
      <c r="E11" s="116">
        <v>95.922506644285903</v>
      </c>
      <c r="F11" s="115">
        <v>38680.6796875</v>
      </c>
      <c r="G11" s="115">
        <v>30643.111328125</v>
      </c>
      <c r="H11" s="115">
        <v>69323.791015625</v>
      </c>
      <c r="I11" s="115">
        <v>165901.13738714589</v>
      </c>
      <c r="J11" s="115">
        <v>126069.09780933983</v>
      </c>
      <c r="K11" s="115">
        <v>145570.63005542595</v>
      </c>
      <c r="L11" s="114">
        <v>131.59540305273376</v>
      </c>
    </row>
    <row r="12" spans="1:12" x14ac:dyDescent="0.2">
      <c r="A12" s="117" t="s">
        <v>121</v>
      </c>
      <c r="B12" s="115">
        <v>315674</v>
      </c>
      <c r="C12" s="115">
        <v>331251</v>
      </c>
      <c r="D12" s="115">
        <v>646925</v>
      </c>
      <c r="E12" s="116">
        <v>95.29752363011734</v>
      </c>
      <c r="F12" s="115">
        <v>46603.40625</v>
      </c>
      <c r="G12" s="115">
        <v>38427.78125</v>
      </c>
      <c r="H12" s="115">
        <v>85031.1875</v>
      </c>
      <c r="I12" s="115">
        <v>147631.4370204705</v>
      </c>
      <c r="J12" s="115">
        <v>116008.046013446</v>
      </c>
      <c r="K12" s="115">
        <v>131439.01920624494</v>
      </c>
      <c r="L12" s="114">
        <v>127.25965318246905</v>
      </c>
    </row>
    <row r="13" spans="1:12" x14ac:dyDescent="0.2">
      <c r="A13" s="117" t="s">
        <v>138</v>
      </c>
      <c r="B13" s="115">
        <v>268819</v>
      </c>
      <c r="C13" s="115">
        <v>271186</v>
      </c>
      <c r="D13" s="115">
        <v>540005</v>
      </c>
      <c r="E13" s="116">
        <v>99.127167331646916</v>
      </c>
      <c r="F13" s="115">
        <v>28510.298828125</v>
      </c>
      <c r="G13" s="115">
        <v>27382.896484375</v>
      </c>
      <c r="H13" s="115">
        <v>55893.1953125</v>
      </c>
      <c r="I13" s="115">
        <v>106057.60317583579</v>
      </c>
      <c r="J13" s="115">
        <v>100974.59486984948</v>
      </c>
      <c r="K13" s="115">
        <v>103504.95886612161</v>
      </c>
      <c r="L13" s="114">
        <v>105.03394770985514</v>
      </c>
    </row>
    <row r="14" spans="1:12" x14ac:dyDescent="0.2">
      <c r="A14" s="117" t="s">
        <v>137</v>
      </c>
      <c r="B14" s="115">
        <v>192055</v>
      </c>
      <c r="C14" s="115">
        <v>157359</v>
      </c>
      <c r="D14" s="115">
        <v>349414</v>
      </c>
      <c r="E14" s="116">
        <v>122.04894540509281</v>
      </c>
      <c r="F14" s="115">
        <v>8203.93359375</v>
      </c>
      <c r="G14" s="115">
        <v>6165.70458984375</v>
      </c>
      <c r="H14" s="115">
        <v>14369.63818359375</v>
      </c>
      <c r="I14" s="115">
        <v>42716.584279242925</v>
      </c>
      <c r="J14" s="115">
        <v>39182.408313752312</v>
      </c>
      <c r="K14" s="115">
        <v>41124.964035767742</v>
      </c>
      <c r="L14" s="114">
        <v>109.01980280842049</v>
      </c>
    </row>
    <row r="15" spans="1:12" s="83" customFormat="1" x14ac:dyDescent="0.2">
      <c r="A15" s="87" t="s">
        <v>62</v>
      </c>
      <c r="B15" s="112">
        <v>1431711</v>
      </c>
      <c r="C15" s="112">
        <v>1467097</v>
      </c>
      <c r="D15" s="112">
        <v>2898808</v>
      </c>
      <c r="E15" s="113">
        <v>97.588025876952926</v>
      </c>
      <c r="F15" s="112">
        <v>195589.703125</v>
      </c>
      <c r="G15" s="112">
        <v>177446.640625</v>
      </c>
      <c r="H15" s="112">
        <v>373036.34375</v>
      </c>
      <c r="I15" s="112">
        <v>136612.55876709754</v>
      </c>
      <c r="J15" s="112">
        <v>120950.85779945021</v>
      </c>
      <c r="K15" s="112">
        <v>128686.11641405708</v>
      </c>
      <c r="L15" s="111">
        <v>112.94881347068753</v>
      </c>
    </row>
  </sheetData>
  <mergeCells count="4">
    <mergeCell ref="A2:A3"/>
    <mergeCell ref="I2:L2"/>
    <mergeCell ref="F2:H2"/>
    <mergeCell ref="B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1C0ED-DAB4-4130-84A7-2D8DD815E920}">
  <dimension ref="A1:O15"/>
  <sheetViews>
    <sheetView zoomScaleNormal="100" workbookViewId="0"/>
  </sheetViews>
  <sheetFormatPr defaultRowHeight="11.25" x14ac:dyDescent="0.2"/>
  <cols>
    <col min="1" max="1" width="12.140625" style="82" customWidth="1"/>
    <col min="2" max="15" width="8" style="82" customWidth="1"/>
    <col min="16" max="16384" width="9.140625" style="82"/>
  </cols>
  <sheetData>
    <row r="1" spans="1:15" x14ac:dyDescent="0.2">
      <c r="A1" s="101" t="s">
        <v>144</v>
      </c>
      <c r="B1" s="100"/>
      <c r="C1" s="100"/>
      <c r="D1" s="100"/>
      <c r="E1" s="100"/>
      <c r="F1" s="100"/>
      <c r="G1" s="100"/>
      <c r="H1" s="100"/>
      <c r="I1" s="99"/>
      <c r="J1" s="99"/>
      <c r="K1" s="99"/>
      <c r="L1" s="99"/>
      <c r="M1" s="99"/>
      <c r="N1" s="99"/>
      <c r="O1" s="99"/>
    </row>
    <row r="2" spans="1:15" s="98" customFormat="1" x14ac:dyDescent="0.25">
      <c r="A2" s="207" t="s">
        <v>134</v>
      </c>
      <c r="B2" s="209" t="s">
        <v>133</v>
      </c>
      <c r="C2" s="211"/>
      <c r="D2" s="211"/>
      <c r="E2" s="212"/>
      <c r="F2" s="209" t="s">
        <v>141</v>
      </c>
      <c r="G2" s="211"/>
      <c r="H2" s="211"/>
      <c r="I2" s="213" t="s">
        <v>140</v>
      </c>
      <c r="J2" s="210"/>
      <c r="K2" s="210"/>
      <c r="L2" s="210"/>
      <c r="M2" s="216" t="s">
        <v>143</v>
      </c>
      <c r="N2" s="217"/>
      <c r="O2" s="218"/>
    </row>
    <row r="3" spans="1:15" ht="22.5" x14ac:dyDescent="0.2">
      <c r="A3" s="208"/>
      <c r="B3" s="96" t="s">
        <v>75</v>
      </c>
      <c r="C3" s="96" t="s">
        <v>74</v>
      </c>
      <c r="D3" s="96" t="s">
        <v>73</v>
      </c>
      <c r="E3" s="96" t="s">
        <v>130</v>
      </c>
      <c r="F3" s="96" t="s">
        <v>75</v>
      </c>
      <c r="G3" s="96" t="s">
        <v>74</v>
      </c>
      <c r="H3" s="96" t="s">
        <v>73</v>
      </c>
      <c r="I3" s="96" t="s">
        <v>75</v>
      </c>
      <c r="J3" s="96" t="s">
        <v>74</v>
      </c>
      <c r="K3" s="96" t="s">
        <v>73</v>
      </c>
      <c r="L3" s="120" t="s">
        <v>128</v>
      </c>
      <c r="M3" s="96" t="s">
        <v>75</v>
      </c>
      <c r="N3" s="120" t="s">
        <v>74</v>
      </c>
      <c r="O3" s="118" t="s">
        <v>73</v>
      </c>
    </row>
    <row r="4" spans="1:15" x14ac:dyDescent="0.2">
      <c r="A4" s="117" t="s">
        <v>139</v>
      </c>
      <c r="B4" s="115">
        <v>2747</v>
      </c>
      <c r="C4" s="115">
        <v>1794</v>
      </c>
      <c r="D4" s="115">
        <v>4541</v>
      </c>
      <c r="E4" s="116">
        <v>153.12151616499443</v>
      </c>
      <c r="F4" s="115">
        <v>263.10568237304688</v>
      </c>
      <c r="G4" s="115">
        <v>101.90196228027344</v>
      </c>
      <c r="H4" s="115">
        <v>365.00764465332031</v>
      </c>
      <c r="I4" s="115">
        <v>95779.280077556192</v>
      </c>
      <c r="J4" s="115">
        <v>56801.539732593883</v>
      </c>
      <c r="K4" s="115">
        <v>80380.454669306389</v>
      </c>
      <c r="L4" s="114">
        <v>168.62092212369393</v>
      </c>
      <c r="M4" s="114">
        <v>94.432396325118049</v>
      </c>
      <c r="N4" s="114">
        <v>103.74415621344943</v>
      </c>
      <c r="O4" s="116">
        <v>97.032031206203754</v>
      </c>
    </row>
    <row r="5" spans="1:15" x14ac:dyDescent="0.2">
      <c r="A5" s="117" t="s">
        <v>101</v>
      </c>
      <c r="B5" s="115">
        <v>7435</v>
      </c>
      <c r="C5" s="115">
        <v>5038</v>
      </c>
      <c r="D5" s="115">
        <v>12473</v>
      </c>
      <c r="E5" s="116">
        <v>147.57840412862245</v>
      </c>
      <c r="F5" s="115">
        <v>817.61138916015625</v>
      </c>
      <c r="G5" s="115">
        <v>385.9241943359375</v>
      </c>
      <c r="H5" s="115">
        <v>1203.5355834960938</v>
      </c>
      <c r="I5" s="115">
        <v>109967.90708273789</v>
      </c>
      <c r="J5" s="115">
        <v>76602.658661361143</v>
      </c>
      <c r="K5" s="115">
        <v>96491.267818174761</v>
      </c>
      <c r="L5" s="114">
        <v>143.55625379645781</v>
      </c>
      <c r="M5" s="114">
        <v>69.947397475840276</v>
      </c>
      <c r="N5" s="114">
        <v>84.524951992588299</v>
      </c>
      <c r="O5" s="116">
        <v>74.621817625448131</v>
      </c>
    </row>
    <row r="6" spans="1:15" x14ac:dyDescent="0.2">
      <c r="A6" s="117" t="s">
        <v>102</v>
      </c>
      <c r="B6" s="115">
        <v>34295</v>
      </c>
      <c r="C6" s="115">
        <v>23664</v>
      </c>
      <c r="D6" s="115">
        <v>57959</v>
      </c>
      <c r="E6" s="116">
        <v>144.92478025693038</v>
      </c>
      <c r="F6" s="115">
        <v>3277.396240234375</v>
      </c>
      <c r="G6" s="115">
        <v>1877.0347900390625</v>
      </c>
      <c r="H6" s="115">
        <v>5154.4310302734375</v>
      </c>
      <c r="I6" s="115">
        <v>95564.841528921854</v>
      </c>
      <c r="J6" s="115">
        <v>79320.266651414058</v>
      </c>
      <c r="K6" s="115">
        <v>88932.366505174999</v>
      </c>
      <c r="L6" s="114">
        <v>120.47972802322671</v>
      </c>
      <c r="M6" s="114">
        <v>53.688673788374217</v>
      </c>
      <c r="N6" s="114">
        <v>70.273730936134484</v>
      </c>
      <c r="O6" s="116">
        <v>59.728279145064882</v>
      </c>
    </row>
    <row r="7" spans="1:15" x14ac:dyDescent="0.2">
      <c r="A7" s="117" t="s">
        <v>126</v>
      </c>
      <c r="B7" s="115">
        <v>84818</v>
      </c>
      <c r="C7" s="115">
        <v>99697</v>
      </c>
      <c r="D7" s="115">
        <v>184515</v>
      </c>
      <c r="E7" s="116">
        <v>85.075779612225048</v>
      </c>
      <c r="F7" s="115">
        <v>8028.75146484375</v>
      </c>
      <c r="G7" s="115">
        <v>7721.90087890625</v>
      </c>
      <c r="H7" s="115">
        <v>15750.65234375</v>
      </c>
      <c r="I7" s="115">
        <v>94658.580311298894</v>
      </c>
      <c r="J7" s="115">
        <v>77453.693480307833</v>
      </c>
      <c r="K7" s="115">
        <v>85362.449360485596</v>
      </c>
      <c r="L7" s="114">
        <v>122.21312639579325</v>
      </c>
      <c r="M7" s="114">
        <v>37.031030385608169</v>
      </c>
      <c r="N7" s="114">
        <v>51.200057314660206</v>
      </c>
      <c r="O7" s="116">
        <v>43.977524988424335</v>
      </c>
    </row>
    <row r="8" spans="1:15" x14ac:dyDescent="0.2">
      <c r="A8" s="117" t="s">
        <v>125</v>
      </c>
      <c r="B8" s="115">
        <v>88515</v>
      </c>
      <c r="C8" s="115">
        <v>103649</v>
      </c>
      <c r="D8" s="115">
        <v>192164</v>
      </c>
      <c r="E8" s="116">
        <v>85.398797865874258</v>
      </c>
      <c r="F8" s="115">
        <v>7364.90478515625</v>
      </c>
      <c r="G8" s="115">
        <v>6468.296875</v>
      </c>
      <c r="H8" s="115">
        <v>13833.20166015625</v>
      </c>
      <c r="I8" s="115">
        <v>83205.160539527205</v>
      </c>
      <c r="J8" s="115">
        <v>62405.781773099596</v>
      </c>
      <c r="K8" s="115">
        <v>71986.436898463027</v>
      </c>
      <c r="L8" s="114">
        <v>133.32924959109047</v>
      </c>
      <c r="M8" s="114">
        <v>31.229874712637962</v>
      </c>
      <c r="N8" s="114">
        <v>42.052277665585272</v>
      </c>
      <c r="O8" s="116">
        <v>36.290345666529134</v>
      </c>
    </row>
    <row r="9" spans="1:15" x14ac:dyDescent="0.2">
      <c r="A9" s="117" t="s">
        <v>124</v>
      </c>
      <c r="B9" s="115">
        <v>77210</v>
      </c>
      <c r="C9" s="115">
        <v>80307</v>
      </c>
      <c r="D9" s="115">
        <v>157517</v>
      </c>
      <c r="E9" s="116">
        <v>96.143549130212818</v>
      </c>
      <c r="F9" s="115">
        <v>5793.91796875</v>
      </c>
      <c r="G9" s="115">
        <v>4391.13330078125</v>
      </c>
      <c r="H9" s="115">
        <v>10185.05126953125</v>
      </c>
      <c r="I9" s="115">
        <v>75041.030549799238</v>
      </c>
      <c r="J9" s="115">
        <v>54679.334314334366</v>
      </c>
      <c r="K9" s="115">
        <v>64660.013011492403</v>
      </c>
      <c r="L9" s="114">
        <v>137.23837623627944</v>
      </c>
      <c r="M9" s="114">
        <v>28.865558441873652</v>
      </c>
      <c r="N9" s="114">
        <v>38.592068022374185</v>
      </c>
      <c r="O9" s="116">
        <v>33.058998316552795</v>
      </c>
    </row>
    <row r="10" spans="1:15" x14ac:dyDescent="0.2">
      <c r="A10" s="117" t="s">
        <v>123</v>
      </c>
      <c r="B10" s="115">
        <v>90510</v>
      </c>
      <c r="C10" s="115">
        <v>81208</v>
      </c>
      <c r="D10" s="115">
        <v>171718</v>
      </c>
      <c r="E10" s="116">
        <v>111.4545364988671</v>
      </c>
      <c r="F10" s="115">
        <v>6525.9970703125</v>
      </c>
      <c r="G10" s="115">
        <v>4271.80517578125</v>
      </c>
      <c r="H10" s="115">
        <v>10797.80224609375</v>
      </c>
      <c r="I10" s="115">
        <v>72102.497738509555</v>
      </c>
      <c r="J10" s="115">
        <v>52603.255538632278</v>
      </c>
      <c r="K10" s="115">
        <v>62881.015654117509</v>
      </c>
      <c r="L10" s="114">
        <v>137.06850840354713</v>
      </c>
      <c r="M10" s="114">
        <v>28.132045794606636</v>
      </c>
      <c r="N10" s="114">
        <v>35.527501535378512</v>
      </c>
      <c r="O10" s="116">
        <v>31.057821372884085</v>
      </c>
    </row>
    <row r="11" spans="1:15" x14ac:dyDescent="0.2">
      <c r="A11" s="117" t="s">
        <v>122</v>
      </c>
      <c r="B11" s="115">
        <v>100415</v>
      </c>
      <c r="C11" s="115">
        <v>83185</v>
      </c>
      <c r="D11" s="115">
        <v>183600</v>
      </c>
      <c r="E11" s="116">
        <v>120.71286890665385</v>
      </c>
      <c r="F11" s="115">
        <v>6491.15869140625</v>
      </c>
      <c r="G11" s="115">
        <v>3988.449951171875</v>
      </c>
      <c r="H11" s="115">
        <v>10479.608642578125</v>
      </c>
      <c r="I11" s="115">
        <v>64643.317147898728</v>
      </c>
      <c r="J11" s="115">
        <v>47946.744619485187</v>
      </c>
      <c r="K11" s="115">
        <v>57078.478445414621</v>
      </c>
      <c r="L11" s="114">
        <v>134.82316194961896</v>
      </c>
      <c r="M11" s="114">
        <v>26.791997648845221</v>
      </c>
      <c r="N11" s="114">
        <v>32.145977419784707</v>
      </c>
      <c r="O11" s="116">
        <v>28.829676829842331</v>
      </c>
    </row>
    <row r="12" spans="1:15" x14ac:dyDescent="0.2">
      <c r="A12" s="117" t="s">
        <v>121</v>
      </c>
      <c r="B12" s="115">
        <v>100169</v>
      </c>
      <c r="C12" s="115">
        <v>83406</v>
      </c>
      <c r="D12" s="115">
        <v>183575</v>
      </c>
      <c r="E12" s="116">
        <v>120.09807447905428</v>
      </c>
      <c r="F12" s="115">
        <v>5790.37890625</v>
      </c>
      <c r="G12" s="115">
        <v>3849.650390625</v>
      </c>
      <c r="H12" s="115">
        <v>9640.029296875</v>
      </c>
      <c r="I12" s="115">
        <v>57806.096758977328</v>
      </c>
      <c r="J12" s="115">
        <v>46155.557041759588</v>
      </c>
      <c r="K12" s="115">
        <v>52512.756621952882</v>
      </c>
      <c r="L12" s="114">
        <v>125.24190035595677</v>
      </c>
      <c r="M12" s="114">
        <v>24.087905617953272</v>
      </c>
      <c r="N12" s="114">
        <v>27.516906212566987</v>
      </c>
      <c r="O12" s="116">
        <v>25.45724310355482</v>
      </c>
    </row>
    <row r="13" spans="1:15" x14ac:dyDescent="0.2">
      <c r="A13" s="117" t="s">
        <v>138</v>
      </c>
      <c r="B13" s="115">
        <v>45711</v>
      </c>
      <c r="C13" s="115">
        <v>38778</v>
      </c>
      <c r="D13" s="115">
        <v>84489</v>
      </c>
      <c r="E13" s="116">
        <v>117.87869410490484</v>
      </c>
      <c r="F13" s="115">
        <v>2479.277587890625</v>
      </c>
      <c r="G13" s="115">
        <v>2037.4449462890625</v>
      </c>
      <c r="H13" s="115">
        <v>4516.7225341796875</v>
      </c>
      <c r="I13" s="115">
        <v>54238.095598228545</v>
      </c>
      <c r="J13" s="115">
        <v>52541.259123447897</v>
      </c>
      <c r="K13" s="115">
        <v>53459.296881010399</v>
      </c>
      <c r="L13" s="114">
        <v>103.22953142556759</v>
      </c>
      <c r="M13" s="114">
        <v>20.39691353751472</v>
      </c>
      <c r="N13" s="114">
        <v>21.204520240523657</v>
      </c>
      <c r="O13" s="116">
        <v>20.761216233370615</v>
      </c>
    </row>
    <row r="14" spans="1:15" x14ac:dyDescent="0.2">
      <c r="A14" s="117" t="s">
        <v>137</v>
      </c>
      <c r="B14" s="115">
        <v>9382</v>
      </c>
      <c r="C14" s="115">
        <v>6137</v>
      </c>
      <c r="D14" s="115">
        <v>15519</v>
      </c>
      <c r="E14" s="116">
        <v>152.87599804464722</v>
      </c>
      <c r="F14" s="115">
        <v>372.5584716796875</v>
      </c>
      <c r="G14" s="115">
        <v>239.22293090820313</v>
      </c>
      <c r="H14" s="115">
        <v>611.78140258789063</v>
      </c>
      <c r="I14" s="115">
        <v>39709.920238721752</v>
      </c>
      <c r="J14" s="115">
        <v>38980.435213981284</v>
      </c>
      <c r="K14" s="115">
        <v>39421.444847470237</v>
      </c>
      <c r="L14" s="114">
        <v>101.87141323778452</v>
      </c>
      <c r="M14" s="114">
        <v>21.645393314349054</v>
      </c>
      <c r="N14" s="114">
        <v>23.075392241496431</v>
      </c>
      <c r="O14" s="116">
        <v>22.204561234623707</v>
      </c>
    </row>
    <row r="15" spans="1:15" s="83" customFormat="1" x14ac:dyDescent="0.2">
      <c r="A15" s="87" t="s">
        <v>62</v>
      </c>
      <c r="B15" s="112">
        <v>641207</v>
      </c>
      <c r="C15" s="112">
        <v>606863</v>
      </c>
      <c r="D15" s="112">
        <v>1248070</v>
      </c>
      <c r="E15" s="113">
        <v>105.65926741290868</v>
      </c>
      <c r="F15" s="112">
        <v>47205.05859375</v>
      </c>
      <c r="G15" s="112">
        <v>35332.76171875</v>
      </c>
      <c r="H15" s="112">
        <v>82537.8203125</v>
      </c>
      <c r="I15" s="112">
        <v>73619.063100917498</v>
      </c>
      <c r="J15" s="112">
        <v>58221.973853653959</v>
      </c>
      <c r="K15" s="112">
        <v>66132.364620974782</v>
      </c>
      <c r="L15" s="111">
        <v>126.4454951080248</v>
      </c>
      <c r="M15" s="111">
        <v>31.949328457664137</v>
      </c>
      <c r="N15" s="111">
        <v>40.941104921324452</v>
      </c>
      <c r="O15" s="113">
        <v>35.798525032227175</v>
      </c>
    </row>
  </sheetData>
  <mergeCells count="5">
    <mergeCell ref="M2:O2"/>
    <mergeCell ref="A2:A3"/>
    <mergeCell ref="B2:E2"/>
    <mergeCell ref="F2:H2"/>
    <mergeCell ref="I2:L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25A95-D6EE-44DD-843C-B6A61461DA6B}">
  <dimension ref="A1:F33"/>
  <sheetViews>
    <sheetView zoomScaleNormal="100" workbookViewId="0"/>
  </sheetViews>
  <sheetFormatPr defaultRowHeight="11.25" x14ac:dyDescent="0.2"/>
  <cols>
    <col min="1" max="1" width="17.140625" style="34" customWidth="1"/>
    <col min="2" max="6" width="10.7109375" style="34" customWidth="1"/>
    <col min="7" max="16384" width="9.140625" style="34"/>
  </cols>
  <sheetData>
    <row r="1" spans="1:6" s="127" customFormat="1" x14ac:dyDescent="0.25">
      <c r="A1" s="127" t="s">
        <v>178</v>
      </c>
    </row>
    <row r="2" spans="1:6" s="124" customFormat="1" ht="45" x14ac:dyDescent="0.25">
      <c r="A2" s="126" t="s">
        <v>177</v>
      </c>
      <c r="B2" s="125" t="s">
        <v>176</v>
      </c>
      <c r="C2" s="125" t="s">
        <v>60</v>
      </c>
      <c r="D2" s="125" t="s">
        <v>51</v>
      </c>
      <c r="E2" s="125" t="s">
        <v>175</v>
      </c>
      <c r="F2" s="52" t="s">
        <v>62</v>
      </c>
    </row>
    <row r="3" spans="1:6" s="37" customFormat="1" x14ac:dyDescent="0.2">
      <c r="A3" s="37" t="s">
        <v>174</v>
      </c>
      <c r="B3" s="35">
        <v>25238</v>
      </c>
      <c r="C3" s="35">
        <v>5526</v>
      </c>
      <c r="D3" s="35">
        <v>343</v>
      </c>
      <c r="E3" s="35">
        <v>2461</v>
      </c>
      <c r="F3" s="35">
        <v>33568</v>
      </c>
    </row>
    <row r="4" spans="1:6" s="39" customFormat="1" x14ac:dyDescent="0.2">
      <c r="A4" s="39" t="s">
        <v>173</v>
      </c>
      <c r="B4" s="40">
        <v>25238</v>
      </c>
      <c r="C4" s="40">
        <v>5526</v>
      </c>
      <c r="D4" s="40">
        <v>343</v>
      </c>
      <c r="E4" s="40">
        <v>2461</v>
      </c>
      <c r="F4" s="40">
        <v>33568</v>
      </c>
    </row>
    <row r="5" spans="1:6" s="37" customFormat="1" x14ac:dyDescent="0.2">
      <c r="A5" s="37" t="s">
        <v>172</v>
      </c>
      <c r="B5" s="35">
        <v>3814</v>
      </c>
      <c r="C5" s="35">
        <v>1112</v>
      </c>
      <c r="D5" s="35">
        <v>44</v>
      </c>
      <c r="E5" s="35">
        <v>462</v>
      </c>
      <c r="F5" s="35">
        <v>5432</v>
      </c>
    </row>
    <row r="6" spans="1:6" s="37" customFormat="1" x14ac:dyDescent="0.2">
      <c r="A6" s="37" t="s">
        <v>171</v>
      </c>
      <c r="B6" s="35">
        <v>2374</v>
      </c>
      <c r="C6" s="35">
        <v>871</v>
      </c>
      <c r="D6" s="35">
        <v>69</v>
      </c>
      <c r="E6" s="35">
        <v>351</v>
      </c>
      <c r="F6" s="35">
        <v>3665</v>
      </c>
    </row>
    <row r="7" spans="1:6" s="37" customFormat="1" x14ac:dyDescent="0.2">
      <c r="A7" s="37" t="s">
        <v>170</v>
      </c>
      <c r="B7" s="35">
        <v>2976</v>
      </c>
      <c r="C7" s="35">
        <v>746</v>
      </c>
      <c r="D7" s="35">
        <v>96</v>
      </c>
      <c r="E7" s="35">
        <v>357</v>
      </c>
      <c r="F7" s="35">
        <v>4175</v>
      </c>
    </row>
    <row r="8" spans="1:6" s="39" customFormat="1" ht="22.5" x14ac:dyDescent="0.2">
      <c r="A8" s="39" t="s">
        <v>169</v>
      </c>
      <c r="B8" s="40">
        <v>9164</v>
      </c>
      <c r="C8" s="40">
        <v>2729</v>
      </c>
      <c r="D8" s="40">
        <v>209</v>
      </c>
      <c r="E8" s="40">
        <v>1170</v>
      </c>
      <c r="F8" s="40">
        <v>13272</v>
      </c>
    </row>
    <row r="9" spans="1:6" s="37" customFormat="1" x14ac:dyDescent="0.2">
      <c r="A9" s="37" t="s">
        <v>168</v>
      </c>
      <c r="B9" s="35">
        <v>3602</v>
      </c>
      <c r="C9" s="35">
        <v>981</v>
      </c>
      <c r="D9" s="35">
        <v>109</v>
      </c>
      <c r="E9" s="35">
        <v>382</v>
      </c>
      <c r="F9" s="35">
        <v>5074</v>
      </c>
    </row>
    <row r="10" spans="1:6" s="37" customFormat="1" x14ac:dyDescent="0.2">
      <c r="A10" s="37" t="s">
        <v>167</v>
      </c>
      <c r="B10" s="35">
        <v>2515</v>
      </c>
      <c r="C10" s="35">
        <v>737</v>
      </c>
      <c r="D10" s="35">
        <v>76</v>
      </c>
      <c r="E10" s="35">
        <v>285</v>
      </c>
      <c r="F10" s="35">
        <v>3613</v>
      </c>
    </row>
    <row r="11" spans="1:6" s="37" customFormat="1" x14ac:dyDescent="0.2">
      <c r="A11" s="37" t="s">
        <v>166</v>
      </c>
      <c r="B11" s="35">
        <v>2860</v>
      </c>
      <c r="C11" s="35">
        <v>698</v>
      </c>
      <c r="D11" s="35">
        <v>41</v>
      </c>
      <c r="E11" s="35">
        <v>297</v>
      </c>
      <c r="F11" s="35">
        <v>3896</v>
      </c>
    </row>
    <row r="12" spans="1:6" s="39" customFormat="1" ht="22.5" x14ac:dyDescent="0.2">
      <c r="A12" s="39" t="s">
        <v>165</v>
      </c>
      <c r="B12" s="40">
        <v>8977</v>
      </c>
      <c r="C12" s="40">
        <v>2416</v>
      </c>
      <c r="D12" s="40">
        <v>226</v>
      </c>
      <c r="E12" s="40">
        <v>964</v>
      </c>
      <c r="F12" s="40">
        <v>12583</v>
      </c>
    </row>
    <row r="13" spans="1:6" s="37" customFormat="1" x14ac:dyDescent="0.2">
      <c r="A13" s="37" t="s">
        <v>164</v>
      </c>
      <c r="B13" s="35">
        <v>2479</v>
      </c>
      <c r="C13" s="35">
        <v>1199</v>
      </c>
      <c r="D13" s="35">
        <v>164</v>
      </c>
      <c r="E13" s="35">
        <v>336</v>
      </c>
      <c r="F13" s="35">
        <v>4178</v>
      </c>
    </row>
    <row r="14" spans="1:6" s="37" customFormat="1" x14ac:dyDescent="0.2">
      <c r="A14" s="37" t="s">
        <v>163</v>
      </c>
      <c r="B14" s="35">
        <v>2506</v>
      </c>
      <c r="C14" s="35">
        <v>853</v>
      </c>
      <c r="D14" s="35">
        <v>46</v>
      </c>
      <c r="E14" s="35">
        <v>327</v>
      </c>
      <c r="F14" s="35">
        <v>3732</v>
      </c>
    </row>
    <row r="15" spans="1:6" s="37" customFormat="1" x14ac:dyDescent="0.2">
      <c r="A15" s="37" t="s">
        <v>162</v>
      </c>
      <c r="B15" s="35">
        <v>1603</v>
      </c>
      <c r="C15" s="35">
        <v>1012</v>
      </c>
      <c r="D15" s="35">
        <v>54</v>
      </c>
      <c r="E15" s="35">
        <v>227</v>
      </c>
      <c r="F15" s="35">
        <v>2896</v>
      </c>
    </row>
    <row r="16" spans="1:6" s="39" customFormat="1" ht="22.5" x14ac:dyDescent="0.2">
      <c r="A16" s="39" t="s">
        <v>161</v>
      </c>
      <c r="B16" s="40">
        <v>6588</v>
      </c>
      <c r="C16" s="40">
        <v>3064</v>
      </c>
      <c r="D16" s="40">
        <v>264</v>
      </c>
      <c r="E16" s="40">
        <v>890</v>
      </c>
      <c r="F16" s="40">
        <v>10806</v>
      </c>
    </row>
    <row r="17" spans="1:6" s="39" customFormat="1" x14ac:dyDescent="0.2">
      <c r="A17" s="39" t="s">
        <v>160</v>
      </c>
      <c r="B17" s="40">
        <v>24729</v>
      </c>
      <c r="C17" s="40">
        <v>8209</v>
      </c>
      <c r="D17" s="40">
        <v>699</v>
      </c>
      <c r="E17" s="40">
        <v>3024</v>
      </c>
      <c r="F17" s="40">
        <v>36661</v>
      </c>
    </row>
    <row r="18" spans="1:6" s="37" customFormat="1" x14ac:dyDescent="0.2">
      <c r="A18" s="37" t="s">
        <v>159</v>
      </c>
      <c r="B18" s="35">
        <v>4409</v>
      </c>
      <c r="C18" s="35">
        <v>1795</v>
      </c>
      <c r="D18" s="35">
        <v>238</v>
      </c>
      <c r="E18" s="35">
        <v>839</v>
      </c>
      <c r="F18" s="35">
        <v>7281</v>
      </c>
    </row>
    <row r="19" spans="1:6" s="37" customFormat="1" x14ac:dyDescent="0.2">
      <c r="A19" s="37" t="s">
        <v>158</v>
      </c>
      <c r="B19" s="35">
        <v>2139</v>
      </c>
      <c r="C19" s="35">
        <v>1060</v>
      </c>
      <c r="D19" s="35">
        <v>108</v>
      </c>
      <c r="E19" s="35">
        <v>318</v>
      </c>
      <c r="F19" s="35">
        <v>3625</v>
      </c>
    </row>
    <row r="20" spans="1:6" s="37" customFormat="1" x14ac:dyDescent="0.2">
      <c r="A20" s="37" t="s">
        <v>157</v>
      </c>
      <c r="B20" s="35">
        <v>1697</v>
      </c>
      <c r="C20" s="35">
        <v>552</v>
      </c>
      <c r="D20" s="35">
        <v>53</v>
      </c>
      <c r="E20" s="35">
        <v>178</v>
      </c>
      <c r="F20" s="35">
        <v>2480</v>
      </c>
    </row>
    <row r="21" spans="1:6" s="39" customFormat="1" x14ac:dyDescent="0.2">
      <c r="A21" s="39" t="s">
        <v>156</v>
      </c>
      <c r="B21" s="40">
        <v>8245</v>
      </c>
      <c r="C21" s="40">
        <v>3407</v>
      </c>
      <c r="D21" s="40">
        <v>399</v>
      </c>
      <c r="E21" s="40">
        <v>1335</v>
      </c>
      <c r="F21" s="40">
        <v>13386</v>
      </c>
    </row>
    <row r="22" spans="1:6" s="37" customFormat="1" x14ac:dyDescent="0.2">
      <c r="A22" s="37" t="s">
        <v>155</v>
      </c>
      <c r="B22" s="35">
        <v>3352</v>
      </c>
      <c r="C22" s="35">
        <v>1225</v>
      </c>
      <c r="D22" s="35">
        <v>126</v>
      </c>
      <c r="E22" s="35">
        <v>616</v>
      </c>
      <c r="F22" s="35">
        <v>5319</v>
      </c>
    </row>
    <row r="23" spans="1:6" s="37" customFormat="1" x14ac:dyDescent="0.2">
      <c r="A23" s="37" t="s">
        <v>154</v>
      </c>
      <c r="B23" s="35">
        <v>2803</v>
      </c>
      <c r="C23" s="35">
        <v>1057</v>
      </c>
      <c r="D23" s="35">
        <v>68</v>
      </c>
      <c r="E23" s="35">
        <v>408</v>
      </c>
      <c r="F23" s="35">
        <v>4336</v>
      </c>
    </row>
    <row r="24" spans="1:6" s="37" customFormat="1" ht="22.5" x14ac:dyDescent="0.2">
      <c r="A24" s="37" t="s">
        <v>153</v>
      </c>
      <c r="B24" s="35">
        <v>2311</v>
      </c>
      <c r="C24" s="35">
        <v>1706</v>
      </c>
      <c r="D24" s="35">
        <v>131</v>
      </c>
      <c r="E24" s="35">
        <v>562</v>
      </c>
      <c r="F24" s="35">
        <v>4710</v>
      </c>
    </row>
    <row r="25" spans="1:6" s="39" customFormat="1" x14ac:dyDescent="0.2">
      <c r="A25" s="39" t="s">
        <v>152</v>
      </c>
      <c r="B25" s="40">
        <v>8466</v>
      </c>
      <c r="C25" s="40">
        <v>3988</v>
      </c>
      <c r="D25" s="40">
        <v>325</v>
      </c>
      <c r="E25" s="40">
        <v>1586</v>
      </c>
      <c r="F25" s="40">
        <v>14365</v>
      </c>
    </row>
    <row r="26" spans="1:6" s="37" customFormat="1" x14ac:dyDescent="0.2">
      <c r="A26" s="37" t="s">
        <v>151</v>
      </c>
      <c r="B26" s="35">
        <v>3558</v>
      </c>
      <c r="C26" s="35">
        <v>1431</v>
      </c>
      <c r="D26" s="35">
        <v>196</v>
      </c>
      <c r="E26" s="35">
        <v>528</v>
      </c>
      <c r="F26" s="35">
        <v>5713</v>
      </c>
    </row>
    <row r="27" spans="1:6" s="37" customFormat="1" x14ac:dyDescent="0.2">
      <c r="A27" s="37" t="s">
        <v>150</v>
      </c>
      <c r="B27" s="35">
        <v>2292</v>
      </c>
      <c r="C27" s="35">
        <v>1192</v>
      </c>
      <c r="D27" s="35">
        <v>119</v>
      </c>
      <c r="E27" s="35">
        <v>374</v>
      </c>
      <c r="F27" s="35">
        <v>3977</v>
      </c>
    </row>
    <row r="28" spans="1:6" s="37" customFormat="1" x14ac:dyDescent="0.2">
      <c r="A28" s="37" t="s">
        <v>149</v>
      </c>
      <c r="B28" s="35">
        <v>2726</v>
      </c>
      <c r="C28" s="35">
        <v>1702</v>
      </c>
      <c r="D28" s="35">
        <v>160</v>
      </c>
      <c r="E28" s="35">
        <v>372</v>
      </c>
      <c r="F28" s="35">
        <v>4960</v>
      </c>
    </row>
    <row r="29" spans="1:6" s="39" customFormat="1" ht="22.5" x14ac:dyDescent="0.2">
      <c r="A29" s="39" t="s">
        <v>148</v>
      </c>
      <c r="B29" s="40">
        <v>8576</v>
      </c>
      <c r="C29" s="40">
        <v>4325</v>
      </c>
      <c r="D29" s="40">
        <v>475</v>
      </c>
      <c r="E29" s="40">
        <v>1274</v>
      </c>
      <c r="F29" s="40">
        <v>14650</v>
      </c>
    </row>
    <row r="30" spans="1:6" s="39" customFormat="1" ht="22.5" x14ac:dyDescent="0.2">
      <c r="A30" s="39" t="s">
        <v>147</v>
      </c>
      <c r="B30" s="40">
        <v>25287</v>
      </c>
      <c r="C30" s="40">
        <v>11720</v>
      </c>
      <c r="D30" s="40">
        <v>1199</v>
      </c>
      <c r="E30" s="40">
        <v>4195</v>
      </c>
      <c r="F30" s="40">
        <v>42401</v>
      </c>
    </row>
    <row r="31" spans="1:6" s="37" customFormat="1" ht="22.5" x14ac:dyDescent="0.2">
      <c r="A31" s="37" t="s">
        <v>146</v>
      </c>
      <c r="B31" s="123" t="s">
        <v>22</v>
      </c>
      <c r="C31" s="123" t="s">
        <v>22</v>
      </c>
      <c r="D31" s="123" t="s">
        <v>22</v>
      </c>
      <c r="E31" s="35">
        <v>49609</v>
      </c>
      <c r="F31" s="35">
        <v>49609</v>
      </c>
    </row>
    <row r="32" spans="1:6" s="37" customFormat="1" ht="22.5" x14ac:dyDescent="0.2">
      <c r="A32" s="12" t="s">
        <v>145</v>
      </c>
      <c r="B32" s="123">
        <v>4531</v>
      </c>
      <c r="C32" s="123">
        <v>817</v>
      </c>
      <c r="D32" s="123">
        <v>5</v>
      </c>
      <c r="E32" s="35">
        <v>576</v>
      </c>
      <c r="F32" s="35">
        <v>5929</v>
      </c>
    </row>
    <row r="33" spans="1:6" s="44" customFormat="1" x14ac:dyDescent="0.2">
      <c r="A33" s="122" t="s">
        <v>62</v>
      </c>
      <c r="B33" s="121">
        <v>79785</v>
      </c>
      <c r="C33" s="121">
        <v>26272</v>
      </c>
      <c r="D33" s="121">
        <v>2246</v>
      </c>
      <c r="E33" s="121">
        <v>59865</v>
      </c>
      <c r="F33" s="121">
        <v>168168</v>
      </c>
    </row>
  </sheetData>
  <sheetProtection selectLockedCells="1" selectUnlockedCells="1"/>
  <pageMargins left="0.78749999999999998" right="0.78749999999999998" top="1.1812499999999999" bottom="0.86597222222222225" header="0.51180555555555551" footer="0.51180555555555551"/>
  <pageSetup paperSize="9" firstPageNumber="0" orientation="portrait" cellComments="atEnd"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144AA-9D05-4D61-908D-B66D35E31117}">
  <dimension ref="A1:K33"/>
  <sheetViews>
    <sheetView zoomScaleNormal="100" workbookViewId="0"/>
  </sheetViews>
  <sheetFormatPr defaultRowHeight="11.25" x14ac:dyDescent="0.2"/>
  <cols>
    <col min="1" max="1" width="16" style="1" customWidth="1"/>
    <col min="2" max="11" width="8.7109375" style="1" customWidth="1"/>
    <col min="12" max="16384" width="9.140625" style="1"/>
  </cols>
  <sheetData>
    <row r="1" spans="1:11" s="21" customFormat="1" x14ac:dyDescent="0.2">
      <c r="A1" s="23" t="s">
        <v>181</v>
      </c>
    </row>
    <row r="2" spans="1:11" ht="67.5" x14ac:dyDescent="0.2">
      <c r="A2" s="134" t="s">
        <v>177</v>
      </c>
      <c r="B2" s="19">
        <v>2000</v>
      </c>
      <c r="C2" s="19">
        <v>2001</v>
      </c>
      <c r="D2" s="19">
        <v>2002</v>
      </c>
      <c r="E2" s="19">
        <v>2003</v>
      </c>
      <c r="F2" s="19">
        <v>2004</v>
      </c>
      <c r="G2" s="19">
        <v>2005</v>
      </c>
      <c r="H2" s="18">
        <v>2006</v>
      </c>
      <c r="I2" s="19">
        <v>2007</v>
      </c>
      <c r="J2" s="19">
        <v>2008</v>
      </c>
      <c r="K2" s="133" t="s">
        <v>180</v>
      </c>
    </row>
    <row r="3" spans="1:11" x14ac:dyDescent="0.2">
      <c r="A3" s="12" t="s">
        <v>174</v>
      </c>
      <c r="B3" s="15">
        <v>10701</v>
      </c>
      <c r="C3" s="15">
        <v>10803</v>
      </c>
      <c r="D3" s="15">
        <v>10552</v>
      </c>
      <c r="E3" s="15">
        <v>12217</v>
      </c>
      <c r="F3" s="15">
        <v>9974</v>
      </c>
      <c r="G3" s="15">
        <v>9548</v>
      </c>
      <c r="H3" s="15">
        <v>8955</v>
      </c>
      <c r="I3" s="15">
        <v>7840</v>
      </c>
      <c r="J3" s="1">
        <v>5526</v>
      </c>
      <c r="K3" s="1">
        <v>50.8</v>
      </c>
    </row>
    <row r="4" spans="1:11" s="21" customFormat="1" x14ac:dyDescent="0.2">
      <c r="A4" s="132" t="s">
        <v>173</v>
      </c>
      <c r="B4" s="128">
        <v>10701</v>
      </c>
      <c r="C4" s="128">
        <v>10803</v>
      </c>
      <c r="D4" s="128">
        <v>10552</v>
      </c>
      <c r="E4" s="128">
        <v>12217</v>
      </c>
      <c r="F4" s="128">
        <v>9974</v>
      </c>
      <c r="G4" s="128">
        <v>9548</v>
      </c>
      <c r="H4" s="128">
        <v>8955</v>
      </c>
      <c r="I4" s="128">
        <v>7840</v>
      </c>
      <c r="J4" s="21">
        <v>5526</v>
      </c>
      <c r="K4" s="21">
        <v>50.8</v>
      </c>
    </row>
    <row r="5" spans="1:11" x14ac:dyDescent="0.2">
      <c r="A5" s="12" t="s">
        <v>172</v>
      </c>
      <c r="B5" s="15">
        <v>1382</v>
      </c>
      <c r="C5" s="15">
        <v>1531</v>
      </c>
      <c r="D5" s="15">
        <v>1614</v>
      </c>
      <c r="E5" s="15">
        <v>1589</v>
      </c>
      <c r="F5" s="15">
        <v>1551</v>
      </c>
      <c r="G5" s="15">
        <v>1415</v>
      </c>
      <c r="H5" s="15">
        <v>1250</v>
      </c>
      <c r="I5" s="15">
        <v>1213</v>
      </c>
      <c r="J5" s="1">
        <v>1112</v>
      </c>
      <c r="K5" s="1">
        <v>46.6</v>
      </c>
    </row>
    <row r="6" spans="1:11" x14ac:dyDescent="0.2">
      <c r="A6" s="12" t="s">
        <v>171</v>
      </c>
      <c r="B6" s="15">
        <v>1837</v>
      </c>
      <c r="C6" s="15">
        <v>1845</v>
      </c>
      <c r="D6" s="15">
        <v>1610</v>
      </c>
      <c r="E6" s="15">
        <v>1561</v>
      </c>
      <c r="F6" s="15">
        <v>1751</v>
      </c>
      <c r="G6" s="15">
        <v>1531</v>
      </c>
      <c r="H6" s="15">
        <v>1479</v>
      </c>
      <c r="I6" s="15">
        <v>1219</v>
      </c>
      <c r="J6" s="1">
        <v>871</v>
      </c>
      <c r="K6" s="1">
        <v>36.1</v>
      </c>
    </row>
    <row r="7" spans="1:11" x14ac:dyDescent="0.2">
      <c r="A7" s="12" t="s">
        <v>170</v>
      </c>
      <c r="B7" s="15">
        <v>1435</v>
      </c>
      <c r="C7" s="15">
        <v>1451</v>
      </c>
      <c r="D7" s="15">
        <v>1420</v>
      </c>
      <c r="E7" s="15">
        <v>1510</v>
      </c>
      <c r="F7" s="15">
        <v>1326</v>
      </c>
      <c r="G7" s="15">
        <v>1258</v>
      </c>
      <c r="H7" s="15">
        <v>1238</v>
      </c>
      <c r="I7" s="15">
        <v>1065</v>
      </c>
      <c r="J7" s="1">
        <v>746</v>
      </c>
      <c r="K7" s="1">
        <v>37.700000000000003</v>
      </c>
    </row>
    <row r="8" spans="1:11" s="21" customFormat="1" ht="22.5" x14ac:dyDescent="0.2">
      <c r="A8" s="132" t="s">
        <v>169</v>
      </c>
      <c r="B8" s="128">
        <v>4654</v>
      </c>
      <c r="C8" s="128">
        <v>4827</v>
      </c>
      <c r="D8" s="128">
        <v>4644</v>
      </c>
      <c r="E8" s="128">
        <v>4660</v>
      </c>
      <c r="F8" s="128">
        <v>4628</v>
      </c>
      <c r="G8" s="128">
        <v>4204</v>
      </c>
      <c r="H8" s="128">
        <v>3967</v>
      </c>
      <c r="I8" s="128">
        <v>3497</v>
      </c>
      <c r="J8" s="21">
        <v>2729</v>
      </c>
      <c r="K8" s="21">
        <v>40.299999999999997</v>
      </c>
    </row>
    <row r="9" spans="1:11" x14ac:dyDescent="0.2">
      <c r="A9" s="12" t="s">
        <v>168</v>
      </c>
      <c r="B9" s="15">
        <v>1466</v>
      </c>
      <c r="C9" s="15">
        <v>1617</v>
      </c>
      <c r="D9" s="15">
        <v>1914</v>
      </c>
      <c r="E9" s="15">
        <v>2030</v>
      </c>
      <c r="F9" s="15">
        <v>2043</v>
      </c>
      <c r="G9" s="15">
        <v>2061</v>
      </c>
      <c r="H9" s="15">
        <v>1799</v>
      </c>
      <c r="I9" s="15">
        <v>1668</v>
      </c>
      <c r="J9" s="1">
        <v>981</v>
      </c>
      <c r="K9" s="1">
        <v>34.5</v>
      </c>
    </row>
    <row r="10" spans="1:11" x14ac:dyDescent="0.2">
      <c r="A10" s="12" t="s">
        <v>167</v>
      </c>
      <c r="B10" s="15">
        <v>886</v>
      </c>
      <c r="C10" s="15">
        <v>1034</v>
      </c>
      <c r="D10" s="15">
        <v>1070</v>
      </c>
      <c r="E10" s="15">
        <v>1020</v>
      </c>
      <c r="F10" s="15">
        <v>1062</v>
      </c>
      <c r="G10" s="15">
        <v>1155</v>
      </c>
      <c r="H10" s="15">
        <v>968</v>
      </c>
      <c r="I10" s="15">
        <v>832</v>
      </c>
      <c r="J10" s="1">
        <v>737</v>
      </c>
      <c r="K10" s="1">
        <v>42.4</v>
      </c>
    </row>
    <row r="11" spans="1:11" x14ac:dyDescent="0.2">
      <c r="A11" s="12" t="s">
        <v>166</v>
      </c>
      <c r="B11" s="15">
        <v>891</v>
      </c>
      <c r="C11" s="15">
        <v>986</v>
      </c>
      <c r="D11" s="15">
        <v>1078</v>
      </c>
      <c r="E11" s="15">
        <v>1001</v>
      </c>
      <c r="F11" s="15">
        <v>1030</v>
      </c>
      <c r="G11" s="15">
        <v>1005</v>
      </c>
      <c r="H11" s="15">
        <v>1096</v>
      </c>
      <c r="I11" s="15">
        <v>1017</v>
      </c>
      <c r="J11" s="1">
        <v>698</v>
      </c>
      <c r="K11" s="1">
        <v>36.4</v>
      </c>
    </row>
    <row r="12" spans="1:11" s="21" customFormat="1" ht="22.5" x14ac:dyDescent="0.2">
      <c r="A12" s="132" t="s">
        <v>165</v>
      </c>
      <c r="B12" s="128">
        <v>3243</v>
      </c>
      <c r="C12" s="128">
        <v>3637</v>
      </c>
      <c r="D12" s="128">
        <v>4062</v>
      </c>
      <c r="E12" s="128">
        <v>4051</v>
      </c>
      <c r="F12" s="128">
        <v>4135</v>
      </c>
      <c r="G12" s="128">
        <v>4221</v>
      </c>
      <c r="H12" s="128">
        <v>3863</v>
      </c>
      <c r="I12" s="128">
        <v>3517</v>
      </c>
      <c r="J12" s="21">
        <v>2416</v>
      </c>
      <c r="K12" s="21">
        <v>37.200000000000003</v>
      </c>
    </row>
    <row r="13" spans="1:11" x14ac:dyDescent="0.2">
      <c r="A13" s="12" t="s">
        <v>164</v>
      </c>
      <c r="B13" s="15">
        <v>2495</v>
      </c>
      <c r="C13" s="15">
        <v>2493</v>
      </c>
      <c r="D13" s="15">
        <v>2399</v>
      </c>
      <c r="E13" s="15">
        <v>2655</v>
      </c>
      <c r="F13" s="15">
        <v>2298</v>
      </c>
      <c r="G13" s="15">
        <v>2160</v>
      </c>
      <c r="H13" s="15">
        <v>2039</v>
      </c>
      <c r="I13" s="15">
        <v>1733</v>
      </c>
      <c r="J13" s="1">
        <v>1199</v>
      </c>
      <c r="K13" s="1">
        <v>38.6</v>
      </c>
    </row>
    <row r="14" spans="1:11" x14ac:dyDescent="0.2">
      <c r="A14" s="12" t="s">
        <v>163</v>
      </c>
      <c r="B14" s="15">
        <v>1507</v>
      </c>
      <c r="C14" s="15">
        <v>1621</v>
      </c>
      <c r="D14" s="15">
        <v>1475</v>
      </c>
      <c r="E14" s="15">
        <v>1403</v>
      </c>
      <c r="F14" s="15">
        <v>1236</v>
      </c>
      <c r="G14" s="15">
        <v>1186</v>
      </c>
      <c r="H14" s="15">
        <v>1185</v>
      </c>
      <c r="I14" s="15">
        <v>1063</v>
      </c>
      <c r="J14" s="1">
        <v>853</v>
      </c>
      <c r="K14" s="1">
        <v>38.200000000000003</v>
      </c>
    </row>
    <row r="15" spans="1:11" x14ac:dyDescent="0.2">
      <c r="A15" s="12" t="s">
        <v>162</v>
      </c>
      <c r="B15" s="15">
        <v>2076</v>
      </c>
      <c r="C15" s="15">
        <v>2180</v>
      </c>
      <c r="D15" s="15">
        <v>2074</v>
      </c>
      <c r="E15" s="15">
        <v>1772</v>
      </c>
      <c r="F15" s="15">
        <v>1609</v>
      </c>
      <c r="G15" s="15">
        <v>1518</v>
      </c>
      <c r="H15" s="15">
        <v>1450</v>
      </c>
      <c r="I15" s="15">
        <v>1272</v>
      </c>
      <c r="J15" s="1">
        <v>1012</v>
      </c>
      <c r="K15" s="1">
        <v>44.5</v>
      </c>
    </row>
    <row r="16" spans="1:11" s="21" customFormat="1" ht="22.5" x14ac:dyDescent="0.2">
      <c r="A16" s="132" t="s">
        <v>161</v>
      </c>
      <c r="B16" s="128">
        <v>6078</v>
      </c>
      <c r="C16" s="128">
        <v>6294</v>
      </c>
      <c r="D16" s="128">
        <v>5948</v>
      </c>
      <c r="E16" s="128">
        <v>5830</v>
      </c>
      <c r="F16" s="128">
        <v>5143</v>
      </c>
      <c r="G16" s="128">
        <v>4864</v>
      </c>
      <c r="H16" s="128">
        <v>4674</v>
      </c>
      <c r="I16" s="128">
        <v>4068</v>
      </c>
      <c r="J16" s="21">
        <v>3064</v>
      </c>
      <c r="K16" s="131">
        <v>40.200000000000003</v>
      </c>
    </row>
    <row r="17" spans="1:11" s="21" customFormat="1" x14ac:dyDescent="0.2">
      <c r="A17" s="132" t="s">
        <v>160</v>
      </c>
      <c r="B17" s="128">
        <v>13975</v>
      </c>
      <c r="C17" s="128">
        <v>14758</v>
      </c>
      <c r="D17" s="128">
        <v>14654</v>
      </c>
      <c r="E17" s="128">
        <v>14541</v>
      </c>
      <c r="F17" s="128">
        <v>13906</v>
      </c>
      <c r="G17" s="128">
        <v>13289</v>
      </c>
      <c r="H17" s="128">
        <v>12504</v>
      </c>
      <c r="I17" s="128">
        <f>I16+I12+I8</f>
        <v>11082</v>
      </c>
      <c r="J17" s="21">
        <v>8209</v>
      </c>
      <c r="K17" s="131">
        <v>39.299999999999997</v>
      </c>
    </row>
    <row r="18" spans="1:11" ht="22.5" x14ac:dyDescent="0.2">
      <c r="A18" s="12" t="s">
        <v>159</v>
      </c>
      <c r="B18" s="15">
        <v>3855</v>
      </c>
      <c r="C18" s="15">
        <v>5139</v>
      </c>
      <c r="D18" s="15">
        <v>4895</v>
      </c>
      <c r="E18" s="15">
        <v>3571</v>
      </c>
      <c r="F18" s="15">
        <v>2927</v>
      </c>
      <c r="G18" s="15">
        <v>2549</v>
      </c>
      <c r="H18" s="15">
        <v>2335</v>
      </c>
      <c r="I18" s="15">
        <v>2205</v>
      </c>
      <c r="J18" s="1">
        <v>1795</v>
      </c>
      <c r="K18" s="1">
        <v>34.799999999999997</v>
      </c>
    </row>
    <row r="19" spans="1:11" x14ac:dyDescent="0.2">
      <c r="A19" s="12" t="s">
        <v>158</v>
      </c>
      <c r="B19" s="15">
        <v>2052</v>
      </c>
      <c r="C19" s="15">
        <v>2431</v>
      </c>
      <c r="D19" s="15">
        <v>2411</v>
      </c>
      <c r="E19" s="15">
        <v>2201</v>
      </c>
      <c r="F19" s="15">
        <v>1683</v>
      </c>
      <c r="G19" s="15">
        <v>1489</v>
      </c>
      <c r="H19" s="15">
        <v>1469</v>
      </c>
      <c r="I19" s="15">
        <v>1517</v>
      </c>
      <c r="J19" s="1">
        <v>1060</v>
      </c>
      <c r="K19" s="1">
        <v>44.5</v>
      </c>
    </row>
    <row r="20" spans="1:11" x14ac:dyDescent="0.2">
      <c r="A20" s="12" t="s">
        <v>157</v>
      </c>
      <c r="B20" s="15">
        <v>967</v>
      </c>
      <c r="C20" s="15">
        <v>967</v>
      </c>
      <c r="D20" s="15">
        <v>1005</v>
      </c>
      <c r="E20" s="15">
        <v>1103</v>
      </c>
      <c r="F20" s="15">
        <v>966</v>
      </c>
      <c r="G20" s="15">
        <v>954</v>
      </c>
      <c r="H20" s="15">
        <v>897</v>
      </c>
      <c r="I20" s="15">
        <v>760</v>
      </c>
      <c r="J20" s="1">
        <v>552</v>
      </c>
      <c r="K20" s="1">
        <v>35.6</v>
      </c>
    </row>
    <row r="21" spans="1:11" s="21" customFormat="1" x14ac:dyDescent="0.2">
      <c r="A21" s="132" t="s">
        <v>156</v>
      </c>
      <c r="B21" s="128">
        <v>6874</v>
      </c>
      <c r="C21" s="128">
        <v>8537</v>
      </c>
      <c r="D21" s="128">
        <v>8311</v>
      </c>
      <c r="E21" s="128">
        <v>6875</v>
      </c>
      <c r="F21" s="128">
        <v>5576</v>
      </c>
      <c r="G21" s="128">
        <v>4992</v>
      </c>
      <c r="H21" s="128">
        <v>4701</v>
      </c>
      <c r="I21" s="128">
        <v>4482</v>
      </c>
      <c r="J21" s="21">
        <v>3407</v>
      </c>
      <c r="K21" s="131">
        <v>37.5</v>
      </c>
    </row>
    <row r="22" spans="1:11" x14ac:dyDescent="0.2">
      <c r="A22" s="12" t="s">
        <v>155</v>
      </c>
      <c r="B22" s="15">
        <v>3076</v>
      </c>
      <c r="C22" s="15">
        <v>4136</v>
      </c>
      <c r="D22" s="15">
        <v>3066</v>
      </c>
      <c r="E22" s="15">
        <v>2681</v>
      </c>
      <c r="F22" s="15">
        <v>2035</v>
      </c>
      <c r="G22" s="15">
        <v>1885</v>
      </c>
      <c r="H22" s="15">
        <v>1689</v>
      </c>
      <c r="I22" s="15">
        <v>1524</v>
      </c>
      <c r="J22" s="1">
        <v>1225</v>
      </c>
      <c r="K22" s="1">
        <v>34.5</v>
      </c>
    </row>
    <row r="23" spans="1:11" ht="22.5" x14ac:dyDescent="0.2">
      <c r="A23" s="12" t="s">
        <v>154</v>
      </c>
      <c r="B23" s="15">
        <v>2544</v>
      </c>
      <c r="C23" s="15">
        <v>2791</v>
      </c>
      <c r="D23" s="15">
        <v>2180</v>
      </c>
      <c r="E23" s="15">
        <v>2350</v>
      </c>
      <c r="F23" s="15">
        <v>2496</v>
      </c>
      <c r="G23" s="15">
        <v>1848</v>
      </c>
      <c r="H23" s="15">
        <v>1577</v>
      </c>
      <c r="I23" s="15">
        <v>1368</v>
      </c>
      <c r="J23" s="1">
        <v>1057</v>
      </c>
      <c r="K23" s="1">
        <v>38.5</v>
      </c>
    </row>
    <row r="24" spans="1:11" ht="22.5" x14ac:dyDescent="0.2">
      <c r="A24" s="12" t="s">
        <v>153</v>
      </c>
      <c r="B24" s="15">
        <v>4539</v>
      </c>
      <c r="C24" s="15">
        <v>4566</v>
      </c>
      <c r="D24" s="15">
        <v>3981</v>
      </c>
      <c r="E24" s="15">
        <v>3802</v>
      </c>
      <c r="F24" s="15">
        <v>3019</v>
      </c>
      <c r="G24" s="15">
        <v>2884</v>
      </c>
      <c r="H24" s="15">
        <v>2644</v>
      </c>
      <c r="I24" s="15">
        <v>2153</v>
      </c>
      <c r="J24" s="1">
        <v>1706</v>
      </c>
      <c r="K24" s="1">
        <v>31.3</v>
      </c>
    </row>
    <row r="25" spans="1:11" s="21" customFormat="1" ht="22.5" x14ac:dyDescent="0.2">
      <c r="A25" s="132" t="s">
        <v>152</v>
      </c>
      <c r="B25" s="128">
        <v>10159</v>
      </c>
      <c r="C25" s="128">
        <v>11493</v>
      </c>
      <c r="D25" s="128">
        <v>9227</v>
      </c>
      <c r="E25" s="128">
        <v>8833</v>
      </c>
      <c r="F25" s="128">
        <v>7550</v>
      </c>
      <c r="G25" s="128">
        <v>6617</v>
      </c>
      <c r="H25" s="128">
        <v>5910</v>
      </c>
      <c r="I25" s="128">
        <v>5045</v>
      </c>
      <c r="J25" s="21">
        <v>3988</v>
      </c>
      <c r="K25" s="131">
        <v>33.9</v>
      </c>
    </row>
    <row r="26" spans="1:11" x14ac:dyDescent="0.2">
      <c r="A26" s="12" t="s">
        <v>151</v>
      </c>
      <c r="B26" s="15">
        <v>2975</v>
      </c>
      <c r="C26" s="15">
        <v>3488</v>
      </c>
      <c r="D26" s="15">
        <v>3000</v>
      </c>
      <c r="E26" s="15">
        <v>3012</v>
      </c>
      <c r="F26" s="15">
        <v>2911</v>
      </c>
      <c r="G26" s="15">
        <v>2908</v>
      </c>
      <c r="H26" s="15">
        <v>2321</v>
      </c>
      <c r="I26" s="15">
        <v>1924</v>
      </c>
      <c r="J26" s="1">
        <v>1431</v>
      </c>
      <c r="K26" s="1">
        <v>39.700000000000003</v>
      </c>
    </row>
    <row r="27" spans="1:11" x14ac:dyDescent="0.2">
      <c r="A27" s="12" t="s">
        <v>150</v>
      </c>
      <c r="B27" s="15">
        <v>3168</v>
      </c>
      <c r="C27" s="15">
        <v>3174</v>
      </c>
      <c r="D27" s="15">
        <v>2827</v>
      </c>
      <c r="E27" s="15">
        <v>2446</v>
      </c>
      <c r="F27" s="15">
        <v>2356</v>
      </c>
      <c r="G27" s="15">
        <v>2217</v>
      </c>
      <c r="H27" s="15">
        <v>1981</v>
      </c>
      <c r="I27" s="15">
        <v>1667</v>
      </c>
      <c r="J27" s="1">
        <v>1192</v>
      </c>
      <c r="K27" s="1">
        <v>36.799999999999997</v>
      </c>
    </row>
    <row r="28" spans="1:11" x14ac:dyDescent="0.2">
      <c r="A28" s="12" t="s">
        <v>149</v>
      </c>
      <c r="B28" s="15">
        <v>3297</v>
      </c>
      <c r="C28" s="15">
        <v>3667</v>
      </c>
      <c r="D28" s="15">
        <v>3331</v>
      </c>
      <c r="E28" s="15">
        <v>3260</v>
      </c>
      <c r="F28" s="15">
        <v>2914</v>
      </c>
      <c r="G28" s="15">
        <v>2524</v>
      </c>
      <c r="H28" s="15">
        <v>2224</v>
      </c>
      <c r="I28" s="15">
        <v>1868</v>
      </c>
      <c r="J28" s="1">
        <v>1702</v>
      </c>
      <c r="K28" s="1">
        <v>51.5</v>
      </c>
    </row>
    <row r="29" spans="1:11" s="21" customFormat="1" ht="22.5" x14ac:dyDescent="0.2">
      <c r="A29" s="132" t="s">
        <v>148</v>
      </c>
      <c r="B29" s="128">
        <v>9440</v>
      </c>
      <c r="C29" s="128">
        <v>10329</v>
      </c>
      <c r="D29" s="128">
        <v>9158</v>
      </c>
      <c r="E29" s="128">
        <v>8718</v>
      </c>
      <c r="F29" s="128">
        <v>8181</v>
      </c>
      <c r="G29" s="128">
        <v>7649</v>
      </c>
      <c r="H29" s="128">
        <v>6526</v>
      </c>
      <c r="I29" s="128">
        <v>5459</v>
      </c>
      <c r="J29" s="21">
        <v>4325</v>
      </c>
      <c r="K29" s="131">
        <v>42.6</v>
      </c>
    </row>
    <row r="30" spans="1:11" s="21" customFormat="1" ht="22.5" x14ac:dyDescent="0.2">
      <c r="A30" s="132" t="s">
        <v>147</v>
      </c>
      <c r="B30" s="128">
        <v>26473</v>
      </c>
      <c r="C30" s="128">
        <v>30359</v>
      </c>
      <c r="D30" s="128">
        <v>26696</v>
      </c>
      <c r="E30" s="128">
        <v>24426</v>
      </c>
      <c r="F30" s="128">
        <v>21307</v>
      </c>
      <c r="G30" s="128">
        <v>19258</v>
      </c>
      <c r="H30" s="128">
        <v>17137</v>
      </c>
      <c r="I30" s="128">
        <f>I29+I25+I21</f>
        <v>14986</v>
      </c>
      <c r="J30" s="21">
        <v>11720</v>
      </c>
      <c r="K30" s="131">
        <v>37.799999999999997</v>
      </c>
    </row>
    <row r="31" spans="1:11" ht="22.5" x14ac:dyDescent="0.2">
      <c r="A31" s="12" t="s">
        <v>179</v>
      </c>
      <c r="B31" s="15">
        <v>3047</v>
      </c>
      <c r="C31" s="15">
        <v>2845</v>
      </c>
      <c r="D31" s="15">
        <v>1312</v>
      </c>
      <c r="E31" s="15">
        <v>878</v>
      </c>
      <c r="F31" s="15">
        <v>779</v>
      </c>
      <c r="G31" s="15">
        <v>782</v>
      </c>
      <c r="H31" s="15">
        <v>615</v>
      </c>
      <c r="I31" s="15">
        <v>478</v>
      </c>
      <c r="J31" s="130" t="s">
        <v>22</v>
      </c>
      <c r="K31" s="130" t="s">
        <v>22</v>
      </c>
    </row>
    <row r="32" spans="1:11" ht="22.5" x14ac:dyDescent="0.2">
      <c r="A32" s="12" t="s">
        <v>145</v>
      </c>
      <c r="B32" s="130" t="s">
        <v>22</v>
      </c>
      <c r="C32" s="130" t="s">
        <v>22</v>
      </c>
      <c r="D32" s="130" t="s">
        <v>22</v>
      </c>
      <c r="E32" s="130" t="s">
        <v>22</v>
      </c>
      <c r="F32" s="130" t="s">
        <v>22</v>
      </c>
      <c r="G32" s="130" t="s">
        <v>22</v>
      </c>
      <c r="H32" s="130" t="s">
        <v>22</v>
      </c>
      <c r="I32" s="130" t="s">
        <v>22</v>
      </c>
      <c r="J32" s="130">
        <v>817</v>
      </c>
      <c r="K32" s="130">
        <v>50.1</v>
      </c>
    </row>
    <row r="33" spans="1:11" s="21" customFormat="1" x14ac:dyDescent="0.2">
      <c r="A33" s="129" t="s">
        <v>62</v>
      </c>
      <c r="B33" s="128">
        <v>54196</v>
      </c>
      <c r="C33" s="128">
        <f>SUM(C31+C29+C25+C21+C16+C12+C8+C4)</f>
        <v>58765</v>
      </c>
      <c r="D33" s="128">
        <v>53214</v>
      </c>
      <c r="E33" s="128">
        <v>52062</v>
      </c>
      <c r="F33" s="128">
        <v>45966</v>
      </c>
      <c r="G33" s="128">
        <v>42877</v>
      </c>
      <c r="H33" s="128">
        <v>39211</v>
      </c>
      <c r="I33" s="128">
        <v>34386</v>
      </c>
      <c r="J33" s="21">
        <v>26272</v>
      </c>
      <c r="K33" s="21">
        <v>40.799999999999997</v>
      </c>
    </row>
  </sheetData>
  <pageMargins left="0.78740157480314965" right="0.78740157480314965" top="1.1811023622047245" bottom="0.86614173228346458" header="0.51181102362204722" footer="0.51181102362204722"/>
  <pageSetup paperSize="9" scale="78"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D3FD5-B2FC-4CEB-8360-1305802242DA}">
  <dimension ref="A1:I36"/>
  <sheetViews>
    <sheetView zoomScaleNormal="100" workbookViewId="0"/>
  </sheetViews>
  <sheetFormatPr defaultRowHeight="11.25" x14ac:dyDescent="0.2"/>
  <cols>
    <col min="1" max="1" width="16.5703125" style="1" customWidth="1"/>
    <col min="2" max="9" width="8.7109375" style="1" customWidth="1"/>
    <col min="10" max="16384" width="9.140625" style="1"/>
  </cols>
  <sheetData>
    <row r="1" spans="1:9" s="142" customFormat="1" x14ac:dyDescent="0.25">
      <c r="A1" s="142" t="s">
        <v>196</v>
      </c>
    </row>
    <row r="2" spans="1:9" s="140" customFormat="1" x14ac:dyDescent="0.25">
      <c r="A2" s="214" t="s">
        <v>177</v>
      </c>
      <c r="B2" s="222" t="s">
        <v>195</v>
      </c>
      <c r="C2" s="222" t="s">
        <v>194</v>
      </c>
      <c r="D2" s="225" t="s">
        <v>193</v>
      </c>
      <c r="E2" s="225"/>
      <c r="F2" s="225"/>
      <c r="G2" s="225"/>
      <c r="H2" s="225"/>
      <c r="I2" s="225"/>
    </row>
    <row r="3" spans="1:9" s="140" customFormat="1" x14ac:dyDescent="0.25">
      <c r="A3" s="207"/>
      <c r="B3" s="224"/>
      <c r="C3" s="224"/>
      <c r="D3" s="214" t="s">
        <v>192</v>
      </c>
      <c r="E3" s="213" t="s">
        <v>191</v>
      </c>
      <c r="F3" s="226"/>
      <c r="G3" s="222" t="s">
        <v>190</v>
      </c>
      <c r="H3" s="222" t="s">
        <v>189</v>
      </c>
      <c r="I3" s="220" t="s">
        <v>188</v>
      </c>
    </row>
    <row r="4" spans="1:9" s="140" customFormat="1" ht="45" x14ac:dyDescent="0.25">
      <c r="A4" s="207"/>
      <c r="B4" s="224"/>
      <c r="C4" s="224"/>
      <c r="D4" s="219"/>
      <c r="E4" s="141" t="s">
        <v>187</v>
      </c>
      <c r="F4" s="141" t="s">
        <v>186</v>
      </c>
      <c r="G4" s="223"/>
      <c r="H4" s="223"/>
      <c r="I4" s="221"/>
    </row>
    <row r="5" spans="1:9" s="140" customFormat="1" x14ac:dyDescent="0.25">
      <c r="A5" s="219"/>
      <c r="B5" s="223"/>
      <c r="C5" s="223"/>
      <c r="D5" s="225" t="s">
        <v>185</v>
      </c>
      <c r="E5" s="225"/>
      <c r="F5" s="225"/>
      <c r="G5" s="225"/>
      <c r="H5" s="225"/>
      <c r="I5" s="209"/>
    </row>
    <row r="6" spans="1:9" x14ac:dyDescent="0.2">
      <c r="A6" s="12" t="s">
        <v>184</v>
      </c>
      <c r="B6" s="137">
        <v>509295</v>
      </c>
      <c r="C6" s="139">
        <v>29.744891105647085</v>
      </c>
      <c r="D6" s="137">
        <v>428101</v>
      </c>
      <c r="E6" s="137">
        <v>366090</v>
      </c>
      <c r="F6" s="137">
        <v>60492</v>
      </c>
      <c r="G6" s="137">
        <v>45129</v>
      </c>
      <c r="H6" s="137">
        <v>8778</v>
      </c>
      <c r="I6" s="137">
        <v>9094</v>
      </c>
    </row>
    <row r="7" spans="1:9" x14ac:dyDescent="0.2">
      <c r="A7" s="12" t="s">
        <v>183</v>
      </c>
      <c r="B7" s="137">
        <v>312677</v>
      </c>
      <c r="C7" s="139">
        <v>25.77100281053994</v>
      </c>
      <c r="D7" s="137">
        <v>232586</v>
      </c>
      <c r="E7" s="137">
        <v>187565</v>
      </c>
      <c r="F7" s="137">
        <v>43944</v>
      </c>
      <c r="G7" s="137">
        <v>39757</v>
      </c>
      <c r="H7" s="137">
        <v>10677</v>
      </c>
      <c r="I7" s="137">
        <v>12648</v>
      </c>
    </row>
    <row r="8" spans="1:9" s="21" customFormat="1" x14ac:dyDescent="0.2">
      <c r="A8" s="132" t="s">
        <v>173</v>
      </c>
      <c r="B8" s="135">
        <v>821972</v>
      </c>
      <c r="C8" s="136">
        <v>28.096803965134164</v>
      </c>
      <c r="D8" s="135">
        <v>660687</v>
      </c>
      <c r="E8" s="135">
        <v>553655</v>
      </c>
      <c r="F8" s="135">
        <v>104436</v>
      </c>
      <c r="G8" s="135">
        <v>84886</v>
      </c>
      <c r="H8" s="135">
        <v>19455</v>
      </c>
      <c r="I8" s="135">
        <v>21742</v>
      </c>
    </row>
    <row r="9" spans="1:9" x14ac:dyDescent="0.2">
      <c r="A9" s="12" t="s">
        <v>172</v>
      </c>
      <c r="B9" s="137">
        <v>118521</v>
      </c>
      <c r="C9" s="139">
        <v>27.672748923055369</v>
      </c>
      <c r="D9" s="137">
        <v>87072</v>
      </c>
      <c r="E9" s="137">
        <v>74874</v>
      </c>
      <c r="F9" s="137">
        <v>11038</v>
      </c>
      <c r="G9" s="137">
        <v>13466</v>
      </c>
      <c r="H9" s="137">
        <v>5819</v>
      </c>
      <c r="I9" s="137">
        <v>4508</v>
      </c>
    </row>
    <row r="10" spans="1:9" x14ac:dyDescent="0.2">
      <c r="A10" s="12" t="s">
        <v>171</v>
      </c>
      <c r="B10" s="137">
        <v>92813</v>
      </c>
      <c r="C10" s="139">
        <v>29.515980283033873</v>
      </c>
      <c r="D10" s="137">
        <v>64260</v>
      </c>
      <c r="E10" s="137">
        <v>48224</v>
      </c>
      <c r="F10" s="137">
        <v>14938</v>
      </c>
      <c r="G10" s="137">
        <v>14375</v>
      </c>
      <c r="H10" s="137">
        <v>3954</v>
      </c>
      <c r="I10" s="137">
        <v>4453</v>
      </c>
    </row>
    <row r="11" spans="1:9" x14ac:dyDescent="0.2">
      <c r="A11" s="12" t="s">
        <v>170</v>
      </c>
      <c r="B11" s="137">
        <v>105205</v>
      </c>
      <c r="C11" s="139">
        <v>29.192229464436842</v>
      </c>
      <c r="D11" s="137">
        <v>77053</v>
      </c>
      <c r="E11" s="137">
        <v>67216</v>
      </c>
      <c r="F11" s="137">
        <v>8932</v>
      </c>
      <c r="G11" s="137">
        <v>12521</v>
      </c>
      <c r="H11" s="137">
        <v>5082</v>
      </c>
      <c r="I11" s="137">
        <v>4320</v>
      </c>
    </row>
    <row r="12" spans="1:9" s="21" customFormat="1" ht="22.5" x14ac:dyDescent="0.2">
      <c r="A12" s="132" t="s">
        <v>169</v>
      </c>
      <c r="B12" s="135">
        <v>316539</v>
      </c>
      <c r="C12" s="136">
        <v>28.694571456543734</v>
      </c>
      <c r="D12" s="135">
        <v>228385</v>
      </c>
      <c r="E12" s="135">
        <v>190314</v>
      </c>
      <c r="F12" s="135">
        <v>34908</v>
      </c>
      <c r="G12" s="135">
        <v>40362</v>
      </c>
      <c r="H12" s="135">
        <v>14855</v>
      </c>
      <c r="I12" s="135">
        <v>13281</v>
      </c>
    </row>
    <row r="13" spans="1:9" x14ac:dyDescent="0.2">
      <c r="A13" s="12" t="s">
        <v>168</v>
      </c>
      <c r="B13" s="137">
        <v>124140</v>
      </c>
      <c r="C13" s="139">
        <v>27.769761963881862</v>
      </c>
      <c r="D13" s="137">
        <v>92766</v>
      </c>
      <c r="E13" s="137">
        <v>81761</v>
      </c>
      <c r="F13" s="137">
        <v>10571</v>
      </c>
      <c r="G13" s="137">
        <v>17299</v>
      </c>
      <c r="H13" s="137">
        <v>5036</v>
      </c>
      <c r="I13" s="137">
        <v>2575</v>
      </c>
    </row>
    <row r="14" spans="1:9" x14ac:dyDescent="0.2">
      <c r="A14" s="12" t="s">
        <v>167</v>
      </c>
      <c r="B14" s="137">
        <v>77157</v>
      </c>
      <c r="C14" s="139">
        <v>29.567733282237977</v>
      </c>
      <c r="D14" s="137">
        <v>56416</v>
      </c>
      <c r="E14" s="137">
        <v>50884</v>
      </c>
      <c r="F14" s="137">
        <v>5171</v>
      </c>
      <c r="G14" s="137">
        <v>9268</v>
      </c>
      <c r="H14" s="137">
        <v>4109</v>
      </c>
      <c r="I14" s="137">
        <v>2712</v>
      </c>
    </row>
    <row r="15" spans="1:9" x14ac:dyDescent="0.2">
      <c r="A15" s="12" t="s">
        <v>166</v>
      </c>
      <c r="B15" s="137">
        <v>83522</v>
      </c>
      <c r="C15" s="139">
        <v>28.780444101390746</v>
      </c>
      <c r="D15" s="137">
        <v>61566</v>
      </c>
      <c r="E15" s="137">
        <v>55622</v>
      </c>
      <c r="F15" s="137">
        <v>5593</v>
      </c>
      <c r="G15" s="137">
        <v>8024</v>
      </c>
      <c r="H15" s="137">
        <v>5712</v>
      </c>
      <c r="I15" s="137">
        <v>2877</v>
      </c>
    </row>
    <row r="16" spans="1:9" s="21" customFormat="1" ht="22.5" x14ac:dyDescent="0.2">
      <c r="A16" s="132" t="s">
        <v>165</v>
      </c>
      <c r="B16" s="135">
        <v>284819</v>
      </c>
      <c r="C16" s="136">
        <v>28.533631473862116</v>
      </c>
      <c r="D16" s="135">
        <v>210748</v>
      </c>
      <c r="E16" s="135">
        <v>188267</v>
      </c>
      <c r="F16" s="135">
        <v>21335</v>
      </c>
      <c r="G16" s="135">
        <v>34591</v>
      </c>
      <c r="H16" s="135">
        <v>14857</v>
      </c>
      <c r="I16" s="135">
        <v>8164</v>
      </c>
    </row>
    <row r="17" spans="1:9" x14ac:dyDescent="0.2">
      <c r="A17" s="12" t="s">
        <v>164</v>
      </c>
      <c r="B17" s="137">
        <v>129110</v>
      </c>
      <c r="C17" s="139">
        <v>32.693442319915121</v>
      </c>
      <c r="D17" s="137">
        <v>80544</v>
      </c>
      <c r="E17" s="137">
        <v>64067</v>
      </c>
      <c r="F17" s="137">
        <v>15643</v>
      </c>
      <c r="G17" s="137">
        <v>22788</v>
      </c>
      <c r="H17" s="137">
        <v>5935</v>
      </c>
      <c r="I17" s="137">
        <v>12344</v>
      </c>
    </row>
    <row r="18" spans="1:9" x14ac:dyDescent="0.2">
      <c r="A18" s="12" t="s">
        <v>163</v>
      </c>
      <c r="B18" s="137">
        <v>100451</v>
      </c>
      <c r="C18" s="139">
        <v>31.176888673699633</v>
      </c>
      <c r="D18" s="137">
        <v>67674</v>
      </c>
      <c r="E18" s="137">
        <v>55341</v>
      </c>
      <c r="F18" s="137">
        <v>12018</v>
      </c>
      <c r="G18" s="137">
        <v>12501</v>
      </c>
      <c r="H18" s="137">
        <v>5319</v>
      </c>
      <c r="I18" s="137">
        <v>7915</v>
      </c>
    </row>
    <row r="19" spans="1:9" x14ac:dyDescent="0.2">
      <c r="A19" s="12" t="s">
        <v>162</v>
      </c>
      <c r="B19" s="137">
        <v>79079</v>
      </c>
      <c r="C19" s="139">
        <v>33.525950295496749</v>
      </c>
      <c r="D19" s="137">
        <v>49086</v>
      </c>
      <c r="E19" s="137">
        <v>41899</v>
      </c>
      <c r="F19" s="137">
        <v>6743</v>
      </c>
      <c r="G19" s="137">
        <v>14632</v>
      </c>
      <c r="H19" s="137">
        <v>3802</v>
      </c>
      <c r="I19" s="137">
        <v>6403</v>
      </c>
    </row>
    <row r="20" spans="1:9" s="21" customFormat="1" ht="22.5" x14ac:dyDescent="0.2">
      <c r="A20" s="132" t="s">
        <v>161</v>
      </c>
      <c r="B20" s="135">
        <v>308640</v>
      </c>
      <c r="C20" s="136">
        <v>32.386760715312569</v>
      </c>
      <c r="D20" s="135">
        <v>197304</v>
      </c>
      <c r="E20" s="135">
        <v>161307</v>
      </c>
      <c r="F20" s="135">
        <v>34404</v>
      </c>
      <c r="G20" s="135">
        <v>49921</v>
      </c>
      <c r="H20" s="135">
        <v>15056</v>
      </c>
      <c r="I20" s="135">
        <v>26662</v>
      </c>
    </row>
    <row r="21" spans="1:9" s="21" customFormat="1" x14ac:dyDescent="0.2">
      <c r="A21" s="132" t="s">
        <v>160</v>
      </c>
      <c r="B21" s="135">
        <v>909998</v>
      </c>
      <c r="C21" s="136">
        <v>29.793985596049637</v>
      </c>
      <c r="D21" s="135">
        <v>636437</v>
      </c>
      <c r="E21" s="135">
        <v>539888</v>
      </c>
      <c r="F21" s="135">
        <v>90647</v>
      </c>
      <c r="G21" s="135">
        <v>124874</v>
      </c>
      <c r="H21" s="135">
        <v>44768</v>
      </c>
      <c r="I21" s="135">
        <v>48107</v>
      </c>
    </row>
    <row r="22" spans="1:9" ht="22.5" x14ac:dyDescent="0.2">
      <c r="A22" s="12" t="s">
        <v>159</v>
      </c>
      <c r="B22" s="137">
        <v>214160</v>
      </c>
      <c r="C22" s="139">
        <v>30.543670488904102</v>
      </c>
      <c r="D22" s="137">
        <v>134227</v>
      </c>
      <c r="E22" s="137">
        <v>110027</v>
      </c>
      <c r="F22" s="137">
        <v>22883</v>
      </c>
      <c r="G22" s="137">
        <v>31171</v>
      </c>
      <c r="H22" s="137">
        <v>13741</v>
      </c>
      <c r="I22" s="137">
        <v>19435</v>
      </c>
    </row>
    <row r="23" spans="1:9" x14ac:dyDescent="0.2">
      <c r="A23" s="12" t="s">
        <v>158</v>
      </c>
      <c r="B23" s="137">
        <v>102181</v>
      </c>
      <c r="C23" s="139">
        <v>32.49608034575644</v>
      </c>
      <c r="D23" s="137">
        <v>70015</v>
      </c>
      <c r="E23" s="137">
        <v>55029</v>
      </c>
      <c r="F23" s="137">
        <v>14442</v>
      </c>
      <c r="G23" s="137">
        <v>16943</v>
      </c>
      <c r="H23" s="137">
        <v>4269</v>
      </c>
      <c r="I23" s="137">
        <v>5185</v>
      </c>
    </row>
    <row r="24" spans="1:9" x14ac:dyDescent="0.2">
      <c r="A24" s="12" t="s">
        <v>157</v>
      </c>
      <c r="B24" s="137">
        <v>66612</v>
      </c>
      <c r="C24" s="139">
        <v>32.080987492595249</v>
      </c>
      <c r="D24" s="137">
        <v>46707</v>
      </c>
      <c r="E24" s="137">
        <v>37891</v>
      </c>
      <c r="F24" s="137">
        <v>8668</v>
      </c>
      <c r="G24" s="137">
        <v>8477</v>
      </c>
      <c r="H24" s="137">
        <v>3250</v>
      </c>
      <c r="I24" s="137">
        <v>4158</v>
      </c>
    </row>
    <row r="25" spans="1:9" s="21" customFormat="1" x14ac:dyDescent="0.2">
      <c r="A25" s="132" t="s">
        <v>156</v>
      </c>
      <c r="B25" s="135">
        <v>382953</v>
      </c>
      <c r="C25" s="136">
        <v>31.306499634576429</v>
      </c>
      <c r="D25" s="135">
        <v>250949</v>
      </c>
      <c r="E25" s="135">
        <v>202947</v>
      </c>
      <c r="F25" s="135">
        <v>45993</v>
      </c>
      <c r="G25" s="135">
        <v>56591</v>
      </c>
      <c r="H25" s="135">
        <v>21260</v>
      </c>
      <c r="I25" s="135">
        <v>28778</v>
      </c>
    </row>
    <row r="26" spans="1:9" x14ac:dyDescent="0.2">
      <c r="A26" s="12" t="s">
        <v>155</v>
      </c>
      <c r="B26" s="137">
        <v>155694</v>
      </c>
      <c r="C26" s="139">
        <v>28.715657921916961</v>
      </c>
      <c r="D26" s="137">
        <v>94450</v>
      </c>
      <c r="E26" s="137">
        <v>72010</v>
      </c>
      <c r="F26" s="137">
        <v>22110</v>
      </c>
      <c r="G26" s="137">
        <v>25202</v>
      </c>
      <c r="H26" s="137">
        <v>10633</v>
      </c>
      <c r="I26" s="137">
        <v>13684</v>
      </c>
    </row>
    <row r="27" spans="1:9" ht="22.5" x14ac:dyDescent="0.2">
      <c r="A27" s="12" t="s">
        <v>154</v>
      </c>
      <c r="B27" s="137">
        <v>129674</v>
      </c>
      <c r="C27" s="139">
        <v>32.837922363386355</v>
      </c>
      <c r="D27" s="137">
        <v>80643</v>
      </c>
      <c r="E27" s="137">
        <v>66664</v>
      </c>
      <c r="F27" s="137">
        <v>13710</v>
      </c>
      <c r="G27" s="137">
        <v>20662</v>
      </c>
      <c r="H27" s="137">
        <v>7872</v>
      </c>
      <c r="I27" s="137">
        <v>11159</v>
      </c>
    </row>
    <row r="28" spans="1:9" ht="22.5" x14ac:dyDescent="0.2">
      <c r="A28" s="12" t="s">
        <v>153</v>
      </c>
      <c r="B28" s="137">
        <v>171345</v>
      </c>
      <c r="C28" s="139">
        <v>30.309060612814555</v>
      </c>
      <c r="D28" s="137">
        <v>83840</v>
      </c>
      <c r="E28" s="137">
        <v>56225</v>
      </c>
      <c r="F28" s="137">
        <v>27268</v>
      </c>
      <c r="G28" s="137">
        <v>32982</v>
      </c>
      <c r="H28" s="137">
        <v>12501</v>
      </c>
      <c r="I28" s="137">
        <v>28087</v>
      </c>
    </row>
    <row r="29" spans="1:9" s="21" customFormat="1" ht="22.5" x14ac:dyDescent="0.2">
      <c r="A29" s="132" t="s">
        <v>152</v>
      </c>
      <c r="B29" s="135">
        <v>456713</v>
      </c>
      <c r="C29" s="136">
        <v>30.398713000254922</v>
      </c>
      <c r="D29" s="135">
        <v>258933</v>
      </c>
      <c r="E29" s="135">
        <v>194899</v>
      </c>
      <c r="F29" s="135">
        <v>63088</v>
      </c>
      <c r="G29" s="135">
        <v>78846</v>
      </c>
      <c r="H29" s="135">
        <v>31006</v>
      </c>
      <c r="I29" s="135">
        <v>52930</v>
      </c>
    </row>
    <row r="30" spans="1:9" x14ac:dyDescent="0.2">
      <c r="A30" s="12" t="s">
        <v>151</v>
      </c>
      <c r="B30" s="137">
        <v>165866</v>
      </c>
      <c r="C30" s="139">
        <v>31.273108475260141</v>
      </c>
      <c r="D30" s="137">
        <v>106771</v>
      </c>
      <c r="E30" s="137">
        <v>89020</v>
      </c>
      <c r="F30" s="137">
        <v>17411</v>
      </c>
      <c r="G30" s="137">
        <v>25028</v>
      </c>
      <c r="H30" s="137">
        <v>9175</v>
      </c>
      <c r="I30" s="137">
        <v>10727</v>
      </c>
    </row>
    <row r="31" spans="1:9" x14ac:dyDescent="0.2">
      <c r="A31" s="12" t="s">
        <v>150</v>
      </c>
      <c r="B31" s="137">
        <v>132830</v>
      </c>
      <c r="C31" s="139">
        <v>35.772186942868991</v>
      </c>
      <c r="D31" s="137">
        <v>79212</v>
      </c>
      <c r="E31" s="137">
        <v>61861</v>
      </c>
      <c r="F31" s="137">
        <v>17163</v>
      </c>
      <c r="G31" s="137">
        <v>25477</v>
      </c>
      <c r="H31" s="137">
        <v>6759</v>
      </c>
      <c r="I31" s="137">
        <v>12224</v>
      </c>
    </row>
    <row r="32" spans="1:9" x14ac:dyDescent="0.2">
      <c r="A32" s="12" t="s">
        <v>149</v>
      </c>
      <c r="B32" s="137">
        <v>137203</v>
      </c>
      <c r="C32" s="139">
        <v>32.372483047288277</v>
      </c>
      <c r="D32" s="137">
        <v>87466</v>
      </c>
      <c r="E32" s="137">
        <v>70313</v>
      </c>
      <c r="F32" s="137">
        <v>16930</v>
      </c>
      <c r="G32" s="137">
        <v>25865</v>
      </c>
      <c r="H32" s="137">
        <v>5763</v>
      </c>
      <c r="I32" s="137">
        <v>9025</v>
      </c>
    </row>
    <row r="33" spans="1:9" s="21" customFormat="1" ht="22.5" x14ac:dyDescent="0.2">
      <c r="A33" s="132" t="s">
        <v>148</v>
      </c>
      <c r="B33" s="135">
        <v>435899</v>
      </c>
      <c r="C33" s="136">
        <v>32.884958209074576</v>
      </c>
      <c r="D33" s="135">
        <v>273449</v>
      </c>
      <c r="E33" s="135">
        <v>221194</v>
      </c>
      <c r="F33" s="135">
        <v>51504</v>
      </c>
      <c r="G33" s="135">
        <v>76370</v>
      </c>
      <c r="H33" s="135">
        <v>21697</v>
      </c>
      <c r="I33" s="135">
        <v>31976</v>
      </c>
    </row>
    <row r="34" spans="1:9" s="21" customFormat="1" ht="22.5" x14ac:dyDescent="0.2">
      <c r="A34" s="132" t="s">
        <v>147</v>
      </c>
      <c r="B34" s="135">
        <v>1275565</v>
      </c>
      <c r="C34" s="136">
        <v>31.486304957525888</v>
      </c>
      <c r="D34" s="135">
        <v>783331</v>
      </c>
      <c r="E34" s="135">
        <v>619040</v>
      </c>
      <c r="F34" s="135">
        <v>160585</v>
      </c>
      <c r="G34" s="135">
        <v>211807</v>
      </c>
      <c r="H34" s="135">
        <v>73963</v>
      </c>
      <c r="I34" s="135">
        <v>113684</v>
      </c>
    </row>
    <row r="35" spans="1:9" ht="22.5" x14ac:dyDescent="0.2">
      <c r="A35" s="12" t="s">
        <v>145</v>
      </c>
      <c r="B35" s="137">
        <v>23136</v>
      </c>
      <c r="C35" s="138" t="s">
        <v>22</v>
      </c>
      <c r="D35" s="137">
        <v>19397</v>
      </c>
      <c r="E35" s="137">
        <v>18630</v>
      </c>
      <c r="F35" s="137">
        <v>767</v>
      </c>
      <c r="G35" s="137">
        <v>1128</v>
      </c>
      <c r="H35" s="137">
        <v>2291</v>
      </c>
      <c r="I35" s="130" t="s">
        <v>22</v>
      </c>
    </row>
    <row r="36" spans="1:9" s="21" customFormat="1" x14ac:dyDescent="0.2">
      <c r="A36" s="132" t="s">
        <v>182</v>
      </c>
      <c r="B36" s="135">
        <v>3030671</v>
      </c>
      <c r="C36" s="136">
        <v>30.213124845790162</v>
      </c>
      <c r="D36" s="135">
        <v>2099852</v>
      </c>
      <c r="E36" s="135">
        <v>1731213</v>
      </c>
      <c r="F36" s="135">
        <v>356435</v>
      </c>
      <c r="G36" s="135">
        <v>422695</v>
      </c>
      <c r="H36" s="135">
        <v>140477</v>
      </c>
      <c r="I36" s="135">
        <v>183533</v>
      </c>
    </row>
  </sheetData>
  <mergeCells count="10">
    <mergeCell ref="A2:A5"/>
    <mergeCell ref="I3:I5"/>
    <mergeCell ref="G3:G4"/>
    <mergeCell ref="H3:H4"/>
    <mergeCell ref="D3:D4"/>
    <mergeCell ref="B2:B5"/>
    <mergeCell ref="D5:H5"/>
    <mergeCell ref="D2:I2"/>
    <mergeCell ref="E3:F3"/>
    <mergeCell ref="C2:C5"/>
  </mergeCells>
  <pageMargins left="0.78740157480314965" right="0.78740157480314965" top="1.1811023622047245" bottom="0.86614173228346458" header="0.51181102362204722" footer="0.51181102362204722"/>
  <pageSetup paperSize="9" scale="95" orientation="portrait" cellComments="atEnd"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8D920-3FCA-4ACF-95C0-4A97E33828CD}">
  <dimension ref="A1:I36"/>
  <sheetViews>
    <sheetView zoomScaleNormal="100" workbookViewId="0"/>
  </sheetViews>
  <sheetFormatPr defaultRowHeight="11.25" x14ac:dyDescent="0.2"/>
  <cols>
    <col min="1" max="1" width="17" style="1" customWidth="1"/>
    <col min="2" max="9" width="10" style="1" customWidth="1"/>
    <col min="10" max="16384" width="9.140625" style="1"/>
  </cols>
  <sheetData>
    <row r="1" spans="1:9" s="142" customFormat="1" x14ac:dyDescent="0.25">
      <c r="A1" s="142" t="s">
        <v>208</v>
      </c>
    </row>
    <row r="2" spans="1:9" s="140" customFormat="1" x14ac:dyDescent="0.25">
      <c r="A2" s="214" t="s">
        <v>207</v>
      </c>
      <c r="B2" s="220" t="s">
        <v>206</v>
      </c>
      <c r="C2" s="214"/>
      <c r="D2" s="225" t="s">
        <v>38</v>
      </c>
      <c r="E2" s="225"/>
      <c r="F2" s="225"/>
      <c r="G2" s="225"/>
      <c r="H2" s="225"/>
      <c r="I2" s="225"/>
    </row>
    <row r="3" spans="1:9" s="140" customFormat="1" x14ac:dyDescent="0.25">
      <c r="A3" s="207"/>
      <c r="B3" s="221"/>
      <c r="C3" s="207"/>
      <c r="D3" s="214" t="s">
        <v>205</v>
      </c>
      <c r="E3" s="213" t="s">
        <v>204</v>
      </c>
      <c r="F3" s="226"/>
      <c r="G3" s="222" t="s">
        <v>203</v>
      </c>
      <c r="H3" s="222" t="s">
        <v>202</v>
      </c>
      <c r="I3" s="220" t="s">
        <v>36</v>
      </c>
    </row>
    <row r="4" spans="1:9" s="140" customFormat="1" ht="56.25" x14ac:dyDescent="0.25">
      <c r="A4" s="207"/>
      <c r="B4" s="221"/>
      <c r="C4" s="207"/>
      <c r="D4" s="207"/>
      <c r="E4" s="141" t="s">
        <v>201</v>
      </c>
      <c r="F4" s="141" t="s">
        <v>200</v>
      </c>
      <c r="G4" s="224"/>
      <c r="H4" s="224"/>
      <c r="I4" s="221"/>
    </row>
    <row r="5" spans="1:9" s="140" customFormat="1" ht="22.5" x14ac:dyDescent="0.25">
      <c r="A5" s="219"/>
      <c r="B5" s="133" t="s">
        <v>199</v>
      </c>
      <c r="C5" s="146" t="s">
        <v>198</v>
      </c>
      <c r="D5" s="225" t="s">
        <v>197</v>
      </c>
      <c r="E5" s="225"/>
      <c r="F5" s="225"/>
      <c r="G5" s="225"/>
      <c r="H5" s="225"/>
      <c r="I5" s="225"/>
    </row>
    <row r="6" spans="1:9" x14ac:dyDescent="0.2">
      <c r="A6" s="12" t="s">
        <v>184</v>
      </c>
      <c r="B6" s="144">
        <v>95721</v>
      </c>
      <c r="C6" s="144">
        <v>98634</v>
      </c>
      <c r="D6" s="144">
        <v>106463</v>
      </c>
      <c r="E6" s="144">
        <v>109055</v>
      </c>
      <c r="F6" s="144">
        <v>89736</v>
      </c>
      <c r="G6" s="144">
        <v>72005</v>
      </c>
      <c r="H6" s="144">
        <v>59361</v>
      </c>
      <c r="I6" s="144">
        <v>30152</v>
      </c>
    </row>
    <row r="7" spans="1:9" x14ac:dyDescent="0.2">
      <c r="A7" s="12" t="s">
        <v>183</v>
      </c>
      <c r="B7" s="144">
        <v>80009</v>
      </c>
      <c r="C7" s="144">
        <v>82419</v>
      </c>
      <c r="D7" s="144">
        <v>92664</v>
      </c>
      <c r="E7" s="144">
        <v>94985</v>
      </c>
      <c r="F7" s="144">
        <v>81565</v>
      </c>
      <c r="G7" s="144">
        <v>67891</v>
      </c>
      <c r="H7" s="144">
        <v>55026</v>
      </c>
      <c r="I7" s="144">
        <v>30330</v>
      </c>
    </row>
    <row r="8" spans="1:9" s="21" customFormat="1" x14ac:dyDescent="0.2">
      <c r="A8" s="132" t="s">
        <v>173</v>
      </c>
      <c r="B8" s="145">
        <v>89744</v>
      </c>
      <c r="C8" s="145">
        <v>92466</v>
      </c>
      <c r="D8" s="145">
        <v>101605</v>
      </c>
      <c r="E8" s="145">
        <v>104288</v>
      </c>
      <c r="F8" s="145">
        <v>86298</v>
      </c>
      <c r="G8" s="145">
        <v>70078</v>
      </c>
      <c r="H8" s="145">
        <v>56982</v>
      </c>
      <c r="I8" s="145">
        <v>30256</v>
      </c>
    </row>
    <row r="9" spans="1:9" x14ac:dyDescent="0.2">
      <c r="A9" s="12" t="s">
        <v>172</v>
      </c>
      <c r="B9" s="144">
        <v>80119</v>
      </c>
      <c r="C9" s="144">
        <v>82528</v>
      </c>
      <c r="D9" s="144">
        <v>93423</v>
      </c>
      <c r="E9" s="144">
        <v>94180</v>
      </c>
      <c r="F9" s="144">
        <v>83201</v>
      </c>
      <c r="G9" s="144">
        <v>69265</v>
      </c>
      <c r="H9" s="144">
        <v>57938</v>
      </c>
      <c r="I9" s="144">
        <v>31675</v>
      </c>
    </row>
    <row r="10" spans="1:9" x14ac:dyDescent="0.2">
      <c r="A10" s="12" t="s">
        <v>171</v>
      </c>
      <c r="B10" s="144">
        <v>80973</v>
      </c>
      <c r="C10" s="144">
        <v>83397</v>
      </c>
      <c r="D10" s="144">
        <v>95233</v>
      </c>
      <c r="E10" s="144">
        <v>95260</v>
      </c>
      <c r="F10" s="144">
        <v>91470</v>
      </c>
      <c r="G10" s="144">
        <v>73189</v>
      </c>
      <c r="H10" s="144">
        <v>62551</v>
      </c>
      <c r="I10" s="144">
        <v>31113</v>
      </c>
    </row>
    <row r="11" spans="1:9" x14ac:dyDescent="0.2">
      <c r="A11" s="12" t="s">
        <v>170</v>
      </c>
      <c r="B11" s="144">
        <v>78734</v>
      </c>
      <c r="C11" s="144">
        <v>81097</v>
      </c>
      <c r="D11" s="144">
        <v>91847</v>
      </c>
      <c r="E11" s="144">
        <v>92617</v>
      </c>
      <c r="F11" s="144">
        <v>82120</v>
      </c>
      <c r="G11" s="144">
        <v>66435</v>
      </c>
      <c r="H11" s="144">
        <v>57767</v>
      </c>
      <c r="I11" s="144">
        <v>31773</v>
      </c>
    </row>
    <row r="12" spans="1:9" s="21" customFormat="1" ht="22.5" x14ac:dyDescent="0.2">
      <c r="A12" s="132" t="s">
        <v>169</v>
      </c>
      <c r="B12" s="145">
        <v>79909</v>
      </c>
      <c r="C12" s="145">
        <v>82308</v>
      </c>
      <c r="D12" s="145">
        <v>93401</v>
      </c>
      <c r="E12" s="145">
        <v>93902</v>
      </c>
      <c r="F12" s="145">
        <v>86463</v>
      </c>
      <c r="G12" s="145">
        <v>69785</v>
      </c>
      <c r="H12" s="145">
        <v>59107</v>
      </c>
      <c r="I12" s="145">
        <v>31519</v>
      </c>
    </row>
    <row r="13" spans="1:9" x14ac:dyDescent="0.2">
      <c r="A13" s="12" t="s">
        <v>168</v>
      </c>
      <c r="B13" s="144">
        <v>78498</v>
      </c>
      <c r="C13" s="144">
        <v>80879</v>
      </c>
      <c r="D13" s="144">
        <v>89450</v>
      </c>
      <c r="E13" s="144">
        <v>90534</v>
      </c>
      <c r="F13" s="144">
        <v>79472</v>
      </c>
      <c r="G13" s="144">
        <v>66877</v>
      </c>
      <c r="H13" s="144">
        <v>58954</v>
      </c>
      <c r="I13" s="144">
        <v>29724</v>
      </c>
    </row>
    <row r="14" spans="1:9" x14ac:dyDescent="0.2">
      <c r="A14" s="12" t="s">
        <v>167</v>
      </c>
      <c r="B14" s="144">
        <v>75128</v>
      </c>
      <c r="C14" s="144">
        <v>77388</v>
      </c>
      <c r="D14" s="144">
        <v>87003</v>
      </c>
      <c r="E14" s="144">
        <v>87714</v>
      </c>
      <c r="F14" s="144">
        <v>77596</v>
      </c>
      <c r="G14" s="144">
        <v>65664</v>
      </c>
      <c r="H14" s="144">
        <v>56384</v>
      </c>
      <c r="I14" s="144">
        <v>29965</v>
      </c>
    </row>
    <row r="15" spans="1:9" x14ac:dyDescent="0.2">
      <c r="A15" s="12" t="s">
        <v>166</v>
      </c>
      <c r="B15" s="144">
        <v>74966</v>
      </c>
      <c r="C15" s="144">
        <v>77207</v>
      </c>
      <c r="D15" s="144">
        <v>86780</v>
      </c>
      <c r="E15" s="144">
        <v>87290</v>
      </c>
      <c r="F15" s="144">
        <v>79160</v>
      </c>
      <c r="G15" s="144">
        <v>65227</v>
      </c>
      <c r="H15" s="144">
        <v>58211</v>
      </c>
      <c r="I15" s="144">
        <v>30561</v>
      </c>
    </row>
    <row r="16" spans="1:9" s="21" customFormat="1" ht="22.5" x14ac:dyDescent="0.2">
      <c r="A16" s="132" t="s">
        <v>165</v>
      </c>
      <c r="B16" s="145">
        <v>76550</v>
      </c>
      <c r="C16" s="145">
        <v>78857</v>
      </c>
      <c r="D16" s="145">
        <v>88015</v>
      </c>
      <c r="E16" s="145">
        <v>88814</v>
      </c>
      <c r="F16" s="145">
        <v>78935</v>
      </c>
      <c r="G16" s="145">
        <v>66169</v>
      </c>
      <c r="H16" s="145">
        <v>57957</v>
      </c>
      <c r="I16" s="145">
        <v>30099</v>
      </c>
    </row>
    <row r="17" spans="1:9" x14ac:dyDescent="0.2">
      <c r="A17" s="12" t="s">
        <v>164</v>
      </c>
      <c r="B17" s="144">
        <v>74940</v>
      </c>
      <c r="C17" s="144">
        <v>77112</v>
      </c>
      <c r="D17" s="144">
        <v>91640</v>
      </c>
      <c r="E17" s="144">
        <v>92369</v>
      </c>
      <c r="F17" s="144">
        <v>86691</v>
      </c>
      <c r="G17" s="144">
        <v>67314</v>
      </c>
      <c r="H17" s="144">
        <v>61368</v>
      </c>
      <c r="I17" s="144">
        <v>36015</v>
      </c>
    </row>
    <row r="18" spans="1:9" x14ac:dyDescent="0.2">
      <c r="A18" s="12" t="s">
        <v>163</v>
      </c>
      <c r="B18" s="144">
        <v>70785</v>
      </c>
      <c r="C18" s="144">
        <v>72856</v>
      </c>
      <c r="D18" s="144">
        <v>85126</v>
      </c>
      <c r="E18" s="144">
        <v>86672</v>
      </c>
      <c r="F18" s="144">
        <v>76888</v>
      </c>
      <c r="G18" s="144">
        <v>63661</v>
      </c>
      <c r="H18" s="144">
        <v>55777</v>
      </c>
      <c r="I18" s="144">
        <v>31032</v>
      </c>
    </row>
    <row r="19" spans="1:9" x14ac:dyDescent="0.2">
      <c r="A19" s="12" t="s">
        <v>162</v>
      </c>
      <c r="B19" s="144">
        <v>71099</v>
      </c>
      <c r="C19" s="144">
        <v>73183</v>
      </c>
      <c r="D19" s="144">
        <v>87015</v>
      </c>
      <c r="E19" s="144">
        <v>87368</v>
      </c>
      <c r="F19" s="144">
        <v>79918</v>
      </c>
      <c r="G19" s="144">
        <v>64950</v>
      </c>
      <c r="H19" s="144">
        <v>56280</v>
      </c>
      <c r="I19" s="144">
        <v>30087</v>
      </c>
    </row>
    <row r="20" spans="1:9" s="21" customFormat="1" ht="22.5" x14ac:dyDescent="0.2">
      <c r="A20" s="132" t="s">
        <v>161</v>
      </c>
      <c r="B20" s="145">
        <v>72603</v>
      </c>
      <c r="C20" s="145">
        <v>74720</v>
      </c>
      <c r="D20" s="145">
        <v>88255</v>
      </c>
      <c r="E20" s="145">
        <v>89116</v>
      </c>
      <c r="F20" s="145">
        <v>81939</v>
      </c>
      <c r="G20" s="145">
        <v>65706</v>
      </c>
      <c r="H20" s="145">
        <v>58108</v>
      </c>
      <c r="I20" s="145">
        <v>33112</v>
      </c>
    </row>
    <row r="21" spans="1:9" s="21" customFormat="1" x14ac:dyDescent="0.2">
      <c r="A21" s="132" t="s">
        <v>160</v>
      </c>
      <c r="B21" s="145">
        <v>76380</v>
      </c>
      <c r="C21" s="145">
        <v>78654.104283745677</v>
      </c>
      <c r="D21" s="145">
        <v>90021.928996899922</v>
      </c>
      <c r="E21" s="145">
        <v>90697.484450478616</v>
      </c>
      <c r="F21" s="145">
        <v>82974.299039129808</v>
      </c>
      <c r="G21" s="145">
        <v>67152.560861348233</v>
      </c>
      <c r="H21" s="145">
        <v>58389.526447462471</v>
      </c>
      <c r="I21" s="145">
        <v>32160.871598727837</v>
      </c>
    </row>
    <row r="22" spans="1:9" ht="22.5" x14ac:dyDescent="0.2">
      <c r="A22" s="12" t="s">
        <v>159</v>
      </c>
      <c r="B22" s="144">
        <v>72716</v>
      </c>
      <c r="C22" s="144">
        <v>74837</v>
      </c>
      <c r="D22" s="144">
        <v>89302</v>
      </c>
      <c r="E22" s="144">
        <v>90413</v>
      </c>
      <c r="F22" s="144">
        <v>81278</v>
      </c>
      <c r="G22" s="144">
        <v>67625</v>
      </c>
      <c r="H22" s="144">
        <v>59389</v>
      </c>
      <c r="I22" s="144">
        <v>32475</v>
      </c>
    </row>
    <row r="23" spans="1:9" x14ac:dyDescent="0.2">
      <c r="A23" s="12" t="s">
        <v>158</v>
      </c>
      <c r="B23" s="144">
        <v>74804</v>
      </c>
      <c r="C23" s="144">
        <v>77039</v>
      </c>
      <c r="D23" s="144">
        <v>87599</v>
      </c>
      <c r="E23" s="144">
        <v>88998</v>
      </c>
      <c r="F23" s="144">
        <v>80393</v>
      </c>
      <c r="G23" s="144">
        <v>67618</v>
      </c>
      <c r="H23" s="144">
        <v>59323</v>
      </c>
      <c r="I23" s="144">
        <v>30314</v>
      </c>
    </row>
    <row r="24" spans="1:9" x14ac:dyDescent="0.2">
      <c r="A24" s="12" t="s">
        <v>157</v>
      </c>
      <c r="B24" s="144">
        <v>73979</v>
      </c>
      <c r="C24" s="144">
        <v>76167</v>
      </c>
      <c r="D24" s="144">
        <v>87152</v>
      </c>
      <c r="E24" s="144">
        <v>87947</v>
      </c>
      <c r="F24" s="144">
        <v>82966</v>
      </c>
      <c r="G24" s="144">
        <v>65947</v>
      </c>
      <c r="H24" s="144">
        <v>58805</v>
      </c>
      <c r="I24" s="144">
        <v>31015</v>
      </c>
    </row>
    <row r="25" spans="1:9" s="21" customFormat="1" x14ac:dyDescent="0.2">
      <c r="A25" s="132" t="s">
        <v>156</v>
      </c>
      <c r="B25" s="145">
        <v>73493</v>
      </c>
      <c r="C25" s="145">
        <v>75656</v>
      </c>
      <c r="D25" s="145">
        <v>88427</v>
      </c>
      <c r="E25" s="145">
        <v>89569</v>
      </c>
      <c r="F25" s="145">
        <v>81318</v>
      </c>
      <c r="G25" s="145">
        <v>67371</v>
      </c>
      <c r="H25" s="145">
        <v>59287</v>
      </c>
      <c r="I25" s="145">
        <v>31875</v>
      </c>
    </row>
    <row r="26" spans="1:9" x14ac:dyDescent="0.2">
      <c r="A26" s="12" t="s">
        <v>155</v>
      </c>
      <c r="B26" s="144">
        <v>69276</v>
      </c>
      <c r="C26" s="144">
        <v>71300</v>
      </c>
      <c r="D26" s="144">
        <v>85430</v>
      </c>
      <c r="E26" s="144">
        <v>87903</v>
      </c>
      <c r="F26" s="144">
        <v>76612</v>
      </c>
      <c r="G26" s="144">
        <v>66476</v>
      </c>
      <c r="H26" s="144">
        <v>55846</v>
      </c>
      <c r="I26" s="144">
        <v>29934</v>
      </c>
    </row>
    <row r="27" spans="1:9" x14ac:dyDescent="0.2">
      <c r="A27" s="12" t="s">
        <v>154</v>
      </c>
      <c r="B27" s="144">
        <v>68845</v>
      </c>
      <c r="C27" s="144">
        <v>70861</v>
      </c>
      <c r="D27" s="144">
        <v>84580</v>
      </c>
      <c r="E27" s="144">
        <v>86135</v>
      </c>
      <c r="F27" s="144">
        <v>75985</v>
      </c>
      <c r="G27" s="144">
        <v>63880</v>
      </c>
      <c r="H27" s="144">
        <v>55815</v>
      </c>
      <c r="I27" s="144">
        <v>29791</v>
      </c>
    </row>
    <row r="28" spans="1:9" ht="22.5" x14ac:dyDescent="0.2">
      <c r="A28" s="12" t="s">
        <v>153</v>
      </c>
      <c r="B28" s="144">
        <v>62274</v>
      </c>
      <c r="C28" s="144">
        <v>64007</v>
      </c>
      <c r="D28" s="144">
        <v>82341</v>
      </c>
      <c r="E28" s="144">
        <v>86390</v>
      </c>
      <c r="F28" s="144">
        <v>73392</v>
      </c>
      <c r="G28" s="144">
        <v>63528</v>
      </c>
      <c r="H28" s="144">
        <v>55767</v>
      </c>
      <c r="I28" s="144">
        <v>29690</v>
      </c>
    </row>
    <row r="29" spans="1:9" s="21" customFormat="1" x14ac:dyDescent="0.2">
      <c r="A29" s="132" t="s">
        <v>152</v>
      </c>
      <c r="B29" s="145">
        <v>66527</v>
      </c>
      <c r="C29" s="145">
        <v>68439</v>
      </c>
      <c r="D29" s="145">
        <v>84165</v>
      </c>
      <c r="E29" s="145">
        <v>86862</v>
      </c>
      <c r="F29" s="145">
        <v>75084</v>
      </c>
      <c r="G29" s="145">
        <v>64563</v>
      </c>
      <c r="H29" s="145">
        <v>55806</v>
      </c>
      <c r="I29" s="145">
        <v>29774</v>
      </c>
    </row>
    <row r="30" spans="1:9" x14ac:dyDescent="0.2">
      <c r="A30" s="12" t="s">
        <v>151</v>
      </c>
      <c r="B30" s="144">
        <v>68173</v>
      </c>
      <c r="C30" s="144">
        <v>70186</v>
      </c>
      <c r="D30" s="144">
        <v>82606</v>
      </c>
      <c r="E30" s="144">
        <v>84176</v>
      </c>
      <c r="F30" s="144">
        <v>73799</v>
      </c>
      <c r="G30" s="144">
        <v>61579</v>
      </c>
      <c r="H30" s="144">
        <v>53353</v>
      </c>
      <c r="I30" s="144">
        <v>29419</v>
      </c>
    </row>
    <row r="31" spans="1:9" x14ac:dyDescent="0.2">
      <c r="A31" s="12" t="s">
        <v>150</v>
      </c>
      <c r="B31" s="144">
        <v>66883</v>
      </c>
      <c r="C31" s="144">
        <v>68826</v>
      </c>
      <c r="D31" s="144">
        <v>82139</v>
      </c>
      <c r="E31" s="144">
        <v>83911</v>
      </c>
      <c r="F31" s="144">
        <v>75163</v>
      </c>
      <c r="G31" s="144">
        <v>63419</v>
      </c>
      <c r="H31" s="144">
        <v>55416</v>
      </c>
      <c r="I31" s="144">
        <v>30240</v>
      </c>
    </row>
    <row r="32" spans="1:9" s="21" customFormat="1" x14ac:dyDescent="0.2">
      <c r="A32" s="12" t="s">
        <v>149</v>
      </c>
      <c r="B32" s="144">
        <v>71049</v>
      </c>
      <c r="C32" s="144">
        <v>73154</v>
      </c>
      <c r="D32" s="144">
        <v>85938</v>
      </c>
      <c r="E32" s="144">
        <v>88118</v>
      </c>
      <c r="F32" s="144">
        <v>76161</v>
      </c>
      <c r="G32" s="144">
        <v>64029</v>
      </c>
      <c r="H32" s="144">
        <v>53156</v>
      </c>
      <c r="I32" s="144">
        <v>29323</v>
      </c>
    </row>
    <row r="33" spans="1:9" ht="22.5" x14ac:dyDescent="0.2">
      <c r="A33" s="132" t="s">
        <v>148</v>
      </c>
      <c r="B33" s="145">
        <v>68685</v>
      </c>
      <c r="C33" s="145">
        <v>70705</v>
      </c>
      <c r="D33" s="145">
        <v>83536</v>
      </c>
      <c r="E33" s="145">
        <v>85355</v>
      </c>
      <c r="F33" s="145">
        <v>75030</v>
      </c>
      <c r="G33" s="145">
        <v>63023</v>
      </c>
      <c r="H33" s="145">
        <v>53943</v>
      </c>
      <c r="I33" s="145">
        <v>29706</v>
      </c>
    </row>
    <row r="34" spans="1:9" ht="22.5" x14ac:dyDescent="0.2">
      <c r="A34" s="132" t="s">
        <v>147</v>
      </c>
      <c r="B34" s="145">
        <v>69356</v>
      </c>
      <c r="C34" s="145">
        <v>71380.36812706526</v>
      </c>
      <c r="D34" s="145">
        <v>85310.816193920575</v>
      </c>
      <c r="E34" s="145">
        <v>87210.898334517959</v>
      </c>
      <c r="F34" s="145">
        <v>76852.29127876203</v>
      </c>
      <c r="G34" s="145">
        <v>64757.981110161607</v>
      </c>
      <c r="H34" s="145">
        <v>56260.120465638225</v>
      </c>
      <c r="I34" s="145">
        <v>30286.674114211324</v>
      </c>
    </row>
    <row r="35" spans="1:9" s="21" customFormat="1" ht="22.5" x14ac:dyDescent="0.2">
      <c r="A35" s="12" t="s">
        <v>145</v>
      </c>
      <c r="B35" s="144">
        <v>37495</v>
      </c>
      <c r="C35" s="144">
        <v>38640</v>
      </c>
      <c r="D35" s="144">
        <v>40893</v>
      </c>
      <c r="E35" s="144">
        <v>40419</v>
      </c>
      <c r="F35" s="144">
        <v>52390</v>
      </c>
      <c r="G35" s="144">
        <v>35243</v>
      </c>
      <c r="H35" s="144">
        <v>23057</v>
      </c>
      <c r="I35" s="130" t="s">
        <v>22</v>
      </c>
    </row>
    <row r="36" spans="1:9" x14ac:dyDescent="0.2">
      <c r="A36" s="132" t="s">
        <v>182</v>
      </c>
      <c r="B36" s="143">
        <v>76751</v>
      </c>
      <c r="C36" s="143">
        <v>79033</v>
      </c>
      <c r="D36" s="143">
        <v>91455</v>
      </c>
      <c r="E36" s="143">
        <v>93256</v>
      </c>
      <c r="F36" s="143">
        <v>81124</v>
      </c>
      <c r="G36" s="143">
        <v>66455</v>
      </c>
      <c r="H36" s="143">
        <v>56497</v>
      </c>
      <c r="I36" s="143">
        <v>30774</v>
      </c>
    </row>
  </sheetData>
  <mergeCells count="9">
    <mergeCell ref="A2:A5"/>
    <mergeCell ref="D3:D4"/>
    <mergeCell ref="D5:I5"/>
    <mergeCell ref="B2:C4"/>
    <mergeCell ref="G3:G4"/>
    <mergeCell ref="D2:I2"/>
    <mergeCell ref="E3:F3"/>
    <mergeCell ref="H3:H4"/>
    <mergeCell ref="I3:I4"/>
  </mergeCells>
  <pageMargins left="0.78740157480314965" right="0.78740157480314965" top="1.1811023622047245" bottom="0.86614173228346458" header="0.51181102362204722" footer="0.51181102362204722"/>
  <pageSetup paperSize="9" scale="80" orientation="portrait" cellComments="atEnd"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D62A9-0B91-4A36-AA3A-EAF6068CAF64}">
  <dimension ref="A1:M34"/>
  <sheetViews>
    <sheetView zoomScaleNormal="100" workbookViewId="0"/>
  </sheetViews>
  <sheetFormatPr defaultRowHeight="11.25" x14ac:dyDescent="0.2"/>
  <cols>
    <col min="1" max="1" width="21.7109375" style="82" customWidth="1"/>
    <col min="2" max="3" width="9.28515625" style="82" customWidth="1"/>
    <col min="4" max="4" width="9.7109375" style="82" customWidth="1"/>
    <col min="5" max="5" width="7.140625" style="82" customWidth="1"/>
    <col min="6" max="7" width="8.140625" style="82" customWidth="1"/>
    <col min="8" max="8" width="9.140625" style="82"/>
    <col min="9" max="9" width="7.42578125" style="82" customWidth="1"/>
    <col min="10" max="12" width="9" style="82" customWidth="1"/>
    <col min="13" max="13" width="7.140625" style="82" customWidth="1"/>
    <col min="14" max="16384" width="9.140625" style="82"/>
  </cols>
  <sheetData>
    <row r="1" spans="1:13" x14ac:dyDescent="0.2">
      <c r="A1" s="110" t="s">
        <v>212</v>
      </c>
      <c r="B1" s="99"/>
      <c r="D1" s="99"/>
      <c r="E1" s="99"/>
      <c r="F1" s="99"/>
      <c r="G1" s="99"/>
      <c r="H1" s="99"/>
      <c r="I1" s="99"/>
      <c r="J1" s="99"/>
      <c r="K1" s="99"/>
      <c r="L1" s="99"/>
      <c r="M1" s="99"/>
    </row>
    <row r="2" spans="1:13" s="98" customFormat="1" x14ac:dyDescent="0.25">
      <c r="A2" s="227" t="s">
        <v>211</v>
      </c>
      <c r="B2" s="213" t="s">
        <v>133</v>
      </c>
      <c r="C2" s="210"/>
      <c r="D2" s="210"/>
      <c r="E2" s="215"/>
      <c r="F2" s="216" t="s">
        <v>210</v>
      </c>
      <c r="G2" s="229"/>
      <c r="H2" s="229"/>
      <c r="I2" s="222" t="s">
        <v>129</v>
      </c>
      <c r="J2" s="213" t="s">
        <v>131</v>
      </c>
      <c r="K2" s="210"/>
      <c r="L2" s="210"/>
      <c r="M2" s="210"/>
    </row>
    <row r="3" spans="1:13" s="98" customFormat="1" ht="39" customHeight="1" x14ac:dyDescent="0.25">
      <c r="A3" s="228"/>
      <c r="B3" s="96" t="s">
        <v>75</v>
      </c>
      <c r="C3" s="96" t="s">
        <v>74</v>
      </c>
      <c r="D3" s="96" t="s">
        <v>73</v>
      </c>
      <c r="E3" s="96" t="s">
        <v>130</v>
      </c>
      <c r="F3" s="96" t="s">
        <v>75</v>
      </c>
      <c r="G3" s="96" t="s">
        <v>74</v>
      </c>
      <c r="H3" s="96" t="s">
        <v>73</v>
      </c>
      <c r="I3" s="223"/>
      <c r="J3" s="96" t="s">
        <v>75</v>
      </c>
      <c r="K3" s="96" t="s">
        <v>74</v>
      </c>
      <c r="L3" s="96" t="s">
        <v>73</v>
      </c>
      <c r="M3" s="95" t="s">
        <v>130</v>
      </c>
    </row>
    <row r="4" spans="1:13" s="106" customFormat="1" x14ac:dyDescent="0.2">
      <c r="A4" s="12" t="s">
        <v>184</v>
      </c>
      <c r="B4" s="150">
        <v>233402</v>
      </c>
      <c r="C4" s="150">
        <v>252778</v>
      </c>
      <c r="D4" s="150">
        <v>486180</v>
      </c>
      <c r="E4" s="149">
        <v>92.334775969427724</v>
      </c>
      <c r="F4" s="150">
        <v>200055.36376953125</v>
      </c>
      <c r="G4" s="150">
        <v>195446.36352539063</v>
      </c>
      <c r="H4" s="150">
        <v>395501.72729492188</v>
      </c>
      <c r="I4" s="149">
        <v>-1.4932680995989323</v>
      </c>
      <c r="J4" s="150">
        <v>857127.8899475208</v>
      </c>
      <c r="K4" s="150">
        <v>773193.72542464384</v>
      </c>
      <c r="L4" s="150">
        <v>813488.27038323646</v>
      </c>
      <c r="M4" s="149">
        <v>110.85551547599273</v>
      </c>
    </row>
    <row r="5" spans="1:13" s="106" customFormat="1" x14ac:dyDescent="0.2">
      <c r="A5" s="12" t="s">
        <v>183</v>
      </c>
      <c r="B5" s="150">
        <v>153639</v>
      </c>
      <c r="C5" s="150">
        <v>161029</v>
      </c>
      <c r="D5" s="150">
        <v>314668</v>
      </c>
      <c r="E5" s="149">
        <v>95.410764520676409</v>
      </c>
      <c r="F5" s="150">
        <v>113798.00024414063</v>
      </c>
      <c r="G5" s="150">
        <v>101798.90374755859</v>
      </c>
      <c r="H5" s="150">
        <v>215596.90399169922</v>
      </c>
      <c r="I5" s="149">
        <v>-1.5196579498392149</v>
      </c>
      <c r="J5" s="150">
        <v>740684.33304135432</v>
      </c>
      <c r="K5" s="150">
        <v>632177.45715093915</v>
      </c>
      <c r="L5" s="150">
        <v>685156.74930942839</v>
      </c>
      <c r="M5" s="149">
        <v>117.16399005738478</v>
      </c>
    </row>
    <row r="6" spans="1:13" s="106" customFormat="1" x14ac:dyDescent="0.2">
      <c r="A6" s="132" t="s">
        <v>173</v>
      </c>
      <c r="B6" s="158">
        <v>387041</v>
      </c>
      <c r="C6" s="148">
        <v>413807</v>
      </c>
      <c r="D6" s="148">
        <v>800848</v>
      </c>
      <c r="E6" s="156">
        <v>93.531767224817358</v>
      </c>
      <c r="F6" s="157">
        <v>313853.36401367188</v>
      </c>
      <c r="G6" s="157">
        <v>297245.26727294922</v>
      </c>
      <c r="H6" s="157">
        <v>611098.63128662109</v>
      </c>
      <c r="I6" s="156">
        <v>-1.5025801097502067</v>
      </c>
      <c r="J6" s="157">
        <v>810904.69488677394</v>
      </c>
      <c r="K6" s="157">
        <v>718318.6057097856</v>
      </c>
      <c r="L6" s="157">
        <v>763064.44080102735</v>
      </c>
      <c r="M6" s="156">
        <v>112.88927899695736</v>
      </c>
    </row>
    <row r="7" spans="1:13" s="106" customFormat="1" x14ac:dyDescent="0.2">
      <c r="A7" s="12" t="s">
        <v>172</v>
      </c>
      <c r="B7" s="150">
        <v>66350</v>
      </c>
      <c r="C7" s="150">
        <v>63430</v>
      </c>
      <c r="D7" s="150">
        <v>129780</v>
      </c>
      <c r="E7" s="149">
        <v>104.60349992117295</v>
      </c>
      <c r="F7" s="150">
        <v>51003.0703125</v>
      </c>
      <c r="G7" s="150">
        <v>37505.714385986328</v>
      </c>
      <c r="H7" s="150">
        <v>88508.784698486328</v>
      </c>
      <c r="I7" s="149">
        <v>-2.4918448616912503</v>
      </c>
      <c r="J7" s="150">
        <v>768697.36718161264</v>
      </c>
      <c r="K7" s="150">
        <v>591292.99047747639</v>
      </c>
      <c r="L7" s="150">
        <v>681990.94389340677</v>
      </c>
      <c r="M7" s="149">
        <v>130.00278703809428</v>
      </c>
    </row>
    <row r="8" spans="1:13" s="106" customFormat="1" x14ac:dyDescent="0.2">
      <c r="A8" s="12" t="s">
        <v>171</v>
      </c>
      <c r="B8" s="150">
        <v>50255</v>
      </c>
      <c r="C8" s="150">
        <v>49245</v>
      </c>
      <c r="D8" s="150">
        <v>99500</v>
      </c>
      <c r="E8" s="149">
        <v>102.05096964158797</v>
      </c>
      <c r="F8" s="150">
        <v>37486.479064941406</v>
      </c>
      <c r="G8" s="150">
        <v>28103.314682006836</v>
      </c>
      <c r="H8" s="150">
        <v>65589.793746948242</v>
      </c>
      <c r="I8" s="149">
        <v>-2.0040585138598632</v>
      </c>
      <c r="J8" s="150">
        <v>745925.36195286852</v>
      </c>
      <c r="K8" s="150">
        <v>570683.616245443</v>
      </c>
      <c r="L8" s="150">
        <v>659193.90700450493</v>
      </c>
      <c r="M8" s="149">
        <v>130.70733778207091</v>
      </c>
    </row>
    <row r="9" spans="1:13" s="106" customFormat="1" x14ac:dyDescent="0.2">
      <c r="A9" s="12" t="s">
        <v>170</v>
      </c>
      <c r="B9" s="150">
        <v>59179</v>
      </c>
      <c r="C9" s="150">
        <v>56509</v>
      </c>
      <c r="D9" s="150">
        <v>115688</v>
      </c>
      <c r="E9" s="149">
        <v>104.72491107611177</v>
      </c>
      <c r="F9" s="150">
        <v>38913.565032958984</v>
      </c>
      <c r="G9" s="150">
        <v>31100.046264648438</v>
      </c>
      <c r="H9" s="150">
        <v>70013.611297607422</v>
      </c>
      <c r="I9" s="149">
        <v>-2.6020388071313794</v>
      </c>
      <c r="J9" s="150">
        <v>657556.98867772333</v>
      </c>
      <c r="K9" s="150">
        <v>550355.62945103319</v>
      </c>
      <c r="L9" s="150">
        <v>605193.37612896261</v>
      </c>
      <c r="M9" s="149">
        <v>119.47856140467228</v>
      </c>
    </row>
    <row r="10" spans="1:13" s="106" customFormat="1" x14ac:dyDescent="0.2">
      <c r="A10" s="132" t="s">
        <v>169</v>
      </c>
      <c r="B10" s="158">
        <v>175784</v>
      </c>
      <c r="C10" s="148">
        <v>169184</v>
      </c>
      <c r="D10" s="148">
        <v>344968</v>
      </c>
      <c r="E10" s="156">
        <v>103.90107811613392</v>
      </c>
      <c r="F10" s="157">
        <v>127403.11441040039</v>
      </c>
      <c r="G10" s="157">
        <v>96709.075332641602</v>
      </c>
      <c r="H10" s="157">
        <v>224112.18974304199</v>
      </c>
      <c r="I10" s="156">
        <v>-2.3841426446651326</v>
      </c>
      <c r="J10" s="157">
        <v>724770.82334228593</v>
      </c>
      <c r="K10" s="157">
        <v>571620.69304805191</v>
      </c>
      <c r="L10" s="157">
        <v>649660.80837365205</v>
      </c>
      <c r="M10" s="156">
        <v>126.79226489817783</v>
      </c>
    </row>
    <row r="11" spans="1:13" s="106" customFormat="1" x14ac:dyDescent="0.2">
      <c r="A11" s="12" t="s">
        <v>168</v>
      </c>
      <c r="B11" s="150">
        <v>67039</v>
      </c>
      <c r="C11" s="150">
        <v>65677</v>
      </c>
      <c r="D11" s="150">
        <v>132716</v>
      </c>
      <c r="E11" s="149">
        <v>102.07378534342311</v>
      </c>
      <c r="F11" s="150">
        <v>51699.247344970703</v>
      </c>
      <c r="G11" s="150">
        <v>38076.287315368652</v>
      </c>
      <c r="H11" s="150">
        <v>89775.534660339355</v>
      </c>
      <c r="I11" s="149">
        <v>-3.0053915408645548</v>
      </c>
      <c r="J11" s="150">
        <v>771181.66060010891</v>
      </c>
      <c r="K11" s="150">
        <v>579750.70900571963</v>
      </c>
      <c r="L11" s="150">
        <v>676448.4663517538</v>
      </c>
      <c r="M11" s="149">
        <v>133.019528673401</v>
      </c>
    </row>
    <row r="12" spans="1:13" s="106" customFormat="1" x14ac:dyDescent="0.2">
      <c r="A12" s="12" t="s">
        <v>167</v>
      </c>
      <c r="B12" s="150">
        <v>43915</v>
      </c>
      <c r="C12" s="150">
        <v>43418</v>
      </c>
      <c r="D12" s="150">
        <v>87333</v>
      </c>
      <c r="E12" s="149">
        <v>101.14468653553826</v>
      </c>
      <c r="F12" s="150">
        <v>32258.406585693359</v>
      </c>
      <c r="G12" s="150">
        <v>25659.550186157227</v>
      </c>
      <c r="H12" s="150">
        <v>57917.956771850586</v>
      </c>
      <c r="I12" s="149">
        <v>-4.1871464216521881</v>
      </c>
      <c r="J12" s="150">
        <v>734564.64956605632</v>
      </c>
      <c r="K12" s="150">
        <v>590988.76470950362</v>
      </c>
      <c r="L12" s="150">
        <v>663185.24236944318</v>
      </c>
      <c r="M12" s="149">
        <v>124.29418178992395</v>
      </c>
    </row>
    <row r="13" spans="1:13" s="106" customFormat="1" x14ac:dyDescent="0.2">
      <c r="A13" s="12" t="s">
        <v>166</v>
      </c>
      <c r="B13" s="150">
        <v>48909</v>
      </c>
      <c r="C13" s="150">
        <v>47152</v>
      </c>
      <c r="D13" s="150">
        <v>96061</v>
      </c>
      <c r="E13" s="149">
        <v>103.72624703087887</v>
      </c>
      <c r="F13" s="150">
        <v>29819.375045776367</v>
      </c>
      <c r="G13" s="150">
        <v>24820.963638305664</v>
      </c>
      <c r="H13" s="150">
        <v>54640.338684082031</v>
      </c>
      <c r="I13" s="149">
        <v>-1.5472762551943409</v>
      </c>
      <c r="J13" s="150">
        <v>609690.9576105905</v>
      </c>
      <c r="K13" s="150">
        <v>526403.198980015</v>
      </c>
      <c r="L13" s="150">
        <v>568808.76405702659</v>
      </c>
      <c r="M13" s="149">
        <v>115.82204644499842</v>
      </c>
    </row>
    <row r="14" spans="1:13" s="106" customFormat="1" x14ac:dyDescent="0.2">
      <c r="A14" s="132" t="s">
        <v>165</v>
      </c>
      <c r="B14" s="158">
        <v>159863</v>
      </c>
      <c r="C14" s="148">
        <v>156247</v>
      </c>
      <c r="D14" s="148">
        <v>316110</v>
      </c>
      <c r="E14" s="156">
        <v>102.31428443426114</v>
      </c>
      <c r="F14" s="157">
        <v>113777.02897644043</v>
      </c>
      <c r="G14" s="157">
        <v>88556.801139831543</v>
      </c>
      <c r="H14" s="157">
        <v>202333.83011627197</v>
      </c>
      <c r="I14" s="156">
        <v>-2.959886353026342</v>
      </c>
      <c r="J14" s="157">
        <v>711715.83778885938</v>
      </c>
      <c r="K14" s="157">
        <v>566774.40936358168</v>
      </c>
      <c r="L14" s="157">
        <v>640074.12013625633</v>
      </c>
      <c r="M14" s="156">
        <v>125.57303682571505</v>
      </c>
    </row>
    <row r="15" spans="1:13" s="106" customFormat="1" x14ac:dyDescent="0.2">
      <c r="A15" s="12" t="s">
        <v>164</v>
      </c>
      <c r="B15" s="150">
        <v>59671</v>
      </c>
      <c r="C15" s="150">
        <v>61036</v>
      </c>
      <c r="D15" s="150">
        <v>120707</v>
      </c>
      <c r="E15" s="149">
        <v>97.7636149157874</v>
      </c>
      <c r="F15" s="150">
        <v>36746.545623779297</v>
      </c>
      <c r="G15" s="150">
        <v>32989.039962768555</v>
      </c>
      <c r="H15" s="150">
        <v>69735.585586547852</v>
      </c>
      <c r="I15" s="149">
        <v>-1.9445536607175073</v>
      </c>
      <c r="J15" s="150">
        <v>615819.16883878759</v>
      </c>
      <c r="K15" s="150">
        <v>540484.9590859256</v>
      </c>
      <c r="L15" s="150">
        <v>577726.11022184172</v>
      </c>
      <c r="M15" s="149">
        <v>113.93826201570309</v>
      </c>
    </row>
    <row r="16" spans="1:13" s="106" customFormat="1" x14ac:dyDescent="0.2">
      <c r="A16" s="12" t="s">
        <v>163</v>
      </c>
      <c r="B16" s="150">
        <v>45092</v>
      </c>
      <c r="C16" s="150">
        <v>45471</v>
      </c>
      <c r="D16" s="150">
        <v>90563</v>
      </c>
      <c r="E16" s="149">
        <v>99.16650172637506</v>
      </c>
      <c r="F16" s="150">
        <v>24929.357131958008</v>
      </c>
      <c r="G16" s="150">
        <v>22041.560348510742</v>
      </c>
      <c r="H16" s="150">
        <v>46970.91748046875</v>
      </c>
      <c r="I16" s="149">
        <v>-2.537294339999463</v>
      </c>
      <c r="J16" s="150">
        <v>552855.43182733096</v>
      </c>
      <c r="K16" s="150">
        <v>484738.85220273893</v>
      </c>
      <c r="L16" s="150">
        <v>518654.61038689921</v>
      </c>
      <c r="M16" s="149">
        <v>114.05222199851698</v>
      </c>
    </row>
    <row r="17" spans="1:13" s="106" customFormat="1" x14ac:dyDescent="0.2">
      <c r="A17" s="12" t="s">
        <v>162</v>
      </c>
      <c r="B17" s="150">
        <v>36944</v>
      </c>
      <c r="C17" s="150">
        <v>36250</v>
      </c>
      <c r="D17" s="150">
        <v>73194</v>
      </c>
      <c r="E17" s="149">
        <v>101.91448275862069</v>
      </c>
      <c r="F17" s="150">
        <v>23108.404113769531</v>
      </c>
      <c r="G17" s="150">
        <v>18114.545783996582</v>
      </c>
      <c r="H17" s="150">
        <v>41222.949897766113</v>
      </c>
      <c r="I17" s="149">
        <v>-1.4546179586438668</v>
      </c>
      <c r="J17" s="150">
        <v>625498.16245586658</v>
      </c>
      <c r="K17" s="150">
        <v>499711.60783438844</v>
      </c>
      <c r="L17" s="150">
        <v>563201.21728237439</v>
      </c>
      <c r="M17" s="149">
        <v>125.17182964122091</v>
      </c>
    </row>
    <row r="18" spans="1:13" s="106" customFormat="1" x14ac:dyDescent="0.2">
      <c r="A18" s="132" t="s">
        <v>161</v>
      </c>
      <c r="B18" s="158">
        <v>141707</v>
      </c>
      <c r="C18" s="148">
        <v>142757</v>
      </c>
      <c r="D18" s="148">
        <v>284464</v>
      </c>
      <c r="E18" s="156">
        <v>99.264484403566897</v>
      </c>
      <c r="F18" s="157">
        <v>84784.306869506836</v>
      </c>
      <c r="G18" s="157">
        <v>73145.146095275879</v>
      </c>
      <c r="H18" s="157">
        <v>157929.45296478271</v>
      </c>
      <c r="I18" s="156">
        <v>-1.9946435642325455</v>
      </c>
      <c r="J18" s="157">
        <v>598307.1186991951</v>
      </c>
      <c r="K18" s="157">
        <v>512375.19768050523</v>
      </c>
      <c r="L18" s="157">
        <v>555182.56427802017</v>
      </c>
      <c r="M18" s="156">
        <v>116.77128819031427</v>
      </c>
    </row>
    <row r="19" spans="1:13" s="106" customFormat="1" x14ac:dyDescent="0.2">
      <c r="A19" s="132" t="s">
        <v>160</v>
      </c>
      <c r="B19" s="160">
        <v>477354</v>
      </c>
      <c r="C19" s="160">
        <v>468188</v>
      </c>
      <c r="D19" s="160">
        <v>945542</v>
      </c>
      <c r="E19" s="159">
        <v>101.95776055772467</v>
      </c>
      <c r="F19" s="160">
        <v>325964.45025634766</v>
      </c>
      <c r="G19" s="160">
        <v>258411.02256774902</v>
      </c>
      <c r="H19" s="160">
        <v>584375.47282409668</v>
      </c>
      <c r="I19" s="161">
        <v>-2.4797317434912758</v>
      </c>
      <c r="J19" s="160">
        <v>2034793.7798303405</v>
      </c>
      <c r="K19" s="160">
        <v>551938.58571289538</v>
      </c>
      <c r="L19" s="160">
        <v>1844917.4927879283</v>
      </c>
      <c r="M19" s="159">
        <v>368.66307819413612</v>
      </c>
    </row>
    <row r="20" spans="1:13" s="106" customFormat="1" x14ac:dyDescent="0.2">
      <c r="A20" s="12" t="s">
        <v>159</v>
      </c>
      <c r="B20" s="150">
        <v>95547</v>
      </c>
      <c r="C20" s="150">
        <v>101264</v>
      </c>
      <c r="D20" s="150">
        <v>196811</v>
      </c>
      <c r="E20" s="149">
        <v>94.354360878495811</v>
      </c>
      <c r="F20" s="150">
        <v>54849.030944824219</v>
      </c>
      <c r="G20" s="150">
        <v>46282.89533996582</v>
      </c>
      <c r="H20" s="150">
        <v>101131.92628479004</v>
      </c>
      <c r="I20" s="149">
        <v>-1.4404625031612994</v>
      </c>
      <c r="J20" s="150">
        <v>574052.88439013495</v>
      </c>
      <c r="K20" s="150">
        <v>457051.81841489393</v>
      </c>
      <c r="L20" s="150">
        <v>513853.01779265405</v>
      </c>
      <c r="M20" s="149">
        <v>125.59908116786704</v>
      </c>
    </row>
    <row r="21" spans="1:13" s="106" customFormat="1" x14ac:dyDescent="0.2">
      <c r="A21" s="12" t="s">
        <v>158</v>
      </c>
      <c r="B21" s="150">
        <v>43554</v>
      </c>
      <c r="C21" s="150">
        <v>44688</v>
      </c>
      <c r="D21" s="150">
        <v>88242</v>
      </c>
      <c r="E21" s="149">
        <v>97.462406015037601</v>
      </c>
      <c r="F21" s="150">
        <v>29625.196868896484</v>
      </c>
      <c r="G21" s="150">
        <v>24126.577667236328</v>
      </c>
      <c r="H21" s="150">
        <v>53751.774536132813</v>
      </c>
      <c r="I21" s="149">
        <v>-2.1733903681791955</v>
      </c>
      <c r="J21" s="150">
        <v>680194.62894100393</v>
      </c>
      <c r="K21" s="150">
        <v>539889.40358119237</v>
      </c>
      <c r="L21" s="150">
        <v>609140.48339943355</v>
      </c>
      <c r="M21" s="149">
        <v>125.9877716489969</v>
      </c>
    </row>
    <row r="22" spans="1:13" s="106" customFormat="1" x14ac:dyDescent="0.2">
      <c r="A22" s="12" t="s">
        <v>157</v>
      </c>
      <c r="B22" s="150">
        <v>28684</v>
      </c>
      <c r="C22" s="150">
        <v>30500</v>
      </c>
      <c r="D22" s="150">
        <v>59184</v>
      </c>
      <c r="E22" s="149">
        <v>94.045901639344265</v>
      </c>
      <c r="F22" s="150">
        <v>17274.918151855469</v>
      </c>
      <c r="G22" s="150">
        <v>15493.560317993164</v>
      </c>
      <c r="H22" s="150">
        <v>32768.478469848633</v>
      </c>
      <c r="I22" s="149">
        <v>-1.8419703440514912</v>
      </c>
      <c r="J22" s="150">
        <v>602249.2731786177</v>
      </c>
      <c r="K22" s="150">
        <v>507985.58419649722</v>
      </c>
      <c r="L22" s="150">
        <v>553671.23664924025</v>
      </c>
      <c r="M22" s="149">
        <v>118.55637087245722</v>
      </c>
    </row>
    <row r="23" spans="1:13" s="106" customFormat="1" x14ac:dyDescent="0.2">
      <c r="A23" s="132" t="s">
        <v>156</v>
      </c>
      <c r="B23" s="158">
        <v>167785</v>
      </c>
      <c r="C23" s="148">
        <v>176452</v>
      </c>
      <c r="D23" s="148">
        <v>344237</v>
      </c>
      <c r="E23" s="156">
        <v>95.088182621902845</v>
      </c>
      <c r="F23" s="157">
        <v>101749.14596557617</v>
      </c>
      <c r="G23" s="157">
        <v>85903.033325195313</v>
      </c>
      <c r="H23" s="157">
        <v>187652.17929077148</v>
      </c>
      <c r="I23" s="156">
        <v>-1.7215733615402296</v>
      </c>
      <c r="J23" s="157">
        <v>606425.75895089656</v>
      </c>
      <c r="K23" s="157">
        <v>486835.13547704369</v>
      </c>
      <c r="L23" s="157">
        <v>545124.95545444416</v>
      </c>
      <c r="M23" s="156">
        <v>124.56491217641215</v>
      </c>
    </row>
    <row r="24" spans="1:13" s="106" customFormat="1" x14ac:dyDescent="0.2">
      <c r="A24" s="12" t="s">
        <v>155</v>
      </c>
      <c r="B24" s="150">
        <v>74936</v>
      </c>
      <c r="C24" s="150">
        <v>76102</v>
      </c>
      <c r="D24" s="150">
        <v>151038</v>
      </c>
      <c r="E24" s="149">
        <v>98.467845785918897</v>
      </c>
      <c r="F24" s="150">
        <v>42872.280303955078</v>
      </c>
      <c r="G24" s="150">
        <v>36995.947692871094</v>
      </c>
      <c r="H24" s="150">
        <v>79868.227996826172</v>
      </c>
      <c r="I24" s="149">
        <v>-1.5948476317523386</v>
      </c>
      <c r="J24" s="150">
        <v>572118.61193491891</v>
      </c>
      <c r="K24" s="150">
        <v>486136.33929293702</v>
      </c>
      <c r="L24" s="150">
        <v>528795.58784429193</v>
      </c>
      <c r="M24" s="149">
        <v>117.68686388823333</v>
      </c>
    </row>
    <row r="25" spans="1:13" s="106" customFormat="1" x14ac:dyDescent="0.2">
      <c r="A25" s="12" t="s">
        <v>154</v>
      </c>
      <c r="B25" s="150">
        <v>55465</v>
      </c>
      <c r="C25" s="150">
        <v>55444</v>
      </c>
      <c r="D25" s="150">
        <v>110909</v>
      </c>
      <c r="E25" s="149">
        <v>100.03787605511867</v>
      </c>
      <c r="F25" s="150">
        <v>32709.900863647461</v>
      </c>
      <c r="G25" s="150">
        <v>27377.536331176758</v>
      </c>
      <c r="H25" s="150">
        <v>60087.437194824219</v>
      </c>
      <c r="I25" s="149">
        <v>-3.1226458491464104</v>
      </c>
      <c r="J25" s="150">
        <v>589739.49091584713</v>
      </c>
      <c r="K25" s="150">
        <v>493787.17861584225</v>
      </c>
      <c r="L25" s="150">
        <v>541772.41878318461</v>
      </c>
      <c r="M25" s="149">
        <v>119.43191651289393</v>
      </c>
    </row>
    <row r="26" spans="1:13" s="106" customFormat="1" x14ac:dyDescent="0.2">
      <c r="A26" s="12" t="s">
        <v>153</v>
      </c>
      <c r="B26" s="150">
        <v>71307</v>
      </c>
      <c r="C26" s="150">
        <v>76986</v>
      </c>
      <c r="D26" s="150">
        <v>148293</v>
      </c>
      <c r="E26" s="149">
        <v>92.623334112695815</v>
      </c>
      <c r="F26" s="150">
        <v>36303.318344116211</v>
      </c>
      <c r="G26" s="150">
        <v>32177.924087524414</v>
      </c>
      <c r="H26" s="150">
        <v>68481.242431640625</v>
      </c>
      <c r="I26" s="149">
        <v>-0.75413740066750945</v>
      </c>
      <c r="J26" s="150">
        <v>509112.9670876101</v>
      </c>
      <c r="K26" s="150">
        <v>417971.1127675735</v>
      </c>
      <c r="L26" s="150">
        <v>461796.86452928069</v>
      </c>
      <c r="M26" s="149">
        <v>121.80577832677135</v>
      </c>
    </row>
    <row r="27" spans="1:13" s="106" customFormat="1" x14ac:dyDescent="0.2">
      <c r="A27" s="132" t="s">
        <v>152</v>
      </c>
      <c r="B27" s="148">
        <v>201708</v>
      </c>
      <c r="C27" s="148">
        <v>208532</v>
      </c>
      <c r="D27" s="148">
        <v>410240</v>
      </c>
      <c r="E27" s="154">
        <v>96.727600560105884</v>
      </c>
      <c r="F27" s="155">
        <v>111885.49951171875</v>
      </c>
      <c r="G27" s="155">
        <v>96551.408111572266</v>
      </c>
      <c r="H27" s="155">
        <v>208436.90762329102</v>
      </c>
      <c r="I27" s="154">
        <v>-1.7680434320886729</v>
      </c>
      <c r="J27" s="155">
        <v>554690.44119082415</v>
      </c>
      <c r="K27" s="155">
        <v>463005.23714140884</v>
      </c>
      <c r="L27" s="155">
        <v>508085.28574320156</v>
      </c>
      <c r="M27" s="154">
        <v>119.80219589209813</v>
      </c>
    </row>
    <row r="28" spans="1:13" s="106" customFormat="1" x14ac:dyDescent="0.2">
      <c r="A28" s="12" t="s">
        <v>151</v>
      </c>
      <c r="B28" s="150">
        <v>70245</v>
      </c>
      <c r="C28" s="150">
        <v>69975</v>
      </c>
      <c r="D28" s="150">
        <v>140220</v>
      </c>
      <c r="E28" s="149">
        <v>100.38585209003215</v>
      </c>
      <c r="F28" s="150">
        <v>39493.761001586914</v>
      </c>
      <c r="G28" s="150">
        <v>35454.467666625977</v>
      </c>
      <c r="H28" s="150">
        <v>74948.228668212891</v>
      </c>
      <c r="I28" s="149">
        <v>-2.2855783125076523</v>
      </c>
      <c r="J28" s="150">
        <v>562228.78498949273</v>
      </c>
      <c r="K28" s="150">
        <v>506673.35000537307</v>
      </c>
      <c r="L28" s="150">
        <v>534504.55475832906</v>
      </c>
      <c r="M28" s="149">
        <v>110.9647438499638</v>
      </c>
    </row>
    <row r="29" spans="1:13" s="106" customFormat="1" x14ac:dyDescent="0.2">
      <c r="A29" s="12" t="s">
        <v>150</v>
      </c>
      <c r="B29" s="150">
        <v>52585</v>
      </c>
      <c r="C29" s="150">
        <v>53158</v>
      </c>
      <c r="D29" s="150">
        <v>105743</v>
      </c>
      <c r="E29" s="149">
        <v>98.922081342413179</v>
      </c>
      <c r="F29" s="150">
        <v>29622.0439453125</v>
      </c>
      <c r="G29" s="150">
        <v>25561.51188659668</v>
      </c>
      <c r="H29" s="150">
        <v>55183.55583190918</v>
      </c>
      <c r="I29" s="149">
        <v>-2.6754232921443744</v>
      </c>
      <c r="J29" s="150">
        <v>563317.37083412567</v>
      </c>
      <c r="K29" s="150">
        <v>480859.17240296252</v>
      </c>
      <c r="L29" s="150">
        <v>521864.85944137373</v>
      </c>
      <c r="M29" s="149">
        <v>117.14809723169068</v>
      </c>
    </row>
    <row r="30" spans="1:13" s="106" customFormat="1" x14ac:dyDescent="0.2">
      <c r="A30" s="12" t="s">
        <v>149</v>
      </c>
      <c r="B30" s="150">
        <v>55915</v>
      </c>
      <c r="C30" s="150">
        <v>55944</v>
      </c>
      <c r="D30" s="150">
        <v>111859</v>
      </c>
      <c r="E30" s="149">
        <v>99.948162448162449</v>
      </c>
      <c r="F30" s="150">
        <v>34194.489318847656</v>
      </c>
      <c r="G30" s="150">
        <v>29230.400512695313</v>
      </c>
      <c r="H30" s="150">
        <v>63424.889831542969</v>
      </c>
      <c r="I30" s="149">
        <v>-1.9929637185673088</v>
      </c>
      <c r="J30" s="150">
        <v>611544.11730032472</v>
      </c>
      <c r="K30" s="150">
        <v>522493.93165836035</v>
      </c>
      <c r="L30" s="150">
        <v>567007.48112841137</v>
      </c>
      <c r="M30" s="149">
        <v>117.04329567222437</v>
      </c>
    </row>
    <row r="31" spans="1:13" s="106" customFormat="1" x14ac:dyDescent="0.2">
      <c r="A31" s="132" t="s">
        <v>148</v>
      </c>
      <c r="B31" s="148">
        <v>178745</v>
      </c>
      <c r="C31" s="148">
        <v>179077</v>
      </c>
      <c r="D31" s="148">
        <v>357822</v>
      </c>
      <c r="E31" s="154">
        <v>99.814604890633646</v>
      </c>
      <c r="F31" s="155">
        <v>103310.29426574707</v>
      </c>
      <c r="G31" s="155">
        <v>90246.380065917969</v>
      </c>
      <c r="H31" s="155">
        <v>193556.67433166504</v>
      </c>
      <c r="I31" s="154">
        <v>-2.3015687763943249</v>
      </c>
      <c r="J31" s="155">
        <v>577975.85535677674</v>
      </c>
      <c r="K31" s="155">
        <v>503952.93681443162</v>
      </c>
      <c r="L31" s="155">
        <v>540930.05553505663</v>
      </c>
      <c r="M31" s="154">
        <v>114.68845861088855</v>
      </c>
    </row>
    <row r="32" spans="1:13" s="106" customFormat="1" x14ac:dyDescent="0.2">
      <c r="A32" s="132" t="s">
        <v>147</v>
      </c>
      <c r="B32" s="153">
        <v>548238</v>
      </c>
      <c r="C32" s="153">
        <v>564061</v>
      </c>
      <c r="D32" s="153">
        <v>1112299</v>
      </c>
      <c r="E32" s="152">
        <v>97.19480694463897</v>
      </c>
      <c r="F32" s="153">
        <v>316944.93974304199</v>
      </c>
      <c r="G32" s="153">
        <v>272700.82150268555</v>
      </c>
      <c r="H32" s="153">
        <v>589645.76124572754</v>
      </c>
      <c r="I32" s="152">
        <v>-1.9290881014465966</v>
      </c>
      <c r="J32" s="153">
        <v>1739092.0554984976</v>
      </c>
      <c r="K32" s="153">
        <v>483459.80577044957</v>
      </c>
      <c r="L32" s="153">
        <v>1594140.2967327023</v>
      </c>
      <c r="M32" s="152">
        <v>359.71802303752048</v>
      </c>
    </row>
    <row r="33" spans="1:13" s="106" customFormat="1" x14ac:dyDescent="0.2">
      <c r="A33" s="151" t="s">
        <v>209</v>
      </c>
      <c r="B33" s="150">
        <v>1947</v>
      </c>
      <c r="C33" s="150">
        <v>2155</v>
      </c>
      <c r="D33" s="150">
        <v>4102</v>
      </c>
      <c r="E33" s="149">
        <v>90.348027842227367</v>
      </c>
      <c r="F33" s="150">
        <v>861.49126997265626</v>
      </c>
      <c r="G33" s="150">
        <v>690.53534035546875</v>
      </c>
      <c r="H33" s="150">
        <v>1552.0266103281251</v>
      </c>
      <c r="I33" s="149">
        <v>7.1154028542423031</v>
      </c>
      <c r="J33" s="150">
        <v>442471.11965724512</v>
      </c>
      <c r="K33" s="150">
        <v>320434.03264754935</v>
      </c>
      <c r="L33" s="150">
        <v>378358.51056268287</v>
      </c>
      <c r="M33" s="149">
        <v>138.08493311443181</v>
      </c>
    </row>
    <row r="34" spans="1:13" s="106" customFormat="1" x14ac:dyDescent="0.2">
      <c r="A34" s="132" t="s">
        <v>182</v>
      </c>
      <c r="B34" s="148">
        <v>1414580</v>
      </c>
      <c r="C34" s="148">
        <v>1448211</v>
      </c>
      <c r="D34" s="148">
        <v>2862791</v>
      </c>
      <c r="E34" s="147">
        <v>97.677755520431759</v>
      </c>
      <c r="F34" s="148">
        <v>957624.40087890625</v>
      </c>
      <c r="G34" s="148">
        <v>829047.6572265625</v>
      </c>
      <c r="H34" s="148">
        <v>1786672.0581054688</v>
      </c>
      <c r="I34" s="147">
        <v>-1.9577582226722234</v>
      </c>
      <c r="J34" s="148">
        <v>676967.29833512858</v>
      </c>
      <c r="K34" s="148">
        <v>572463.3062630808</v>
      </c>
      <c r="L34" s="148">
        <v>624101.46535512677</v>
      </c>
      <c r="M34" s="147">
        <v>118.25514245694238</v>
      </c>
    </row>
  </sheetData>
  <mergeCells count="5">
    <mergeCell ref="A2:A3"/>
    <mergeCell ref="I2:I3"/>
    <mergeCell ref="F2:H2"/>
    <mergeCell ref="J2:M2"/>
    <mergeCell ref="B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5158D-879A-4ADC-8326-05B06C6FEA29}">
  <dimension ref="A1:M34"/>
  <sheetViews>
    <sheetView zoomScaleNormal="100" workbookViewId="0"/>
  </sheetViews>
  <sheetFormatPr defaultRowHeight="11.25" x14ac:dyDescent="0.2"/>
  <cols>
    <col min="1" max="1" width="21.85546875" style="82" customWidth="1"/>
    <col min="2" max="3" width="8" style="82" customWidth="1"/>
    <col min="4" max="4" width="9.7109375" style="82" customWidth="1"/>
    <col min="5" max="5" width="7.85546875" style="82" customWidth="1"/>
    <col min="6" max="8" width="8.140625" style="82" customWidth="1"/>
    <col min="9" max="9" width="7.42578125" style="82" customWidth="1"/>
    <col min="10" max="12" width="9.85546875" style="82" customWidth="1"/>
    <col min="13" max="13" width="7.140625" style="82" customWidth="1"/>
    <col min="14" max="16384" width="9.140625" style="82"/>
  </cols>
  <sheetData>
    <row r="1" spans="1:13" x14ac:dyDescent="0.2">
      <c r="A1" s="110" t="s">
        <v>213</v>
      </c>
    </row>
    <row r="2" spans="1:13" s="98" customFormat="1" x14ac:dyDescent="0.25">
      <c r="A2" s="227" t="s">
        <v>211</v>
      </c>
      <c r="B2" s="213" t="s">
        <v>133</v>
      </c>
      <c r="C2" s="210"/>
      <c r="D2" s="210"/>
      <c r="E2" s="215"/>
      <c r="F2" s="216" t="s">
        <v>132</v>
      </c>
      <c r="G2" s="229"/>
      <c r="H2" s="229"/>
      <c r="I2" s="222" t="s">
        <v>129</v>
      </c>
      <c r="J2" s="213" t="s">
        <v>131</v>
      </c>
      <c r="K2" s="210"/>
      <c r="L2" s="210"/>
      <c r="M2" s="210"/>
    </row>
    <row r="3" spans="1:13" ht="41.25" customHeight="1" x14ac:dyDescent="0.2">
      <c r="A3" s="228"/>
      <c r="B3" s="96" t="s">
        <v>75</v>
      </c>
      <c r="C3" s="96" t="s">
        <v>74</v>
      </c>
      <c r="D3" s="96" t="s">
        <v>73</v>
      </c>
      <c r="E3" s="96" t="s">
        <v>130</v>
      </c>
      <c r="F3" s="96" t="s">
        <v>75</v>
      </c>
      <c r="G3" s="96" t="s">
        <v>74</v>
      </c>
      <c r="H3" s="96" t="s">
        <v>73</v>
      </c>
      <c r="I3" s="223"/>
      <c r="J3" s="96" t="s">
        <v>75</v>
      </c>
      <c r="K3" s="96" t="s">
        <v>74</v>
      </c>
      <c r="L3" s="96" t="s">
        <v>73</v>
      </c>
      <c r="M3" s="95" t="s">
        <v>130</v>
      </c>
    </row>
    <row r="4" spans="1:13" x14ac:dyDescent="0.2">
      <c r="A4" s="12" t="s">
        <v>184</v>
      </c>
      <c r="B4" s="164">
        <v>107072</v>
      </c>
      <c r="C4" s="164">
        <v>121995</v>
      </c>
      <c r="D4" s="164">
        <v>229067</v>
      </c>
      <c r="E4" s="163">
        <v>87.767531456207223</v>
      </c>
      <c r="F4" s="164">
        <v>103486.60205078125</v>
      </c>
      <c r="G4" s="164">
        <v>93366.7236328125</v>
      </c>
      <c r="H4" s="164">
        <v>196853.32568359375</v>
      </c>
      <c r="I4" s="163">
        <v>-6.9895703252292884</v>
      </c>
      <c r="J4" s="164">
        <v>966514.14049220388</v>
      </c>
      <c r="K4" s="164">
        <v>765332.3794648347</v>
      </c>
      <c r="L4" s="164">
        <v>859370.07811510935</v>
      </c>
      <c r="M4" s="163">
        <v>126.2868482277004</v>
      </c>
    </row>
    <row r="5" spans="1:13" x14ac:dyDescent="0.2">
      <c r="A5" s="12" t="s">
        <v>183</v>
      </c>
      <c r="B5" s="164">
        <v>67711</v>
      </c>
      <c r="C5" s="164">
        <v>69363</v>
      </c>
      <c r="D5" s="164">
        <v>137074</v>
      </c>
      <c r="E5" s="163">
        <v>97.618326773640135</v>
      </c>
      <c r="F5" s="164">
        <v>46445.751708984375</v>
      </c>
      <c r="G5" s="164">
        <v>35621.887847900391</v>
      </c>
      <c r="H5" s="164">
        <v>82067.639556884766</v>
      </c>
      <c r="I5" s="163">
        <v>-4.4213930856368711</v>
      </c>
      <c r="J5" s="164">
        <v>685941.00971754035</v>
      </c>
      <c r="K5" s="164">
        <v>513557.4852284416</v>
      </c>
      <c r="L5" s="164">
        <v>598710.47431959934</v>
      </c>
      <c r="M5" s="163">
        <v>133.56654891563284</v>
      </c>
    </row>
    <row r="6" spans="1:13" x14ac:dyDescent="0.2">
      <c r="A6" s="132" t="s">
        <v>173</v>
      </c>
      <c r="B6" s="160">
        <v>174783</v>
      </c>
      <c r="C6" s="153">
        <v>191358</v>
      </c>
      <c r="D6" s="153">
        <v>366141</v>
      </c>
      <c r="E6" s="161">
        <v>91.33822468880318</v>
      </c>
      <c r="F6" s="166">
        <v>149932.35375976563</v>
      </c>
      <c r="G6" s="166">
        <v>128988.61148071289</v>
      </c>
      <c r="H6" s="166">
        <v>278920.96524047852</v>
      </c>
      <c r="I6" s="161">
        <v>-6.2483729151564749</v>
      </c>
      <c r="J6" s="166">
        <v>857820.00400362525</v>
      </c>
      <c r="K6" s="166">
        <v>674069.60503722297</v>
      </c>
      <c r="L6" s="166">
        <v>761785.66519586311</v>
      </c>
      <c r="M6" s="161">
        <v>127.25985530177635</v>
      </c>
    </row>
    <row r="7" spans="1:13" x14ac:dyDescent="0.2">
      <c r="A7" s="12" t="s">
        <v>172</v>
      </c>
      <c r="B7" s="164">
        <v>37578</v>
      </c>
      <c r="C7" s="164">
        <v>34337</v>
      </c>
      <c r="D7" s="164">
        <v>71915</v>
      </c>
      <c r="E7" s="163">
        <v>109.43879779829339</v>
      </c>
      <c r="F7" s="164">
        <v>20278.944869995117</v>
      </c>
      <c r="G7" s="164">
        <v>14100.857070922852</v>
      </c>
      <c r="H7" s="164">
        <v>34379.801940917969</v>
      </c>
      <c r="I7" s="163">
        <v>-5.5890536377997124</v>
      </c>
      <c r="J7" s="164">
        <v>539649.39246354555</v>
      </c>
      <c r="K7" s="164">
        <v>410660.71791137411</v>
      </c>
      <c r="L7" s="164">
        <v>478061.62748964707</v>
      </c>
      <c r="M7" s="163">
        <v>131.41003483562039</v>
      </c>
    </row>
    <row r="8" spans="1:13" x14ac:dyDescent="0.2">
      <c r="A8" s="12" t="s">
        <v>171</v>
      </c>
      <c r="B8" s="164">
        <v>23096</v>
      </c>
      <c r="C8" s="164">
        <v>19078</v>
      </c>
      <c r="D8" s="164">
        <v>42174</v>
      </c>
      <c r="E8" s="163">
        <v>121.0609078519761</v>
      </c>
      <c r="F8" s="164">
        <v>13420.23046875</v>
      </c>
      <c r="G8" s="164">
        <v>7926.7218627929688</v>
      </c>
      <c r="H8" s="164">
        <v>21346.952331542969</v>
      </c>
      <c r="I8" s="163">
        <v>-6.4357837992228273</v>
      </c>
      <c r="J8" s="164">
        <v>581062.9749198996</v>
      </c>
      <c r="K8" s="164">
        <v>415490.19094207825</v>
      </c>
      <c r="L8" s="164">
        <v>506163.80546172924</v>
      </c>
      <c r="M8" s="163">
        <v>139.84998625416483</v>
      </c>
    </row>
    <row r="9" spans="1:13" x14ac:dyDescent="0.2">
      <c r="A9" s="12" t="s">
        <v>170</v>
      </c>
      <c r="B9" s="164">
        <v>30978</v>
      </c>
      <c r="C9" s="164">
        <v>27407</v>
      </c>
      <c r="D9" s="164">
        <v>58385</v>
      </c>
      <c r="E9" s="163">
        <v>113.02951800634875</v>
      </c>
      <c r="F9" s="164">
        <v>15258.549560546875</v>
      </c>
      <c r="G9" s="164">
        <v>10180.166717529297</v>
      </c>
      <c r="H9" s="164">
        <v>25438.716278076172</v>
      </c>
      <c r="I9" s="163">
        <v>-5.7725443013250555</v>
      </c>
      <c r="J9" s="164">
        <v>492560.8354492503</v>
      </c>
      <c r="K9" s="164">
        <v>371444.0368347246</v>
      </c>
      <c r="L9" s="164">
        <v>435706.36769848713</v>
      </c>
      <c r="M9" s="163">
        <v>132.60701117902641</v>
      </c>
    </row>
    <row r="10" spans="1:13" x14ac:dyDescent="0.2">
      <c r="A10" s="132" t="s">
        <v>169</v>
      </c>
      <c r="B10" s="160">
        <v>91652</v>
      </c>
      <c r="C10" s="153">
        <v>80822</v>
      </c>
      <c r="D10" s="153">
        <v>172474</v>
      </c>
      <c r="E10" s="161">
        <v>113.39981688154215</v>
      </c>
      <c r="F10" s="166">
        <v>48957.724899291992</v>
      </c>
      <c r="G10" s="166">
        <v>32207.745651245117</v>
      </c>
      <c r="H10" s="166">
        <v>81165.470550537109</v>
      </c>
      <c r="I10" s="161">
        <v>-5.8705429959768685</v>
      </c>
      <c r="J10" s="166">
        <v>534169.73878684582</v>
      </c>
      <c r="K10" s="166">
        <v>398502.21042841207</v>
      </c>
      <c r="L10" s="166">
        <v>470595.3972803849</v>
      </c>
      <c r="M10" s="161">
        <v>134.04436030921474</v>
      </c>
    </row>
    <row r="11" spans="1:13" x14ac:dyDescent="0.2">
      <c r="A11" s="12" t="s">
        <v>168</v>
      </c>
      <c r="B11" s="164">
        <v>35045</v>
      </c>
      <c r="C11" s="164">
        <v>27448</v>
      </c>
      <c r="D11" s="164">
        <v>62493</v>
      </c>
      <c r="E11" s="163">
        <v>127.67779073156514</v>
      </c>
      <c r="F11" s="164">
        <v>20530.531616210938</v>
      </c>
      <c r="G11" s="164">
        <v>12477.560241699219</v>
      </c>
      <c r="H11" s="164">
        <v>33008.091857910156</v>
      </c>
      <c r="I11" s="163">
        <v>-8.138115034274918</v>
      </c>
      <c r="J11" s="164">
        <v>585833.40323044476</v>
      </c>
      <c r="K11" s="164">
        <v>454589.04990160372</v>
      </c>
      <c r="L11" s="164">
        <v>528188.62685276999</v>
      </c>
      <c r="M11" s="163">
        <v>128.87098872206647</v>
      </c>
    </row>
    <row r="12" spans="1:13" x14ac:dyDescent="0.2">
      <c r="A12" s="12" t="s">
        <v>167</v>
      </c>
      <c r="B12" s="164">
        <v>18823</v>
      </c>
      <c r="C12" s="164">
        <v>15751</v>
      </c>
      <c r="D12" s="164">
        <v>34574</v>
      </c>
      <c r="E12" s="163">
        <v>119.50352358580407</v>
      </c>
      <c r="F12" s="164">
        <v>9912.2211608886719</v>
      </c>
      <c r="G12" s="164">
        <v>6036.5567626953125</v>
      </c>
      <c r="H12" s="164">
        <v>15948.777923583984</v>
      </c>
      <c r="I12" s="163">
        <v>-7.0744966432338074</v>
      </c>
      <c r="J12" s="164">
        <v>526601.55984108127</v>
      </c>
      <c r="K12" s="164">
        <v>383249.11197354534</v>
      </c>
      <c r="L12" s="164">
        <v>461293.97592364158</v>
      </c>
      <c r="M12" s="163">
        <v>137.40450881395159</v>
      </c>
    </row>
    <row r="13" spans="1:13" x14ac:dyDescent="0.2">
      <c r="A13" s="12" t="s">
        <v>166</v>
      </c>
      <c r="B13" s="164">
        <v>21843</v>
      </c>
      <c r="C13" s="164">
        <v>20860</v>
      </c>
      <c r="D13" s="164">
        <v>42703</v>
      </c>
      <c r="E13" s="163">
        <v>104.71236816874401</v>
      </c>
      <c r="F13" s="164">
        <v>11035.607597351074</v>
      </c>
      <c r="G13" s="164">
        <v>7775.9227981567383</v>
      </c>
      <c r="H13" s="164">
        <v>18811.530395507813</v>
      </c>
      <c r="I13" s="163">
        <v>-7.2109074656668382</v>
      </c>
      <c r="J13" s="164">
        <v>505223.98925747711</v>
      </c>
      <c r="K13" s="164">
        <v>372767.15235650708</v>
      </c>
      <c r="L13" s="164">
        <v>440520.11323578696</v>
      </c>
      <c r="M13" s="163">
        <v>135.53339827922684</v>
      </c>
    </row>
    <row r="14" spans="1:13" x14ac:dyDescent="0.2">
      <c r="A14" s="132" t="s">
        <v>165</v>
      </c>
      <c r="B14" s="160">
        <v>75711</v>
      </c>
      <c r="C14" s="153">
        <v>64059</v>
      </c>
      <c r="D14" s="153">
        <v>139770</v>
      </c>
      <c r="E14" s="161">
        <v>118.1894815716761</v>
      </c>
      <c r="F14" s="166">
        <v>41478.360374450684</v>
      </c>
      <c r="G14" s="166">
        <v>26290.03980255127</v>
      </c>
      <c r="H14" s="166">
        <v>67768.400177001953</v>
      </c>
      <c r="I14" s="161">
        <v>-7.6330968644278236</v>
      </c>
      <c r="J14" s="166">
        <v>547851.17584565887</v>
      </c>
      <c r="K14" s="166">
        <v>410403.53115957585</v>
      </c>
      <c r="L14" s="166">
        <v>484856.55131288513</v>
      </c>
      <c r="M14" s="161">
        <v>133.49085333104497</v>
      </c>
    </row>
    <row r="15" spans="1:13" x14ac:dyDescent="0.2">
      <c r="A15" s="12" t="s">
        <v>164</v>
      </c>
      <c r="B15" s="164">
        <v>23127</v>
      </c>
      <c r="C15" s="164">
        <v>19344</v>
      </c>
      <c r="D15" s="164">
        <v>42471</v>
      </c>
      <c r="E15" s="163">
        <v>119.55645161290323</v>
      </c>
      <c r="F15" s="164">
        <v>11416.776000976563</v>
      </c>
      <c r="G15" s="164">
        <v>7587.1412963867188</v>
      </c>
      <c r="H15" s="164">
        <v>19003.917297363281</v>
      </c>
      <c r="I15" s="163">
        <v>-4.3538687065718396</v>
      </c>
      <c r="J15" s="164">
        <v>493655.72711447929</v>
      </c>
      <c r="K15" s="164">
        <v>392221.9446022911</v>
      </c>
      <c r="L15" s="164">
        <v>447456.31836696295</v>
      </c>
      <c r="M15" s="163">
        <v>125.8613226281974</v>
      </c>
    </row>
    <row r="16" spans="1:13" x14ac:dyDescent="0.2">
      <c r="A16" s="12" t="s">
        <v>163</v>
      </c>
      <c r="B16" s="164">
        <v>16038</v>
      </c>
      <c r="C16" s="164">
        <v>16691</v>
      </c>
      <c r="D16" s="164">
        <v>32729</v>
      </c>
      <c r="E16" s="163">
        <v>96.087711940566777</v>
      </c>
      <c r="F16" s="164">
        <v>7356.9968414306641</v>
      </c>
      <c r="G16" s="164">
        <v>5831.4058837890625</v>
      </c>
      <c r="H16" s="164">
        <v>13188.402725219727</v>
      </c>
      <c r="I16" s="163">
        <v>-7.5815545521219496</v>
      </c>
      <c r="J16" s="164">
        <v>458722.83585426264</v>
      </c>
      <c r="K16" s="164">
        <v>349374.26659811049</v>
      </c>
      <c r="L16" s="164">
        <v>402957.70494728611</v>
      </c>
      <c r="M16" s="163">
        <v>131.29840394969247</v>
      </c>
    </row>
    <row r="17" spans="1:13" x14ac:dyDescent="0.2">
      <c r="A17" s="12" t="s">
        <v>162</v>
      </c>
      <c r="B17" s="164">
        <v>15994</v>
      </c>
      <c r="C17" s="164">
        <v>13751</v>
      </c>
      <c r="D17" s="164">
        <v>29745</v>
      </c>
      <c r="E17" s="163">
        <v>116.31154097883791</v>
      </c>
      <c r="F17" s="164">
        <v>12257.009017944336</v>
      </c>
      <c r="G17" s="164">
        <v>6047.1588134765625</v>
      </c>
      <c r="H17" s="164">
        <v>18304.167831420898</v>
      </c>
      <c r="I17" s="163">
        <v>-11.283228454161154</v>
      </c>
      <c r="J17" s="164">
        <v>766350.44503841049</v>
      </c>
      <c r="K17" s="164">
        <v>439761.38560661499</v>
      </c>
      <c r="L17" s="164">
        <v>615369.56905096315</v>
      </c>
      <c r="M17" s="163">
        <v>174.26506058081759</v>
      </c>
    </row>
    <row r="18" spans="1:13" x14ac:dyDescent="0.2">
      <c r="A18" s="132" t="s">
        <v>161</v>
      </c>
      <c r="B18" s="160">
        <v>55159</v>
      </c>
      <c r="C18" s="153">
        <v>49786</v>
      </c>
      <c r="D18" s="153">
        <v>104945</v>
      </c>
      <c r="E18" s="161">
        <v>110.79219057566385</v>
      </c>
      <c r="F18" s="166">
        <v>31030.781860351563</v>
      </c>
      <c r="G18" s="166">
        <v>19465.705993652344</v>
      </c>
      <c r="H18" s="166">
        <v>50496.487854003906</v>
      </c>
      <c r="I18" s="161">
        <v>-7.8050762169188932</v>
      </c>
      <c r="J18" s="166">
        <v>562569.69597620633</v>
      </c>
      <c r="K18" s="166">
        <v>390987.54657237668</v>
      </c>
      <c r="L18" s="166">
        <v>481170.97388159425</v>
      </c>
      <c r="M18" s="161">
        <v>143.88430038450537</v>
      </c>
    </row>
    <row r="19" spans="1:13" x14ac:dyDescent="0.2">
      <c r="A19" s="132" t="s">
        <v>160</v>
      </c>
      <c r="B19" s="160">
        <v>222522</v>
      </c>
      <c r="C19" s="160">
        <v>194667</v>
      </c>
      <c r="D19" s="160">
        <v>417189</v>
      </c>
      <c r="E19" s="159">
        <v>114.30905084066636</v>
      </c>
      <c r="F19" s="160">
        <v>121466.86713409424</v>
      </c>
      <c r="G19" s="160">
        <v>77963.49144744873</v>
      </c>
      <c r="H19" s="160">
        <v>199430.35858154297</v>
      </c>
      <c r="I19" s="161">
        <v>-6.9680662406413241</v>
      </c>
      <c r="J19" s="160">
        <v>1644590.6106087111</v>
      </c>
      <c r="K19" s="160">
        <v>1199893.2881603646</v>
      </c>
      <c r="L19" s="160">
        <v>478033.59767765441</v>
      </c>
      <c r="M19" s="159">
        <v>137.06140594636889</v>
      </c>
    </row>
    <row r="20" spans="1:13" x14ac:dyDescent="0.2">
      <c r="A20" s="12" t="s">
        <v>159</v>
      </c>
      <c r="B20" s="164">
        <v>40659</v>
      </c>
      <c r="C20" s="164">
        <v>35192</v>
      </c>
      <c r="D20" s="164">
        <v>75851</v>
      </c>
      <c r="E20" s="163">
        <v>115.53478063196181</v>
      </c>
      <c r="F20" s="164">
        <v>21927.140472412109</v>
      </c>
      <c r="G20" s="164">
        <v>13824.162216186523</v>
      </c>
      <c r="H20" s="164">
        <v>35751.302688598633</v>
      </c>
      <c r="I20" s="163">
        <v>-5.3157288870405388</v>
      </c>
      <c r="J20" s="164">
        <v>539293.64894395112</v>
      </c>
      <c r="K20" s="164">
        <v>392821.1586777257</v>
      </c>
      <c r="L20" s="164">
        <v>471335.94400335697</v>
      </c>
      <c r="M20" s="163">
        <v>137.2873219862357</v>
      </c>
    </row>
    <row r="21" spans="1:13" x14ac:dyDescent="0.2">
      <c r="A21" s="12" t="s">
        <v>158</v>
      </c>
      <c r="B21" s="164">
        <v>20493</v>
      </c>
      <c r="C21" s="164">
        <v>16989</v>
      </c>
      <c r="D21" s="164">
        <v>37482</v>
      </c>
      <c r="E21" s="163">
        <v>120.62511036553063</v>
      </c>
      <c r="F21" s="164">
        <v>11659.309707641602</v>
      </c>
      <c r="G21" s="164">
        <v>6363.7146530151367</v>
      </c>
      <c r="H21" s="164">
        <v>18023.024360656738</v>
      </c>
      <c r="I21" s="163">
        <v>-5.8240108861399413</v>
      </c>
      <c r="J21" s="164">
        <v>568941.08757339593</v>
      </c>
      <c r="K21" s="164">
        <v>374578.53040291584</v>
      </c>
      <c r="L21" s="164">
        <v>480844.78844930202</v>
      </c>
      <c r="M21" s="163">
        <v>151.88833352552635</v>
      </c>
    </row>
    <row r="22" spans="1:13" x14ac:dyDescent="0.2">
      <c r="A22" s="12" t="s">
        <v>157</v>
      </c>
      <c r="B22" s="164">
        <v>12384</v>
      </c>
      <c r="C22" s="164">
        <v>10740</v>
      </c>
      <c r="D22" s="164">
        <v>23124</v>
      </c>
      <c r="E22" s="163">
        <v>115.30726256983239</v>
      </c>
      <c r="F22" s="164">
        <v>4912.036376953125</v>
      </c>
      <c r="G22" s="164">
        <v>3529.9722290039063</v>
      </c>
      <c r="H22" s="164">
        <v>8442.0086059570313</v>
      </c>
      <c r="I22" s="163">
        <v>-5.4773409056136817</v>
      </c>
      <c r="J22" s="164">
        <v>396643.76428885054</v>
      </c>
      <c r="K22" s="164">
        <v>328675.25409719802</v>
      </c>
      <c r="L22" s="164">
        <v>365075.61866273271</v>
      </c>
      <c r="M22" s="163">
        <v>120.67953377821151</v>
      </c>
    </row>
    <row r="23" spans="1:13" x14ac:dyDescent="0.2">
      <c r="A23" s="132" t="s">
        <v>156</v>
      </c>
      <c r="B23" s="160">
        <v>73536</v>
      </c>
      <c r="C23" s="153">
        <v>62921</v>
      </c>
      <c r="D23" s="153">
        <v>136457</v>
      </c>
      <c r="E23" s="161">
        <v>116.8703612466426</v>
      </c>
      <c r="F23" s="166">
        <v>38498.486557006836</v>
      </c>
      <c r="G23" s="166">
        <v>23717.849098205566</v>
      </c>
      <c r="H23" s="166">
        <v>62216.335655212402</v>
      </c>
      <c r="I23" s="161">
        <v>-5.4854259169621837</v>
      </c>
      <c r="J23" s="166">
        <v>523532.50866251678</v>
      </c>
      <c r="K23" s="166">
        <v>376946.47412160592</v>
      </c>
      <c r="L23" s="166">
        <v>455940.96056056052</v>
      </c>
      <c r="M23" s="161">
        <v>138.88775850271543</v>
      </c>
    </row>
    <row r="24" spans="1:13" x14ac:dyDescent="0.2">
      <c r="A24" s="12" t="s">
        <v>155</v>
      </c>
      <c r="B24" s="164">
        <v>31497</v>
      </c>
      <c r="C24" s="164">
        <v>30173</v>
      </c>
      <c r="D24" s="164">
        <v>61670</v>
      </c>
      <c r="E24" s="163">
        <v>104.3880290325788</v>
      </c>
      <c r="F24" s="164">
        <v>14723.851318359375</v>
      </c>
      <c r="G24" s="164">
        <v>11265.920257568359</v>
      </c>
      <c r="H24" s="164">
        <v>25989.771575927734</v>
      </c>
      <c r="I24" s="163">
        <v>-0.8461250601352055</v>
      </c>
      <c r="J24" s="164">
        <v>467468.37217383797</v>
      </c>
      <c r="K24" s="164">
        <v>373377.53148736811</v>
      </c>
      <c r="L24" s="164">
        <v>421432.97512449708</v>
      </c>
      <c r="M24" s="163">
        <v>125.19992038933204</v>
      </c>
    </row>
    <row r="25" spans="1:13" x14ac:dyDescent="0.2">
      <c r="A25" s="12" t="s">
        <v>154</v>
      </c>
      <c r="B25" s="164">
        <v>20561</v>
      </c>
      <c r="C25" s="164">
        <v>16930</v>
      </c>
      <c r="D25" s="164">
        <v>37491</v>
      </c>
      <c r="E25" s="163">
        <v>121.44713526284703</v>
      </c>
      <c r="F25" s="164">
        <v>9686.2048721313477</v>
      </c>
      <c r="G25" s="164">
        <v>6165.4613037109375</v>
      </c>
      <c r="H25" s="164">
        <v>15851.666175842285</v>
      </c>
      <c r="I25" s="163">
        <v>-4.1173285762801655</v>
      </c>
      <c r="J25" s="164">
        <v>471096.00078456051</v>
      </c>
      <c r="K25" s="164">
        <v>364173.73323750368</v>
      </c>
      <c r="L25" s="164">
        <v>422812.57303999056</v>
      </c>
      <c r="M25" s="163">
        <v>129.3602360050842</v>
      </c>
    </row>
    <row r="26" spans="1:13" x14ac:dyDescent="0.2">
      <c r="A26" s="12" t="s">
        <v>153</v>
      </c>
      <c r="B26" s="164">
        <v>24084</v>
      </c>
      <c r="C26" s="164">
        <v>21052</v>
      </c>
      <c r="D26" s="164">
        <v>45136</v>
      </c>
      <c r="E26" s="163">
        <v>114.40243207296218</v>
      </c>
      <c r="F26" s="164">
        <v>11340.121307373047</v>
      </c>
      <c r="G26" s="164">
        <v>7368.7975234985352</v>
      </c>
      <c r="H26" s="164">
        <v>18708.918830871582</v>
      </c>
      <c r="I26" s="163">
        <v>-6.8348895485393797</v>
      </c>
      <c r="J26" s="164">
        <v>470857.05478213949</v>
      </c>
      <c r="K26" s="164">
        <v>350028.38321767695</v>
      </c>
      <c r="L26" s="164">
        <v>414501.03755032754</v>
      </c>
      <c r="M26" s="163">
        <v>134.51967821972917</v>
      </c>
    </row>
    <row r="27" spans="1:13" x14ac:dyDescent="0.2">
      <c r="A27" s="132" t="s">
        <v>152</v>
      </c>
      <c r="B27" s="153">
        <v>76142</v>
      </c>
      <c r="C27" s="153">
        <v>68155</v>
      </c>
      <c r="D27" s="153">
        <v>144297</v>
      </c>
      <c r="E27" s="152">
        <v>111.71887609126256</v>
      </c>
      <c r="F27" s="165">
        <v>35750.17749786377</v>
      </c>
      <c r="G27" s="165">
        <v>24800.179084777832</v>
      </c>
      <c r="H27" s="165">
        <v>60550.356582641602</v>
      </c>
      <c r="I27" s="152">
        <v>-3.6211799696151514</v>
      </c>
      <c r="J27" s="165">
        <v>469519.81163961772</v>
      </c>
      <c r="K27" s="165">
        <v>363879.08568377711</v>
      </c>
      <c r="L27" s="165">
        <v>419623.11470537574</v>
      </c>
      <c r="M27" s="152">
        <v>129.03182131430492</v>
      </c>
    </row>
    <row r="28" spans="1:13" x14ac:dyDescent="0.2">
      <c r="A28" s="12" t="s">
        <v>151</v>
      </c>
      <c r="B28" s="164">
        <v>27826</v>
      </c>
      <c r="C28" s="164">
        <v>27125</v>
      </c>
      <c r="D28" s="164">
        <v>54951</v>
      </c>
      <c r="E28" s="163">
        <v>102.58433179723502</v>
      </c>
      <c r="F28" s="164">
        <v>12175.701183319092</v>
      </c>
      <c r="G28" s="164">
        <v>9456.5991287231445</v>
      </c>
      <c r="H28" s="164">
        <v>21632.300312042236</v>
      </c>
      <c r="I28" s="163">
        <v>-4.4492162098483838</v>
      </c>
      <c r="J28" s="164">
        <v>437565.62866811943</v>
      </c>
      <c r="K28" s="164">
        <v>348630.38262573804</v>
      </c>
      <c r="L28" s="164">
        <v>393665.27109683602</v>
      </c>
      <c r="M28" s="163">
        <v>125.50989542923894</v>
      </c>
    </row>
    <row r="29" spans="1:13" x14ac:dyDescent="0.2">
      <c r="A29" s="12" t="s">
        <v>150</v>
      </c>
      <c r="B29" s="164">
        <v>21730</v>
      </c>
      <c r="C29" s="164">
        <v>20314</v>
      </c>
      <c r="D29" s="164">
        <v>42044</v>
      </c>
      <c r="E29" s="163">
        <v>106.97056217387025</v>
      </c>
      <c r="F29" s="164">
        <v>7804.0381851196289</v>
      </c>
      <c r="G29" s="164">
        <v>5583.4625396728516</v>
      </c>
      <c r="H29" s="164">
        <v>13387.50072479248</v>
      </c>
      <c r="I29" s="163">
        <v>-6.8310607626469118</v>
      </c>
      <c r="J29" s="164">
        <v>359136.59388493461</v>
      </c>
      <c r="K29" s="164">
        <v>274857.85860356659</v>
      </c>
      <c r="L29" s="164">
        <v>318416.43813130242</v>
      </c>
      <c r="M29" s="163">
        <v>130.66266167885891</v>
      </c>
    </row>
    <row r="30" spans="1:13" x14ac:dyDescent="0.2">
      <c r="A30" s="12" t="s">
        <v>149</v>
      </c>
      <c r="B30" s="164">
        <v>21976</v>
      </c>
      <c r="C30" s="164">
        <v>20670</v>
      </c>
      <c r="D30" s="164">
        <v>42646</v>
      </c>
      <c r="E30" s="163">
        <v>106.31833575229801</v>
      </c>
      <c r="F30" s="164">
        <v>11311.799423217773</v>
      </c>
      <c r="G30" s="164">
        <v>8086.2002487182617</v>
      </c>
      <c r="H30" s="164">
        <v>19397.999671936035</v>
      </c>
      <c r="I30" s="163">
        <v>-6.6585242117368049</v>
      </c>
      <c r="J30" s="164">
        <v>514734.22930550482</v>
      </c>
      <c r="K30" s="164">
        <v>391204.65644500538</v>
      </c>
      <c r="L30" s="164">
        <v>454860.94057909382</v>
      </c>
      <c r="M30" s="163">
        <v>131.57671332009437</v>
      </c>
    </row>
    <row r="31" spans="1:13" x14ac:dyDescent="0.2">
      <c r="A31" s="132" t="s">
        <v>148</v>
      </c>
      <c r="B31" s="153">
        <v>71532</v>
      </c>
      <c r="C31" s="153">
        <v>68109</v>
      </c>
      <c r="D31" s="153">
        <v>139641</v>
      </c>
      <c r="E31" s="152">
        <v>105.02576751971104</v>
      </c>
      <c r="F31" s="165">
        <v>31291.538791656494</v>
      </c>
      <c r="G31" s="165">
        <v>23126.261917114258</v>
      </c>
      <c r="H31" s="165">
        <v>54417.800708770752</v>
      </c>
      <c r="I31" s="152">
        <v>-5.8359200263996547</v>
      </c>
      <c r="J31" s="165">
        <v>437448.1182080257</v>
      </c>
      <c r="K31" s="165">
        <v>339547.81184739544</v>
      </c>
      <c r="L31" s="165">
        <v>389697.87318030343</v>
      </c>
      <c r="M31" s="152">
        <v>128.83255404532838</v>
      </c>
    </row>
    <row r="32" spans="1:13" x14ac:dyDescent="0.2">
      <c r="A32" s="132" t="s">
        <v>147</v>
      </c>
      <c r="B32" s="153">
        <v>221210</v>
      </c>
      <c r="C32" s="153">
        <v>199185</v>
      </c>
      <c r="D32" s="153">
        <v>420395</v>
      </c>
      <c r="E32" s="152">
        <v>111.0575595551874</v>
      </c>
      <c r="F32" s="153">
        <v>105540.2028465271</v>
      </c>
      <c r="G32" s="153">
        <v>71644.290100097656</v>
      </c>
      <c r="H32" s="153">
        <v>177184.49294662476</v>
      </c>
      <c r="I32" s="152">
        <v>-4.9658743753157157</v>
      </c>
      <c r="J32" s="153">
        <v>1430500.4385101602</v>
      </c>
      <c r="K32" s="153">
        <v>1080373.3716527785</v>
      </c>
      <c r="L32" s="153">
        <v>421471.45647932246</v>
      </c>
      <c r="M32" s="152">
        <v>132.40796895259922</v>
      </c>
    </row>
    <row r="33" spans="1:13" x14ac:dyDescent="0.2">
      <c r="A33" s="151" t="s">
        <v>209</v>
      </c>
      <c r="B33" s="164">
        <v>1468</v>
      </c>
      <c r="C33" s="164">
        <v>1299</v>
      </c>
      <c r="D33" s="164">
        <v>2767</v>
      </c>
      <c r="E33" s="163">
        <v>113.0100076982294</v>
      </c>
      <c r="F33" s="164">
        <v>700.74563525384292</v>
      </c>
      <c r="G33" s="164">
        <v>354.1215488910675</v>
      </c>
      <c r="H33" s="164">
        <v>1054.8671841449104</v>
      </c>
      <c r="I33" s="163">
        <v>1.4375454681339939</v>
      </c>
      <c r="J33" s="164">
        <v>477347.162979457</v>
      </c>
      <c r="K33" s="164">
        <v>272610.89214092953</v>
      </c>
      <c r="L33" s="164">
        <v>381231.3639844273</v>
      </c>
      <c r="M33" s="163">
        <v>175.10201416775618</v>
      </c>
    </row>
    <row r="34" spans="1:13" x14ac:dyDescent="0.2">
      <c r="A34" s="132" t="s">
        <v>182</v>
      </c>
      <c r="B34" s="153">
        <v>619983</v>
      </c>
      <c r="C34" s="153">
        <v>586509</v>
      </c>
      <c r="D34" s="153">
        <v>1206492</v>
      </c>
      <c r="E34" s="162">
        <v>105.70732929929466</v>
      </c>
      <c r="F34" s="153">
        <v>377640.1396484375</v>
      </c>
      <c r="G34" s="153">
        <v>278950.49072265625</v>
      </c>
      <c r="H34" s="153">
        <v>656590.63037109375</v>
      </c>
      <c r="I34" s="162">
        <v>-6.1156487464531732</v>
      </c>
      <c r="J34" s="153">
        <v>609113.70093766681</v>
      </c>
      <c r="K34" s="153">
        <v>475611.611625152</v>
      </c>
      <c r="L34" s="153">
        <v>544214.65734633442</v>
      </c>
      <c r="M34" s="162">
        <v>128.06956055095918</v>
      </c>
    </row>
  </sheetData>
  <mergeCells count="5">
    <mergeCell ref="J2:M2"/>
    <mergeCell ref="A2:A3"/>
    <mergeCell ref="I2:I3"/>
    <mergeCell ref="B2:E2"/>
    <mergeCell ref="F2:H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9DBB4-23CE-4A88-B69A-87E0E7719911}">
  <dimension ref="A1:L34"/>
  <sheetViews>
    <sheetView zoomScaleNormal="100" workbookViewId="0"/>
  </sheetViews>
  <sheetFormatPr defaultRowHeight="11.25" x14ac:dyDescent="0.2"/>
  <cols>
    <col min="1" max="1" width="21.7109375" style="167" customWidth="1"/>
    <col min="2" max="12" width="9.5703125" style="167" customWidth="1"/>
    <col min="13" max="16384" width="9.140625" style="167"/>
  </cols>
  <sheetData>
    <row r="1" spans="1:12" x14ac:dyDescent="0.2">
      <c r="A1" s="110" t="s">
        <v>217</v>
      </c>
      <c r="B1" s="182"/>
      <c r="C1" s="182"/>
      <c r="D1" s="182"/>
      <c r="E1" s="182"/>
      <c r="F1" s="182"/>
      <c r="G1" s="182"/>
      <c r="H1" s="182"/>
      <c r="I1" s="181"/>
      <c r="J1" s="181"/>
      <c r="K1" s="181"/>
      <c r="L1" s="181"/>
    </row>
    <row r="2" spans="1:12" s="178" customFormat="1" x14ac:dyDescent="0.25">
      <c r="A2" s="230" t="s">
        <v>211</v>
      </c>
      <c r="B2" s="209" t="s">
        <v>216</v>
      </c>
      <c r="C2" s="211"/>
      <c r="D2" s="211"/>
      <c r="E2" s="212"/>
      <c r="F2" s="232" t="s">
        <v>215</v>
      </c>
      <c r="G2" s="233"/>
      <c r="H2" s="233"/>
      <c r="I2" s="234" t="s">
        <v>214</v>
      </c>
      <c r="J2" s="235"/>
      <c r="K2" s="235"/>
      <c r="L2" s="235"/>
    </row>
    <row r="3" spans="1:12" s="178" customFormat="1" ht="22.5" x14ac:dyDescent="0.25">
      <c r="A3" s="231"/>
      <c r="B3" s="180" t="s">
        <v>75</v>
      </c>
      <c r="C3" s="180" t="s">
        <v>74</v>
      </c>
      <c r="D3" s="180" t="s">
        <v>73</v>
      </c>
      <c r="E3" s="180" t="s">
        <v>130</v>
      </c>
      <c r="F3" s="180" t="s">
        <v>75</v>
      </c>
      <c r="G3" s="180" t="s">
        <v>74</v>
      </c>
      <c r="H3" s="180" t="s">
        <v>73</v>
      </c>
      <c r="I3" s="180" t="s">
        <v>75</v>
      </c>
      <c r="J3" s="180" t="s">
        <v>74</v>
      </c>
      <c r="K3" s="180" t="s">
        <v>73</v>
      </c>
      <c r="L3" s="179" t="s">
        <v>128</v>
      </c>
    </row>
    <row r="4" spans="1:12" s="172" customFormat="1" x14ac:dyDescent="0.2">
      <c r="A4" s="175" t="s">
        <v>184</v>
      </c>
      <c r="B4" s="115">
        <v>235444</v>
      </c>
      <c r="C4" s="115">
        <v>254805</v>
      </c>
      <c r="D4" s="115">
        <v>490249</v>
      </c>
      <c r="E4" s="116">
        <v>92.401640470163457</v>
      </c>
      <c r="F4" s="115">
        <v>42070.6171875</v>
      </c>
      <c r="G4" s="115">
        <v>41310.0546875</v>
      </c>
      <c r="H4" s="115">
        <v>83380.671875</v>
      </c>
      <c r="I4" s="115">
        <v>178686.29987385534</v>
      </c>
      <c r="J4" s="115">
        <v>162124.19178391318</v>
      </c>
      <c r="K4" s="115">
        <v>170078.20898155833</v>
      </c>
      <c r="L4" s="116">
        <v>110.21569199988176</v>
      </c>
    </row>
    <row r="5" spans="1:12" s="172" customFormat="1" x14ac:dyDescent="0.2">
      <c r="A5" s="175" t="s">
        <v>183</v>
      </c>
      <c r="B5" s="115">
        <v>155168</v>
      </c>
      <c r="C5" s="115">
        <v>162658</v>
      </c>
      <c r="D5" s="115">
        <v>317826</v>
      </c>
      <c r="E5" s="116">
        <v>95.395246468049535</v>
      </c>
      <c r="F5" s="115">
        <v>23042.849609375</v>
      </c>
      <c r="G5" s="115">
        <v>21448.5703125</v>
      </c>
      <c r="H5" s="115">
        <v>44491.419921875</v>
      </c>
      <c r="I5" s="115">
        <v>148502.5882229261</v>
      </c>
      <c r="J5" s="115">
        <v>131862.99052306067</v>
      </c>
      <c r="K5" s="115">
        <v>139986.72204877826</v>
      </c>
      <c r="L5" s="116">
        <v>112.6188535796596</v>
      </c>
    </row>
    <row r="6" spans="1:12" s="168" customFormat="1" x14ac:dyDescent="0.2">
      <c r="A6" s="171" t="s">
        <v>173</v>
      </c>
      <c r="B6" s="112">
        <v>390612</v>
      </c>
      <c r="C6" s="112">
        <v>417463</v>
      </c>
      <c r="D6" s="112">
        <v>808075</v>
      </c>
      <c r="E6" s="113">
        <v>93.568052737607886</v>
      </c>
      <c r="F6" s="112">
        <v>65113.466796875</v>
      </c>
      <c r="G6" s="112">
        <v>62758.625</v>
      </c>
      <c r="H6" s="112">
        <v>127872.091796875</v>
      </c>
      <c r="I6" s="112">
        <v>166696.02264363359</v>
      </c>
      <c r="J6" s="112">
        <v>150333.38283871865</v>
      </c>
      <c r="K6" s="112">
        <v>158242.85096912415</v>
      </c>
      <c r="L6" s="113">
        <v>110.88423575385727</v>
      </c>
    </row>
    <row r="7" spans="1:12" s="172" customFormat="1" x14ac:dyDescent="0.2">
      <c r="A7" s="175" t="s">
        <v>172</v>
      </c>
      <c r="B7" s="115">
        <v>67073</v>
      </c>
      <c r="C7" s="115">
        <v>64148</v>
      </c>
      <c r="D7" s="115">
        <v>131221</v>
      </c>
      <c r="E7" s="116">
        <v>104.55976803641578</v>
      </c>
      <c r="F7" s="115">
        <v>10124.0673828125</v>
      </c>
      <c r="G7" s="115">
        <v>7933.87744140625</v>
      </c>
      <c r="H7" s="115">
        <v>18057.94482421875</v>
      </c>
      <c r="I7" s="115">
        <v>150941.02519363232</v>
      </c>
      <c r="J7" s="115">
        <v>123680.82311851109</v>
      </c>
      <c r="K7" s="115">
        <v>137614.74782404304</v>
      </c>
      <c r="L7" s="116">
        <v>122.04076702254841</v>
      </c>
    </row>
    <row r="8" spans="1:12" s="172" customFormat="1" x14ac:dyDescent="0.2">
      <c r="A8" s="175" t="s">
        <v>171</v>
      </c>
      <c r="B8" s="115">
        <v>50839</v>
      </c>
      <c r="C8" s="115">
        <v>49874</v>
      </c>
      <c r="D8" s="115">
        <v>100713</v>
      </c>
      <c r="E8" s="116">
        <v>101.93487588723585</v>
      </c>
      <c r="F8" s="115">
        <v>7524.25341796875</v>
      </c>
      <c r="G8" s="115">
        <v>6060.89404296875</v>
      </c>
      <c r="H8" s="115">
        <v>13585.1474609375</v>
      </c>
      <c r="I8" s="115">
        <v>148001.60148643266</v>
      </c>
      <c r="J8" s="115">
        <v>121524.12164592273</v>
      </c>
      <c r="K8" s="115">
        <v>134889.71097015779</v>
      </c>
      <c r="L8" s="116">
        <v>121.78783889313409</v>
      </c>
    </row>
    <row r="9" spans="1:12" s="172" customFormat="1" x14ac:dyDescent="0.2">
      <c r="A9" s="175" t="s">
        <v>170</v>
      </c>
      <c r="B9" s="115">
        <v>60002</v>
      </c>
      <c r="C9" s="115">
        <v>57247</v>
      </c>
      <c r="D9" s="115">
        <v>117249</v>
      </c>
      <c r="E9" s="116">
        <v>104.81247925655492</v>
      </c>
      <c r="F9" s="115">
        <v>7531.69677734375</v>
      </c>
      <c r="G9" s="115">
        <v>6395.8857421875</v>
      </c>
      <c r="H9" s="115">
        <v>13927.58251953125</v>
      </c>
      <c r="I9" s="115">
        <v>125524.09548587965</v>
      </c>
      <c r="J9" s="115">
        <v>111724.38280062711</v>
      </c>
      <c r="K9" s="115">
        <v>118786.36508227148</v>
      </c>
      <c r="L9" s="116">
        <v>112.35156761606659</v>
      </c>
    </row>
    <row r="10" spans="1:12" s="168" customFormat="1" x14ac:dyDescent="0.2">
      <c r="A10" s="171" t="s">
        <v>169</v>
      </c>
      <c r="B10" s="112">
        <v>177914</v>
      </c>
      <c r="C10" s="112">
        <v>171269</v>
      </c>
      <c r="D10" s="112">
        <v>349183</v>
      </c>
      <c r="E10" s="113">
        <v>103.87986150441704</v>
      </c>
      <c r="F10" s="112">
        <v>25180.017578125</v>
      </c>
      <c r="G10" s="112">
        <v>20390.6572265625</v>
      </c>
      <c r="H10" s="112">
        <v>45570.6748046875</v>
      </c>
      <c r="I10" s="112">
        <v>141529.15216410739</v>
      </c>
      <c r="J10" s="112">
        <v>119056.32208141869</v>
      </c>
      <c r="K10" s="112">
        <v>130506.56762983165</v>
      </c>
      <c r="L10" s="113">
        <v>118.87579734515927</v>
      </c>
    </row>
    <row r="11" spans="1:12" s="172" customFormat="1" x14ac:dyDescent="0.2">
      <c r="A11" s="175" t="s">
        <v>168</v>
      </c>
      <c r="B11" s="115">
        <v>67710</v>
      </c>
      <c r="C11" s="115">
        <v>66465</v>
      </c>
      <c r="D11" s="115">
        <v>134175</v>
      </c>
      <c r="E11" s="116">
        <v>101.87316632814263</v>
      </c>
      <c r="F11" s="115">
        <v>10089.154296875</v>
      </c>
      <c r="G11" s="115">
        <v>7815.810546875</v>
      </c>
      <c r="H11" s="115">
        <v>17904.96484375</v>
      </c>
      <c r="I11" s="115">
        <v>149005.38025217841</v>
      </c>
      <c r="J11" s="115">
        <v>117592.87665500639</v>
      </c>
      <c r="K11" s="115">
        <v>133444.86561393703</v>
      </c>
      <c r="L11" s="116">
        <v>126.71293065593584</v>
      </c>
    </row>
    <row r="12" spans="1:12" s="172" customFormat="1" x14ac:dyDescent="0.2">
      <c r="A12" s="175" t="s">
        <v>167</v>
      </c>
      <c r="B12" s="115">
        <v>44442</v>
      </c>
      <c r="C12" s="115">
        <v>43909</v>
      </c>
      <c r="D12" s="115">
        <v>88351</v>
      </c>
      <c r="E12" s="116">
        <v>101.21387414880776</v>
      </c>
      <c r="F12" s="115">
        <v>6307.81982421875</v>
      </c>
      <c r="G12" s="115">
        <v>5247.5478515625</v>
      </c>
      <c r="H12" s="115">
        <v>11555.36767578125</v>
      </c>
      <c r="I12" s="115">
        <v>141933.75240130397</v>
      </c>
      <c r="J12" s="115">
        <v>119509.61879255962</v>
      </c>
      <c r="K12" s="115">
        <v>130789.32525700048</v>
      </c>
      <c r="L12" s="116">
        <v>118.76345505516785</v>
      </c>
    </row>
    <row r="13" spans="1:12" s="172" customFormat="1" x14ac:dyDescent="0.2">
      <c r="A13" s="175" t="s">
        <v>166</v>
      </c>
      <c r="B13" s="115">
        <v>49668</v>
      </c>
      <c r="C13" s="115">
        <v>47868</v>
      </c>
      <c r="D13" s="115">
        <v>97536</v>
      </c>
      <c r="E13" s="116">
        <v>103.76034093757833</v>
      </c>
      <c r="F13" s="115">
        <v>5933.52294921875</v>
      </c>
      <c r="G13" s="115">
        <v>5167.09521484375</v>
      </c>
      <c r="H13" s="115">
        <v>11100.6181640625</v>
      </c>
      <c r="I13" s="115">
        <v>119463.69793868788</v>
      </c>
      <c r="J13" s="115">
        <v>107944.66480412279</v>
      </c>
      <c r="K13" s="115">
        <v>113810.4716623862</v>
      </c>
      <c r="L13" s="116">
        <v>110.67123896810243</v>
      </c>
    </row>
    <row r="14" spans="1:12" s="168" customFormat="1" x14ac:dyDescent="0.2">
      <c r="A14" s="171" t="s">
        <v>165</v>
      </c>
      <c r="B14" s="112">
        <v>161820</v>
      </c>
      <c r="C14" s="112">
        <v>158242</v>
      </c>
      <c r="D14" s="112">
        <v>320062</v>
      </c>
      <c r="E14" s="113">
        <v>102.26109376777342</v>
      </c>
      <c r="F14" s="112">
        <v>22330.4970703125</v>
      </c>
      <c r="G14" s="112">
        <v>18230.45361328125</v>
      </c>
      <c r="H14" s="112">
        <v>40560.95068359375</v>
      </c>
      <c r="I14" s="112">
        <v>137995.90328953468</v>
      </c>
      <c r="J14" s="112">
        <v>115206.16279673696</v>
      </c>
      <c r="K14" s="112">
        <v>126728.41725538725</v>
      </c>
      <c r="L14" s="113">
        <v>119.78170259260055</v>
      </c>
    </row>
    <row r="15" spans="1:12" s="172" customFormat="1" x14ac:dyDescent="0.2">
      <c r="A15" s="175" t="s">
        <v>164</v>
      </c>
      <c r="B15" s="115">
        <v>60636</v>
      </c>
      <c r="C15" s="115">
        <v>62021</v>
      </c>
      <c r="D15" s="115">
        <v>122657</v>
      </c>
      <c r="E15" s="116">
        <v>97.766885409780556</v>
      </c>
      <c r="F15" s="115">
        <v>7188.0927734375</v>
      </c>
      <c r="G15" s="115">
        <v>6834.18017578125</v>
      </c>
      <c r="H15" s="115">
        <v>14022.27294921875</v>
      </c>
      <c r="I15" s="115">
        <v>118544.96954676264</v>
      </c>
      <c r="J15" s="115">
        <v>110191.38962256735</v>
      </c>
      <c r="K15" s="115">
        <v>114321.01673136266</v>
      </c>
      <c r="L15" s="116">
        <v>107.58097338894478</v>
      </c>
    </row>
    <row r="16" spans="1:12" s="172" customFormat="1" x14ac:dyDescent="0.2">
      <c r="A16" s="175" t="s">
        <v>163</v>
      </c>
      <c r="B16" s="93">
        <v>45959</v>
      </c>
      <c r="C16" s="93">
        <v>46395</v>
      </c>
      <c r="D16" s="93">
        <v>92354</v>
      </c>
      <c r="E16" s="92">
        <v>99.060243560728523</v>
      </c>
      <c r="F16" s="89">
        <v>5046.150390625</v>
      </c>
      <c r="G16" s="174">
        <v>4781.20361328125</v>
      </c>
      <c r="H16" s="174">
        <v>9827.35400390625</v>
      </c>
      <c r="I16" s="174">
        <v>109796.78388618116</v>
      </c>
      <c r="J16" s="174">
        <v>103054.28630846535</v>
      </c>
      <c r="K16" s="174">
        <v>106409.61954984354</v>
      </c>
      <c r="L16" s="88">
        <v>106.54266583103002</v>
      </c>
    </row>
    <row r="17" spans="1:12" s="172" customFormat="1" x14ac:dyDescent="0.2">
      <c r="A17" s="175" t="s">
        <v>162</v>
      </c>
      <c r="B17" s="177">
        <v>37437</v>
      </c>
      <c r="C17" s="177">
        <v>36733</v>
      </c>
      <c r="D17" s="177">
        <v>74170</v>
      </c>
      <c r="E17" s="176">
        <v>101.91653281790217</v>
      </c>
      <c r="F17" s="174">
        <v>4821.935546875</v>
      </c>
      <c r="G17" s="174">
        <v>4015.438232421875</v>
      </c>
      <c r="H17" s="174">
        <v>8837.373779296875</v>
      </c>
      <c r="I17" s="174">
        <v>128801.3341580522</v>
      </c>
      <c r="J17" s="174">
        <v>109314.19248147102</v>
      </c>
      <c r="K17" s="174">
        <v>119150.24645135331</v>
      </c>
      <c r="L17" s="173">
        <v>117.82672609495266</v>
      </c>
    </row>
    <row r="18" spans="1:12" s="168" customFormat="1" x14ac:dyDescent="0.2">
      <c r="A18" s="171" t="s">
        <v>161</v>
      </c>
      <c r="B18" s="170">
        <v>144032</v>
      </c>
      <c r="C18" s="170">
        <v>145149</v>
      </c>
      <c r="D18" s="170">
        <v>289181</v>
      </c>
      <c r="E18" s="169">
        <v>99.230445955535345</v>
      </c>
      <c r="F18" s="170">
        <v>17056.1787109375</v>
      </c>
      <c r="G18" s="170">
        <v>15630.822021484375</v>
      </c>
      <c r="H18" s="170">
        <v>32687.000732421875</v>
      </c>
      <c r="I18" s="170">
        <v>118419.37007704885</v>
      </c>
      <c r="J18" s="170">
        <v>107688.1137416336</v>
      </c>
      <c r="K18" s="170">
        <v>113033.01645828002</v>
      </c>
      <c r="L18" s="169">
        <v>109.96512610589669</v>
      </c>
    </row>
    <row r="19" spans="1:12" s="168" customFormat="1" x14ac:dyDescent="0.2">
      <c r="A19" s="171" t="s">
        <v>160</v>
      </c>
      <c r="B19" s="170">
        <v>483766</v>
      </c>
      <c r="C19" s="170">
        <v>474660</v>
      </c>
      <c r="D19" s="170">
        <v>958426</v>
      </c>
      <c r="E19" s="169">
        <v>101.91842582058737</v>
      </c>
      <c r="F19" s="170">
        <v>64566.693359375</v>
      </c>
      <c r="G19" s="170">
        <v>54251.932861328125</v>
      </c>
      <c r="H19" s="170">
        <v>118818.62622070313</v>
      </c>
      <c r="I19" s="170">
        <v>133466.78633755783</v>
      </c>
      <c r="J19" s="170">
        <v>114296.40766301801</v>
      </c>
      <c r="K19" s="170">
        <v>123972.66582991605</v>
      </c>
      <c r="L19" s="169">
        <v>116.77251198573116</v>
      </c>
    </row>
    <row r="20" spans="1:12" s="172" customFormat="1" x14ac:dyDescent="0.2">
      <c r="A20" s="175" t="s">
        <v>159</v>
      </c>
      <c r="B20" s="174">
        <v>96855</v>
      </c>
      <c r="C20" s="174">
        <v>103191</v>
      </c>
      <c r="D20" s="174">
        <v>200046</v>
      </c>
      <c r="E20" s="173">
        <v>93.859929645027179</v>
      </c>
      <c r="F20" s="174">
        <v>11377.80859375</v>
      </c>
      <c r="G20" s="174">
        <v>10268.283203125</v>
      </c>
      <c r="H20" s="174">
        <v>21646.091796875</v>
      </c>
      <c r="I20" s="174">
        <v>117472.59918176656</v>
      </c>
      <c r="J20" s="174">
        <v>99507.546231018205</v>
      </c>
      <c r="K20" s="174">
        <v>108205.57170288333</v>
      </c>
      <c r="L20" s="173">
        <v>118.05396035898667</v>
      </c>
    </row>
    <row r="21" spans="1:12" s="172" customFormat="1" x14ac:dyDescent="0.2">
      <c r="A21" s="175" t="s">
        <v>158</v>
      </c>
      <c r="B21" s="174">
        <v>44129</v>
      </c>
      <c r="C21" s="174">
        <v>45335</v>
      </c>
      <c r="D21" s="174">
        <v>89464</v>
      </c>
      <c r="E21" s="173">
        <v>97.339803683688103</v>
      </c>
      <c r="F21" s="174">
        <v>6099.1142578125</v>
      </c>
      <c r="G21" s="174">
        <v>5176.6845703125</v>
      </c>
      <c r="H21" s="174">
        <v>11275.798828125</v>
      </c>
      <c r="I21" s="174">
        <v>138211.02354035893</v>
      </c>
      <c r="J21" s="174">
        <v>114187.37333875593</v>
      </c>
      <c r="K21" s="174">
        <v>126037.27564299607</v>
      </c>
      <c r="L21" s="173">
        <v>121.03879745997206</v>
      </c>
    </row>
    <row r="22" spans="1:12" s="172" customFormat="1" x14ac:dyDescent="0.2">
      <c r="A22" s="175" t="s">
        <v>157</v>
      </c>
      <c r="B22" s="174">
        <v>29078</v>
      </c>
      <c r="C22" s="174">
        <v>31017</v>
      </c>
      <c r="D22" s="174">
        <v>60095</v>
      </c>
      <c r="E22" s="173">
        <v>93.748589483186635</v>
      </c>
      <c r="F22" s="174">
        <v>3454.150390625</v>
      </c>
      <c r="G22" s="174">
        <v>3339.08251953125</v>
      </c>
      <c r="H22" s="174">
        <v>6793.23291015625</v>
      </c>
      <c r="I22" s="174">
        <v>118789.13235521701</v>
      </c>
      <c r="J22" s="174">
        <v>107653.30365706708</v>
      </c>
      <c r="K22" s="174">
        <v>113041.56602306764</v>
      </c>
      <c r="L22" s="173">
        <v>110.34415881339179</v>
      </c>
    </row>
    <row r="23" spans="1:12" s="168" customFormat="1" x14ac:dyDescent="0.2">
      <c r="A23" s="171" t="s">
        <v>156</v>
      </c>
      <c r="B23" s="170">
        <v>170062</v>
      </c>
      <c r="C23" s="170">
        <v>179543</v>
      </c>
      <c r="D23" s="170">
        <v>349605</v>
      </c>
      <c r="E23" s="169">
        <v>94.719370847095135</v>
      </c>
      <c r="F23" s="170">
        <v>20931.0732421875</v>
      </c>
      <c r="G23" s="170">
        <v>18784.05029296875</v>
      </c>
      <c r="H23" s="170">
        <v>39715.12353515625</v>
      </c>
      <c r="I23" s="170">
        <v>123079.07258639496</v>
      </c>
      <c r="J23" s="170">
        <v>104621.45721620308</v>
      </c>
      <c r="K23" s="170">
        <v>113599.98722889046</v>
      </c>
      <c r="L23" s="169">
        <v>117.64228472945919</v>
      </c>
    </row>
    <row r="24" spans="1:12" s="172" customFormat="1" x14ac:dyDescent="0.2">
      <c r="A24" s="175" t="s">
        <v>155</v>
      </c>
      <c r="B24" s="174">
        <v>75808</v>
      </c>
      <c r="C24" s="174">
        <v>77113</v>
      </c>
      <c r="D24" s="174">
        <v>152921</v>
      </c>
      <c r="E24" s="173">
        <v>98.307678342173176</v>
      </c>
      <c r="F24" s="174">
        <v>8771.1103515625</v>
      </c>
      <c r="G24" s="174">
        <v>8012.060546875</v>
      </c>
      <c r="H24" s="174">
        <v>16783.1708984375</v>
      </c>
      <c r="I24" s="174">
        <v>115701.64562529681</v>
      </c>
      <c r="J24" s="174">
        <v>103900.25737391879</v>
      </c>
      <c r="K24" s="174">
        <v>109750.59604918552</v>
      </c>
      <c r="L24" s="173">
        <v>111.3583821153656</v>
      </c>
    </row>
    <row r="25" spans="1:12" s="172" customFormat="1" x14ac:dyDescent="0.2">
      <c r="A25" s="175" t="s">
        <v>154</v>
      </c>
      <c r="B25" s="174">
        <v>56294</v>
      </c>
      <c r="C25" s="174">
        <v>56258</v>
      </c>
      <c r="D25" s="174">
        <v>112552</v>
      </c>
      <c r="E25" s="173">
        <v>100.06399089907214</v>
      </c>
      <c r="F25" s="174">
        <v>6717.29638671875</v>
      </c>
      <c r="G25" s="174">
        <v>5959.806640625</v>
      </c>
      <c r="H25" s="174">
        <v>12677.10302734375</v>
      </c>
      <c r="I25" s="174">
        <v>119325.26355772819</v>
      </c>
      <c r="J25" s="174">
        <v>105937.05145268228</v>
      </c>
      <c r="K25" s="174">
        <v>112633.29862946682</v>
      </c>
      <c r="L25" s="173">
        <v>112.63789384493666</v>
      </c>
    </row>
    <row r="26" spans="1:12" s="172" customFormat="1" x14ac:dyDescent="0.2">
      <c r="A26" s="175" t="s">
        <v>153</v>
      </c>
      <c r="B26" s="174">
        <v>72362</v>
      </c>
      <c r="C26" s="174">
        <v>78390</v>
      </c>
      <c r="D26" s="174">
        <v>150752</v>
      </c>
      <c r="E26" s="173">
        <v>92.310243653527237</v>
      </c>
      <c r="F26" s="174">
        <v>7871.50341796875</v>
      </c>
      <c r="G26" s="174">
        <v>7698.2470703125</v>
      </c>
      <c r="H26" s="174">
        <v>15569.75048828125</v>
      </c>
      <c r="I26" s="174">
        <v>108779.51712181461</v>
      </c>
      <c r="J26" s="174">
        <v>98204.452995439467</v>
      </c>
      <c r="K26" s="174">
        <v>103280.55673079794</v>
      </c>
      <c r="L26" s="173">
        <v>110.76841609908081</v>
      </c>
    </row>
    <row r="27" spans="1:12" s="168" customFormat="1" x14ac:dyDescent="0.2">
      <c r="A27" s="171" t="s">
        <v>152</v>
      </c>
      <c r="B27" s="170">
        <v>204464</v>
      </c>
      <c r="C27" s="170">
        <v>211761</v>
      </c>
      <c r="D27" s="170">
        <v>416225</v>
      </c>
      <c r="E27" s="169">
        <v>96.55413414179192</v>
      </c>
      <c r="F27" s="170">
        <v>23359.91015625</v>
      </c>
      <c r="G27" s="170">
        <v>21670.1142578125</v>
      </c>
      <c r="H27" s="170">
        <v>45030.0244140625</v>
      </c>
      <c r="I27" s="170">
        <v>114249.50189886728</v>
      </c>
      <c r="J27" s="170">
        <v>102332.88593184062</v>
      </c>
      <c r="K27" s="170">
        <v>108186.73653447656</v>
      </c>
      <c r="L27" s="169">
        <v>111.64495250819351</v>
      </c>
    </row>
    <row r="28" spans="1:12" s="172" customFormat="1" x14ac:dyDescent="0.2">
      <c r="A28" s="175" t="s">
        <v>151</v>
      </c>
      <c r="B28" s="174">
        <v>70913</v>
      </c>
      <c r="C28" s="174">
        <v>70758</v>
      </c>
      <c r="D28" s="174">
        <v>141671</v>
      </c>
      <c r="E28" s="173">
        <v>100.21905650244496</v>
      </c>
      <c r="F28" s="174">
        <v>8090.78564453125</v>
      </c>
      <c r="G28" s="174">
        <v>7595.80029296875</v>
      </c>
      <c r="H28" s="174">
        <v>15686.5859375</v>
      </c>
      <c r="I28" s="174">
        <v>114094.53336526801</v>
      </c>
      <c r="J28" s="174">
        <v>107348.99648052164</v>
      </c>
      <c r="K28" s="174">
        <v>110725.45501549364</v>
      </c>
      <c r="L28" s="173">
        <v>106.28374470735768</v>
      </c>
    </row>
    <row r="29" spans="1:12" s="172" customFormat="1" x14ac:dyDescent="0.2">
      <c r="A29" s="175" t="s">
        <v>150</v>
      </c>
      <c r="B29" s="174">
        <v>53329</v>
      </c>
      <c r="C29" s="174">
        <v>54028</v>
      </c>
      <c r="D29" s="174">
        <v>107357</v>
      </c>
      <c r="E29" s="173">
        <v>98.706226401125335</v>
      </c>
      <c r="F29" s="174">
        <v>6064.03369140625</v>
      </c>
      <c r="G29" s="174">
        <v>5680.1806640625</v>
      </c>
      <c r="H29" s="174">
        <v>11744.21435546875</v>
      </c>
      <c r="I29" s="174">
        <v>113709.87064085677</v>
      </c>
      <c r="J29" s="174">
        <v>105134.01688129304</v>
      </c>
      <c r="K29" s="174">
        <v>109394.02512615619</v>
      </c>
      <c r="L29" s="173">
        <v>108.15706848645073</v>
      </c>
    </row>
    <row r="30" spans="1:12" s="172" customFormat="1" x14ac:dyDescent="0.2">
      <c r="A30" s="175" t="s">
        <v>149</v>
      </c>
      <c r="B30" s="174">
        <v>56600</v>
      </c>
      <c r="C30" s="174">
        <v>56718</v>
      </c>
      <c r="D30" s="174">
        <v>113318</v>
      </c>
      <c r="E30" s="173">
        <v>99.791953171832574</v>
      </c>
      <c r="F30" s="174">
        <v>7273.5361328125</v>
      </c>
      <c r="G30" s="174">
        <v>6537.00830078125</v>
      </c>
      <c r="H30" s="174">
        <v>13810.54443359375</v>
      </c>
      <c r="I30" s="174">
        <v>128507.70552672261</v>
      </c>
      <c r="J30" s="174">
        <v>115254.56293912427</v>
      </c>
      <c r="K30" s="174">
        <v>121874.23386923305</v>
      </c>
      <c r="L30" s="173">
        <v>111.49901769580997</v>
      </c>
    </row>
    <row r="31" spans="1:12" s="168" customFormat="1" x14ac:dyDescent="0.2">
      <c r="A31" s="171" t="s">
        <v>148</v>
      </c>
      <c r="B31" s="170">
        <v>180842</v>
      </c>
      <c r="C31" s="170">
        <v>181504</v>
      </c>
      <c r="D31" s="170">
        <v>362346</v>
      </c>
      <c r="E31" s="169">
        <v>99.635269746121295</v>
      </c>
      <c r="F31" s="170">
        <v>21428.35546875</v>
      </c>
      <c r="G31" s="170">
        <v>19812.9892578125</v>
      </c>
      <c r="H31" s="170">
        <v>41241.3447265625</v>
      </c>
      <c r="I31" s="170">
        <v>118492.13937442629</v>
      </c>
      <c r="J31" s="170">
        <v>109160.06951809602</v>
      </c>
      <c r="K31" s="170">
        <v>113817.57967953972</v>
      </c>
      <c r="L31" s="169">
        <v>108.54897756801378</v>
      </c>
    </row>
    <row r="32" spans="1:12" s="168" customFormat="1" x14ac:dyDescent="0.2">
      <c r="A32" s="171" t="s">
        <v>147</v>
      </c>
      <c r="B32" s="170">
        <v>555368</v>
      </c>
      <c r="C32" s="170">
        <v>572808</v>
      </c>
      <c r="D32" s="170">
        <v>1128176</v>
      </c>
      <c r="E32" s="169">
        <v>96.955349785617514</v>
      </c>
      <c r="F32" s="170">
        <v>65719.3388671875</v>
      </c>
      <c r="G32" s="170">
        <v>60267.15380859375</v>
      </c>
      <c r="H32" s="170">
        <v>125986.49267578125</v>
      </c>
      <c r="I32" s="170">
        <v>118334.75977583783</v>
      </c>
      <c r="J32" s="170">
        <v>105213.53369470006</v>
      </c>
      <c r="K32" s="170">
        <v>111672.72896762672</v>
      </c>
      <c r="L32" s="169">
        <v>112.47104400011109</v>
      </c>
    </row>
    <row r="33" spans="1:12" s="172" customFormat="1" x14ac:dyDescent="0.2">
      <c r="A33" s="151" t="s">
        <v>209</v>
      </c>
      <c r="B33" s="174">
        <v>1965</v>
      </c>
      <c r="C33" s="174">
        <v>2166</v>
      </c>
      <c r="D33" s="174">
        <v>4131</v>
      </c>
      <c r="E33" s="173">
        <v>90.720221606648195</v>
      </c>
      <c r="F33" s="174">
        <v>190.20553588867188</v>
      </c>
      <c r="G33" s="174">
        <v>168.92933654785156</v>
      </c>
      <c r="H33" s="174">
        <v>359.13487243652344</v>
      </c>
      <c r="I33" s="174">
        <v>96796.710375914452</v>
      </c>
      <c r="J33" s="174">
        <v>77991.383447761575</v>
      </c>
      <c r="K33" s="174">
        <v>86936.546220412361</v>
      </c>
      <c r="L33" s="173">
        <v>124.11205712327006</v>
      </c>
    </row>
    <row r="34" spans="1:12" s="168" customFormat="1" x14ac:dyDescent="0.2">
      <c r="A34" s="171" t="s">
        <v>182</v>
      </c>
      <c r="B34" s="170">
        <v>1431711</v>
      </c>
      <c r="C34" s="170">
        <v>1467097</v>
      </c>
      <c r="D34" s="170">
        <v>2898808</v>
      </c>
      <c r="E34" s="169">
        <v>97.588025876952926</v>
      </c>
      <c r="F34" s="170">
        <v>195589.703125</v>
      </c>
      <c r="G34" s="170">
        <v>177446.640625</v>
      </c>
      <c r="H34" s="170">
        <v>373036.34375</v>
      </c>
      <c r="I34" s="170">
        <v>136612.55876709754</v>
      </c>
      <c r="J34" s="170">
        <v>120950.85779945021</v>
      </c>
      <c r="K34" s="170">
        <v>128686.11641405708</v>
      </c>
      <c r="L34" s="169">
        <v>112.94881347068753</v>
      </c>
    </row>
  </sheetData>
  <mergeCells count="4">
    <mergeCell ref="A2:A3"/>
    <mergeCell ref="B2:E2"/>
    <mergeCell ref="F2:H2"/>
    <mergeCell ref="I2:L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4F20A-50E8-4F42-A6BD-C7D4CE4BFBD7}">
  <dimension ref="A1:O34"/>
  <sheetViews>
    <sheetView zoomScaleNormal="100" workbookViewId="0"/>
  </sheetViews>
  <sheetFormatPr defaultRowHeight="11.25" x14ac:dyDescent="0.2"/>
  <cols>
    <col min="1" max="1" width="21.7109375" style="167" customWidth="1"/>
    <col min="2" max="15" width="7.85546875" style="167" customWidth="1"/>
    <col min="16" max="16384" width="9.140625" style="167"/>
  </cols>
  <sheetData>
    <row r="1" spans="1:15" x14ac:dyDescent="0.2">
      <c r="A1" s="110" t="s">
        <v>220</v>
      </c>
      <c r="B1" s="182"/>
      <c r="C1" s="182"/>
      <c r="D1" s="182"/>
      <c r="E1" s="182"/>
      <c r="F1" s="182"/>
      <c r="G1" s="182"/>
      <c r="H1" s="182"/>
      <c r="I1" s="181"/>
      <c r="J1" s="181"/>
      <c r="K1" s="181"/>
      <c r="L1" s="181"/>
      <c r="M1" s="181"/>
      <c r="N1" s="181"/>
      <c r="O1" s="181"/>
    </row>
    <row r="2" spans="1:15" s="178" customFormat="1" x14ac:dyDescent="0.25">
      <c r="A2" s="230" t="s">
        <v>211</v>
      </c>
      <c r="B2" s="209" t="s">
        <v>133</v>
      </c>
      <c r="C2" s="211"/>
      <c r="D2" s="211"/>
      <c r="E2" s="212"/>
      <c r="F2" s="232" t="s">
        <v>215</v>
      </c>
      <c r="G2" s="233"/>
      <c r="H2" s="233"/>
      <c r="I2" s="234" t="s">
        <v>219</v>
      </c>
      <c r="J2" s="235"/>
      <c r="K2" s="235"/>
      <c r="L2" s="235"/>
      <c r="M2" s="216" t="s">
        <v>218</v>
      </c>
      <c r="N2" s="217"/>
      <c r="O2" s="218"/>
    </row>
    <row r="3" spans="1:15" s="178" customFormat="1" ht="22.5" x14ac:dyDescent="0.25">
      <c r="A3" s="231"/>
      <c r="B3" s="180" t="s">
        <v>75</v>
      </c>
      <c r="C3" s="180" t="s">
        <v>74</v>
      </c>
      <c r="D3" s="180" t="s">
        <v>73</v>
      </c>
      <c r="E3" s="180" t="s">
        <v>130</v>
      </c>
      <c r="F3" s="180" t="s">
        <v>75</v>
      </c>
      <c r="G3" s="180" t="s">
        <v>74</v>
      </c>
      <c r="H3" s="180" t="s">
        <v>73</v>
      </c>
      <c r="I3" s="180" t="s">
        <v>75</v>
      </c>
      <c r="J3" s="180" t="s">
        <v>74</v>
      </c>
      <c r="K3" s="180" t="s">
        <v>73</v>
      </c>
      <c r="L3" s="183" t="s">
        <v>128</v>
      </c>
      <c r="M3" s="183" t="s">
        <v>75</v>
      </c>
      <c r="N3" s="183" t="s">
        <v>74</v>
      </c>
      <c r="O3" s="179" t="s">
        <v>73</v>
      </c>
    </row>
    <row r="4" spans="1:15" s="172" customFormat="1" x14ac:dyDescent="0.2">
      <c r="A4" s="175" t="s">
        <v>184</v>
      </c>
      <c r="B4" s="115">
        <v>112390</v>
      </c>
      <c r="C4" s="115">
        <v>126525</v>
      </c>
      <c r="D4" s="115">
        <v>238915</v>
      </c>
      <c r="E4" s="116">
        <v>88.828294803398535</v>
      </c>
      <c r="F4" s="115">
        <v>12418.0205078125</v>
      </c>
      <c r="G4" s="115">
        <v>11305.1396484375</v>
      </c>
      <c r="H4" s="115">
        <v>23723.16015625</v>
      </c>
      <c r="I4" s="115">
        <v>110490.43961039683</v>
      </c>
      <c r="J4" s="115">
        <v>89351.034565797279</v>
      </c>
      <c r="K4" s="115">
        <v>99295.398598874075</v>
      </c>
      <c r="L4" s="116">
        <v>123.65882515779118</v>
      </c>
      <c r="M4" s="116">
        <v>34.597410061125103</v>
      </c>
      <c r="N4" s="116">
        <v>37.057847461698792</v>
      </c>
      <c r="O4" s="116">
        <v>35.769917780439044</v>
      </c>
    </row>
    <row r="5" spans="1:15" s="172" customFormat="1" x14ac:dyDescent="0.2">
      <c r="A5" s="175" t="s">
        <v>183</v>
      </c>
      <c r="B5" s="115">
        <v>69678</v>
      </c>
      <c r="C5" s="115">
        <v>71467</v>
      </c>
      <c r="D5" s="115">
        <v>141145</v>
      </c>
      <c r="E5" s="116">
        <v>97.496746750248363</v>
      </c>
      <c r="F5" s="115">
        <v>6004.267578125</v>
      </c>
      <c r="G5" s="115">
        <v>4733.40283203125</v>
      </c>
      <c r="H5" s="115">
        <v>10737.67041015625</v>
      </c>
      <c r="I5" s="115">
        <v>86171.640663121783</v>
      </c>
      <c r="J5" s="115">
        <v>66232.006828763624</v>
      </c>
      <c r="K5" s="115">
        <v>76075.457225946724</v>
      </c>
      <c r="L5" s="116">
        <v>130.10573707348189</v>
      </c>
      <c r="M5" s="116">
        <v>29.981446302028019</v>
      </c>
      <c r="N5" s="116">
        <v>36.665362080848077</v>
      </c>
      <c r="O5" s="116">
        <v>32.927864348776843</v>
      </c>
    </row>
    <row r="6" spans="1:15" s="168" customFormat="1" x14ac:dyDescent="0.2">
      <c r="A6" s="171" t="s">
        <v>173</v>
      </c>
      <c r="B6" s="112">
        <v>182068</v>
      </c>
      <c r="C6" s="112">
        <v>197992</v>
      </c>
      <c r="D6" s="112">
        <v>380060</v>
      </c>
      <c r="E6" s="113">
        <v>91.957250798012041</v>
      </c>
      <c r="F6" s="112">
        <v>18422.2880859375</v>
      </c>
      <c r="G6" s="112">
        <v>16038.54248046875</v>
      </c>
      <c r="H6" s="112">
        <v>34460.83056640625</v>
      </c>
      <c r="I6" s="112">
        <v>101183.55826360207</v>
      </c>
      <c r="J6" s="112">
        <v>81006.012770560177</v>
      </c>
      <c r="K6" s="112">
        <v>90672.079583240135</v>
      </c>
      <c r="L6" s="113">
        <v>124.90870097531202</v>
      </c>
      <c r="M6" s="113">
        <v>33.09295624891363</v>
      </c>
      <c r="N6" s="113">
        <v>36.942014528905055</v>
      </c>
      <c r="O6" s="113">
        <v>34.884360684581019</v>
      </c>
    </row>
    <row r="7" spans="1:15" s="172" customFormat="1" x14ac:dyDescent="0.2">
      <c r="A7" s="175" t="s">
        <v>172</v>
      </c>
      <c r="B7" s="115">
        <v>38632</v>
      </c>
      <c r="C7" s="115">
        <v>35313</v>
      </c>
      <c r="D7" s="115">
        <v>73945</v>
      </c>
      <c r="E7" s="116">
        <v>109.39880497267296</v>
      </c>
      <c r="F7" s="115">
        <v>2817.284912109375</v>
      </c>
      <c r="G7" s="115">
        <v>2001.405029296875</v>
      </c>
      <c r="H7" s="115">
        <v>4818.68994140625</v>
      </c>
      <c r="I7" s="115">
        <v>72926.198801754363</v>
      </c>
      <c r="J7" s="115">
        <v>56676.154087641233</v>
      </c>
      <c r="K7" s="115">
        <v>65165.865730018937</v>
      </c>
      <c r="L7" s="116">
        <v>128.6717491257167</v>
      </c>
      <c r="M7" s="116">
        <v>24.56297658176857</v>
      </c>
      <c r="N7" s="116">
        <v>30.704238538477913</v>
      </c>
      <c r="O7" s="116">
        <v>27.113701512370909</v>
      </c>
    </row>
    <row r="8" spans="1:15" s="172" customFormat="1" x14ac:dyDescent="0.2">
      <c r="A8" s="175" t="s">
        <v>171</v>
      </c>
      <c r="B8" s="115">
        <v>23724</v>
      </c>
      <c r="C8" s="115">
        <v>19627</v>
      </c>
      <c r="D8" s="115">
        <v>43351</v>
      </c>
      <c r="E8" s="116">
        <v>120.87430580323024</v>
      </c>
      <c r="F8" s="115">
        <v>1793.72119140625</v>
      </c>
      <c r="G8" s="115">
        <v>1022.4255981445313</v>
      </c>
      <c r="H8" s="115">
        <v>2816.1467895507813</v>
      </c>
      <c r="I8" s="115">
        <v>75607.873520749039</v>
      </c>
      <c r="J8" s="115">
        <v>52092.810829190974</v>
      </c>
      <c r="K8" s="115">
        <v>64961.518524388863</v>
      </c>
      <c r="L8" s="116">
        <v>145.14070620735453</v>
      </c>
      <c r="M8" s="116">
        <v>26.968909221375238</v>
      </c>
      <c r="N8" s="116">
        <v>40.00505091478508</v>
      </c>
      <c r="O8" s="116">
        <v>31.701789275013176</v>
      </c>
    </row>
    <row r="9" spans="1:15" s="172" customFormat="1" x14ac:dyDescent="0.2">
      <c r="A9" s="175" t="s">
        <v>170</v>
      </c>
      <c r="B9" s="115">
        <v>31727</v>
      </c>
      <c r="C9" s="115">
        <v>28145</v>
      </c>
      <c r="D9" s="115">
        <v>59872</v>
      </c>
      <c r="E9" s="116">
        <v>112.72694972464026</v>
      </c>
      <c r="F9" s="115">
        <v>1797.9884033203125</v>
      </c>
      <c r="G9" s="115">
        <v>1221.8660888671875</v>
      </c>
      <c r="H9" s="115">
        <v>3019.8544921875</v>
      </c>
      <c r="I9" s="115">
        <v>56670.608734526191</v>
      </c>
      <c r="J9" s="115">
        <v>43413.255955487206</v>
      </c>
      <c r="K9" s="115">
        <v>50438.510358556588</v>
      </c>
      <c r="L9" s="116">
        <v>130.53756850818127</v>
      </c>
      <c r="M9" s="116">
        <v>32.857510641673734</v>
      </c>
      <c r="N9" s="116">
        <v>46.612302459446887</v>
      </c>
      <c r="O9" s="116">
        <v>38.422849542949962</v>
      </c>
    </row>
    <row r="10" spans="1:15" s="168" customFormat="1" x14ac:dyDescent="0.2">
      <c r="A10" s="171" t="s">
        <v>169</v>
      </c>
      <c r="B10" s="112">
        <v>94083</v>
      </c>
      <c r="C10" s="112">
        <v>83085</v>
      </c>
      <c r="D10" s="112">
        <v>177168</v>
      </c>
      <c r="E10" s="113">
        <v>113.23704639826684</v>
      </c>
      <c r="F10" s="112">
        <v>6408.9945068359375</v>
      </c>
      <c r="G10" s="112">
        <v>4245.6967163085938</v>
      </c>
      <c r="H10" s="112">
        <v>10654.691223144531</v>
      </c>
      <c r="I10" s="112">
        <v>68120.643547037587</v>
      </c>
      <c r="J10" s="112">
        <v>51100.640504406256</v>
      </c>
      <c r="K10" s="112">
        <v>60138.914607290993</v>
      </c>
      <c r="L10" s="113">
        <v>133.30682917988815</v>
      </c>
      <c r="M10" s="113">
        <v>27.563298768174452</v>
      </c>
      <c r="N10" s="113">
        <v>37.522180194660855</v>
      </c>
      <c r="O10" s="113">
        <v>31.531728193767989</v>
      </c>
    </row>
    <row r="11" spans="1:15" s="172" customFormat="1" x14ac:dyDescent="0.2">
      <c r="A11" s="175" t="s">
        <v>168</v>
      </c>
      <c r="B11" s="115">
        <v>35873</v>
      </c>
      <c r="C11" s="115">
        <v>28239</v>
      </c>
      <c r="D11" s="115">
        <v>64112</v>
      </c>
      <c r="E11" s="116">
        <v>127.0335351818407</v>
      </c>
      <c r="F11" s="115">
        <v>2283.583251953125</v>
      </c>
      <c r="G11" s="115">
        <v>1372.5362548828125</v>
      </c>
      <c r="H11" s="115">
        <v>3656.1195068359375</v>
      </c>
      <c r="I11" s="115">
        <v>63657.437402869153</v>
      </c>
      <c r="J11" s="115">
        <v>48604.279715386969</v>
      </c>
      <c r="K11" s="115">
        <v>57027.069921948118</v>
      </c>
      <c r="L11" s="116">
        <v>130.97084819614497</v>
      </c>
      <c r="M11" s="116">
        <v>32.583473324640025</v>
      </c>
      <c r="N11" s="116">
        <v>47.693114357873313</v>
      </c>
      <c r="O11" s="116">
        <v>38.255752383790679</v>
      </c>
    </row>
    <row r="12" spans="1:15" s="172" customFormat="1" x14ac:dyDescent="0.2">
      <c r="A12" s="175" t="s">
        <v>167</v>
      </c>
      <c r="B12" s="115">
        <v>19449</v>
      </c>
      <c r="C12" s="115">
        <v>16589</v>
      </c>
      <c r="D12" s="115">
        <v>36038</v>
      </c>
      <c r="E12" s="116">
        <v>117.24033998432697</v>
      </c>
      <c r="F12" s="115">
        <v>1126.2437744140625</v>
      </c>
      <c r="G12" s="115">
        <v>773.2891845703125</v>
      </c>
      <c r="H12" s="115">
        <v>1899.532958984375</v>
      </c>
      <c r="I12" s="115">
        <v>57907.541488717288</v>
      </c>
      <c r="J12" s="115">
        <v>46614.574993689348</v>
      </c>
      <c r="K12" s="115">
        <v>52709.166962216965</v>
      </c>
      <c r="L12" s="116">
        <v>124.22625647998888</v>
      </c>
      <c r="M12" s="116">
        <v>35.805856567646728</v>
      </c>
      <c r="N12" s="116">
        <v>46.898260951239862</v>
      </c>
      <c r="O12" s="116">
        <v>40.321512008181493</v>
      </c>
    </row>
    <row r="13" spans="1:15" s="172" customFormat="1" x14ac:dyDescent="0.2">
      <c r="A13" s="175" t="s">
        <v>166</v>
      </c>
      <c r="B13" s="115">
        <v>22599</v>
      </c>
      <c r="C13" s="115">
        <v>21659</v>
      </c>
      <c r="D13" s="115">
        <v>44258</v>
      </c>
      <c r="E13" s="116">
        <v>104.33999722978899</v>
      </c>
      <c r="F13" s="115">
        <v>1433.290771484375</v>
      </c>
      <c r="G13" s="115">
        <v>1025.5689697265625</v>
      </c>
      <c r="H13" s="115">
        <v>2458.8597412109375</v>
      </c>
      <c r="I13" s="115">
        <v>63422.75195735984</v>
      </c>
      <c r="J13" s="115">
        <v>47350.707314583429</v>
      </c>
      <c r="K13" s="115">
        <v>55557.407501715788</v>
      </c>
      <c r="L13" s="116">
        <v>133.9425650729961</v>
      </c>
      <c r="M13" s="116">
        <v>33.332998339737671</v>
      </c>
      <c r="N13" s="116">
        <v>44.825992169695247</v>
      </c>
      <c r="O13" s="116">
        <v>38.126625907717028</v>
      </c>
    </row>
    <row r="14" spans="1:15" s="168" customFormat="1" x14ac:dyDescent="0.2">
      <c r="A14" s="171" t="s">
        <v>165</v>
      </c>
      <c r="B14" s="112">
        <v>77921</v>
      </c>
      <c r="C14" s="112">
        <v>66487</v>
      </c>
      <c r="D14" s="112">
        <v>144408</v>
      </c>
      <c r="E14" s="113">
        <v>117.19734684976011</v>
      </c>
      <c r="F14" s="112">
        <v>4843.1177978515625</v>
      </c>
      <c r="G14" s="112">
        <v>3171.3944091796875</v>
      </c>
      <c r="H14" s="112">
        <v>8014.51220703125</v>
      </c>
      <c r="I14" s="112">
        <v>62154.204872262453</v>
      </c>
      <c r="J14" s="112">
        <v>47699.466199101887</v>
      </c>
      <c r="K14" s="112">
        <v>55499.087356872544</v>
      </c>
      <c r="L14" s="113">
        <v>130.30377449681549</v>
      </c>
      <c r="M14" s="113">
        <v>33.554640359940123</v>
      </c>
      <c r="N14" s="113">
        <v>46.572130136866875</v>
      </c>
      <c r="O14" s="113">
        <v>38.7057454095875</v>
      </c>
    </row>
    <row r="15" spans="1:15" s="172" customFormat="1" x14ac:dyDescent="0.2">
      <c r="A15" s="175" t="s">
        <v>164</v>
      </c>
      <c r="B15" s="115">
        <v>23703</v>
      </c>
      <c r="C15" s="115">
        <v>19906</v>
      </c>
      <c r="D15" s="115">
        <v>43609</v>
      </c>
      <c r="E15" s="116">
        <v>119.07465085903748</v>
      </c>
      <c r="F15" s="115">
        <v>1222.8101806640625</v>
      </c>
      <c r="G15" s="115">
        <v>897.21954345703125</v>
      </c>
      <c r="H15" s="115">
        <v>2120.0297241210938</v>
      </c>
      <c r="I15" s="115">
        <v>51588.836040335082</v>
      </c>
      <c r="J15" s="115">
        <v>45072.819424145047</v>
      </c>
      <c r="K15" s="115">
        <v>48614.499853725007</v>
      </c>
      <c r="L15" s="116">
        <v>114.45664304882483</v>
      </c>
      <c r="M15" s="116">
        <v>31.861089573287551</v>
      </c>
      <c r="N15" s="116">
        <v>44.68901285676337</v>
      </c>
      <c r="O15" s="116">
        <v>37.290005659203985</v>
      </c>
    </row>
    <row r="16" spans="1:15" s="172" customFormat="1" x14ac:dyDescent="0.2">
      <c r="A16" s="175" t="s">
        <v>163</v>
      </c>
      <c r="B16" s="93">
        <v>16753</v>
      </c>
      <c r="C16" s="93">
        <v>17366</v>
      </c>
      <c r="D16" s="93">
        <v>34119</v>
      </c>
      <c r="E16" s="92">
        <v>96.470114015893131</v>
      </c>
      <c r="F16" s="89">
        <v>1008.2440185546875</v>
      </c>
      <c r="G16" s="174">
        <v>780.63482666015625</v>
      </c>
      <c r="H16" s="174">
        <v>1788.8788452148438</v>
      </c>
      <c r="I16" s="174">
        <v>60182.893723792004</v>
      </c>
      <c r="J16" s="174">
        <v>44951.907558456536</v>
      </c>
      <c r="K16" s="174">
        <v>52430.576664463901</v>
      </c>
      <c r="L16" s="88">
        <v>133.88284723074037</v>
      </c>
      <c r="M16" s="88">
        <v>33.815232939868892</v>
      </c>
      <c r="N16" s="88">
        <v>39.813256078751387</v>
      </c>
      <c r="O16" s="88">
        <v>36.432663273873878</v>
      </c>
    </row>
    <row r="17" spans="1:15" s="172" customFormat="1" x14ac:dyDescent="0.2">
      <c r="A17" s="175" t="s">
        <v>162</v>
      </c>
      <c r="B17" s="177">
        <v>17152</v>
      </c>
      <c r="C17" s="177">
        <v>14315</v>
      </c>
      <c r="D17" s="177">
        <v>31467</v>
      </c>
      <c r="E17" s="176">
        <v>119.81837233670976</v>
      </c>
      <c r="F17" s="174">
        <v>1674.9578857421875</v>
      </c>
      <c r="G17" s="174">
        <v>790.94110107421875</v>
      </c>
      <c r="H17" s="174">
        <v>2465.8989868164063</v>
      </c>
      <c r="I17" s="174">
        <v>97653.794644483889</v>
      </c>
      <c r="J17" s="174">
        <v>55252.609226281435</v>
      </c>
      <c r="K17" s="174">
        <v>78364.603769549241</v>
      </c>
      <c r="L17" s="173">
        <v>176.74060286375385</v>
      </c>
      <c r="M17" s="88">
        <v>28.1243825728769</v>
      </c>
      <c r="N17" s="173">
        <v>44.108403268548678</v>
      </c>
      <c r="O17" s="173">
        <v>33.251283145941208</v>
      </c>
    </row>
    <row r="18" spans="1:15" s="168" customFormat="1" x14ac:dyDescent="0.2">
      <c r="A18" s="171" t="s">
        <v>161</v>
      </c>
      <c r="B18" s="170">
        <v>57608</v>
      </c>
      <c r="C18" s="170">
        <v>51587</v>
      </c>
      <c r="D18" s="170">
        <v>109195</v>
      </c>
      <c r="E18" s="169">
        <v>111.67154515672553</v>
      </c>
      <c r="F18" s="170">
        <v>3906.0120849609375</v>
      </c>
      <c r="G18" s="170">
        <v>2468.7954711914063</v>
      </c>
      <c r="H18" s="170">
        <v>6374.8075561523438</v>
      </c>
      <c r="I18" s="170">
        <v>67803.292684365675</v>
      </c>
      <c r="J18" s="170">
        <v>47856.930451303742</v>
      </c>
      <c r="K18" s="170">
        <v>58380.031651195968</v>
      </c>
      <c r="L18" s="169">
        <v>141.67915084599528</v>
      </c>
      <c r="M18" s="169">
        <v>30.763147886725974</v>
      </c>
      <c r="N18" s="169">
        <v>42.961282235085413</v>
      </c>
      <c r="O18" s="169">
        <v>35.487164819150912</v>
      </c>
    </row>
    <row r="19" spans="1:15" s="168" customFormat="1" x14ac:dyDescent="0.2">
      <c r="A19" s="171" t="s">
        <v>160</v>
      </c>
      <c r="B19" s="170">
        <v>229612</v>
      </c>
      <c r="C19" s="170">
        <v>201159</v>
      </c>
      <c r="D19" s="170">
        <v>430771</v>
      </c>
      <c r="E19" s="169">
        <v>114.14453243454183</v>
      </c>
      <c r="F19" s="170">
        <v>15158.124389648438</v>
      </c>
      <c r="G19" s="170">
        <v>9885.8865966796875</v>
      </c>
      <c r="H19" s="170">
        <v>25044.010986328125</v>
      </c>
      <c r="I19" s="170">
        <v>66016.255202900706</v>
      </c>
      <c r="J19" s="170">
        <v>49144.639795781884</v>
      </c>
      <c r="K19" s="170">
        <v>58137.643867224404</v>
      </c>
      <c r="L19" s="169">
        <v>134.33053020070545</v>
      </c>
      <c r="M19" s="169">
        <v>30.302121946822702</v>
      </c>
      <c r="N19" s="169">
        <v>41.783709064409969</v>
      </c>
      <c r="O19" s="169">
        <v>34.834369926442676</v>
      </c>
    </row>
    <row r="20" spans="1:15" s="172" customFormat="1" x14ac:dyDescent="0.2">
      <c r="A20" s="175" t="s">
        <v>159</v>
      </c>
      <c r="B20" s="174">
        <v>42073</v>
      </c>
      <c r="C20" s="174">
        <v>36655</v>
      </c>
      <c r="D20" s="174">
        <v>78728</v>
      </c>
      <c r="E20" s="173">
        <v>114.78106670304187</v>
      </c>
      <c r="F20" s="174">
        <v>2842.27099609375</v>
      </c>
      <c r="G20" s="174">
        <v>1855.5738525390625</v>
      </c>
      <c r="H20" s="174">
        <v>4697.8448486328125</v>
      </c>
      <c r="I20" s="174">
        <v>67555.700712897815</v>
      </c>
      <c r="J20" s="174">
        <v>50622.666826873894</v>
      </c>
      <c r="K20" s="174">
        <v>59671.842910182051</v>
      </c>
      <c r="L20" s="173">
        <v>133.44950976986999</v>
      </c>
      <c r="M20" s="173">
        <v>31.02257767647356</v>
      </c>
      <c r="N20" s="173">
        <v>45.295602005702179</v>
      </c>
      <c r="O20" s="173">
        <v>36.66019483824045</v>
      </c>
    </row>
    <row r="21" spans="1:15" s="172" customFormat="1" x14ac:dyDescent="0.2">
      <c r="A21" s="175" t="s">
        <v>158</v>
      </c>
      <c r="B21" s="174">
        <v>21046</v>
      </c>
      <c r="C21" s="174">
        <v>17485</v>
      </c>
      <c r="D21" s="174">
        <v>38531</v>
      </c>
      <c r="E21" s="173">
        <v>120.36602802402059</v>
      </c>
      <c r="F21" s="174">
        <v>1628.2510986328125</v>
      </c>
      <c r="G21" s="174">
        <v>785.1729736328125</v>
      </c>
      <c r="H21" s="174">
        <v>2413.424072265625</v>
      </c>
      <c r="I21" s="174">
        <v>77366.297568792768</v>
      </c>
      <c r="J21" s="174">
        <v>44905.517508310695</v>
      </c>
      <c r="K21" s="174">
        <v>62635.905433693006</v>
      </c>
      <c r="L21" s="173">
        <v>172.28684104236086</v>
      </c>
      <c r="M21" s="173">
        <v>20.04089174655304</v>
      </c>
      <c r="N21" s="173">
        <v>40.437944651987358</v>
      </c>
      <c r="O21" s="173">
        <v>26.676780924566923</v>
      </c>
    </row>
    <row r="22" spans="1:15" s="172" customFormat="1" x14ac:dyDescent="0.2">
      <c r="A22" s="175" t="s">
        <v>157</v>
      </c>
      <c r="B22" s="174">
        <v>12662</v>
      </c>
      <c r="C22" s="174">
        <v>11112</v>
      </c>
      <c r="D22" s="174">
        <v>23774</v>
      </c>
      <c r="E22" s="173">
        <v>113.94888408927287</v>
      </c>
      <c r="F22" s="174">
        <v>586.3255615234375</v>
      </c>
      <c r="G22" s="174">
        <v>464.44866943359375</v>
      </c>
      <c r="H22" s="174">
        <v>1050.7742309570313</v>
      </c>
      <c r="I22" s="174">
        <v>46305.92019613312</v>
      </c>
      <c r="J22" s="174">
        <v>41797.036486104545</v>
      </c>
      <c r="K22" s="174">
        <v>44198.461805208688</v>
      </c>
      <c r="L22" s="173">
        <v>110.78756794522396</v>
      </c>
      <c r="M22" s="173">
        <v>35.895578220174599</v>
      </c>
      <c r="N22" s="173">
        <v>48.117031452809087</v>
      </c>
      <c r="O22" s="173">
        <v>41.29753567707963</v>
      </c>
    </row>
    <row r="23" spans="1:15" s="168" customFormat="1" x14ac:dyDescent="0.2">
      <c r="A23" s="171" t="s">
        <v>156</v>
      </c>
      <c r="B23" s="170">
        <v>75781</v>
      </c>
      <c r="C23" s="170">
        <v>65252</v>
      </c>
      <c r="D23" s="170">
        <v>141033</v>
      </c>
      <c r="E23" s="169">
        <v>116.13590388034083</v>
      </c>
      <c r="F23" s="170">
        <v>5056.84765625</v>
      </c>
      <c r="G23" s="170">
        <v>3105.1954956054688</v>
      </c>
      <c r="H23" s="170">
        <v>8162.0431518554688</v>
      </c>
      <c r="I23" s="170">
        <v>66729.756221876203</v>
      </c>
      <c r="J23" s="170">
        <v>47587.744369605047</v>
      </c>
      <c r="K23" s="170">
        <v>57873.286052593852</v>
      </c>
      <c r="L23" s="169">
        <v>140.22466730845395</v>
      </c>
      <c r="M23" s="169">
        <v>28.05160081076248</v>
      </c>
      <c r="N23" s="169">
        <v>44.489310704481603</v>
      </c>
      <c r="O23" s="169">
        <v>34.305219147544079</v>
      </c>
    </row>
    <row r="24" spans="1:15" s="172" customFormat="1" x14ac:dyDescent="0.2">
      <c r="A24" s="175" t="s">
        <v>155</v>
      </c>
      <c r="B24" s="174">
        <v>32239</v>
      </c>
      <c r="C24" s="174">
        <v>31082</v>
      </c>
      <c r="D24" s="174">
        <v>63321</v>
      </c>
      <c r="E24" s="173">
        <v>103.72241168521974</v>
      </c>
      <c r="F24" s="174">
        <v>1830.327880859375</v>
      </c>
      <c r="G24" s="174">
        <v>1450.9093017578125</v>
      </c>
      <c r="H24" s="174">
        <v>3281.2371826171875</v>
      </c>
      <c r="I24" s="174">
        <v>56773.717573726703</v>
      </c>
      <c r="J24" s="174">
        <v>46680.049602915271</v>
      </c>
      <c r="K24" s="174">
        <v>51819.099234332803</v>
      </c>
      <c r="L24" s="173">
        <v>121.62308750027778</v>
      </c>
      <c r="M24" s="173">
        <v>32.238136390938109</v>
      </c>
      <c r="N24" s="173">
        <v>46.786363346867354</v>
      </c>
      <c r="O24" s="173">
        <v>38.671123901339641</v>
      </c>
    </row>
    <row r="25" spans="1:15" s="172" customFormat="1" x14ac:dyDescent="0.2">
      <c r="A25" s="175" t="s">
        <v>154</v>
      </c>
      <c r="B25" s="174">
        <v>21327</v>
      </c>
      <c r="C25" s="174">
        <v>17673</v>
      </c>
      <c r="D25" s="174">
        <v>39000</v>
      </c>
      <c r="E25" s="173">
        <v>120.67560685791885</v>
      </c>
      <c r="F25" s="174">
        <v>1237.8763427734375</v>
      </c>
      <c r="G25" s="174">
        <v>839.8450927734375</v>
      </c>
      <c r="H25" s="174">
        <v>2077.721435546875</v>
      </c>
      <c r="I25" s="174">
        <v>58042.684989611174</v>
      </c>
      <c r="J25" s="174">
        <v>47521.365516518847</v>
      </c>
      <c r="K25" s="174">
        <v>53274.908603766024</v>
      </c>
      <c r="L25" s="173">
        <v>122.14018759506189</v>
      </c>
      <c r="M25" s="173">
        <v>35.561179656242089</v>
      </c>
      <c r="N25" s="173">
        <v>48.681150364439823</v>
      </c>
      <c r="O25" s="173">
        <v>40.864461813366717</v>
      </c>
    </row>
    <row r="26" spans="1:15" s="172" customFormat="1" x14ac:dyDescent="0.2">
      <c r="A26" s="175" t="s">
        <v>153</v>
      </c>
      <c r="B26" s="174">
        <v>24897</v>
      </c>
      <c r="C26" s="174">
        <v>21791</v>
      </c>
      <c r="D26" s="174">
        <v>46688</v>
      </c>
      <c r="E26" s="173">
        <v>114.25359093203615</v>
      </c>
      <c r="F26" s="174">
        <v>1396.635009765625</v>
      </c>
      <c r="G26" s="174">
        <v>958.10736083984375</v>
      </c>
      <c r="H26" s="174">
        <v>2354.7423706054688</v>
      </c>
      <c r="I26" s="174">
        <v>56096.518044970275</v>
      </c>
      <c r="J26" s="174">
        <v>43968.030876960387</v>
      </c>
      <c r="K26" s="174">
        <v>50435.708760398149</v>
      </c>
      <c r="L26" s="173">
        <v>127.58478586851001</v>
      </c>
      <c r="M26" s="173">
        <v>31.959413206652361</v>
      </c>
      <c r="N26" s="173">
        <v>45.173437316751809</v>
      </c>
      <c r="O26" s="173">
        <v>37.335990247199732</v>
      </c>
    </row>
    <row r="27" spans="1:15" s="168" customFormat="1" x14ac:dyDescent="0.2">
      <c r="A27" s="171" t="s">
        <v>152</v>
      </c>
      <c r="B27" s="170">
        <v>78463</v>
      </c>
      <c r="C27" s="170">
        <v>70546</v>
      </c>
      <c r="D27" s="170">
        <v>149009</v>
      </c>
      <c r="E27" s="169">
        <v>111.2224647747569</v>
      </c>
      <c r="F27" s="170">
        <v>4464.8392333984375</v>
      </c>
      <c r="G27" s="170">
        <v>3248.8617553710938</v>
      </c>
      <c r="H27" s="170">
        <v>7713.7009887695313</v>
      </c>
      <c r="I27" s="170">
        <v>56903.75378711542</v>
      </c>
      <c r="J27" s="170">
        <v>46053.096637245115</v>
      </c>
      <c r="K27" s="170">
        <v>51766.678447406077</v>
      </c>
      <c r="L27" s="169">
        <v>123.56118902348668</v>
      </c>
      <c r="M27" s="169">
        <v>33.072263196460476</v>
      </c>
      <c r="N27" s="169">
        <v>46.800513310786002</v>
      </c>
      <c r="O27" s="169">
        <v>38.854336785978198</v>
      </c>
    </row>
    <row r="28" spans="1:15" s="172" customFormat="1" x14ac:dyDescent="0.2">
      <c r="A28" s="175" t="s">
        <v>151</v>
      </c>
      <c r="B28" s="174">
        <v>28490</v>
      </c>
      <c r="C28" s="174">
        <v>27981</v>
      </c>
      <c r="D28" s="174">
        <v>56471</v>
      </c>
      <c r="E28" s="173">
        <v>101.8190915263929</v>
      </c>
      <c r="F28" s="174">
        <v>1571.34814453125</v>
      </c>
      <c r="G28" s="174">
        <v>1202.8509521484375</v>
      </c>
      <c r="H28" s="174">
        <v>2774.1990966796875</v>
      </c>
      <c r="I28" s="174">
        <v>55154.375027421906</v>
      </c>
      <c r="J28" s="174">
        <v>42988.13309561622</v>
      </c>
      <c r="K28" s="174">
        <v>49126.084126006048</v>
      </c>
      <c r="L28" s="173">
        <v>128.30139635220948</v>
      </c>
      <c r="M28" s="173">
        <v>37.436053523158392</v>
      </c>
      <c r="N28" s="173">
        <v>51.046966359524873</v>
      </c>
      <c r="O28" s="173">
        <v>43.337540364685943</v>
      </c>
    </row>
    <row r="29" spans="1:15" s="172" customFormat="1" x14ac:dyDescent="0.2">
      <c r="A29" s="175" t="s">
        <v>150</v>
      </c>
      <c r="B29" s="174">
        <v>22591</v>
      </c>
      <c r="C29" s="174">
        <v>21209</v>
      </c>
      <c r="D29" s="174">
        <v>43800</v>
      </c>
      <c r="E29" s="173">
        <v>106.51610165495779</v>
      </c>
      <c r="F29" s="174">
        <v>962.475830078125</v>
      </c>
      <c r="G29" s="174">
        <v>718.57305908203125</v>
      </c>
      <c r="H29" s="174">
        <v>1681.0488891601563</v>
      </c>
      <c r="I29" s="174">
        <v>42604.392460631447</v>
      </c>
      <c r="J29" s="174">
        <v>33880.572355228025</v>
      </c>
      <c r="K29" s="174">
        <v>38380.111624661105</v>
      </c>
      <c r="L29" s="173">
        <v>125.7487388758864</v>
      </c>
      <c r="M29" s="173">
        <v>39.269353735293173</v>
      </c>
      <c r="N29" s="173">
        <v>52.192052034548929</v>
      </c>
      <c r="O29" s="173">
        <v>44.793228090386769</v>
      </c>
    </row>
    <row r="30" spans="1:15" s="172" customFormat="1" x14ac:dyDescent="0.2">
      <c r="A30" s="175" t="s">
        <v>149</v>
      </c>
      <c r="B30" s="174">
        <v>22706</v>
      </c>
      <c r="C30" s="174">
        <v>21399</v>
      </c>
      <c r="D30" s="174">
        <v>44105</v>
      </c>
      <c r="E30" s="173">
        <v>106.10776204495538</v>
      </c>
      <c r="F30" s="174">
        <v>1500.4771728515625</v>
      </c>
      <c r="G30" s="174">
        <v>1094.6297607421875</v>
      </c>
      <c r="H30" s="174">
        <v>2595.10693359375</v>
      </c>
      <c r="I30" s="174">
        <v>66082.849152275274</v>
      </c>
      <c r="J30" s="174">
        <v>51153.313740931233</v>
      </c>
      <c r="K30" s="174">
        <v>58839.291091571249</v>
      </c>
      <c r="L30" s="173">
        <v>129.18586171553906</v>
      </c>
      <c r="M30" s="173">
        <v>34.261866891464948</v>
      </c>
      <c r="N30" s="173">
        <v>46.017784578854929</v>
      </c>
      <c r="O30" s="173">
        <v>39.220574834814393</v>
      </c>
    </row>
    <row r="31" spans="1:15" s="168" customFormat="1" x14ac:dyDescent="0.2">
      <c r="A31" s="171" t="s">
        <v>148</v>
      </c>
      <c r="B31" s="170">
        <v>73787</v>
      </c>
      <c r="C31" s="170">
        <v>70589</v>
      </c>
      <c r="D31" s="170">
        <v>144376</v>
      </c>
      <c r="E31" s="169">
        <v>104.53045092011504</v>
      </c>
      <c r="F31" s="170">
        <v>4034.3011474609375</v>
      </c>
      <c r="G31" s="170">
        <v>3016.0537719726563</v>
      </c>
      <c r="H31" s="170">
        <v>7050.3549194335938</v>
      </c>
      <c r="I31" s="170">
        <v>54674.958291581679</v>
      </c>
      <c r="J31" s="170">
        <v>42726.965560819059</v>
      </c>
      <c r="K31" s="170">
        <v>48833.288908361457</v>
      </c>
      <c r="L31" s="169">
        <v>127.9635882725054</v>
      </c>
      <c r="M31" s="169">
        <v>36.692854805418442</v>
      </c>
      <c r="N31" s="169">
        <v>49.494519126520728</v>
      </c>
      <c r="O31" s="169">
        <v>42.169246902610929</v>
      </c>
    </row>
    <row r="32" spans="1:15" s="168" customFormat="1" x14ac:dyDescent="0.2">
      <c r="A32" s="171" t="s">
        <v>147</v>
      </c>
      <c r="B32" s="170">
        <v>228031</v>
      </c>
      <c r="C32" s="170">
        <v>206387</v>
      </c>
      <c r="D32" s="170">
        <v>434418</v>
      </c>
      <c r="E32" s="169">
        <v>110.48709463289839</v>
      </c>
      <c r="F32" s="170">
        <v>13555.988037109375</v>
      </c>
      <c r="G32" s="170">
        <v>9370.1110229492188</v>
      </c>
      <c r="H32" s="170">
        <v>22926.099060058594</v>
      </c>
      <c r="I32" s="170">
        <v>59448.005039268231</v>
      </c>
      <c r="J32" s="170">
        <v>45400.684262813156</v>
      </c>
      <c r="K32" s="170">
        <v>52774.284352993185</v>
      </c>
      <c r="L32" s="169">
        <v>130.94076885524163</v>
      </c>
      <c r="M32" s="169">
        <v>32.276882741275884</v>
      </c>
      <c r="N32" s="169">
        <v>46.901742685487307</v>
      </c>
      <c r="O32" s="169">
        <v>38.254199728930644</v>
      </c>
    </row>
    <row r="33" spans="1:15" s="172" customFormat="1" x14ac:dyDescent="0.2">
      <c r="A33" s="151" t="s">
        <v>209</v>
      </c>
      <c r="B33" s="174">
        <v>1496</v>
      </c>
      <c r="C33" s="174">
        <v>1325</v>
      </c>
      <c r="D33" s="174">
        <v>2821</v>
      </c>
      <c r="E33" s="173">
        <v>112.9056603773585</v>
      </c>
      <c r="F33" s="174">
        <v>68.659622192382813</v>
      </c>
      <c r="G33" s="174">
        <v>38.226089477539063</v>
      </c>
      <c r="H33" s="174">
        <v>106.88571166992188</v>
      </c>
      <c r="I33" s="174">
        <v>45895.469379935035</v>
      </c>
      <c r="J33" s="174">
        <v>28849.878850972877</v>
      </c>
      <c r="K33" s="174">
        <v>37889.29871319457</v>
      </c>
      <c r="L33" s="173">
        <v>159.08375080884386</v>
      </c>
      <c r="M33" s="173">
        <v>24.083489770487969</v>
      </c>
      <c r="N33" s="173">
        <v>39.833767266688888</v>
      </c>
      <c r="O33" s="173">
        <v>29.71634291296531</v>
      </c>
    </row>
    <row r="34" spans="1:15" s="168" customFormat="1" x14ac:dyDescent="0.2">
      <c r="A34" s="171" t="s">
        <v>182</v>
      </c>
      <c r="B34" s="170">
        <v>641207</v>
      </c>
      <c r="C34" s="170">
        <v>606863</v>
      </c>
      <c r="D34" s="170">
        <v>1248070</v>
      </c>
      <c r="E34" s="169">
        <v>105.65926741290868</v>
      </c>
      <c r="F34" s="170">
        <v>47205.05859375</v>
      </c>
      <c r="G34" s="170">
        <v>35332.76171875</v>
      </c>
      <c r="H34" s="170">
        <v>82537.8203125</v>
      </c>
      <c r="I34" s="170">
        <v>73619.063100917498</v>
      </c>
      <c r="J34" s="170">
        <v>58221.973853653959</v>
      </c>
      <c r="K34" s="170">
        <v>66132.364620974782</v>
      </c>
      <c r="L34" s="169">
        <v>126.4454951080248</v>
      </c>
      <c r="M34" s="169">
        <v>31.949328457664137</v>
      </c>
      <c r="N34" s="169">
        <v>40.941104921324452</v>
      </c>
      <c r="O34" s="169">
        <v>35.798525032227175</v>
      </c>
    </row>
  </sheetData>
  <mergeCells count="5">
    <mergeCell ref="M2:O2"/>
    <mergeCell ref="A2:A3"/>
    <mergeCell ref="B2:E2"/>
    <mergeCell ref="F2:H2"/>
    <mergeCell ref="I2:L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23</vt:i4>
      </vt:variant>
    </vt:vector>
  </HeadingPairs>
  <TitlesOfParts>
    <vt:vector size="23" baseType="lpstr">
      <vt:lpstr>Table of Contents</vt:lpstr>
      <vt:lpstr>10.01.</vt:lpstr>
      <vt:lpstr>10.02.</vt:lpstr>
      <vt:lpstr>10.03.</vt:lpstr>
      <vt:lpstr>10.04.</vt:lpstr>
      <vt:lpstr>10.05.</vt:lpstr>
      <vt:lpstr>10.06.</vt:lpstr>
      <vt:lpstr>10.07.</vt:lpstr>
      <vt:lpstr>10.08.</vt:lpstr>
      <vt:lpstr>10.09.</vt:lpstr>
      <vt:lpstr>10.10.</vt:lpstr>
      <vt:lpstr>10.11.</vt:lpstr>
      <vt:lpstr>10.12.</vt:lpstr>
      <vt:lpstr>10.13.</vt:lpstr>
      <vt:lpstr>10.14.</vt:lpstr>
      <vt:lpstr>10.15.</vt:lpstr>
      <vt:lpstr>10.16.</vt:lpstr>
      <vt:lpstr>10.17.</vt:lpstr>
      <vt:lpstr>10.18.</vt:lpstr>
      <vt:lpstr>10.19.</vt:lpstr>
      <vt:lpstr>10.20.</vt:lpstr>
      <vt:lpstr>10.21.</vt:lpstr>
      <vt:lpstr>10.22.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2025-03-06T10:49:04Z</dcterms:created>
  <dcterms:modified xsi:type="dcterms:W3CDTF">2025-03-06T10:52:57Z</dcterms:modified>
</cp:coreProperties>
</file>