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A4298CC-42E1-44A1-9DA3-09E7207B353E}" xr6:coauthVersionLast="36" xr6:coauthVersionMax="36" xr10:uidLastSave="{00000000-0000-0000-0000-000000000000}"/>
  <bookViews>
    <workbookView xWindow="0" yWindow="0" windowWidth="28800" windowHeight="13425" xr2:uid="{90C1EBDE-2B04-4AAC-AA10-9216701209BD}"/>
  </bookViews>
  <sheets>
    <sheet name="Table of Contents" sheetId="7" r:id="rId1"/>
    <sheet name="11.01." sheetId="2" r:id="rId2"/>
    <sheet name="11.02." sheetId="3" r:id="rId3"/>
    <sheet name="11.03." sheetId="4" r:id="rId4"/>
    <sheet name="11.04." sheetId="5" r:id="rId5"/>
    <sheet name="11.0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4" l="1"/>
  <c r="E29" i="4" s="1"/>
  <c r="E24" i="4"/>
  <c r="D12" i="2"/>
  <c r="E12" i="2"/>
  <c r="B16" i="2"/>
  <c r="C16" i="2"/>
  <c r="B20" i="2"/>
  <c r="C20" i="2"/>
  <c r="B24" i="2"/>
  <c r="C24" i="2"/>
  <c r="B28" i="2"/>
  <c r="C28" i="2"/>
  <c r="B33" i="2"/>
  <c r="C33" i="2"/>
  <c r="B37" i="2"/>
  <c r="C37" i="2"/>
  <c r="B41" i="2"/>
  <c r="C41" i="2"/>
  <c r="C42" i="2" l="1"/>
  <c r="B42" i="2"/>
  <c r="C29" i="2"/>
  <c r="B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EE51295-D51B-4E2C-AB7D-144A8DDA2188}">
      <text>
        <r>
          <rPr>
            <b/>
            <sz val="8"/>
            <color indexed="81"/>
            <rFont val="Tahoma"/>
            <family val="2"/>
            <charset val="238"/>
          </rPr>
          <t>Excluding the resolutions of the regular child protection allowance and the complementary child protection benefit.</t>
        </r>
      </text>
    </comment>
  </commentList>
</comments>
</file>

<file path=xl/sharedStrings.xml><?xml version="1.0" encoding="utf-8"?>
<sst xmlns="http://schemas.openxmlformats.org/spreadsheetml/2006/main" count="204" uniqueCount="67">
  <si>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</si>
  <si>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</si>
  <si>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</si>
  <si>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</si>
  <si>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</si>
  <si>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</si>
  <si>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</si>
  <si>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</si>
  <si>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</si>
  <si>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</si>
  <si>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</si>
  <si>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</si>
  <si>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</si>
  <si>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</si>
  <si>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</si>
  <si>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</si>
  <si>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</si>
  <si>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</si>
  <si>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</si>
  <si>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</si>
  <si>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</si>
  <si>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</si>
  <si>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</si>
  <si>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</si>
  <si>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</si>
  <si>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</si>
  <si>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</si>
  <si>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</si>
  <si>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</si>
  <si>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Of which:</t>
  </si>
  <si>
    <t>with higher educational qualification</t>
  </si>
  <si>
    <t>with secondary educational qualification</t>
  </si>
  <si>
    <t>in which: administrators</t>
  </si>
  <si>
    <t>civil servants working with social-type cases</t>
  </si>
  <si>
    <t>Number of inhabitants per administrator</t>
  </si>
  <si>
    <t>Distribution (%) of relevant higher educational qualification</t>
  </si>
  <si>
    <t>Distribution (%) of adminstrators</t>
  </si>
  <si>
    <t>Number of</t>
  </si>
  <si>
    <t>Year, region, county</t>
  </si>
  <si>
    <t>11.1. Number and qualification of the social administrators</t>
  </si>
  <si>
    <t>other</t>
  </si>
  <si>
    <t>related to social care services</t>
  </si>
  <si>
    <t>related to social benefits in cash and in kind</t>
  </si>
  <si>
    <t>per  administrator</t>
  </si>
  <si>
    <t>of which: filed with base</t>
  </si>
  <si>
    <t>total</t>
  </si>
  <si>
    <t>Number of case-files</t>
  </si>
  <si>
    <t>11.2. Annual number of case-files during the year</t>
  </si>
  <si>
    <t>within it: amended or withdrawn on its own authority</t>
  </si>
  <si>
    <t>contested</t>
  </si>
  <si>
    <t>over 30 days</t>
  </si>
  <si>
    <t>within 16–30 days</t>
  </si>
  <si>
    <t>within 0–15 days</t>
  </si>
  <si>
    <t>Total number of first instance resolutions</t>
  </si>
  <si>
    <t>Number of adopted resolutions</t>
  </si>
  <si>
    <t>11.3. Number of adopted resolution in social case-files</t>
  </si>
  <si>
    <t>distribution (%) of administrators</t>
  </si>
  <si>
    <t>Number of inhabitants aged 0–17 years per administrators</t>
  </si>
  <si>
    <t>Number of guardianship authority administrators</t>
  </si>
  <si>
    <t>11.4. Number and qualifications of guardinship authority administrators</t>
  </si>
  <si>
    <t>number of contested resolutions</t>
  </si>
  <si>
    <t>Case-files per adminstrator</t>
  </si>
  <si>
    <t>In which: filed with base</t>
  </si>
  <si>
    <t>Number of registered guardianship authority resolutions</t>
  </si>
  <si>
    <t>Number of guardianship authority resolutions</t>
  </si>
  <si>
    <t>11.5. Number of guardianship authority resolutions and data on case-files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</si>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</sst>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 applyFill="1"/>
    <xf numFmtId="0" fontId="2" fillId="0" borderId="0" xfId="0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65" fontId="2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1" fontId="2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165" fontId="1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165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0" borderId="10" xfId="0" applyFont="1" applyFill="1" applyBorder="1" applyAlignment="1"/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1" fontId="2" fillId="0" borderId="0" xfId="0" applyNumberFormat="1" applyFont="1" applyFill="1"/>
    <xf numFmtId="3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vertical="center"/>
    </xf>
    <xf numFmtId="3" fontId="2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6478F-3861-486A-A887-4F1A0269F28F}">
  <dimension ref="A1:A6"/>
  <sheetViews>
    <sheetView tabSelected="1" zoomScaleNormal="100" workbookViewId="0"/>
  </sheetViews>
  <sheetFormatPr defaultRowHeight="12.75" x14ac:dyDescent="0.2"/>
  <cols>
    <col min="1" max="1" width="63" style="35" bestFit="1" customWidth="1"/>
    <col min="2" max="16384" width="9.140625" style="35"/>
  </cols>
  <sheetData>
    <row r="1" spans="1:1" x14ac:dyDescent="0.2">
      <c r="A1" s="34" t="s">
        <v>66</v>
      </c>
    </row>
    <row r="2" spans="1:1" x14ac:dyDescent="0.2">
      <c r="A2" s="36" t="s">
        <v>39</v>
      </c>
    </row>
    <row r="3" spans="1:1" x14ac:dyDescent="0.2">
      <c r="A3" s="36" t="s">
        <v>47</v>
      </c>
    </row>
    <row r="4" spans="1:1" x14ac:dyDescent="0.2">
      <c r="A4" s="36" t="s">
        <v>55</v>
      </c>
    </row>
    <row r="5" spans="1:1" x14ac:dyDescent="0.2">
      <c r="A5" s="36" t="s">
        <v>59</v>
      </c>
    </row>
    <row r="6" spans="1:1" x14ac:dyDescent="0.2">
      <c r="A6" s="36" t="s">
        <v>65</v>
      </c>
    </row>
  </sheetData>
  <hyperlinks>
    <hyperlink ref="A2" location="11.01.!A1" display="11.1. Number and qualification of the social administrators" xr:uid="{04A56C3A-C3FB-4BAE-9E86-B740B559DDA3}"/>
    <hyperlink ref="A3" location="11.02.!A1" display="11.2. Annual number of case-files during the year" xr:uid="{3C20FE8A-0656-4FBA-BC07-A41A43839C27}"/>
    <hyperlink ref="A4" location="11.03.!A1" display="11.3. Number of adopted resolution in social case-files" xr:uid="{CE35EC0D-AB89-456C-AD31-CDFE76891594}"/>
    <hyperlink ref="A5" location="11.04.!A1" display="11.4. Number and qualifications of guardinship authority administrators" xr:uid="{E234015C-311E-4ED6-AF49-71E3FC008ED9}"/>
    <hyperlink ref="A6" location="11.05.!A1" display="11.5. Number of guardianship authority resolutions and data on case-files" xr:uid="{293473A9-788C-41EA-B513-0E9CC9C944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C67A-A962-46BE-9B1A-33B2DCA92772}">
  <dimension ref="A1:G42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" customFormat="1" x14ac:dyDescent="0.2">
      <c r="A1" s="21" t="s">
        <v>39</v>
      </c>
      <c r="B1" s="20"/>
      <c r="C1" s="20"/>
      <c r="D1" s="20"/>
      <c r="E1" s="20"/>
      <c r="F1" s="20"/>
      <c r="G1" s="20"/>
    </row>
    <row r="2" spans="1:7" ht="37.5" customHeight="1" x14ac:dyDescent="0.2">
      <c r="A2" s="41" t="s">
        <v>38</v>
      </c>
      <c r="B2" s="39" t="s">
        <v>37</v>
      </c>
      <c r="C2" s="40"/>
      <c r="D2" s="39" t="s">
        <v>36</v>
      </c>
      <c r="E2" s="40"/>
      <c r="F2" s="43" t="s">
        <v>35</v>
      </c>
      <c r="G2" s="37" t="s">
        <v>34</v>
      </c>
    </row>
    <row r="3" spans="1:7" ht="45" x14ac:dyDescent="0.2">
      <c r="A3" s="42"/>
      <c r="B3" s="19" t="s">
        <v>33</v>
      </c>
      <c r="C3" s="19" t="s">
        <v>32</v>
      </c>
      <c r="D3" s="19" t="s">
        <v>31</v>
      </c>
      <c r="E3" s="19" t="s">
        <v>30</v>
      </c>
      <c r="F3" s="44"/>
      <c r="G3" s="38"/>
    </row>
    <row r="4" spans="1:7" x14ac:dyDescent="0.2">
      <c r="A4" s="18">
        <v>2000</v>
      </c>
      <c r="B4" s="12">
        <v>5198</v>
      </c>
      <c r="C4" s="12">
        <v>4753</v>
      </c>
      <c r="D4" s="17">
        <v>75</v>
      </c>
      <c r="E4" s="17">
        <v>25</v>
      </c>
      <c r="F4" s="17">
        <v>69.5</v>
      </c>
      <c r="G4" s="12">
        <v>2143</v>
      </c>
    </row>
    <row r="5" spans="1:7" x14ac:dyDescent="0.2">
      <c r="A5" s="18">
        <v>2001</v>
      </c>
      <c r="B5" s="12">
        <v>5027</v>
      </c>
      <c r="C5" s="12">
        <v>4737</v>
      </c>
      <c r="D5" s="17">
        <v>73.8</v>
      </c>
      <c r="E5" s="17">
        <v>26.2</v>
      </c>
      <c r="F5" s="17">
        <v>69.599999999999994</v>
      </c>
      <c r="G5" s="12">
        <v>2151</v>
      </c>
    </row>
    <row r="6" spans="1:7" s="11" customFormat="1" x14ac:dyDescent="0.2">
      <c r="A6" s="18">
        <v>2002</v>
      </c>
      <c r="B6" s="12">
        <v>5130</v>
      </c>
      <c r="C6" s="12">
        <v>4752</v>
      </c>
      <c r="D6" s="17">
        <v>71.7</v>
      </c>
      <c r="E6" s="17">
        <v>28.3</v>
      </c>
      <c r="F6" s="17">
        <v>62.1</v>
      </c>
      <c r="G6" s="12">
        <v>2138</v>
      </c>
    </row>
    <row r="7" spans="1:7" s="11" customFormat="1" x14ac:dyDescent="0.2">
      <c r="A7" s="18">
        <v>2003</v>
      </c>
      <c r="B7" s="12">
        <v>5188</v>
      </c>
      <c r="C7" s="12">
        <v>4829</v>
      </c>
      <c r="D7" s="17">
        <v>70.3</v>
      </c>
      <c r="E7" s="17">
        <v>29.7</v>
      </c>
      <c r="F7" s="17">
        <v>70.099999999999994</v>
      </c>
      <c r="G7" s="12">
        <v>2098</v>
      </c>
    </row>
    <row r="8" spans="1:7" s="11" customFormat="1" x14ac:dyDescent="0.2">
      <c r="A8" s="18">
        <v>2004</v>
      </c>
      <c r="B8" s="12">
        <v>5243</v>
      </c>
      <c r="C8" s="12">
        <v>4884</v>
      </c>
      <c r="D8" s="17">
        <v>68.2</v>
      </c>
      <c r="E8" s="17">
        <v>31.8</v>
      </c>
      <c r="F8" s="17">
        <v>69.5</v>
      </c>
      <c r="G8" s="12">
        <v>2067</v>
      </c>
    </row>
    <row r="9" spans="1:7" s="11" customFormat="1" x14ac:dyDescent="0.2">
      <c r="A9" s="18">
        <v>2005</v>
      </c>
      <c r="B9" s="12">
        <v>5323</v>
      </c>
      <c r="C9" s="12">
        <v>4948</v>
      </c>
      <c r="D9" s="17">
        <v>65.5</v>
      </c>
      <c r="E9" s="17">
        <v>34.5</v>
      </c>
      <c r="F9" s="17">
        <v>71.2</v>
      </c>
      <c r="G9" s="12">
        <v>2036</v>
      </c>
    </row>
    <row r="10" spans="1:7" s="11" customFormat="1" x14ac:dyDescent="0.2">
      <c r="A10" s="18">
        <v>2006</v>
      </c>
      <c r="B10" s="12">
        <v>5192</v>
      </c>
      <c r="C10" s="12">
        <v>4764</v>
      </c>
      <c r="D10" s="17">
        <v>61.6</v>
      </c>
      <c r="E10" s="17">
        <v>38.4</v>
      </c>
      <c r="F10" s="17">
        <v>70.7</v>
      </c>
      <c r="G10" s="12">
        <v>2115</v>
      </c>
    </row>
    <row r="11" spans="1:7" s="11" customFormat="1" x14ac:dyDescent="0.2">
      <c r="A11" s="18">
        <v>2007</v>
      </c>
      <c r="B11" s="12">
        <v>5153</v>
      </c>
      <c r="C11" s="12">
        <v>4765</v>
      </c>
      <c r="D11" s="17">
        <v>58.8</v>
      </c>
      <c r="E11" s="17">
        <v>41.259</v>
      </c>
      <c r="F11" s="17">
        <v>68.7</v>
      </c>
      <c r="G11" s="12">
        <v>2113</v>
      </c>
    </row>
    <row r="12" spans="1:7" s="11" customFormat="1" x14ac:dyDescent="0.2">
      <c r="A12" s="18">
        <v>2008</v>
      </c>
      <c r="B12" s="12">
        <v>5093</v>
      </c>
      <c r="C12" s="12">
        <v>4757</v>
      </c>
      <c r="D12" s="17">
        <f>2626/4757*100</f>
        <v>55.20285894471305</v>
      </c>
      <c r="E12" s="17">
        <f>2132/4757*100</f>
        <v>44.818162707588819</v>
      </c>
      <c r="F12" s="17">
        <v>68.400000000000006</v>
      </c>
      <c r="G12" s="12">
        <v>2019</v>
      </c>
    </row>
    <row r="13" spans="1:7" s="11" customFormat="1" x14ac:dyDescent="0.2">
      <c r="A13" s="11" t="s">
        <v>29</v>
      </c>
      <c r="B13" s="12"/>
      <c r="C13" s="12"/>
      <c r="D13" s="17"/>
      <c r="E13" s="17"/>
      <c r="F13" s="17"/>
      <c r="G13" s="12"/>
    </row>
    <row r="14" spans="1:7" s="11" customFormat="1" x14ac:dyDescent="0.2">
      <c r="A14" s="16" t="s">
        <v>28</v>
      </c>
      <c r="B14" s="12">
        <v>518</v>
      </c>
      <c r="C14" s="12">
        <v>464</v>
      </c>
      <c r="D14" s="14">
        <v>37.931034482758619</v>
      </c>
      <c r="E14" s="13">
        <v>62.068965517241381</v>
      </c>
      <c r="F14" s="13">
        <v>72.916666666666657</v>
      </c>
      <c r="G14" s="12">
        <v>3690.1077586206898</v>
      </c>
    </row>
    <row r="15" spans="1:7" s="11" customFormat="1" x14ac:dyDescent="0.2">
      <c r="A15" s="16" t="s">
        <v>27</v>
      </c>
      <c r="B15" s="12">
        <v>406</v>
      </c>
      <c r="C15" s="12">
        <v>379</v>
      </c>
      <c r="D15" s="14">
        <v>54.881266490765171</v>
      </c>
      <c r="E15" s="13">
        <v>45.118733509234829</v>
      </c>
      <c r="F15" s="13">
        <v>71.929824561403507</v>
      </c>
      <c r="G15" s="12">
        <v>3201.2928759894457</v>
      </c>
    </row>
    <row r="16" spans="1:7" s="6" customFormat="1" x14ac:dyDescent="0.2">
      <c r="A16" s="5" t="s">
        <v>26</v>
      </c>
      <c r="B16" s="7">
        <f>SUM(B14:B15)</f>
        <v>924</v>
      </c>
      <c r="C16" s="7">
        <f>SUM(C14:C15)</f>
        <v>843</v>
      </c>
      <c r="D16" s="9">
        <v>45.55160142348754</v>
      </c>
      <c r="E16" s="8">
        <v>54.44839857651246</v>
      </c>
      <c r="F16" s="8">
        <v>72.549019607843135</v>
      </c>
      <c r="G16" s="7">
        <v>3470.344009489917</v>
      </c>
    </row>
    <row r="17" spans="1:7" s="11" customFormat="1" x14ac:dyDescent="0.2">
      <c r="A17" s="16" t="s">
        <v>25</v>
      </c>
      <c r="B17" s="12">
        <v>204</v>
      </c>
      <c r="C17" s="12">
        <v>179</v>
      </c>
      <c r="D17" s="14">
        <v>63.128491620111724</v>
      </c>
      <c r="E17" s="13">
        <v>37.430167597765362</v>
      </c>
      <c r="F17" s="13">
        <v>76.119402985074629</v>
      </c>
      <c r="G17" s="12">
        <v>2392.7094972067039</v>
      </c>
    </row>
    <row r="18" spans="1:7" s="11" customFormat="1" x14ac:dyDescent="0.2">
      <c r="A18" s="16" t="s">
        <v>24</v>
      </c>
      <c r="B18" s="12">
        <v>132</v>
      </c>
      <c r="C18" s="12">
        <v>117</v>
      </c>
      <c r="D18" s="14">
        <v>59.82905982905983</v>
      </c>
      <c r="E18" s="13">
        <v>40.17094017094017</v>
      </c>
      <c r="F18" s="13">
        <v>89.361702127659569</v>
      </c>
      <c r="G18" s="12">
        <v>2687.6068376068374</v>
      </c>
    </row>
    <row r="19" spans="1:7" s="11" customFormat="1" x14ac:dyDescent="0.2">
      <c r="A19" s="16" t="s">
        <v>23</v>
      </c>
      <c r="B19" s="12">
        <v>217</v>
      </c>
      <c r="C19" s="12">
        <v>208</v>
      </c>
      <c r="D19" s="14">
        <v>60.096153846153847</v>
      </c>
      <c r="E19" s="13">
        <v>39.903846153846153</v>
      </c>
      <c r="F19" s="13">
        <v>74.698795180722882</v>
      </c>
      <c r="G19" s="12">
        <v>1732.6298076923076</v>
      </c>
    </row>
    <row r="20" spans="1:7" s="6" customFormat="1" ht="22.5" x14ac:dyDescent="0.2">
      <c r="A20" s="5" t="s">
        <v>22</v>
      </c>
      <c r="B20" s="7">
        <f>SUM(B17:B19)</f>
        <v>553</v>
      </c>
      <c r="C20" s="7">
        <f>SUM(C17:C19)</f>
        <v>504</v>
      </c>
      <c r="D20" s="9">
        <v>61.111111111111114</v>
      </c>
      <c r="E20" s="8">
        <v>39.087301587301589</v>
      </c>
      <c r="F20" s="8">
        <v>78.680203045685289</v>
      </c>
      <c r="G20" s="7">
        <v>2188.7539682539682</v>
      </c>
    </row>
    <row r="21" spans="1:7" s="11" customFormat="1" x14ac:dyDescent="0.2">
      <c r="A21" s="16" t="s">
        <v>21</v>
      </c>
      <c r="B21" s="15">
        <v>214</v>
      </c>
      <c r="C21" s="15">
        <v>207</v>
      </c>
      <c r="D21" s="14">
        <v>57.487922705314013</v>
      </c>
      <c r="E21" s="13">
        <v>42.512077294685987</v>
      </c>
      <c r="F21" s="13">
        <v>80.681818181818173</v>
      </c>
      <c r="G21" s="12">
        <v>2159.5797101449275</v>
      </c>
    </row>
    <row r="22" spans="1:7" s="11" customFormat="1" x14ac:dyDescent="0.2">
      <c r="A22" s="16" t="s">
        <v>20</v>
      </c>
      <c r="B22" s="15">
        <v>157</v>
      </c>
      <c r="C22" s="15">
        <v>149</v>
      </c>
      <c r="D22" s="14">
        <v>55.033557046979865</v>
      </c>
      <c r="E22" s="13">
        <v>44.966442953020135</v>
      </c>
      <c r="F22" s="13">
        <v>70.149253731343293</v>
      </c>
      <c r="G22" s="12">
        <v>1751.3422818791946</v>
      </c>
    </row>
    <row r="23" spans="1:7" s="11" customFormat="1" x14ac:dyDescent="0.2">
      <c r="A23" s="16" t="s">
        <v>19</v>
      </c>
      <c r="B23" s="15">
        <v>180</v>
      </c>
      <c r="C23" s="15">
        <v>175</v>
      </c>
      <c r="D23" s="14">
        <v>59.428571428571431</v>
      </c>
      <c r="E23" s="13">
        <v>40.571428571428569</v>
      </c>
      <c r="F23" s="13">
        <v>67.605633802816897</v>
      </c>
      <c r="G23" s="12">
        <v>1658.3085714285714</v>
      </c>
    </row>
    <row r="24" spans="1:7" s="6" customFormat="1" ht="22.5" x14ac:dyDescent="0.2">
      <c r="A24" s="5" t="s">
        <v>18</v>
      </c>
      <c r="B24" s="7">
        <f>SUM(B21:B23)</f>
        <v>551</v>
      </c>
      <c r="C24" s="7">
        <f>SUM(C21:C23)</f>
        <v>531</v>
      </c>
      <c r="D24" s="9">
        <v>57.438794726930318</v>
      </c>
      <c r="E24" s="8">
        <v>42.561205273069682</v>
      </c>
      <c r="F24" s="8">
        <v>73.451327433628322</v>
      </c>
      <c r="G24" s="7">
        <v>1879.8248587570622</v>
      </c>
    </row>
    <row r="25" spans="1:7" s="11" customFormat="1" x14ac:dyDescent="0.2">
      <c r="A25" s="16" t="s">
        <v>17</v>
      </c>
      <c r="B25" s="15">
        <v>277</v>
      </c>
      <c r="C25" s="15">
        <v>251</v>
      </c>
      <c r="D25" s="14">
        <v>55.776892430278878</v>
      </c>
      <c r="E25" s="13">
        <v>44.223107569721115</v>
      </c>
      <c r="F25" s="13">
        <v>64.86486486486487</v>
      </c>
      <c r="G25" s="12">
        <v>1573.3505976095616</v>
      </c>
    </row>
    <row r="26" spans="1:7" s="11" customFormat="1" x14ac:dyDescent="0.2">
      <c r="A26" s="16" t="s">
        <v>16</v>
      </c>
      <c r="B26" s="15">
        <v>195</v>
      </c>
      <c r="C26" s="15">
        <v>189</v>
      </c>
      <c r="D26" s="14">
        <v>69.841269841269835</v>
      </c>
      <c r="E26" s="13">
        <v>30.158730158730158</v>
      </c>
      <c r="F26" s="13">
        <v>57.894736842105267</v>
      </c>
      <c r="G26" s="12">
        <v>1704.7460317460318</v>
      </c>
    </row>
    <row r="27" spans="1:7" s="11" customFormat="1" x14ac:dyDescent="0.2">
      <c r="A27" s="16" t="s">
        <v>15</v>
      </c>
      <c r="B27" s="15">
        <v>167</v>
      </c>
      <c r="C27" s="15">
        <v>150</v>
      </c>
      <c r="D27" s="14">
        <v>70</v>
      </c>
      <c r="E27" s="13">
        <v>30</v>
      </c>
      <c r="F27" s="13">
        <v>66.666666666666657</v>
      </c>
      <c r="G27" s="12">
        <v>1572.4933333333333</v>
      </c>
    </row>
    <row r="28" spans="1:7" s="6" customFormat="1" ht="22.5" x14ac:dyDescent="0.2">
      <c r="A28" s="5" t="s">
        <v>14</v>
      </c>
      <c r="B28" s="7">
        <f>SUM(B25:B27)</f>
        <v>639</v>
      </c>
      <c r="C28" s="7">
        <f>SUM(C25:C27)</f>
        <v>590</v>
      </c>
      <c r="D28" s="9">
        <v>63.898305084745765</v>
      </c>
      <c r="E28" s="8">
        <v>36.101694915254242</v>
      </c>
      <c r="F28" s="8">
        <v>63.380281690140848</v>
      </c>
      <c r="G28" s="7">
        <v>1615.2237288135593</v>
      </c>
    </row>
    <row r="29" spans="1:7" s="6" customFormat="1" x14ac:dyDescent="0.2">
      <c r="A29" s="5" t="s">
        <v>13</v>
      </c>
      <c r="B29" s="7">
        <f>B20+B24+B28</f>
        <v>1743</v>
      </c>
      <c r="C29" s="7">
        <f>C20+C24+C28</f>
        <v>1625</v>
      </c>
      <c r="D29" s="9">
        <v>60.923076923076927</v>
      </c>
      <c r="E29" s="9">
        <v>39.138461538461542</v>
      </c>
      <c r="F29" s="9">
        <v>71.698113207547166</v>
      </c>
      <c r="G29" s="7">
        <v>1879.5698461538461</v>
      </c>
    </row>
    <row r="30" spans="1:7" s="11" customFormat="1" ht="22.5" x14ac:dyDescent="0.2">
      <c r="A30" s="16" t="s">
        <v>12</v>
      </c>
      <c r="B30" s="12">
        <v>550</v>
      </c>
      <c r="C30" s="12">
        <v>516</v>
      </c>
      <c r="D30" s="14">
        <v>64.728682170542641</v>
      </c>
      <c r="E30" s="13">
        <v>35.271317829457367</v>
      </c>
      <c r="F30" s="13">
        <v>63.73626373626373</v>
      </c>
      <c r="G30" s="12">
        <v>1358.8372093023256</v>
      </c>
    </row>
    <row r="31" spans="1:7" s="11" customFormat="1" x14ac:dyDescent="0.2">
      <c r="A31" s="16" t="s">
        <v>11</v>
      </c>
      <c r="B31" s="15">
        <v>214</v>
      </c>
      <c r="C31" s="15">
        <v>195</v>
      </c>
      <c r="D31" s="14">
        <v>56.92307692307692</v>
      </c>
      <c r="E31" s="13">
        <v>43.07692307692308</v>
      </c>
      <c r="F31" s="13">
        <v>54.761904761904766</v>
      </c>
      <c r="G31" s="12">
        <v>1612.5179487179487</v>
      </c>
    </row>
    <row r="32" spans="1:7" s="11" customFormat="1" x14ac:dyDescent="0.2">
      <c r="A32" s="16" t="s">
        <v>10</v>
      </c>
      <c r="B32" s="15">
        <v>181</v>
      </c>
      <c r="C32" s="15">
        <v>171</v>
      </c>
      <c r="D32" s="14">
        <v>65.497076023391813</v>
      </c>
      <c r="E32" s="13">
        <v>34.502923976608187</v>
      </c>
      <c r="F32" s="13">
        <v>79.66101694915254</v>
      </c>
      <c r="G32" s="12">
        <v>1214.2514619883041</v>
      </c>
    </row>
    <row r="33" spans="1:7" s="6" customFormat="1" x14ac:dyDescent="0.2">
      <c r="A33" s="5" t="s">
        <v>9</v>
      </c>
      <c r="B33" s="10">
        <f>SUM(B30:B32)</f>
        <v>945</v>
      </c>
      <c r="C33" s="10">
        <f>SUM(C30:C32)</f>
        <v>882</v>
      </c>
      <c r="D33" s="9">
        <v>63.151927437641717</v>
      </c>
      <c r="E33" s="8">
        <v>36.848072562358276</v>
      </c>
      <c r="F33" s="8">
        <v>64.307692307692307</v>
      </c>
      <c r="G33" s="7">
        <v>1386.8911564625851</v>
      </c>
    </row>
    <row r="34" spans="1:7" s="11" customFormat="1" x14ac:dyDescent="0.2">
      <c r="A34" s="16" t="s">
        <v>8</v>
      </c>
      <c r="B34" s="12">
        <v>250</v>
      </c>
      <c r="C34" s="12">
        <v>235</v>
      </c>
      <c r="D34" s="14">
        <v>43.404255319148938</v>
      </c>
      <c r="E34" s="13">
        <v>56.59574468085107</v>
      </c>
      <c r="F34" s="13">
        <v>75.187969924812023</v>
      </c>
      <c r="G34" s="12">
        <v>2307.1999999999998</v>
      </c>
    </row>
    <row r="35" spans="1:7" s="11" customFormat="1" ht="22.5" x14ac:dyDescent="0.2">
      <c r="A35" s="16" t="s">
        <v>7</v>
      </c>
      <c r="B35" s="15">
        <v>221</v>
      </c>
      <c r="C35" s="15">
        <v>213</v>
      </c>
      <c r="D35" s="14">
        <v>53.051643192488264</v>
      </c>
      <c r="E35" s="13">
        <v>46.948356807511736</v>
      </c>
      <c r="F35" s="13">
        <v>66</v>
      </c>
      <c r="G35" s="12">
        <v>1853.9483568075118</v>
      </c>
    </row>
    <row r="36" spans="1:7" s="11" customFormat="1" ht="22.5" x14ac:dyDescent="0.2">
      <c r="A36" s="16" t="s">
        <v>6</v>
      </c>
      <c r="B36" s="15">
        <v>395</v>
      </c>
      <c r="C36" s="15">
        <v>379</v>
      </c>
      <c r="D36" s="14">
        <v>53.825857519788926</v>
      </c>
      <c r="E36" s="13">
        <v>46.174142480211081</v>
      </c>
      <c r="F36" s="13">
        <v>64</v>
      </c>
      <c r="G36" s="12">
        <v>1491.6253298153035</v>
      </c>
    </row>
    <row r="37" spans="1:7" s="6" customFormat="1" ht="22.5" x14ac:dyDescent="0.2">
      <c r="A37" s="5" t="s">
        <v>5</v>
      </c>
      <c r="B37" s="10">
        <f>SUM(B34:B36)</f>
        <v>866</v>
      </c>
      <c r="C37" s="10">
        <f>SUM(C34:C36)</f>
        <v>827</v>
      </c>
      <c r="D37" s="9">
        <v>50.665054413542933</v>
      </c>
      <c r="E37" s="8">
        <v>49.334945586457074</v>
      </c>
      <c r="F37" s="8">
        <v>68.137254901960787</v>
      </c>
      <c r="G37" s="7">
        <v>1816.6977025392987</v>
      </c>
    </row>
    <row r="38" spans="1:7" s="11" customFormat="1" x14ac:dyDescent="0.2">
      <c r="A38" s="16" t="s">
        <v>4</v>
      </c>
      <c r="B38" s="12">
        <v>240</v>
      </c>
      <c r="C38" s="12">
        <v>225</v>
      </c>
      <c r="D38" s="14">
        <v>57.333333333333336</v>
      </c>
      <c r="E38" s="13">
        <v>42.666666666666671</v>
      </c>
      <c r="F38" s="13">
        <v>68.75</v>
      </c>
      <c r="G38" s="12">
        <v>2357.2399999999998</v>
      </c>
    </row>
    <row r="39" spans="1:7" s="11" customFormat="1" x14ac:dyDescent="0.2">
      <c r="A39" s="16" t="s">
        <v>3</v>
      </c>
      <c r="B39" s="15">
        <v>196</v>
      </c>
      <c r="C39" s="15">
        <v>188</v>
      </c>
      <c r="D39" s="14">
        <v>46.808510638297875</v>
      </c>
      <c r="E39" s="13">
        <v>53.191489361702125</v>
      </c>
      <c r="F39" s="13">
        <v>49</v>
      </c>
      <c r="G39" s="12">
        <v>1975.1170212765958</v>
      </c>
    </row>
    <row r="40" spans="1:7" s="11" customFormat="1" x14ac:dyDescent="0.2">
      <c r="A40" s="16" t="s">
        <v>2</v>
      </c>
      <c r="B40" s="15">
        <v>179</v>
      </c>
      <c r="C40" s="15">
        <v>167</v>
      </c>
      <c r="D40" s="14">
        <v>35.32934131736527</v>
      </c>
      <c r="E40" s="13">
        <v>64.670658682634723</v>
      </c>
      <c r="F40" s="13">
        <v>62.037037037037038</v>
      </c>
      <c r="G40" s="12">
        <v>2537.8802395209582</v>
      </c>
    </row>
    <row r="41" spans="1:7" s="6" customFormat="1" ht="22.5" x14ac:dyDescent="0.2">
      <c r="A41" s="5" t="s">
        <v>1</v>
      </c>
      <c r="B41" s="10">
        <f>SUM(B38:B40)</f>
        <v>615</v>
      </c>
      <c r="C41" s="10">
        <f>SUM(C38:C40)</f>
        <v>580</v>
      </c>
      <c r="D41" s="9">
        <v>47.586206896551722</v>
      </c>
      <c r="E41" s="8">
        <v>52.413793103448278</v>
      </c>
      <c r="F41" s="8">
        <v>59.868421052631582</v>
      </c>
      <c r="G41" s="7">
        <v>2285.3913793103447</v>
      </c>
    </row>
    <row r="42" spans="1:7" s="2" customFormat="1" ht="22.5" x14ac:dyDescent="0.2">
      <c r="A42" s="5" t="s">
        <v>0</v>
      </c>
      <c r="B42" s="3">
        <f>B33+B37+B41</f>
        <v>2426</v>
      </c>
      <c r="C42" s="3">
        <f>C33+C37+C41</f>
        <v>2289</v>
      </c>
      <c r="D42" s="4">
        <v>54.696373962429014</v>
      </c>
      <c r="E42" s="4">
        <v>45.303626037570993</v>
      </c>
      <c r="F42" s="4">
        <v>64.513018322082928</v>
      </c>
      <c r="G42" s="3">
        <v>1769.8444735692442</v>
      </c>
    </row>
  </sheetData>
  <mergeCells count="5">
    <mergeCell ref="G2:G3"/>
    <mergeCell ref="D2:E2"/>
    <mergeCell ref="B2:C2"/>
    <mergeCell ref="A2:A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526B-79A7-439A-B68A-9BE87E2BF8ED}">
  <dimension ref="A1:G43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" customFormat="1" x14ac:dyDescent="0.2">
      <c r="A1" s="21" t="s">
        <v>47</v>
      </c>
      <c r="B1" s="20"/>
      <c r="C1" s="20"/>
      <c r="D1" s="20"/>
      <c r="E1" s="20"/>
      <c r="F1" s="20"/>
      <c r="G1" s="20"/>
    </row>
    <row r="2" spans="1:7" x14ac:dyDescent="0.2">
      <c r="A2" s="41" t="s">
        <v>38</v>
      </c>
      <c r="B2" s="39" t="s">
        <v>46</v>
      </c>
      <c r="C2" s="46"/>
      <c r="D2" s="46"/>
      <c r="E2" s="46"/>
      <c r="F2" s="46"/>
      <c r="G2" s="46"/>
    </row>
    <row r="3" spans="1:7" x14ac:dyDescent="0.2">
      <c r="A3" s="45"/>
      <c r="B3" s="43" t="s">
        <v>45</v>
      </c>
      <c r="C3" s="43" t="s">
        <v>44</v>
      </c>
      <c r="D3" s="43" t="s">
        <v>43</v>
      </c>
      <c r="E3" s="39" t="s">
        <v>29</v>
      </c>
      <c r="F3" s="46"/>
      <c r="G3" s="46"/>
    </row>
    <row r="4" spans="1:7" ht="45" x14ac:dyDescent="0.2">
      <c r="A4" s="42"/>
      <c r="B4" s="44"/>
      <c r="C4" s="44"/>
      <c r="D4" s="44"/>
      <c r="E4" s="19" t="s">
        <v>42</v>
      </c>
      <c r="F4" s="19" t="s">
        <v>41</v>
      </c>
      <c r="G4" s="25" t="s">
        <v>40</v>
      </c>
    </row>
    <row r="5" spans="1:7" x14ac:dyDescent="0.2">
      <c r="A5" s="18">
        <v>2000</v>
      </c>
      <c r="B5" s="23">
        <v>3514578</v>
      </c>
      <c r="C5" s="23">
        <v>1939239</v>
      </c>
      <c r="D5" s="24">
        <v>739</v>
      </c>
      <c r="E5" s="23">
        <v>3161879</v>
      </c>
      <c r="F5" s="23">
        <v>84948</v>
      </c>
      <c r="G5" s="23">
        <v>267751</v>
      </c>
    </row>
    <row r="6" spans="1:7" x14ac:dyDescent="0.2">
      <c r="A6" s="18">
        <v>2001</v>
      </c>
      <c r="B6" s="23">
        <v>3754080</v>
      </c>
      <c r="C6" s="23">
        <v>1992384</v>
      </c>
      <c r="D6" s="24">
        <v>793</v>
      </c>
      <c r="E6" s="23">
        <v>3355713</v>
      </c>
      <c r="F6" s="23">
        <v>93785</v>
      </c>
      <c r="G6" s="23">
        <v>304582</v>
      </c>
    </row>
    <row r="7" spans="1:7" x14ac:dyDescent="0.2">
      <c r="A7" s="18">
        <v>2002</v>
      </c>
      <c r="B7" s="23">
        <v>3919936</v>
      </c>
      <c r="C7" s="23">
        <v>2055230</v>
      </c>
      <c r="D7" s="24">
        <v>825</v>
      </c>
      <c r="E7" s="23">
        <v>3524698</v>
      </c>
      <c r="F7" s="23">
        <v>86872</v>
      </c>
      <c r="G7" s="23">
        <v>308366</v>
      </c>
    </row>
    <row r="8" spans="1:7" x14ac:dyDescent="0.2">
      <c r="A8" s="18">
        <v>2003</v>
      </c>
      <c r="B8" s="23">
        <v>3919115</v>
      </c>
      <c r="C8" s="23">
        <v>2007062</v>
      </c>
      <c r="D8" s="24">
        <v>812</v>
      </c>
      <c r="E8" s="23">
        <v>3526023</v>
      </c>
      <c r="F8" s="23">
        <v>86830</v>
      </c>
      <c r="G8" s="23">
        <v>306262</v>
      </c>
    </row>
    <row r="9" spans="1:7" x14ac:dyDescent="0.2">
      <c r="A9" s="18">
        <v>2004</v>
      </c>
      <c r="B9" s="23">
        <v>4305127</v>
      </c>
      <c r="C9" s="23">
        <v>2131998</v>
      </c>
      <c r="D9" s="24">
        <v>881</v>
      </c>
      <c r="E9" s="23">
        <v>3883949</v>
      </c>
      <c r="F9" s="23">
        <v>87314</v>
      </c>
      <c r="G9" s="23">
        <v>333864</v>
      </c>
    </row>
    <row r="10" spans="1:7" x14ac:dyDescent="0.2">
      <c r="A10" s="18">
        <v>2005</v>
      </c>
      <c r="B10" s="23">
        <v>4822526</v>
      </c>
      <c r="C10" s="23">
        <v>2385944</v>
      </c>
      <c r="D10" s="24">
        <v>975</v>
      </c>
      <c r="E10" s="23">
        <v>4376438</v>
      </c>
      <c r="F10" s="23">
        <v>104224</v>
      </c>
      <c r="G10" s="23">
        <v>341864</v>
      </c>
    </row>
    <row r="11" spans="1:7" x14ac:dyDescent="0.2">
      <c r="A11" s="18">
        <v>2006</v>
      </c>
      <c r="B11" s="23">
        <v>5211307</v>
      </c>
      <c r="C11" s="23">
        <v>2597134</v>
      </c>
      <c r="D11" s="24">
        <v>1094</v>
      </c>
      <c r="E11" s="23">
        <v>4707340</v>
      </c>
      <c r="F11" s="23">
        <v>127221</v>
      </c>
      <c r="G11" s="23">
        <v>376746</v>
      </c>
    </row>
    <row r="12" spans="1:7" x14ac:dyDescent="0.2">
      <c r="A12" s="18">
        <v>2007</v>
      </c>
      <c r="B12" s="23">
        <v>5372001</v>
      </c>
      <c r="C12" s="23">
        <v>2355459</v>
      </c>
      <c r="D12" s="24">
        <v>1127</v>
      </c>
      <c r="E12" s="23">
        <v>4833645</v>
      </c>
      <c r="F12" s="23">
        <v>129318</v>
      </c>
      <c r="G12" s="23">
        <v>403073</v>
      </c>
    </row>
    <row r="13" spans="1:7" x14ac:dyDescent="0.2">
      <c r="A13" s="18">
        <v>2008</v>
      </c>
      <c r="B13" s="23">
        <v>5868134</v>
      </c>
      <c r="C13" s="23">
        <v>2407211</v>
      </c>
      <c r="D13" s="24">
        <v>1233.5787260878706</v>
      </c>
      <c r="E13" s="23">
        <v>5174065</v>
      </c>
      <c r="F13" s="23">
        <v>276907</v>
      </c>
      <c r="G13" s="23">
        <v>416928</v>
      </c>
    </row>
    <row r="14" spans="1:7" x14ac:dyDescent="0.2">
      <c r="A14" s="11" t="s">
        <v>29</v>
      </c>
      <c r="B14" s="23"/>
      <c r="C14" s="23"/>
      <c r="D14" s="23"/>
      <c r="E14" s="23"/>
      <c r="F14" s="23"/>
      <c r="G14" s="23"/>
    </row>
    <row r="15" spans="1:7" x14ac:dyDescent="0.2">
      <c r="A15" s="16" t="s">
        <v>28</v>
      </c>
      <c r="B15" s="23">
        <v>692453</v>
      </c>
      <c r="C15" s="23">
        <v>262868</v>
      </c>
      <c r="D15" s="24">
        <v>1492.3556034482758</v>
      </c>
      <c r="E15" s="23">
        <v>636948</v>
      </c>
      <c r="F15" s="23">
        <v>40348</v>
      </c>
      <c r="G15" s="23">
        <v>15157</v>
      </c>
    </row>
    <row r="16" spans="1:7" x14ac:dyDescent="0.2">
      <c r="A16" s="16" t="s">
        <v>27</v>
      </c>
      <c r="B16" s="23">
        <v>347807</v>
      </c>
      <c r="C16" s="23">
        <v>161550</v>
      </c>
      <c r="D16" s="24">
        <v>917.69656992084435</v>
      </c>
      <c r="E16" s="23">
        <v>303559</v>
      </c>
      <c r="F16" s="23">
        <v>13843</v>
      </c>
      <c r="G16" s="23">
        <v>30405</v>
      </c>
    </row>
    <row r="17" spans="1:7" s="2" customFormat="1" x14ac:dyDescent="0.2">
      <c r="A17" s="5" t="s">
        <v>26</v>
      </c>
      <c r="B17" s="3">
        <v>1040260</v>
      </c>
      <c r="C17" s="3">
        <v>424418</v>
      </c>
      <c r="D17" s="3">
        <v>1233.9976275207591</v>
      </c>
      <c r="E17" s="3">
        <v>940507</v>
      </c>
      <c r="F17" s="3">
        <v>54191</v>
      </c>
      <c r="G17" s="3">
        <v>45562</v>
      </c>
    </row>
    <row r="18" spans="1:7" x14ac:dyDescent="0.2">
      <c r="A18" s="16" t="s">
        <v>25</v>
      </c>
      <c r="B18" s="23">
        <v>195637</v>
      </c>
      <c r="C18" s="23">
        <v>73785</v>
      </c>
      <c r="D18" s="24">
        <v>1092.9441340782123</v>
      </c>
      <c r="E18" s="23">
        <v>172518</v>
      </c>
      <c r="F18" s="23">
        <v>12911</v>
      </c>
      <c r="G18" s="23">
        <v>9974</v>
      </c>
    </row>
    <row r="19" spans="1:7" x14ac:dyDescent="0.2">
      <c r="A19" s="16" t="s">
        <v>24</v>
      </c>
      <c r="B19" s="23">
        <v>123257</v>
      </c>
      <c r="C19" s="23">
        <v>45783</v>
      </c>
      <c r="D19" s="24">
        <v>1053.4786324786326</v>
      </c>
      <c r="E19" s="23">
        <v>106281</v>
      </c>
      <c r="F19" s="23">
        <v>4601</v>
      </c>
      <c r="G19" s="23">
        <v>12375</v>
      </c>
    </row>
    <row r="20" spans="1:7" x14ac:dyDescent="0.2">
      <c r="A20" s="16" t="s">
        <v>23</v>
      </c>
      <c r="B20" s="23">
        <v>162065</v>
      </c>
      <c r="C20" s="23">
        <v>62067</v>
      </c>
      <c r="D20" s="24">
        <v>779.15865384615381</v>
      </c>
      <c r="E20" s="23">
        <v>137875</v>
      </c>
      <c r="F20" s="23">
        <v>13933</v>
      </c>
      <c r="G20" s="23">
        <v>10257</v>
      </c>
    </row>
    <row r="21" spans="1:7" s="2" customFormat="1" ht="22.5" x14ac:dyDescent="0.2">
      <c r="A21" s="5" t="s">
        <v>22</v>
      </c>
      <c r="B21" s="3">
        <v>480959</v>
      </c>
      <c r="C21" s="3">
        <v>181635</v>
      </c>
      <c r="D21" s="3">
        <v>954.28373015873012</v>
      </c>
      <c r="E21" s="3">
        <v>416674</v>
      </c>
      <c r="F21" s="3">
        <v>31445</v>
      </c>
      <c r="G21" s="3">
        <v>32606</v>
      </c>
    </row>
    <row r="22" spans="1:7" x14ac:dyDescent="0.2">
      <c r="A22" s="16" t="s">
        <v>21</v>
      </c>
      <c r="B22" s="23">
        <v>160343</v>
      </c>
      <c r="C22" s="23">
        <v>69033</v>
      </c>
      <c r="D22" s="24">
        <v>774.60386473429946</v>
      </c>
      <c r="E22" s="23">
        <v>146703</v>
      </c>
      <c r="F22" s="23">
        <v>5765</v>
      </c>
      <c r="G22" s="23">
        <v>7875</v>
      </c>
    </row>
    <row r="23" spans="1:7" x14ac:dyDescent="0.2">
      <c r="A23" s="16" t="s">
        <v>20</v>
      </c>
      <c r="B23" s="23">
        <v>138355</v>
      </c>
      <c r="C23" s="23">
        <v>41482</v>
      </c>
      <c r="D23" s="24">
        <v>928.55704697986573</v>
      </c>
      <c r="E23" s="23">
        <v>103473</v>
      </c>
      <c r="F23" s="23">
        <v>7025</v>
      </c>
      <c r="G23" s="23">
        <v>27857</v>
      </c>
    </row>
    <row r="24" spans="1:7" x14ac:dyDescent="0.2">
      <c r="A24" s="16" t="s">
        <v>19</v>
      </c>
      <c r="B24" s="23">
        <v>183001</v>
      </c>
      <c r="C24" s="23">
        <v>58629</v>
      </c>
      <c r="D24" s="24">
        <v>1045.72</v>
      </c>
      <c r="E24" s="23">
        <v>160898</v>
      </c>
      <c r="F24" s="23">
        <v>12099</v>
      </c>
      <c r="G24" s="23">
        <v>10004</v>
      </c>
    </row>
    <row r="25" spans="1:7" s="2" customFormat="1" ht="22.5" x14ac:dyDescent="0.2">
      <c r="A25" s="5" t="s">
        <v>18</v>
      </c>
      <c r="B25" s="3">
        <v>481699</v>
      </c>
      <c r="C25" s="3">
        <v>169144</v>
      </c>
      <c r="D25" s="3">
        <v>907.15442561205271</v>
      </c>
      <c r="E25" s="3">
        <v>411074</v>
      </c>
      <c r="F25" s="3">
        <v>24889</v>
      </c>
      <c r="G25" s="3">
        <v>45736</v>
      </c>
    </row>
    <row r="26" spans="1:7" x14ac:dyDescent="0.2">
      <c r="A26" s="16" t="s">
        <v>17</v>
      </c>
      <c r="B26" s="23">
        <v>347567</v>
      </c>
      <c r="C26" s="23">
        <v>129915</v>
      </c>
      <c r="D26" s="24">
        <v>1384.7290836653387</v>
      </c>
      <c r="E26" s="23">
        <v>257845</v>
      </c>
      <c r="F26" s="23">
        <v>25919</v>
      </c>
      <c r="G26" s="23">
        <v>63803</v>
      </c>
    </row>
    <row r="27" spans="1:7" x14ac:dyDescent="0.2">
      <c r="A27" s="16" t="s">
        <v>16</v>
      </c>
      <c r="B27" s="23">
        <v>215876</v>
      </c>
      <c r="C27" s="23">
        <v>89089</v>
      </c>
      <c r="D27" s="24">
        <v>1142.2010582010582</v>
      </c>
      <c r="E27" s="23">
        <v>182490</v>
      </c>
      <c r="F27" s="23">
        <v>10791</v>
      </c>
      <c r="G27" s="23">
        <v>22595</v>
      </c>
    </row>
    <row r="28" spans="1:7" x14ac:dyDescent="0.2">
      <c r="A28" s="16" t="s">
        <v>15</v>
      </c>
      <c r="B28" s="23">
        <v>174637</v>
      </c>
      <c r="C28" s="23">
        <v>71375</v>
      </c>
      <c r="D28" s="24">
        <v>1164.2466666666667</v>
      </c>
      <c r="E28" s="23">
        <v>158512</v>
      </c>
      <c r="F28" s="23">
        <v>5973</v>
      </c>
      <c r="G28" s="23">
        <v>10152</v>
      </c>
    </row>
    <row r="29" spans="1:7" s="2" customFormat="1" ht="22.5" x14ac:dyDescent="0.2">
      <c r="A29" s="5" t="s">
        <v>14</v>
      </c>
      <c r="B29" s="3">
        <v>738080</v>
      </c>
      <c r="C29" s="3">
        <v>290379</v>
      </c>
      <c r="D29" s="3">
        <v>1250.9830508474577</v>
      </c>
      <c r="E29" s="3">
        <v>598847</v>
      </c>
      <c r="F29" s="3">
        <v>42683</v>
      </c>
      <c r="G29" s="3">
        <v>96550</v>
      </c>
    </row>
    <row r="30" spans="1:7" s="2" customFormat="1" x14ac:dyDescent="0.2">
      <c r="A30" s="5" t="s">
        <v>13</v>
      </c>
      <c r="B30" s="3">
        <v>1700738</v>
      </c>
      <c r="C30" s="3">
        <v>641158</v>
      </c>
      <c r="D30" s="3">
        <v>1046.6079999999999</v>
      </c>
      <c r="E30" s="3">
        <v>1426595</v>
      </c>
      <c r="F30" s="3">
        <v>99017</v>
      </c>
      <c r="G30" s="3">
        <v>174892</v>
      </c>
    </row>
    <row r="31" spans="1:7" ht="22.5" x14ac:dyDescent="0.2">
      <c r="A31" s="16" t="s">
        <v>12</v>
      </c>
      <c r="B31" s="23">
        <v>706567</v>
      </c>
      <c r="C31" s="23">
        <v>274850</v>
      </c>
      <c r="D31" s="23">
        <v>1369.3158914728683</v>
      </c>
      <c r="E31" s="23">
        <v>634116</v>
      </c>
      <c r="F31" s="23">
        <v>24304</v>
      </c>
      <c r="G31" s="23">
        <v>48147</v>
      </c>
    </row>
    <row r="32" spans="1:7" x14ac:dyDescent="0.2">
      <c r="A32" s="16" t="s">
        <v>11</v>
      </c>
      <c r="B32" s="23">
        <v>182667</v>
      </c>
      <c r="C32" s="23">
        <v>80235</v>
      </c>
      <c r="D32" s="24">
        <v>936.7538461538461</v>
      </c>
      <c r="E32" s="23">
        <v>152078</v>
      </c>
      <c r="F32" s="23">
        <v>6926</v>
      </c>
      <c r="G32" s="23">
        <v>23663</v>
      </c>
    </row>
    <row r="33" spans="1:7" x14ac:dyDescent="0.2">
      <c r="A33" s="16" t="s">
        <v>10</v>
      </c>
      <c r="B33" s="23">
        <v>148584</v>
      </c>
      <c r="C33" s="23">
        <v>60324</v>
      </c>
      <c r="D33" s="24">
        <v>868.91228070175441</v>
      </c>
      <c r="E33" s="23">
        <v>135143</v>
      </c>
      <c r="F33" s="23">
        <v>4184</v>
      </c>
      <c r="G33" s="23">
        <v>9257</v>
      </c>
    </row>
    <row r="34" spans="1:7" s="2" customFormat="1" x14ac:dyDescent="0.2">
      <c r="A34" s="5" t="s">
        <v>9</v>
      </c>
      <c r="B34" s="3">
        <v>1037818</v>
      </c>
      <c r="C34" s="3">
        <v>415409</v>
      </c>
      <c r="D34" s="22">
        <v>1176.6643990929706</v>
      </c>
      <c r="E34" s="3">
        <v>921337</v>
      </c>
      <c r="F34" s="3">
        <v>35414</v>
      </c>
      <c r="G34" s="3">
        <v>81067</v>
      </c>
    </row>
    <row r="35" spans="1:7" x14ac:dyDescent="0.2">
      <c r="A35" s="16" t="s">
        <v>8</v>
      </c>
      <c r="B35" s="23">
        <v>382096</v>
      </c>
      <c r="C35" s="23">
        <v>199840</v>
      </c>
      <c r="D35" s="23">
        <v>1625.9404255319148</v>
      </c>
      <c r="E35" s="23">
        <v>354232</v>
      </c>
      <c r="F35" s="23">
        <v>11002</v>
      </c>
      <c r="G35" s="23">
        <v>16862</v>
      </c>
    </row>
    <row r="36" spans="1:7" ht="22.5" x14ac:dyDescent="0.2">
      <c r="A36" s="16" t="s">
        <v>7</v>
      </c>
      <c r="B36" s="23">
        <v>278991</v>
      </c>
      <c r="C36" s="23">
        <v>121630</v>
      </c>
      <c r="D36" s="24">
        <v>1309.8169014084508</v>
      </c>
      <c r="E36" s="23">
        <v>260226</v>
      </c>
      <c r="F36" s="23">
        <v>6362</v>
      </c>
      <c r="G36" s="23">
        <v>12403</v>
      </c>
    </row>
    <row r="37" spans="1:7" ht="22.5" x14ac:dyDescent="0.2">
      <c r="A37" s="16" t="s">
        <v>6</v>
      </c>
      <c r="B37" s="23">
        <v>503371</v>
      </c>
      <c r="C37" s="23">
        <v>252334</v>
      </c>
      <c r="D37" s="24">
        <v>1328.155672823219</v>
      </c>
      <c r="E37" s="23">
        <v>445236</v>
      </c>
      <c r="F37" s="23">
        <v>19965</v>
      </c>
      <c r="G37" s="23">
        <v>38170</v>
      </c>
    </row>
    <row r="38" spans="1:7" s="2" customFormat="1" ht="22.5" x14ac:dyDescent="0.2">
      <c r="A38" s="5" t="s">
        <v>5</v>
      </c>
      <c r="B38" s="3">
        <v>1164458</v>
      </c>
      <c r="C38" s="3">
        <v>573804</v>
      </c>
      <c r="D38" s="22">
        <v>1408.0507859733978</v>
      </c>
      <c r="E38" s="3">
        <v>1059694</v>
      </c>
      <c r="F38" s="3">
        <v>37329</v>
      </c>
      <c r="G38" s="3">
        <v>67435</v>
      </c>
    </row>
    <row r="39" spans="1:7" x14ac:dyDescent="0.2">
      <c r="A39" s="16" t="s">
        <v>4</v>
      </c>
      <c r="B39" s="23">
        <v>334492</v>
      </c>
      <c r="C39" s="23">
        <v>125560</v>
      </c>
      <c r="D39" s="23">
        <v>1486.6311111111111</v>
      </c>
      <c r="E39" s="23">
        <v>306991</v>
      </c>
      <c r="F39" s="23">
        <v>17102</v>
      </c>
      <c r="G39" s="23">
        <v>10399</v>
      </c>
    </row>
    <row r="40" spans="1:7" x14ac:dyDescent="0.2">
      <c r="A40" s="16" t="s">
        <v>3</v>
      </c>
      <c r="B40" s="23">
        <v>326268</v>
      </c>
      <c r="C40" s="23">
        <v>132188</v>
      </c>
      <c r="D40" s="24">
        <v>1735.4680851063829</v>
      </c>
      <c r="E40" s="23">
        <v>290313</v>
      </c>
      <c r="F40" s="23">
        <v>14662</v>
      </c>
      <c r="G40" s="23">
        <v>21293</v>
      </c>
    </row>
    <row r="41" spans="1:7" x14ac:dyDescent="0.2">
      <c r="A41" s="16" t="s">
        <v>2</v>
      </c>
      <c r="B41" s="23">
        <v>264100</v>
      </c>
      <c r="C41" s="23">
        <v>94674</v>
      </c>
      <c r="D41" s="24">
        <v>1581.4371257485029</v>
      </c>
      <c r="E41" s="23">
        <v>228628</v>
      </c>
      <c r="F41" s="23">
        <v>19192</v>
      </c>
      <c r="G41" s="23">
        <v>16280</v>
      </c>
    </row>
    <row r="42" spans="1:7" s="2" customFormat="1" ht="22.5" x14ac:dyDescent="0.2">
      <c r="A42" s="5" t="s">
        <v>1</v>
      </c>
      <c r="B42" s="3">
        <v>924860</v>
      </c>
      <c r="C42" s="3">
        <v>352422</v>
      </c>
      <c r="D42" s="22">
        <v>1594.5862068965516</v>
      </c>
      <c r="E42" s="3">
        <v>825932</v>
      </c>
      <c r="F42" s="3">
        <v>50956</v>
      </c>
      <c r="G42" s="3">
        <v>47972</v>
      </c>
    </row>
    <row r="43" spans="1:7" ht="22.5" x14ac:dyDescent="0.2">
      <c r="A43" s="5" t="s">
        <v>0</v>
      </c>
      <c r="B43" s="3">
        <v>3127136</v>
      </c>
      <c r="C43" s="3">
        <v>1341635</v>
      </c>
      <c r="D43" s="3">
        <v>1366.1581476627348</v>
      </c>
      <c r="E43" s="3">
        <v>2806963</v>
      </c>
      <c r="F43" s="3">
        <v>123699</v>
      </c>
      <c r="G43" s="3">
        <v>196474</v>
      </c>
    </row>
  </sheetData>
  <mergeCells count="6">
    <mergeCell ref="A2:A4"/>
    <mergeCell ref="B2:G2"/>
    <mergeCell ref="E3:G3"/>
    <mergeCell ref="C3:C4"/>
    <mergeCell ref="B3:B4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DD34-9626-4B3E-9AC5-E11966C6AAA9}">
  <dimension ref="A1:G42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" customFormat="1" x14ac:dyDescent="0.2">
      <c r="A1" s="21" t="s">
        <v>55</v>
      </c>
      <c r="B1" s="20"/>
      <c r="C1" s="20"/>
      <c r="D1" s="20"/>
      <c r="E1" s="20"/>
      <c r="F1" s="20"/>
      <c r="G1" s="20"/>
    </row>
    <row r="2" spans="1:7" ht="20.25" customHeight="1" x14ac:dyDescent="0.2">
      <c r="A2" s="41" t="s">
        <v>38</v>
      </c>
      <c r="B2" s="39" t="s">
        <v>54</v>
      </c>
      <c r="C2" s="46"/>
      <c r="D2" s="46"/>
      <c r="E2" s="37" t="s">
        <v>53</v>
      </c>
      <c r="F2" s="39" t="s">
        <v>29</v>
      </c>
      <c r="G2" s="46"/>
    </row>
    <row r="3" spans="1:7" ht="63.75" customHeight="1" x14ac:dyDescent="0.2">
      <c r="A3" s="45"/>
      <c r="B3" s="25" t="s">
        <v>52</v>
      </c>
      <c r="C3" s="25" t="s">
        <v>51</v>
      </c>
      <c r="D3" s="25" t="s">
        <v>50</v>
      </c>
      <c r="E3" s="38"/>
      <c r="F3" s="25" t="s">
        <v>49</v>
      </c>
      <c r="G3" s="25" t="s">
        <v>48</v>
      </c>
    </row>
    <row r="4" spans="1:7" x14ac:dyDescent="0.2">
      <c r="A4" s="18">
        <v>2000</v>
      </c>
      <c r="B4" s="23">
        <v>1009369</v>
      </c>
      <c r="C4" s="23">
        <v>1346739</v>
      </c>
      <c r="D4" s="23">
        <v>50183</v>
      </c>
      <c r="E4" s="23">
        <v>2406291</v>
      </c>
      <c r="F4" s="23">
        <v>12613</v>
      </c>
      <c r="G4" s="23">
        <v>2045</v>
      </c>
    </row>
    <row r="5" spans="1:7" x14ac:dyDescent="0.2">
      <c r="A5" s="18">
        <v>2001</v>
      </c>
      <c r="B5" s="23">
        <v>1081437</v>
      </c>
      <c r="C5" s="23">
        <v>1389094</v>
      </c>
      <c r="D5" s="23">
        <v>69678</v>
      </c>
      <c r="E5" s="23">
        <v>2540209</v>
      </c>
      <c r="F5" s="23">
        <v>13924</v>
      </c>
      <c r="G5" s="23">
        <v>1617</v>
      </c>
    </row>
    <row r="6" spans="1:7" x14ac:dyDescent="0.2">
      <c r="A6" s="18">
        <v>2002</v>
      </c>
      <c r="B6" s="23">
        <v>1181554</v>
      </c>
      <c r="C6" s="23">
        <v>1373746</v>
      </c>
      <c r="D6" s="23">
        <v>50103</v>
      </c>
      <c r="E6" s="23">
        <v>2605403</v>
      </c>
      <c r="F6" s="23">
        <v>13808</v>
      </c>
      <c r="G6" s="23">
        <v>3010</v>
      </c>
    </row>
    <row r="7" spans="1:7" x14ac:dyDescent="0.2">
      <c r="A7" s="18">
        <v>2003</v>
      </c>
      <c r="B7" s="23">
        <v>1150121</v>
      </c>
      <c r="C7" s="23">
        <v>1425331</v>
      </c>
      <c r="D7" s="23">
        <v>55010</v>
      </c>
      <c r="E7" s="23">
        <v>2630462</v>
      </c>
      <c r="F7" s="23">
        <v>14293</v>
      </c>
      <c r="G7" s="23">
        <v>3532</v>
      </c>
    </row>
    <row r="8" spans="1:7" x14ac:dyDescent="0.2">
      <c r="A8" s="18">
        <v>2004</v>
      </c>
      <c r="B8" s="23">
        <v>1200496</v>
      </c>
      <c r="C8" s="23">
        <v>1538820</v>
      </c>
      <c r="D8" s="23">
        <v>56732</v>
      </c>
      <c r="E8" s="23">
        <v>2796048</v>
      </c>
      <c r="F8" s="23">
        <v>12535</v>
      </c>
      <c r="G8" s="23">
        <v>2422</v>
      </c>
    </row>
    <row r="9" spans="1:7" x14ac:dyDescent="0.2">
      <c r="A9" s="18">
        <v>2005</v>
      </c>
      <c r="B9" s="23">
        <v>1349388</v>
      </c>
      <c r="C9" s="23">
        <v>1652410</v>
      </c>
      <c r="D9" s="23">
        <v>56971</v>
      </c>
      <c r="E9" s="23">
        <v>3058789</v>
      </c>
      <c r="F9" s="23">
        <v>14332</v>
      </c>
      <c r="G9" s="23">
        <v>1872</v>
      </c>
    </row>
    <row r="10" spans="1:7" x14ac:dyDescent="0.2">
      <c r="A10" s="18">
        <v>2006</v>
      </c>
      <c r="B10" s="23">
        <v>1401647</v>
      </c>
      <c r="C10" s="23">
        <v>1674913</v>
      </c>
      <c r="D10" s="23">
        <v>77319</v>
      </c>
      <c r="E10" s="23">
        <v>3153879</v>
      </c>
      <c r="F10" s="23">
        <v>14629</v>
      </c>
      <c r="G10" s="23">
        <v>2585</v>
      </c>
    </row>
    <row r="11" spans="1:7" x14ac:dyDescent="0.2">
      <c r="A11" s="18">
        <v>2007</v>
      </c>
      <c r="B11" s="23">
        <v>1337451</v>
      </c>
      <c r="C11" s="23">
        <v>1513727</v>
      </c>
      <c r="D11" s="23">
        <v>78434</v>
      </c>
      <c r="E11" s="23">
        <v>2935384</v>
      </c>
      <c r="F11" s="23">
        <v>12858</v>
      </c>
      <c r="G11" s="23">
        <v>1454</v>
      </c>
    </row>
    <row r="12" spans="1:7" x14ac:dyDescent="0.2">
      <c r="A12" s="18">
        <v>2008</v>
      </c>
      <c r="B12" s="23">
        <v>1300736</v>
      </c>
      <c r="C12" s="23">
        <v>1517202</v>
      </c>
      <c r="D12" s="23">
        <v>62643</v>
      </c>
      <c r="E12" s="23">
        <v>2880586</v>
      </c>
      <c r="F12" s="23">
        <v>14515</v>
      </c>
      <c r="G12" s="23">
        <v>5394</v>
      </c>
    </row>
    <row r="13" spans="1:7" x14ac:dyDescent="0.2">
      <c r="A13" s="11" t="s">
        <v>29</v>
      </c>
      <c r="B13" s="23"/>
      <c r="C13" s="23"/>
      <c r="D13" s="23"/>
      <c r="E13" s="23"/>
      <c r="F13" s="23"/>
      <c r="G13" s="23"/>
    </row>
    <row r="14" spans="1:7" x14ac:dyDescent="0.2">
      <c r="A14" s="16" t="s">
        <v>28</v>
      </c>
      <c r="B14" s="24">
        <v>162401</v>
      </c>
      <c r="C14" s="24">
        <v>152088</v>
      </c>
      <c r="D14" s="23">
        <v>8047</v>
      </c>
      <c r="E14" s="24">
        <v>322536</v>
      </c>
      <c r="F14" s="24">
        <v>2670</v>
      </c>
      <c r="G14" s="24">
        <v>674</v>
      </c>
    </row>
    <row r="15" spans="1:7" x14ac:dyDescent="0.2">
      <c r="A15" s="16" t="s">
        <v>27</v>
      </c>
      <c r="B15" s="24">
        <v>78616</v>
      </c>
      <c r="C15" s="24">
        <v>99945</v>
      </c>
      <c r="D15" s="23">
        <v>4765</v>
      </c>
      <c r="E15" s="24">
        <v>183326</v>
      </c>
      <c r="F15" s="24">
        <v>1158</v>
      </c>
      <c r="G15" s="24">
        <v>403</v>
      </c>
    </row>
    <row r="16" spans="1:7" s="2" customFormat="1" x14ac:dyDescent="0.2">
      <c r="A16" s="5" t="s">
        <v>26</v>
      </c>
      <c r="B16" s="22">
        <v>241017</v>
      </c>
      <c r="C16" s="22">
        <v>252033</v>
      </c>
      <c r="D16" s="3">
        <v>12812</v>
      </c>
      <c r="E16" s="22">
        <v>505862</v>
      </c>
      <c r="F16" s="22">
        <v>3828</v>
      </c>
      <c r="G16" s="22">
        <v>1077</v>
      </c>
    </row>
    <row r="17" spans="1:7" x14ac:dyDescent="0.2">
      <c r="A17" s="16" t="s">
        <v>25</v>
      </c>
      <c r="B17" s="24">
        <v>41956</v>
      </c>
      <c r="C17" s="24">
        <v>36117</v>
      </c>
      <c r="D17" s="23">
        <v>1520</v>
      </c>
      <c r="E17" s="24">
        <v>79593</v>
      </c>
      <c r="F17" s="24">
        <v>255</v>
      </c>
      <c r="G17" s="24">
        <v>121</v>
      </c>
    </row>
    <row r="18" spans="1:7" x14ac:dyDescent="0.2">
      <c r="A18" s="16" t="s">
        <v>24</v>
      </c>
      <c r="B18" s="24">
        <v>24416</v>
      </c>
      <c r="C18" s="24">
        <v>28676</v>
      </c>
      <c r="D18" s="23">
        <v>710</v>
      </c>
      <c r="E18" s="24">
        <v>53802</v>
      </c>
      <c r="F18" s="24">
        <v>573</v>
      </c>
      <c r="G18" s="24">
        <v>427</v>
      </c>
    </row>
    <row r="19" spans="1:7" x14ac:dyDescent="0.2">
      <c r="A19" s="16" t="s">
        <v>23</v>
      </c>
      <c r="B19" s="24">
        <v>41171</v>
      </c>
      <c r="C19" s="24">
        <v>31756</v>
      </c>
      <c r="D19" s="23">
        <v>1422</v>
      </c>
      <c r="E19" s="24">
        <v>74349</v>
      </c>
      <c r="F19" s="24">
        <v>166</v>
      </c>
      <c r="G19" s="24">
        <v>63</v>
      </c>
    </row>
    <row r="20" spans="1:7" s="2" customFormat="1" ht="22.5" x14ac:dyDescent="0.2">
      <c r="A20" s="5" t="s">
        <v>22</v>
      </c>
      <c r="B20" s="22">
        <v>107543</v>
      </c>
      <c r="C20" s="22">
        <v>96549</v>
      </c>
      <c r="D20" s="3">
        <v>3652</v>
      </c>
      <c r="E20" s="22">
        <f>SUM(E17:E19)</f>
        <v>207744</v>
      </c>
      <c r="F20" s="22">
        <v>994</v>
      </c>
      <c r="G20" s="22">
        <v>611</v>
      </c>
    </row>
    <row r="21" spans="1:7" x14ac:dyDescent="0.2">
      <c r="A21" s="16" t="s">
        <v>21</v>
      </c>
      <c r="B21" s="24">
        <v>29624</v>
      </c>
      <c r="C21" s="24">
        <v>63581</v>
      </c>
      <c r="D21" s="23">
        <v>1129</v>
      </c>
      <c r="E21" s="24">
        <v>94334</v>
      </c>
      <c r="F21" s="24">
        <v>128</v>
      </c>
      <c r="G21" s="24">
        <v>24</v>
      </c>
    </row>
    <row r="22" spans="1:7" x14ac:dyDescent="0.2">
      <c r="A22" s="16" t="s">
        <v>20</v>
      </c>
      <c r="B22" s="24">
        <v>36883</v>
      </c>
      <c r="C22" s="24">
        <v>23916</v>
      </c>
      <c r="D22" s="23">
        <v>634</v>
      </c>
      <c r="E22" s="24">
        <v>61433</v>
      </c>
      <c r="F22" s="24">
        <v>115</v>
      </c>
      <c r="G22" s="24">
        <v>19</v>
      </c>
    </row>
    <row r="23" spans="1:7" x14ac:dyDescent="0.2">
      <c r="A23" s="16" t="s">
        <v>19</v>
      </c>
      <c r="B23" s="24">
        <v>33244</v>
      </c>
      <c r="C23" s="24">
        <v>32462</v>
      </c>
      <c r="D23" s="23">
        <v>1793</v>
      </c>
      <c r="E23" s="24">
        <v>67499</v>
      </c>
      <c r="F23" s="24">
        <v>238</v>
      </c>
      <c r="G23" s="24">
        <v>37</v>
      </c>
    </row>
    <row r="24" spans="1:7" s="2" customFormat="1" ht="22.5" x14ac:dyDescent="0.2">
      <c r="A24" s="5" t="s">
        <v>18</v>
      </c>
      <c r="B24" s="22">
        <v>99751</v>
      </c>
      <c r="C24" s="22">
        <v>119959</v>
      </c>
      <c r="D24" s="3">
        <v>3556</v>
      </c>
      <c r="E24" s="22">
        <f>SUM(E21:E23)</f>
        <v>223266</v>
      </c>
      <c r="F24" s="22">
        <v>481</v>
      </c>
      <c r="G24" s="22">
        <v>80</v>
      </c>
    </row>
    <row r="25" spans="1:7" x14ac:dyDescent="0.2">
      <c r="A25" s="16" t="s">
        <v>17</v>
      </c>
      <c r="B25" s="24">
        <v>67221</v>
      </c>
      <c r="C25" s="24">
        <v>60788</v>
      </c>
      <c r="D25" s="23">
        <v>1163</v>
      </c>
      <c r="E25" s="24">
        <v>129172</v>
      </c>
      <c r="F25" s="24">
        <v>235</v>
      </c>
      <c r="G25" s="24">
        <v>20</v>
      </c>
    </row>
    <row r="26" spans="1:7" x14ac:dyDescent="0.2">
      <c r="A26" s="16" t="s">
        <v>16</v>
      </c>
      <c r="B26" s="24">
        <v>45025</v>
      </c>
      <c r="C26" s="24">
        <v>54263</v>
      </c>
      <c r="D26" s="23">
        <v>4484</v>
      </c>
      <c r="E26" s="24">
        <v>103772</v>
      </c>
      <c r="F26" s="24">
        <v>295</v>
      </c>
      <c r="G26" s="24">
        <v>112</v>
      </c>
    </row>
    <row r="27" spans="1:7" x14ac:dyDescent="0.2">
      <c r="A27" s="16" t="s">
        <v>15</v>
      </c>
      <c r="B27" s="24">
        <v>52471</v>
      </c>
      <c r="C27" s="24">
        <v>41894</v>
      </c>
      <c r="D27" s="23">
        <v>656</v>
      </c>
      <c r="E27" s="24">
        <v>95026</v>
      </c>
      <c r="F27" s="24">
        <v>311</v>
      </c>
      <c r="G27" s="24">
        <v>58</v>
      </c>
    </row>
    <row r="28" spans="1:7" s="2" customFormat="1" ht="22.5" x14ac:dyDescent="0.2">
      <c r="A28" s="5" t="s">
        <v>14</v>
      </c>
      <c r="B28" s="22">
        <v>164717</v>
      </c>
      <c r="C28" s="22">
        <v>156945</v>
      </c>
      <c r="D28" s="3">
        <v>6303</v>
      </c>
      <c r="E28" s="22">
        <v>327970</v>
      </c>
      <c r="F28" s="22">
        <v>841</v>
      </c>
      <c r="G28" s="22">
        <v>190</v>
      </c>
    </row>
    <row r="29" spans="1:7" s="2" customFormat="1" x14ac:dyDescent="0.2">
      <c r="A29" s="5" t="s">
        <v>13</v>
      </c>
      <c r="B29" s="3">
        <v>372011</v>
      </c>
      <c r="C29" s="3">
        <v>373453</v>
      </c>
      <c r="D29" s="3">
        <v>13511</v>
      </c>
      <c r="E29" s="3">
        <f>E20+E24+E28</f>
        <v>758980</v>
      </c>
      <c r="F29" s="3">
        <v>2316</v>
      </c>
      <c r="G29" s="3">
        <v>881</v>
      </c>
    </row>
    <row r="30" spans="1:7" ht="22.5" x14ac:dyDescent="0.2">
      <c r="A30" s="16" t="s">
        <v>12</v>
      </c>
      <c r="B30" s="24">
        <v>140986</v>
      </c>
      <c r="C30" s="24">
        <v>190661</v>
      </c>
      <c r="D30" s="23">
        <v>3987</v>
      </c>
      <c r="E30" s="24">
        <v>335634</v>
      </c>
      <c r="F30" s="24">
        <v>1205</v>
      </c>
      <c r="G30" s="24">
        <v>231</v>
      </c>
    </row>
    <row r="31" spans="1:7" x14ac:dyDescent="0.2">
      <c r="A31" s="16" t="s">
        <v>11</v>
      </c>
      <c r="B31" s="24">
        <v>34133</v>
      </c>
      <c r="C31" s="24">
        <v>46031</v>
      </c>
      <c r="D31" s="23">
        <v>1030</v>
      </c>
      <c r="E31" s="24">
        <v>81194</v>
      </c>
      <c r="F31" s="24">
        <v>413</v>
      </c>
      <c r="G31" s="24">
        <v>93</v>
      </c>
    </row>
    <row r="32" spans="1:7" x14ac:dyDescent="0.2">
      <c r="A32" s="16" t="s">
        <v>10</v>
      </c>
      <c r="B32" s="24">
        <v>28937</v>
      </c>
      <c r="C32" s="24">
        <v>38656</v>
      </c>
      <c r="D32" s="23">
        <v>4952</v>
      </c>
      <c r="E32" s="24">
        <v>72545</v>
      </c>
      <c r="F32" s="24">
        <v>693</v>
      </c>
      <c r="G32" s="24">
        <v>75</v>
      </c>
    </row>
    <row r="33" spans="1:7" s="2" customFormat="1" x14ac:dyDescent="0.2">
      <c r="A33" s="5" t="s">
        <v>9</v>
      </c>
      <c r="B33" s="22">
        <v>204056</v>
      </c>
      <c r="C33" s="22">
        <v>275348</v>
      </c>
      <c r="D33" s="3">
        <v>9969</v>
      </c>
      <c r="E33" s="22">
        <v>489373</v>
      </c>
      <c r="F33" s="22">
        <v>2311</v>
      </c>
      <c r="G33" s="22">
        <v>399</v>
      </c>
    </row>
    <row r="34" spans="1:7" x14ac:dyDescent="0.2">
      <c r="A34" s="16" t="s">
        <v>8</v>
      </c>
      <c r="B34" s="24">
        <v>96916</v>
      </c>
      <c r="C34" s="24">
        <v>134559</v>
      </c>
      <c r="D34" s="23">
        <v>4591</v>
      </c>
      <c r="E34" s="24">
        <v>236066</v>
      </c>
      <c r="F34" s="24">
        <v>2847</v>
      </c>
      <c r="G34" s="24">
        <v>1802</v>
      </c>
    </row>
    <row r="35" spans="1:7" ht="22.5" x14ac:dyDescent="0.2">
      <c r="A35" s="16" t="s">
        <v>7</v>
      </c>
      <c r="B35" s="24">
        <v>62004</v>
      </c>
      <c r="C35" s="24">
        <v>87719</v>
      </c>
      <c r="D35" s="23">
        <v>643</v>
      </c>
      <c r="E35" s="24">
        <v>150366</v>
      </c>
      <c r="F35" s="24">
        <v>352</v>
      </c>
      <c r="G35" s="24">
        <v>47</v>
      </c>
    </row>
    <row r="36" spans="1:7" ht="22.5" x14ac:dyDescent="0.2">
      <c r="A36" s="16" t="s">
        <v>6</v>
      </c>
      <c r="B36" s="24">
        <v>123448</v>
      </c>
      <c r="C36" s="24">
        <v>154461</v>
      </c>
      <c r="D36" s="23">
        <v>11380</v>
      </c>
      <c r="E36" s="24">
        <v>289289</v>
      </c>
      <c r="F36" s="24">
        <v>825</v>
      </c>
      <c r="G36" s="24">
        <v>62</v>
      </c>
    </row>
    <row r="37" spans="1:7" s="2" customFormat="1" ht="22.5" x14ac:dyDescent="0.2">
      <c r="A37" s="5" t="s">
        <v>5</v>
      </c>
      <c r="B37" s="22">
        <v>282368</v>
      </c>
      <c r="C37" s="22">
        <v>376739</v>
      </c>
      <c r="D37" s="3">
        <v>16614</v>
      </c>
      <c r="E37" s="22">
        <v>675721</v>
      </c>
      <c r="F37" s="22">
        <v>4024</v>
      </c>
      <c r="G37" s="22">
        <v>1911</v>
      </c>
    </row>
    <row r="38" spans="1:7" x14ac:dyDescent="0.2">
      <c r="A38" s="16" t="s">
        <v>4</v>
      </c>
      <c r="B38" s="24">
        <v>81488</v>
      </c>
      <c r="C38" s="24">
        <v>73599</v>
      </c>
      <c r="D38" s="23">
        <v>2320</v>
      </c>
      <c r="E38" s="24">
        <v>157407</v>
      </c>
      <c r="F38" s="24">
        <v>584</v>
      </c>
      <c r="G38" s="24">
        <v>190</v>
      </c>
    </row>
    <row r="39" spans="1:7" x14ac:dyDescent="0.2">
      <c r="A39" s="16" t="s">
        <v>3</v>
      </c>
      <c r="B39" s="24">
        <v>71196</v>
      </c>
      <c r="C39" s="24">
        <v>98075</v>
      </c>
      <c r="D39" s="23">
        <v>4404</v>
      </c>
      <c r="E39" s="24">
        <v>173675</v>
      </c>
      <c r="F39" s="24">
        <v>439</v>
      </c>
      <c r="G39" s="24">
        <v>94</v>
      </c>
    </row>
    <row r="40" spans="1:7" x14ac:dyDescent="0.2">
      <c r="A40" s="16" t="s">
        <v>2</v>
      </c>
      <c r="B40" s="24">
        <v>48600</v>
      </c>
      <c r="C40" s="24">
        <v>67955</v>
      </c>
      <c r="D40" s="23">
        <v>3013</v>
      </c>
      <c r="E40" s="24">
        <v>119568</v>
      </c>
      <c r="F40" s="24">
        <v>1013</v>
      </c>
      <c r="G40" s="24">
        <v>842</v>
      </c>
    </row>
    <row r="41" spans="1:7" s="2" customFormat="1" ht="22.5" x14ac:dyDescent="0.2">
      <c r="A41" s="5" t="s">
        <v>1</v>
      </c>
      <c r="B41" s="22">
        <v>201284</v>
      </c>
      <c r="C41" s="22">
        <v>239629</v>
      </c>
      <c r="D41" s="3">
        <v>9737</v>
      </c>
      <c r="E41" s="22">
        <v>450650</v>
      </c>
      <c r="F41" s="22">
        <v>2036</v>
      </c>
      <c r="G41" s="22">
        <v>1126</v>
      </c>
    </row>
    <row r="42" spans="1:7" ht="22.5" x14ac:dyDescent="0.2">
      <c r="A42" s="5" t="s">
        <v>0</v>
      </c>
      <c r="B42" s="3">
        <v>687708</v>
      </c>
      <c r="C42" s="3">
        <v>891716</v>
      </c>
      <c r="D42" s="3">
        <v>36320</v>
      </c>
      <c r="E42" s="3">
        <v>1615744</v>
      </c>
      <c r="F42" s="3">
        <v>8371</v>
      </c>
      <c r="G42" s="3">
        <v>3436</v>
      </c>
    </row>
  </sheetData>
  <mergeCells count="4">
    <mergeCell ref="A2:A3"/>
    <mergeCell ref="E2:E3"/>
    <mergeCell ref="B2:D2"/>
    <mergeCell ref="F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E49F-8E53-436A-903C-9837F720C4D9}">
  <dimension ref="A1:F43"/>
  <sheetViews>
    <sheetView zoomScaleNormal="100" workbookViewId="0"/>
  </sheetViews>
  <sheetFormatPr defaultRowHeight="11.25" x14ac:dyDescent="0.2"/>
  <cols>
    <col min="1" max="1" width="16.7109375" style="1" customWidth="1"/>
    <col min="2" max="6" width="14" style="1" customWidth="1"/>
    <col min="7" max="16384" width="9.140625" style="1"/>
  </cols>
  <sheetData>
    <row r="1" spans="1:6" s="31" customFormat="1" x14ac:dyDescent="0.25">
      <c r="A1" s="32" t="s">
        <v>59</v>
      </c>
      <c r="B1" s="32"/>
      <c r="C1" s="32"/>
      <c r="D1" s="32"/>
      <c r="E1" s="32"/>
      <c r="F1" s="32"/>
    </row>
    <row r="2" spans="1:6" ht="12.75" customHeight="1" x14ac:dyDescent="0.2">
      <c r="A2" s="45" t="s">
        <v>38</v>
      </c>
      <c r="B2" s="47" t="s">
        <v>58</v>
      </c>
      <c r="C2" s="39" t="s">
        <v>29</v>
      </c>
      <c r="D2" s="40"/>
      <c r="E2" s="47" t="s">
        <v>35</v>
      </c>
      <c r="F2" s="48" t="s">
        <v>57</v>
      </c>
    </row>
    <row r="3" spans="1:6" ht="45" customHeight="1" x14ac:dyDescent="0.2">
      <c r="A3" s="45"/>
      <c r="B3" s="47"/>
      <c r="C3" s="39" t="s">
        <v>56</v>
      </c>
      <c r="D3" s="40"/>
      <c r="E3" s="47"/>
      <c r="F3" s="48"/>
    </row>
    <row r="4" spans="1:6" ht="33.75" x14ac:dyDescent="0.2">
      <c r="A4" s="42"/>
      <c r="B4" s="44"/>
      <c r="C4" s="19" t="s">
        <v>31</v>
      </c>
      <c r="D4" s="19" t="s">
        <v>30</v>
      </c>
      <c r="E4" s="44"/>
      <c r="F4" s="38"/>
    </row>
    <row r="5" spans="1:6" x14ac:dyDescent="0.2">
      <c r="A5" s="30">
        <v>2000</v>
      </c>
      <c r="B5" s="28">
        <v>3980</v>
      </c>
      <c r="C5" s="29">
        <v>46.1</v>
      </c>
      <c r="D5" s="29">
        <v>53.6</v>
      </c>
      <c r="E5" s="29">
        <v>68</v>
      </c>
      <c r="F5" s="28">
        <v>523</v>
      </c>
    </row>
    <row r="6" spans="1:6" x14ac:dyDescent="0.2">
      <c r="A6" s="30">
        <v>2001</v>
      </c>
      <c r="B6" s="28">
        <v>4082</v>
      </c>
      <c r="C6" s="29">
        <v>43.6</v>
      </c>
      <c r="D6" s="29">
        <v>56.2</v>
      </c>
      <c r="E6" s="29">
        <v>67.2</v>
      </c>
      <c r="F6" s="28">
        <v>503</v>
      </c>
    </row>
    <row r="7" spans="1:6" x14ac:dyDescent="0.2">
      <c r="A7" s="30">
        <v>2002</v>
      </c>
      <c r="B7" s="28">
        <v>4163</v>
      </c>
      <c r="C7" s="29">
        <v>41.4</v>
      </c>
      <c r="D7" s="29">
        <v>58.4</v>
      </c>
      <c r="E7" s="29">
        <v>66.7</v>
      </c>
      <c r="F7" s="28">
        <v>486</v>
      </c>
    </row>
    <row r="8" spans="1:6" x14ac:dyDescent="0.2">
      <c r="A8" s="30">
        <v>2003</v>
      </c>
      <c r="B8" s="28">
        <v>4219</v>
      </c>
      <c r="C8" s="29">
        <v>39.299999999999997</v>
      </c>
      <c r="D8" s="29">
        <v>60.6</v>
      </c>
      <c r="E8" s="29">
        <v>67.099999999999994</v>
      </c>
      <c r="F8" s="28">
        <v>470</v>
      </c>
    </row>
    <row r="9" spans="1:6" x14ac:dyDescent="0.2">
      <c r="A9" s="30">
        <v>2004</v>
      </c>
      <c r="B9" s="28">
        <v>4260</v>
      </c>
      <c r="C9" s="29">
        <v>36.9</v>
      </c>
      <c r="D9" s="29">
        <v>62.9</v>
      </c>
      <c r="E9" s="29">
        <v>68.7</v>
      </c>
      <c r="F9" s="28">
        <v>458</v>
      </c>
    </row>
    <row r="10" spans="1:6" x14ac:dyDescent="0.2">
      <c r="A10" s="30">
        <v>2005</v>
      </c>
      <c r="B10" s="28">
        <v>4140</v>
      </c>
      <c r="C10" s="29">
        <v>34.299999999999997</v>
      </c>
      <c r="D10" s="29">
        <v>65.599999999999994</v>
      </c>
      <c r="E10" s="29">
        <v>67.5</v>
      </c>
      <c r="F10" s="28">
        <v>465</v>
      </c>
    </row>
    <row r="11" spans="1:6" x14ac:dyDescent="0.2">
      <c r="A11" s="30">
        <v>2006</v>
      </c>
      <c r="B11" s="28">
        <v>4165</v>
      </c>
      <c r="C11" s="29">
        <v>31.9</v>
      </c>
      <c r="D11" s="29">
        <v>68.099999999999994</v>
      </c>
      <c r="E11" s="29">
        <v>66.8</v>
      </c>
      <c r="F11" s="28">
        <v>457</v>
      </c>
    </row>
    <row r="12" spans="1:6" x14ac:dyDescent="0.2">
      <c r="A12" s="18">
        <v>2007</v>
      </c>
      <c r="B12" s="23">
        <v>4118</v>
      </c>
      <c r="C12" s="13">
        <v>30.5</v>
      </c>
      <c r="D12" s="13">
        <v>69.400000000000006</v>
      </c>
      <c r="E12" s="13">
        <v>66.5</v>
      </c>
      <c r="F12" s="23">
        <v>457</v>
      </c>
    </row>
    <row r="13" spans="1:6" x14ac:dyDescent="0.2">
      <c r="A13" s="18">
        <v>2008</v>
      </c>
      <c r="B13" s="23">
        <v>4005</v>
      </c>
      <c r="C13" s="13">
        <v>30.3</v>
      </c>
      <c r="D13" s="13">
        <v>69.599999999999994</v>
      </c>
      <c r="E13" s="13">
        <v>59.3</v>
      </c>
      <c r="F13" s="1">
        <v>463</v>
      </c>
    </row>
    <row r="14" spans="1:6" x14ac:dyDescent="0.2">
      <c r="A14" s="11" t="s">
        <v>29</v>
      </c>
      <c r="B14" s="23"/>
      <c r="C14" s="13"/>
      <c r="D14" s="13"/>
      <c r="E14" s="13"/>
    </row>
    <row r="15" spans="1:6" x14ac:dyDescent="0.2">
      <c r="A15" s="16" t="s">
        <v>28</v>
      </c>
      <c r="B15" s="26">
        <v>259</v>
      </c>
      <c r="C15" s="13">
        <v>1.9</v>
      </c>
      <c r="D15" s="13">
        <v>98.1</v>
      </c>
      <c r="E15" s="13">
        <v>42.9</v>
      </c>
      <c r="F15" s="23">
        <v>1011</v>
      </c>
    </row>
    <row r="16" spans="1:6" x14ac:dyDescent="0.2">
      <c r="A16" s="16" t="s">
        <v>27</v>
      </c>
      <c r="B16" s="26">
        <v>340</v>
      </c>
      <c r="C16" s="13">
        <v>27.4</v>
      </c>
      <c r="D16" s="13">
        <v>72.599999999999994</v>
      </c>
      <c r="E16" s="13">
        <v>49</v>
      </c>
      <c r="F16" s="26">
        <v>735</v>
      </c>
    </row>
    <row r="17" spans="1:6" s="2" customFormat="1" x14ac:dyDescent="0.2">
      <c r="A17" s="5" t="s">
        <v>26</v>
      </c>
      <c r="B17" s="27">
        <v>599</v>
      </c>
      <c r="C17" s="8">
        <v>16.399999999999999</v>
      </c>
      <c r="D17" s="8">
        <v>83.6</v>
      </c>
      <c r="E17" s="8">
        <v>45.9</v>
      </c>
      <c r="F17" s="27">
        <v>854</v>
      </c>
    </row>
    <row r="18" spans="1:6" x14ac:dyDescent="0.2">
      <c r="A18" s="16" t="s">
        <v>25</v>
      </c>
      <c r="B18" s="26">
        <v>157</v>
      </c>
      <c r="C18" s="13">
        <v>34.4</v>
      </c>
      <c r="D18" s="13">
        <v>65.599999999999994</v>
      </c>
      <c r="E18" s="13">
        <v>66</v>
      </c>
      <c r="F18" s="26">
        <v>511</v>
      </c>
    </row>
    <row r="19" spans="1:6" x14ac:dyDescent="0.2">
      <c r="A19" s="16" t="s">
        <v>24</v>
      </c>
      <c r="B19" s="23">
        <v>123</v>
      </c>
      <c r="C19" s="13">
        <v>26.8</v>
      </c>
      <c r="D19" s="13">
        <v>73.2</v>
      </c>
      <c r="E19" s="13">
        <v>70</v>
      </c>
      <c r="F19" s="23">
        <v>473</v>
      </c>
    </row>
    <row r="20" spans="1:6" x14ac:dyDescent="0.2">
      <c r="A20" s="16" t="s">
        <v>23</v>
      </c>
      <c r="B20" s="23">
        <v>210</v>
      </c>
      <c r="C20" s="13">
        <v>31</v>
      </c>
      <c r="D20" s="13">
        <v>69</v>
      </c>
      <c r="E20" s="13">
        <v>60.7</v>
      </c>
      <c r="F20" s="23">
        <v>305</v>
      </c>
    </row>
    <row r="21" spans="1:6" s="2" customFormat="1" ht="22.5" x14ac:dyDescent="0.2">
      <c r="A21" s="5" t="s">
        <v>22</v>
      </c>
      <c r="B21" s="3">
        <v>490</v>
      </c>
      <c r="C21" s="8">
        <v>31</v>
      </c>
      <c r="D21" s="8">
        <v>69</v>
      </c>
      <c r="E21" s="8">
        <v>64.8</v>
      </c>
      <c r="F21" s="3">
        <v>413</v>
      </c>
    </row>
    <row r="22" spans="1:6" x14ac:dyDescent="0.2">
      <c r="A22" s="16" t="s">
        <v>21</v>
      </c>
      <c r="B22" s="23">
        <v>204</v>
      </c>
      <c r="C22" s="13">
        <v>32.4</v>
      </c>
      <c r="D22" s="13">
        <v>67.599999999999994</v>
      </c>
      <c r="E22" s="13">
        <v>64.5</v>
      </c>
      <c r="F22" s="23">
        <v>397</v>
      </c>
    </row>
    <row r="23" spans="1:6" x14ac:dyDescent="0.2">
      <c r="A23" s="16" t="s">
        <v>20</v>
      </c>
      <c r="B23" s="23">
        <v>164</v>
      </c>
      <c r="C23" s="13">
        <v>27.4</v>
      </c>
      <c r="D23" s="13">
        <v>72.599999999999994</v>
      </c>
      <c r="E23" s="13">
        <v>70.599999999999994</v>
      </c>
      <c r="F23" s="23">
        <v>278</v>
      </c>
    </row>
    <row r="24" spans="1:6" x14ac:dyDescent="0.2">
      <c r="A24" s="16" t="s">
        <v>19</v>
      </c>
      <c r="B24" s="23">
        <v>183</v>
      </c>
      <c r="C24" s="13">
        <v>43.7</v>
      </c>
      <c r="D24" s="13">
        <v>56.3</v>
      </c>
      <c r="E24" s="13">
        <v>68.900000000000006</v>
      </c>
      <c r="F24" s="23">
        <v>265</v>
      </c>
    </row>
    <row r="25" spans="1:6" s="2" customFormat="1" ht="22.5" x14ac:dyDescent="0.2">
      <c r="A25" s="5" t="s">
        <v>18</v>
      </c>
      <c r="B25" s="3">
        <v>551</v>
      </c>
      <c r="C25" s="8">
        <v>34.700000000000003</v>
      </c>
      <c r="D25" s="8">
        <v>65.3</v>
      </c>
      <c r="E25" s="8">
        <v>67.8</v>
      </c>
      <c r="F25" s="3">
        <v>318</v>
      </c>
    </row>
    <row r="26" spans="1:6" x14ac:dyDescent="0.2">
      <c r="A26" s="16" t="s">
        <v>17</v>
      </c>
      <c r="B26" s="23">
        <v>218</v>
      </c>
      <c r="C26" s="13">
        <v>28.9</v>
      </c>
      <c r="D26" s="13">
        <v>70.2</v>
      </c>
      <c r="E26" s="13">
        <v>67.3</v>
      </c>
      <c r="F26" s="23">
        <v>325</v>
      </c>
    </row>
    <row r="27" spans="1:6" x14ac:dyDescent="0.2">
      <c r="A27" s="16" t="s">
        <v>16</v>
      </c>
      <c r="B27" s="23">
        <v>187</v>
      </c>
      <c r="C27" s="13">
        <v>44.4</v>
      </c>
      <c r="D27" s="13">
        <v>55.6</v>
      </c>
      <c r="E27" s="13">
        <v>62.5</v>
      </c>
      <c r="F27" s="23">
        <v>315</v>
      </c>
    </row>
    <row r="28" spans="1:6" x14ac:dyDescent="0.2">
      <c r="A28" s="16" t="s">
        <v>15</v>
      </c>
      <c r="B28" s="23">
        <v>135</v>
      </c>
      <c r="C28" s="13">
        <v>34.799999999999997</v>
      </c>
      <c r="D28" s="13">
        <v>65.2</v>
      </c>
      <c r="E28" s="13">
        <v>71.599999999999994</v>
      </c>
      <c r="F28" s="23">
        <v>315</v>
      </c>
    </row>
    <row r="29" spans="1:6" s="2" customFormat="1" ht="22.5" x14ac:dyDescent="0.2">
      <c r="A29" s="5" t="s">
        <v>14</v>
      </c>
      <c r="B29" s="3">
        <v>540</v>
      </c>
      <c r="C29" s="8">
        <v>35.700000000000003</v>
      </c>
      <c r="D29" s="8">
        <v>63.9</v>
      </c>
      <c r="E29" s="8">
        <v>67</v>
      </c>
      <c r="F29" s="3">
        <v>319</v>
      </c>
    </row>
    <row r="30" spans="1:6" s="2" customFormat="1" x14ac:dyDescent="0.2">
      <c r="A30" s="5" t="s">
        <v>13</v>
      </c>
      <c r="B30" s="2">
        <v>1581</v>
      </c>
      <c r="C30" s="2">
        <v>30.8</v>
      </c>
      <c r="D30" s="8">
        <v>66</v>
      </c>
      <c r="E30" s="2">
        <v>65.599999999999994</v>
      </c>
      <c r="F30" s="2">
        <v>350</v>
      </c>
    </row>
    <row r="31" spans="1:6" ht="22.5" x14ac:dyDescent="0.2">
      <c r="A31" s="16" t="s">
        <v>12</v>
      </c>
      <c r="B31" s="23">
        <v>445</v>
      </c>
      <c r="C31" s="13">
        <v>39.799999999999997</v>
      </c>
      <c r="D31" s="13">
        <v>60.2</v>
      </c>
      <c r="E31" s="13">
        <v>67.900000000000006</v>
      </c>
      <c r="F31" s="1">
        <v>326</v>
      </c>
    </row>
    <row r="32" spans="1:6" x14ac:dyDescent="0.2">
      <c r="A32" s="16" t="s">
        <v>11</v>
      </c>
      <c r="B32" s="23">
        <v>174</v>
      </c>
      <c r="C32" s="13">
        <v>35.1</v>
      </c>
      <c r="D32" s="13">
        <v>64.900000000000006</v>
      </c>
      <c r="E32" s="13">
        <v>54</v>
      </c>
      <c r="F32" s="23">
        <v>336</v>
      </c>
    </row>
    <row r="33" spans="1:6" x14ac:dyDescent="0.2">
      <c r="A33" s="16" t="s">
        <v>10</v>
      </c>
      <c r="B33" s="23">
        <v>163</v>
      </c>
      <c r="C33" s="13">
        <v>42.9</v>
      </c>
      <c r="D33" s="13">
        <v>57.1</v>
      </c>
      <c r="E33" s="13">
        <v>71</v>
      </c>
      <c r="F33" s="23">
        <v>236</v>
      </c>
    </row>
    <row r="34" spans="1:6" s="2" customFormat="1" x14ac:dyDescent="0.2">
      <c r="A34" s="5" t="s">
        <v>9</v>
      </c>
      <c r="B34" s="3">
        <v>782</v>
      </c>
      <c r="C34" s="8">
        <v>39.4</v>
      </c>
      <c r="D34" s="8">
        <v>60.6</v>
      </c>
      <c r="E34" s="8">
        <v>65.2</v>
      </c>
      <c r="F34" s="3">
        <v>309</v>
      </c>
    </row>
    <row r="35" spans="1:6" x14ac:dyDescent="0.2">
      <c r="A35" s="16" t="s">
        <v>8</v>
      </c>
      <c r="B35" s="23">
        <v>151</v>
      </c>
      <c r="C35" s="13">
        <v>18.5</v>
      </c>
      <c r="D35" s="13">
        <v>81.5</v>
      </c>
      <c r="E35" s="13">
        <v>55.3</v>
      </c>
      <c r="F35" s="23">
        <v>726</v>
      </c>
    </row>
    <row r="36" spans="1:6" ht="22.5" x14ac:dyDescent="0.2">
      <c r="A36" s="16" t="s">
        <v>7</v>
      </c>
      <c r="B36" s="23">
        <v>140</v>
      </c>
      <c r="C36" s="13">
        <v>27.1</v>
      </c>
      <c r="D36" s="13">
        <v>72.900000000000006</v>
      </c>
      <c r="E36" s="13">
        <v>42.2</v>
      </c>
      <c r="F36" s="23">
        <v>541</v>
      </c>
    </row>
    <row r="37" spans="1:6" ht="22.5" x14ac:dyDescent="0.2">
      <c r="A37" s="16" t="s">
        <v>6</v>
      </c>
      <c r="B37" s="23">
        <v>311</v>
      </c>
      <c r="C37" s="13">
        <v>30.5</v>
      </c>
      <c r="D37" s="13">
        <v>69.5</v>
      </c>
      <c r="E37" s="13">
        <v>54.2</v>
      </c>
      <c r="F37" s="23">
        <v>402</v>
      </c>
    </row>
    <row r="38" spans="1:6" s="2" customFormat="1" ht="22.5" x14ac:dyDescent="0.2">
      <c r="A38" s="5" t="s">
        <v>5</v>
      </c>
      <c r="B38" s="3">
        <v>602</v>
      </c>
      <c r="C38" s="8">
        <v>26.7</v>
      </c>
      <c r="D38" s="8">
        <v>73.3</v>
      </c>
      <c r="E38" s="8">
        <v>51.7</v>
      </c>
      <c r="F38" s="3">
        <v>516</v>
      </c>
    </row>
    <row r="39" spans="1:6" x14ac:dyDescent="0.2">
      <c r="A39" s="16" t="s">
        <v>4</v>
      </c>
      <c r="B39" s="23">
        <v>194</v>
      </c>
      <c r="C39" s="13">
        <v>28.4</v>
      </c>
      <c r="D39" s="13">
        <v>71.599999999999994</v>
      </c>
      <c r="E39" s="13">
        <v>62.6</v>
      </c>
      <c r="F39" s="23">
        <v>509</v>
      </c>
    </row>
    <row r="40" spans="1:6" x14ac:dyDescent="0.2">
      <c r="A40" s="16" t="s">
        <v>3</v>
      </c>
      <c r="B40" s="23">
        <v>134</v>
      </c>
      <c r="C40" s="13">
        <v>23.9</v>
      </c>
      <c r="D40" s="13">
        <v>75.400000000000006</v>
      </c>
      <c r="E40" s="13">
        <v>42.6</v>
      </c>
      <c r="F40" s="23">
        <v>494</v>
      </c>
    </row>
    <row r="41" spans="1:6" x14ac:dyDescent="0.2">
      <c r="A41" s="16" t="s">
        <v>2</v>
      </c>
      <c r="B41" s="23">
        <v>113</v>
      </c>
      <c r="C41" s="13">
        <v>20.399999999999999</v>
      </c>
      <c r="D41" s="13">
        <v>79.599999999999994</v>
      </c>
      <c r="E41" s="13">
        <v>68.900000000000006</v>
      </c>
      <c r="F41" s="23">
        <v>665</v>
      </c>
    </row>
    <row r="42" spans="1:6" s="2" customFormat="1" ht="22.5" x14ac:dyDescent="0.2">
      <c r="A42" s="5" t="s">
        <v>1</v>
      </c>
      <c r="B42" s="3">
        <v>441</v>
      </c>
      <c r="C42" s="8">
        <v>24.9</v>
      </c>
      <c r="D42" s="8">
        <v>74.8</v>
      </c>
      <c r="E42" s="8">
        <v>58.2</v>
      </c>
      <c r="F42" s="3">
        <v>545</v>
      </c>
    </row>
    <row r="43" spans="1:6" ht="22.5" x14ac:dyDescent="0.2">
      <c r="A43" s="5" t="s">
        <v>0</v>
      </c>
      <c r="B43" s="3">
        <v>1825</v>
      </c>
      <c r="C43" s="8">
        <v>30.1</v>
      </c>
      <c r="D43" s="8">
        <v>69.599999999999994</v>
      </c>
      <c r="E43" s="8">
        <v>58.4</v>
      </c>
      <c r="F43" s="3">
        <v>457</v>
      </c>
    </row>
  </sheetData>
  <mergeCells count="6">
    <mergeCell ref="B2:B4"/>
    <mergeCell ref="A2:A4"/>
    <mergeCell ref="E2:E4"/>
    <mergeCell ref="F2:F4"/>
    <mergeCell ref="C3:D3"/>
    <mergeCell ref="C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2D89-0AAB-4CE4-B8FF-5ED2CEEB644D}">
  <dimension ref="A1:G42"/>
  <sheetViews>
    <sheetView zoomScaleNormal="100"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31" customFormat="1" x14ac:dyDescent="0.25">
      <c r="A1" s="32" t="s">
        <v>65</v>
      </c>
      <c r="B1" s="32"/>
      <c r="C1" s="32"/>
      <c r="D1" s="32"/>
      <c r="E1" s="32"/>
      <c r="F1" s="32"/>
      <c r="G1" s="32"/>
    </row>
    <row r="2" spans="1:7" x14ac:dyDescent="0.2">
      <c r="A2" s="41" t="s">
        <v>38</v>
      </c>
      <c r="B2" s="43" t="s">
        <v>64</v>
      </c>
      <c r="C2" s="49" t="s">
        <v>29</v>
      </c>
      <c r="D2" s="50"/>
      <c r="E2" s="43" t="s">
        <v>63</v>
      </c>
      <c r="F2" s="43" t="s">
        <v>62</v>
      </c>
      <c r="G2" s="37" t="s">
        <v>61</v>
      </c>
    </row>
    <row r="3" spans="1:7" ht="56.25" x14ac:dyDescent="0.2">
      <c r="A3" s="42"/>
      <c r="B3" s="44"/>
      <c r="C3" s="19" t="s">
        <v>60</v>
      </c>
      <c r="D3" s="19" t="s">
        <v>48</v>
      </c>
      <c r="E3" s="44"/>
      <c r="F3" s="44"/>
      <c r="G3" s="38"/>
    </row>
    <row r="4" spans="1:7" x14ac:dyDescent="0.2">
      <c r="A4" s="18">
        <v>2000</v>
      </c>
      <c r="B4" s="23">
        <v>250872</v>
      </c>
      <c r="C4" s="23">
        <v>3990</v>
      </c>
      <c r="D4" s="23">
        <v>676</v>
      </c>
      <c r="E4" s="23">
        <v>1203154</v>
      </c>
      <c r="F4" s="23">
        <v>330577</v>
      </c>
      <c r="G4" s="23">
        <v>302</v>
      </c>
    </row>
    <row r="5" spans="1:7" x14ac:dyDescent="0.2">
      <c r="A5" s="18">
        <v>2001</v>
      </c>
      <c r="B5" s="23">
        <v>265769</v>
      </c>
      <c r="C5" s="23">
        <v>3081</v>
      </c>
      <c r="D5" s="23">
        <v>562</v>
      </c>
      <c r="E5" s="23">
        <v>1292536</v>
      </c>
      <c r="F5" s="23">
        <v>347324</v>
      </c>
      <c r="G5" s="23">
        <v>317</v>
      </c>
    </row>
    <row r="6" spans="1:7" x14ac:dyDescent="0.2">
      <c r="A6" s="18">
        <v>2002</v>
      </c>
      <c r="B6" s="23">
        <v>274316</v>
      </c>
      <c r="C6" s="23">
        <v>3849</v>
      </c>
      <c r="D6" s="23">
        <v>517</v>
      </c>
      <c r="E6" s="23">
        <v>1418293</v>
      </c>
      <c r="F6" s="23">
        <v>365572</v>
      </c>
      <c r="G6" s="23">
        <v>341</v>
      </c>
    </row>
    <row r="7" spans="1:7" x14ac:dyDescent="0.2">
      <c r="A7" s="18">
        <v>2003</v>
      </c>
      <c r="B7" s="23">
        <v>293904</v>
      </c>
      <c r="C7" s="23">
        <v>4371</v>
      </c>
      <c r="D7" s="23">
        <v>491</v>
      </c>
      <c r="E7" s="23">
        <v>1506713</v>
      </c>
      <c r="F7" s="23">
        <v>353978</v>
      </c>
      <c r="G7" s="23">
        <v>357</v>
      </c>
    </row>
    <row r="8" spans="1:7" x14ac:dyDescent="0.2">
      <c r="A8" s="18">
        <v>2004</v>
      </c>
      <c r="B8" s="23">
        <v>311862</v>
      </c>
      <c r="C8" s="23">
        <v>4086</v>
      </c>
      <c r="D8" s="23">
        <v>491</v>
      </c>
      <c r="E8" s="23">
        <v>1575811</v>
      </c>
      <c r="F8" s="23">
        <v>349976</v>
      </c>
      <c r="G8" s="23">
        <v>370</v>
      </c>
    </row>
    <row r="9" spans="1:7" x14ac:dyDescent="0.2">
      <c r="A9" s="18">
        <v>2005</v>
      </c>
      <c r="B9" s="23">
        <v>335474</v>
      </c>
      <c r="C9" s="23">
        <v>5418</v>
      </c>
      <c r="D9" s="23">
        <v>504</v>
      </c>
      <c r="E9" s="23">
        <v>1671858</v>
      </c>
      <c r="F9" s="23">
        <v>365603</v>
      </c>
      <c r="G9" s="23">
        <v>404</v>
      </c>
    </row>
    <row r="10" spans="1:7" x14ac:dyDescent="0.2">
      <c r="A10" s="18">
        <v>2006</v>
      </c>
      <c r="B10" s="23">
        <v>357739</v>
      </c>
      <c r="C10" s="23">
        <v>6034</v>
      </c>
      <c r="D10" s="23">
        <v>446</v>
      </c>
      <c r="E10" s="23">
        <v>1763331</v>
      </c>
      <c r="F10" s="23">
        <v>362213</v>
      </c>
      <c r="G10" s="23">
        <v>423</v>
      </c>
    </row>
    <row r="11" spans="1:7" x14ac:dyDescent="0.2">
      <c r="A11" s="18">
        <v>2007</v>
      </c>
      <c r="B11" s="23">
        <v>329541</v>
      </c>
      <c r="C11" s="23">
        <v>3253</v>
      </c>
      <c r="D11" s="23">
        <v>490</v>
      </c>
      <c r="E11" s="23">
        <v>1782213</v>
      </c>
      <c r="F11" s="23">
        <v>352023</v>
      </c>
      <c r="G11" s="23">
        <v>433</v>
      </c>
    </row>
    <row r="12" spans="1:7" x14ac:dyDescent="0.2">
      <c r="A12" s="18">
        <v>2008</v>
      </c>
      <c r="B12" s="23">
        <v>344544</v>
      </c>
      <c r="C12" s="23">
        <v>3129</v>
      </c>
      <c r="D12" s="23">
        <v>433</v>
      </c>
      <c r="E12" s="23">
        <v>1934833</v>
      </c>
      <c r="F12" s="23">
        <v>371795</v>
      </c>
      <c r="G12" s="23">
        <v>483</v>
      </c>
    </row>
    <row r="13" spans="1:7" x14ac:dyDescent="0.2">
      <c r="A13" s="11" t="s">
        <v>29</v>
      </c>
      <c r="B13" s="23"/>
      <c r="C13" s="23"/>
      <c r="D13" s="23"/>
      <c r="E13" s="23"/>
      <c r="F13" s="23"/>
      <c r="G13" s="23"/>
    </row>
    <row r="14" spans="1:7" x14ac:dyDescent="0.2">
      <c r="A14" s="16" t="s">
        <v>28</v>
      </c>
      <c r="B14" s="23">
        <v>50454</v>
      </c>
      <c r="C14" s="23">
        <v>582</v>
      </c>
      <c r="D14" s="23">
        <v>65</v>
      </c>
      <c r="E14" s="23">
        <v>302269</v>
      </c>
      <c r="F14" s="23">
        <v>65194</v>
      </c>
      <c r="G14" s="23">
        <v>1167</v>
      </c>
    </row>
    <row r="15" spans="1:7" x14ac:dyDescent="0.2">
      <c r="A15" s="16" t="s">
        <v>27</v>
      </c>
      <c r="B15" s="23">
        <v>31879</v>
      </c>
      <c r="C15" s="23">
        <v>540</v>
      </c>
      <c r="D15" s="23">
        <v>56</v>
      </c>
      <c r="E15" s="23">
        <v>169324</v>
      </c>
      <c r="F15" s="23">
        <v>34697</v>
      </c>
      <c r="G15" s="23">
        <v>498</v>
      </c>
    </row>
    <row r="16" spans="1:7" s="2" customFormat="1" x14ac:dyDescent="0.2">
      <c r="A16" s="5" t="s">
        <v>26</v>
      </c>
      <c r="B16" s="3">
        <v>82333</v>
      </c>
      <c r="C16" s="3">
        <v>1122</v>
      </c>
      <c r="D16" s="3">
        <v>121</v>
      </c>
      <c r="E16" s="3">
        <v>471593</v>
      </c>
      <c r="F16" s="3">
        <v>99891</v>
      </c>
      <c r="G16" s="3">
        <v>787</v>
      </c>
    </row>
    <row r="17" spans="1:7" x14ac:dyDescent="0.2">
      <c r="A17" s="16" t="s">
        <v>25</v>
      </c>
      <c r="B17" s="23">
        <v>13792</v>
      </c>
      <c r="C17" s="23">
        <v>88</v>
      </c>
      <c r="D17" s="23">
        <v>22</v>
      </c>
      <c r="E17" s="23">
        <v>80285</v>
      </c>
      <c r="F17" s="23">
        <v>14191</v>
      </c>
      <c r="G17" s="23">
        <v>511</v>
      </c>
    </row>
    <row r="18" spans="1:7" x14ac:dyDescent="0.2">
      <c r="A18" s="16" t="s">
        <v>24</v>
      </c>
      <c r="B18" s="23">
        <v>14522</v>
      </c>
      <c r="C18" s="23">
        <v>79</v>
      </c>
      <c r="D18" s="23">
        <v>9</v>
      </c>
      <c r="E18" s="23">
        <v>69736</v>
      </c>
      <c r="F18" s="23">
        <v>11593</v>
      </c>
      <c r="G18" s="23">
        <v>567</v>
      </c>
    </row>
    <row r="19" spans="1:7" x14ac:dyDescent="0.2">
      <c r="A19" s="16" t="s">
        <v>23</v>
      </c>
      <c r="B19" s="23">
        <v>10741</v>
      </c>
      <c r="C19" s="23">
        <v>89</v>
      </c>
      <c r="D19" s="23">
        <v>7</v>
      </c>
      <c r="E19" s="23">
        <v>64803</v>
      </c>
      <c r="F19" s="23">
        <v>11296</v>
      </c>
      <c r="G19" s="23">
        <v>309</v>
      </c>
    </row>
    <row r="20" spans="1:7" s="2" customFormat="1" ht="22.5" x14ac:dyDescent="0.2">
      <c r="A20" s="5" t="s">
        <v>22</v>
      </c>
      <c r="B20" s="3">
        <v>39055</v>
      </c>
      <c r="C20" s="3">
        <v>256</v>
      </c>
      <c r="D20" s="3">
        <v>38</v>
      </c>
      <c r="E20" s="3">
        <v>214824</v>
      </c>
      <c r="F20" s="3">
        <v>37080</v>
      </c>
      <c r="G20" s="3">
        <v>438</v>
      </c>
    </row>
    <row r="21" spans="1:7" x14ac:dyDescent="0.2">
      <c r="A21" s="16" t="s">
        <v>21</v>
      </c>
      <c r="B21" s="23">
        <v>10513</v>
      </c>
      <c r="C21" s="23">
        <v>92</v>
      </c>
      <c r="D21" s="23">
        <v>23</v>
      </c>
      <c r="E21" s="23">
        <v>69106</v>
      </c>
      <c r="F21" s="23">
        <v>12653</v>
      </c>
      <c r="G21" s="23">
        <v>339</v>
      </c>
    </row>
    <row r="22" spans="1:7" x14ac:dyDescent="0.2">
      <c r="A22" s="16" t="s">
        <v>20</v>
      </c>
      <c r="B22" s="23">
        <v>11015</v>
      </c>
      <c r="C22" s="23">
        <v>60</v>
      </c>
      <c r="D22" s="23">
        <v>8</v>
      </c>
      <c r="E22" s="23">
        <v>53243</v>
      </c>
      <c r="F22" s="23">
        <v>8035</v>
      </c>
      <c r="G22" s="23">
        <v>325</v>
      </c>
    </row>
    <row r="23" spans="1:7" x14ac:dyDescent="0.2">
      <c r="A23" s="16" t="s">
        <v>19</v>
      </c>
      <c r="B23" s="23">
        <v>10819</v>
      </c>
      <c r="C23" s="23">
        <v>123</v>
      </c>
      <c r="D23" s="23">
        <v>21</v>
      </c>
      <c r="E23" s="23">
        <v>81796</v>
      </c>
      <c r="F23" s="23">
        <v>13665</v>
      </c>
      <c r="G23" s="23">
        <v>447</v>
      </c>
    </row>
    <row r="24" spans="1:7" s="2" customFormat="1" ht="22.5" x14ac:dyDescent="0.2">
      <c r="A24" s="5" t="s">
        <v>18</v>
      </c>
      <c r="B24" s="3">
        <v>32347</v>
      </c>
      <c r="C24" s="3">
        <v>275</v>
      </c>
      <c r="D24" s="3">
        <v>52</v>
      </c>
      <c r="E24" s="3">
        <v>204145</v>
      </c>
      <c r="F24" s="3">
        <v>34353</v>
      </c>
      <c r="G24" s="3">
        <v>370</v>
      </c>
    </row>
    <row r="25" spans="1:7" x14ac:dyDescent="0.2">
      <c r="A25" s="16" t="s">
        <v>17</v>
      </c>
      <c r="B25" s="23">
        <v>13012</v>
      </c>
      <c r="C25" s="23">
        <v>157</v>
      </c>
      <c r="D25" s="23">
        <v>16</v>
      </c>
      <c r="E25" s="23">
        <v>64150</v>
      </c>
      <c r="F25" s="23">
        <v>12491</v>
      </c>
      <c r="G25" s="23">
        <v>294</v>
      </c>
    </row>
    <row r="26" spans="1:7" x14ac:dyDescent="0.2">
      <c r="A26" s="16" t="s">
        <v>16</v>
      </c>
      <c r="B26" s="23">
        <v>12592</v>
      </c>
      <c r="C26" s="23">
        <v>83</v>
      </c>
      <c r="D26" s="23">
        <v>9</v>
      </c>
      <c r="E26" s="23">
        <v>71782</v>
      </c>
      <c r="F26" s="23">
        <v>18478</v>
      </c>
      <c r="G26" s="23">
        <v>384</v>
      </c>
    </row>
    <row r="27" spans="1:7" x14ac:dyDescent="0.2">
      <c r="A27" s="16" t="s">
        <v>15</v>
      </c>
      <c r="B27" s="23">
        <v>8444</v>
      </c>
      <c r="C27" s="23">
        <v>87</v>
      </c>
      <c r="D27" s="23">
        <v>5</v>
      </c>
      <c r="E27" s="23">
        <v>49852</v>
      </c>
      <c r="F27" s="23">
        <v>8968</v>
      </c>
      <c r="G27" s="23">
        <v>369</v>
      </c>
    </row>
    <row r="28" spans="1:7" s="2" customFormat="1" ht="22.5" x14ac:dyDescent="0.2">
      <c r="A28" s="5" t="s">
        <v>14</v>
      </c>
      <c r="B28" s="3">
        <v>34048</v>
      </c>
      <c r="C28" s="3">
        <v>327</v>
      </c>
      <c r="D28" s="3">
        <v>30</v>
      </c>
      <c r="E28" s="3">
        <v>185784</v>
      </c>
      <c r="F28" s="3">
        <v>39937</v>
      </c>
      <c r="G28" s="3">
        <v>344</v>
      </c>
    </row>
    <row r="29" spans="1:7" s="2" customFormat="1" x14ac:dyDescent="0.2">
      <c r="A29" s="5" t="s">
        <v>13</v>
      </c>
      <c r="B29" s="3">
        <v>105450</v>
      </c>
      <c r="C29" s="3">
        <v>858</v>
      </c>
      <c r="D29" s="3">
        <v>120</v>
      </c>
      <c r="E29" s="3">
        <v>604753</v>
      </c>
      <c r="F29" s="3">
        <v>111370</v>
      </c>
      <c r="G29" s="3">
        <v>384</v>
      </c>
    </row>
    <row r="30" spans="1:7" ht="22.5" x14ac:dyDescent="0.2">
      <c r="A30" s="16" t="s">
        <v>12</v>
      </c>
      <c r="B30" s="23">
        <v>31255</v>
      </c>
      <c r="C30" s="23">
        <v>228</v>
      </c>
      <c r="D30" s="23">
        <v>19</v>
      </c>
      <c r="E30" s="23">
        <v>146963</v>
      </c>
      <c r="F30" s="23">
        <v>30522</v>
      </c>
      <c r="G30" s="23">
        <v>330</v>
      </c>
    </row>
    <row r="31" spans="1:7" x14ac:dyDescent="0.2">
      <c r="A31" s="16" t="s">
        <v>11</v>
      </c>
      <c r="B31" s="23">
        <v>12592</v>
      </c>
      <c r="C31" s="23">
        <v>127</v>
      </c>
      <c r="D31" s="23">
        <v>20</v>
      </c>
      <c r="E31" s="23">
        <v>70580</v>
      </c>
      <c r="F31" s="23">
        <v>11222</v>
      </c>
      <c r="G31" s="23">
        <v>406</v>
      </c>
    </row>
    <row r="32" spans="1:7" x14ac:dyDescent="0.2">
      <c r="A32" s="16" t="s">
        <v>10</v>
      </c>
      <c r="B32" s="23">
        <v>6697</v>
      </c>
      <c r="C32" s="23">
        <v>32</v>
      </c>
      <c r="D32" s="23">
        <v>2</v>
      </c>
      <c r="E32" s="23">
        <v>38892</v>
      </c>
      <c r="F32" s="23">
        <v>7369</v>
      </c>
      <c r="G32" s="23">
        <v>239</v>
      </c>
    </row>
    <row r="33" spans="1:7" s="2" customFormat="1" x14ac:dyDescent="0.2">
      <c r="A33" s="5" t="s">
        <v>9</v>
      </c>
      <c r="B33" s="3">
        <v>50544</v>
      </c>
      <c r="C33" s="3">
        <v>387</v>
      </c>
      <c r="D33" s="3">
        <v>41</v>
      </c>
      <c r="E33" s="3">
        <v>256435</v>
      </c>
      <c r="F33" s="3">
        <v>49113</v>
      </c>
      <c r="G33" s="3">
        <v>328</v>
      </c>
    </row>
    <row r="34" spans="1:7" x14ac:dyDescent="0.2">
      <c r="A34" s="16" t="s">
        <v>8</v>
      </c>
      <c r="B34" s="23">
        <v>21622</v>
      </c>
      <c r="C34" s="23">
        <v>123</v>
      </c>
      <c r="D34" s="23">
        <v>23</v>
      </c>
      <c r="E34" s="23">
        <v>103694</v>
      </c>
      <c r="F34" s="23">
        <v>21348</v>
      </c>
      <c r="G34" s="23">
        <v>687</v>
      </c>
    </row>
    <row r="35" spans="1:7" ht="22.5" x14ac:dyDescent="0.2">
      <c r="A35" s="16" t="s">
        <v>7</v>
      </c>
      <c r="B35" s="23">
        <v>13320</v>
      </c>
      <c r="C35" s="23">
        <v>75</v>
      </c>
      <c r="D35" s="23">
        <v>25</v>
      </c>
      <c r="E35" s="23">
        <v>78334</v>
      </c>
      <c r="F35" s="23">
        <v>16004</v>
      </c>
      <c r="G35" s="23">
        <v>560</v>
      </c>
    </row>
    <row r="36" spans="1:7" ht="22.5" x14ac:dyDescent="0.2">
      <c r="A36" s="16" t="s">
        <v>6</v>
      </c>
      <c r="B36" s="23">
        <v>25193</v>
      </c>
      <c r="C36" s="23">
        <v>181</v>
      </c>
      <c r="D36" s="23">
        <v>31</v>
      </c>
      <c r="E36" s="23">
        <v>141846</v>
      </c>
      <c r="F36" s="23">
        <v>28317</v>
      </c>
      <c r="G36" s="23">
        <v>456</v>
      </c>
    </row>
    <row r="37" spans="1:7" s="2" customFormat="1" ht="22.5" x14ac:dyDescent="0.2">
      <c r="A37" s="5" t="s">
        <v>5</v>
      </c>
      <c r="B37" s="3">
        <v>60135</v>
      </c>
      <c r="C37" s="3">
        <v>379</v>
      </c>
      <c r="D37" s="3">
        <v>79</v>
      </c>
      <c r="E37" s="3">
        <v>323874</v>
      </c>
      <c r="F37" s="3">
        <v>65669</v>
      </c>
      <c r="G37" s="3">
        <v>538</v>
      </c>
    </row>
    <row r="38" spans="1:7" x14ac:dyDescent="0.2">
      <c r="A38" s="16" t="s">
        <v>4</v>
      </c>
      <c r="B38" s="23">
        <v>20276</v>
      </c>
      <c r="C38" s="23">
        <v>150</v>
      </c>
      <c r="D38" s="23">
        <v>29</v>
      </c>
      <c r="E38" s="23">
        <v>116858</v>
      </c>
      <c r="F38" s="23">
        <v>18359</v>
      </c>
      <c r="G38" s="23">
        <v>602</v>
      </c>
    </row>
    <row r="39" spans="1:7" x14ac:dyDescent="0.2">
      <c r="A39" s="16" t="s">
        <v>3</v>
      </c>
      <c r="B39" s="23">
        <v>13724</v>
      </c>
      <c r="C39" s="23">
        <v>131</v>
      </c>
      <c r="D39" s="23">
        <v>16</v>
      </c>
      <c r="E39" s="23">
        <v>83556</v>
      </c>
      <c r="F39" s="23">
        <v>14432</v>
      </c>
      <c r="G39" s="23">
        <v>624</v>
      </c>
    </row>
    <row r="40" spans="1:7" x14ac:dyDescent="0.2">
      <c r="A40" s="16" t="s">
        <v>2</v>
      </c>
      <c r="B40" s="23">
        <v>12082</v>
      </c>
      <c r="C40" s="23">
        <v>102</v>
      </c>
      <c r="D40" s="23">
        <v>27</v>
      </c>
      <c r="E40" s="23">
        <v>77764</v>
      </c>
      <c r="F40" s="23">
        <v>12961</v>
      </c>
      <c r="G40" s="23">
        <v>688</v>
      </c>
    </row>
    <row r="41" spans="1:7" s="2" customFormat="1" ht="22.5" x14ac:dyDescent="0.2">
      <c r="A41" s="5" t="s">
        <v>1</v>
      </c>
      <c r="B41" s="3">
        <v>46082</v>
      </c>
      <c r="C41" s="3">
        <v>383</v>
      </c>
      <c r="D41" s="3">
        <v>72</v>
      </c>
      <c r="E41" s="3">
        <v>278178</v>
      </c>
      <c r="F41" s="3">
        <v>45752</v>
      </c>
      <c r="G41" s="3">
        <v>631</v>
      </c>
    </row>
    <row r="42" spans="1:7" ht="22.5" x14ac:dyDescent="0.2">
      <c r="A42" s="5" t="s">
        <v>0</v>
      </c>
      <c r="B42" s="33">
        <v>156761</v>
      </c>
      <c r="C42" s="33">
        <v>1149</v>
      </c>
      <c r="D42" s="33">
        <v>192</v>
      </c>
      <c r="E42" s="33">
        <v>858487</v>
      </c>
      <c r="F42" s="33">
        <v>160534</v>
      </c>
      <c r="G42" s="33">
        <v>498</v>
      </c>
    </row>
  </sheetData>
  <mergeCells count="6">
    <mergeCell ref="A2:A3"/>
    <mergeCell ref="F2:F3"/>
    <mergeCell ref="G2:G3"/>
    <mergeCell ref="B2:B3"/>
    <mergeCell ref="C2:D2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Table of Contents</vt:lpstr>
      <vt:lpstr>11.01.</vt:lpstr>
      <vt:lpstr>11.02.</vt:lpstr>
      <vt:lpstr>11.03.</vt:lpstr>
      <vt:lpstr>11.04.</vt:lpstr>
      <vt:lpstr>11.05.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2025-03-06T10:49:05Z</dcterms:created>
  <dcterms:modified xsi:type="dcterms:W3CDTF">2025-03-06T10:52:58Z</dcterms:modified>
</cp:coreProperties>
</file>