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7350F0A7-B9A9-417F-B8FC-8EF9D5371F71}" xr6:coauthVersionLast="36" xr6:coauthVersionMax="36" xr10:uidLastSave="{00000000-0000-0000-0000-000000000000}"/>
  <bookViews>
    <workbookView xWindow="0" yWindow="0" windowWidth="28800" windowHeight="13425" xr2:uid="{F5FC8590-28CB-4E68-AF27-E8777888E0DC}"/>
  </bookViews>
  <sheets>
    <sheet name="Table of Contents" sheetId="19" r:id="rId1"/>
    <sheet name="01.1." sheetId="2" r:id="rId2"/>
    <sheet name="01.2." sheetId="3" r:id="rId3"/>
    <sheet name="01.3." sheetId="4" r:id="rId4"/>
    <sheet name="01.4." sheetId="5" r:id="rId5"/>
    <sheet name="01.5." sheetId="6" r:id="rId6"/>
    <sheet name="01.6." sheetId="7" r:id="rId7"/>
    <sheet name="01.7." sheetId="8" r:id="rId8"/>
    <sheet name="01.8." sheetId="9" r:id="rId9"/>
    <sheet name="01.9." sheetId="10" r:id="rId10"/>
    <sheet name="01.10." sheetId="11" r:id="rId11"/>
    <sheet name="01.11." sheetId="12" r:id="rId12"/>
    <sheet name="01.12." sheetId="13" r:id="rId13"/>
    <sheet name="01.13." sheetId="14" r:id="rId14"/>
    <sheet name="01.14." sheetId="15" r:id="rId15"/>
    <sheet name="01.15." sheetId="16" r:id="rId16"/>
    <sheet name="01.16." sheetId="17" r:id="rId17"/>
    <sheet name="01.17." sheetId="18" r:id="rId1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3" l="1"/>
  <c r="A11" i="2"/>
  <c r="A12" i="2" s="1"/>
  <c r="A13" i="2" s="1"/>
  <c r="E15" i="2"/>
  <c r="F15" i="2"/>
  <c r="G15" i="2"/>
  <c r="E19" i="2"/>
  <c r="F19" i="2"/>
  <c r="E20" i="2"/>
  <c r="F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4509602C-D4CC-42F1-8974-58F74B12F937}">
      <text>
        <r>
          <rPr>
            <sz val="10"/>
            <color indexed="81"/>
            <rFont val="Arial"/>
            <family val="2"/>
            <charset val="238"/>
          </rPr>
          <t>Data of 31. st of January.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C1FA761-3433-4CC2-9437-C33B74D75063}">
      <text>
        <r>
          <rPr>
            <sz val="10"/>
            <color indexed="81"/>
            <rFont val="Arial"/>
            <family val="2"/>
            <charset val="238"/>
          </rPr>
          <t xml:space="preserve">Infant deaths under the age of 1.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A41D44B-D68F-4297-A753-31E5EE3A241E}">
      <text>
        <r>
          <rPr>
            <i/>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r>
          <rPr>
            <i/>
            <sz val="8"/>
            <color indexed="81"/>
            <rFont val="Tahoma"/>
            <family val="2"/>
            <charset val="238"/>
          </rPr>
          <t xml:space="preserve">
</t>
        </r>
      </text>
    </comment>
    <comment ref="B2" authorId="0" shapeId="0" xr:uid="{9CBF685A-E599-406C-BE70-EC63D2FBC83F}">
      <text>
        <r>
          <rPr>
            <sz val="10"/>
            <color indexed="81"/>
            <rFont val="Arial"/>
            <family val="2"/>
            <charset val="238"/>
          </rPr>
          <t>Infant deaths under the age of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7440D9F-A039-43DF-BFB1-77863A608668}">
      <text>
        <r>
          <rPr>
            <i/>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r>
          <rPr>
            <i/>
            <sz val="8"/>
            <color indexed="81"/>
            <rFont val="Tahoma"/>
            <family val="2"/>
            <charset val="238"/>
          </rPr>
          <t xml:space="preserve">
</t>
        </r>
      </text>
    </comment>
    <comment ref="E3" authorId="0" shapeId="0" xr:uid="{DFDB10AC-9EA5-450D-AD91-A3D5BECE6989}">
      <text>
        <r>
          <rPr>
            <sz val="10"/>
            <color indexed="81"/>
            <rFont val="Arial"/>
            <family val="2"/>
            <charset val="238"/>
          </rPr>
          <t>From the causes of death only the typically relevant to sexes were published.</t>
        </r>
      </text>
    </comment>
    <comment ref="F3" authorId="0" shapeId="0" xr:uid="{1C3E2CEE-79F1-4CB6-A5FB-C73C819C1720}">
      <text>
        <r>
          <rPr>
            <sz val="10"/>
            <color indexed="81"/>
            <rFont val="Arial"/>
            <family val="2"/>
            <charset val="238"/>
          </rPr>
          <t>From the causes of death only the typically relevant to sexes were published.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903B5B4-5171-4C57-9C29-9F086BF3705F}">
      <text>
        <r>
          <rPr>
            <i/>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 ref="B36" authorId="0" shapeId="0" xr:uid="{47F94F1D-8258-41B0-BC19-1AE2309A5924}">
      <text>
        <r>
          <rPr>
            <i/>
            <sz val="10"/>
            <color indexed="81"/>
            <rFont val="Arial"/>
            <family val="2"/>
            <charset val="238"/>
          </rPr>
          <t>See: Methodology.</t>
        </r>
      </text>
    </comment>
    <comment ref="B73" authorId="0" shapeId="0" xr:uid="{A4C9F887-DE9F-4D5F-959B-3ED03400154A}">
      <text>
        <r>
          <rPr>
            <i/>
            <sz val="10"/>
            <color indexed="81"/>
            <rFont val="Arial"/>
            <family val="2"/>
            <charset val="238"/>
          </rPr>
          <t>See: Methodology.</t>
        </r>
      </text>
    </comment>
    <comment ref="B108" authorId="0" shapeId="0" xr:uid="{9D584500-FD59-422D-B394-19C7976B0894}">
      <text>
        <r>
          <rPr>
            <i/>
            <sz val="10"/>
            <color indexed="81"/>
            <rFont val="Arial"/>
            <family val="2"/>
            <charset val="238"/>
          </rPr>
          <t>See: Methodology.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83B2331-51F2-4F40-A1A0-2EBE05073482}">
      <text>
        <r>
          <rPr>
            <i/>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r>
          <rPr>
            <sz val="8"/>
            <color indexed="81"/>
            <rFont val="Tahoma"/>
            <family val="2"/>
            <charset val="238"/>
          </rPr>
          <t xml:space="preserve">
</t>
        </r>
      </text>
    </comment>
    <comment ref="B36" authorId="0" shapeId="0" xr:uid="{90F36F21-FF50-44F3-B6AB-F4FC5C849EEA}">
      <text>
        <r>
          <rPr>
            <i/>
            <sz val="10"/>
            <color indexed="81"/>
            <rFont val="Arial"/>
            <family val="2"/>
            <charset val="238"/>
          </rPr>
          <t>See: Methodology.</t>
        </r>
      </text>
    </comment>
    <comment ref="B73" authorId="0" shapeId="0" xr:uid="{13B0EF14-48B5-459B-88CF-A6A9BF8CFEBF}">
      <text>
        <r>
          <rPr>
            <i/>
            <sz val="10"/>
            <color indexed="81"/>
            <rFont val="Arial"/>
            <family val="2"/>
            <charset val="238"/>
          </rPr>
          <t>See: Methodology.</t>
        </r>
      </text>
    </comment>
    <comment ref="B108" authorId="0" shapeId="0" xr:uid="{03ED26E8-A050-4B27-B5FA-7EF2639ADA1E}">
      <text>
        <r>
          <rPr>
            <i/>
            <sz val="10"/>
            <color indexed="81"/>
            <rFont val="Arial"/>
            <family val="2"/>
            <charset val="238"/>
          </rPr>
          <t>See: Methodology.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D46948B-5C4F-421A-98D1-9B1ED4E3B598}">
      <text>
        <r>
          <rPr>
            <i/>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r>
          <rPr>
            <sz val="8"/>
            <color indexed="81"/>
            <rFont val="Tahoma"/>
            <family val="2"/>
            <charset val="238"/>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89C122D-F57A-44AF-A645-FC73FCA61FB8}">
      <text>
        <r>
          <rPr>
            <i/>
            <sz val="10"/>
            <color indexed="81"/>
            <rFont val="Arial"/>
            <family val="2"/>
            <charset val="238"/>
          </rPr>
          <t xml:space="preserve">The method of causes-of-death data processing was changed in 2005. Manual coding has been replaced by automated processing in which the coding of diagnose texts and the selection of the underlying cause are carried out by a </t>
        </r>
        <r>
          <rPr>
            <sz val="8"/>
            <color indexed="81"/>
            <rFont val="Tahoma"/>
            <family val="2"/>
            <charset val="238"/>
          </rPr>
          <t xml:space="preserve">software.
</t>
        </r>
      </text>
    </comment>
  </commentList>
</comments>
</file>

<file path=xl/sharedStrings.xml><?xml version="1.0" encoding="utf-8"?>
<sst xmlns="http://schemas.openxmlformats.org/spreadsheetml/2006/main" count="1040" uniqueCount="262">
  <si>
    <t>percentage</t>
  </si>
  <si>
    <t>thousands</t>
  </si>
  <si>
    <t>Population density,
 per sq. Km</t>
  </si>
  <si>
    <t>Females per thousand males</t>
  </si>
  <si>
    <t>Proportion of females</t>
  </si>
  <si>
    <t>Proportion of male</t>
  </si>
  <si>
    <t>Total</t>
  </si>
  <si>
    <t>Female</t>
  </si>
  <si>
    <t>Male</t>
  </si>
  <si>
    <t>Year</t>
  </si>
  <si>
    <t>1.1. Population by sex (1 January)</t>
  </si>
  <si>
    <t>15–49 years old women</t>
  </si>
  <si>
    <t>Of which:</t>
  </si>
  <si>
    <t>70–     years old</t>
  </si>
  <si>
    <t>60–69 years old</t>
  </si>
  <si>
    <t>40–59 years old</t>
  </si>
  <si>
    <t>30–39 years old</t>
  </si>
  <si>
    <t>15–29 years old</t>
  </si>
  <si>
    <t xml:space="preserve">    –14 years old</t>
  </si>
  <si>
    <t xml:space="preserve">
Age-groups, aged</t>
  </si>
  <si>
    <t>(thousand)</t>
  </si>
  <si>
    <t>1.2. Population by main age-groups (1 January)</t>
  </si>
  <si>
    <t>65–   (C)</t>
  </si>
  <si>
    <t>15–64(B)</t>
  </si>
  <si>
    <t>–14(A)</t>
  </si>
  <si>
    <t>Ageing index (C/A x 100)</t>
  </si>
  <si>
    <t>Total dependency ratio (A+C/B  x 100)</t>
  </si>
  <si>
    <t>Old age dependency ratio (C/B x 100)</t>
  </si>
  <si>
    <t>Youth dependency ratio (A/B x 100)</t>
  </si>
  <si>
    <t>Age composition, %</t>
  </si>
  <si>
    <t>1.3. Dependency ratios and ageing index (1 January)</t>
  </si>
  <si>
    <t>Infant deaths per thousand live births</t>
  </si>
  <si>
    <t>–3,7</t>
  </si>
  <si>
    <t>–1,9</t>
  </si>
  <si>
    <t>Natural increase or decrease (–) per thousand population</t>
  </si>
  <si>
    <t>Crude death rate</t>
  </si>
  <si>
    <t>Crude live birth rate</t>
  </si>
  <si>
    <t>Number of infant deaths</t>
  </si>
  <si>
    <t>–38 004</t>
  </si>
  <si>
    <t>–19 981</t>
  </si>
  <si>
    <t>Natural increase or decrease (–)</t>
  </si>
  <si>
    <t>Number of deaths</t>
  </si>
  <si>
    <t>Number of live births</t>
  </si>
  <si>
    <t>Denomination</t>
  </si>
  <si>
    <t>1.4. Main data of vital statistics</t>
  </si>
  <si>
    <t>years old</t>
  </si>
  <si>
    <t>15–49 years old, total</t>
  </si>
  <si>
    <t>40–49</t>
  </si>
  <si>
    <t>35–39</t>
  </si>
  <si>
    <t>30–34</t>
  </si>
  <si>
    <t>25–29</t>
  </si>
  <si>
    <t>20–24</t>
  </si>
  <si>
    <t>15–19</t>
  </si>
  <si>
    <t>1.5. Live births by age of mother (live births per thousand women of corresponding age)</t>
  </si>
  <si>
    <t>Induced abortions per hundred live births</t>
  </si>
  <si>
    <t>Induced abortions per thousand women aged 15–49 years old</t>
  </si>
  <si>
    <t>Foetal losses per hundred live births</t>
  </si>
  <si>
    <t>Foetal losses per thousand women aged 15–49 years old</t>
  </si>
  <si>
    <t>Number of induced abortions</t>
  </si>
  <si>
    <t>Total number of foetal deaths</t>
  </si>
  <si>
    <t>Number of late foetal deaths</t>
  </si>
  <si>
    <t>Number of early and midterm foetal deaths</t>
  </si>
  <si>
    <t>1.6. Foetal losses</t>
  </si>
  <si>
    <t>13,0</t>
  </si>
  <si>
    <t>total</t>
  </si>
  <si>
    <t>female</t>
  </si>
  <si>
    <t>male</t>
  </si>
  <si>
    <t>Average age of the deceased</t>
  </si>
  <si>
    <t>Deaths per thousand population of corresponding sex</t>
  </si>
  <si>
    <t>1.7. Deaths by sex</t>
  </si>
  <si>
    <t>At age 60</t>
  </si>
  <si>
    <t>At age 40</t>
  </si>
  <si>
    <t>At age 1</t>
  </si>
  <si>
    <t>At birth</t>
  </si>
  <si>
    <t>1.8. Life expectancy at birth and at selected ages</t>
  </si>
  <si>
    <t xml:space="preserve">85–  </t>
  </si>
  <si>
    <t>80–84</t>
  </si>
  <si>
    <t>75–79</t>
  </si>
  <si>
    <t>70–74</t>
  </si>
  <si>
    <t>65–69</t>
  </si>
  <si>
    <t>60–64</t>
  </si>
  <si>
    <t>55–59</t>
  </si>
  <si>
    <t>50–54</t>
  </si>
  <si>
    <t>45–49</t>
  </si>
  <si>
    <t>40–44</t>
  </si>
  <si>
    <t>10–14</t>
  </si>
  <si>
    <t>5–  9</t>
  </si>
  <si>
    <t>0–  4</t>
  </si>
  <si>
    <t>3–  4</t>
  </si>
  <si>
    <t>Under 1 year</t>
  </si>
  <si>
    <t>Age-groups, years</t>
  </si>
  <si>
    <t>1.9. Number of deaths per thousand population of corresponding age, by age-groups</t>
  </si>
  <si>
    <t>28 days and over</t>
  </si>
  <si>
    <t>7–27 days</t>
  </si>
  <si>
    <t>1–6 days</t>
  </si>
  <si>
    <t>Under 1 day</t>
  </si>
  <si>
    <t>1.10. Infant deaths rate by age-groups (infant deaths per thousand live births)</t>
  </si>
  <si>
    <t>Number</t>
  </si>
  <si>
    <t>external causes of morbidity and mortality (V01–Y98)</t>
  </si>
  <si>
    <t>certain conditions originating in the perinatal period (P00–P96)</t>
  </si>
  <si>
    <t>congenital disorders (Q00–Q99)</t>
  </si>
  <si>
    <t>diseases of the respiratory system (J00–J99)</t>
  </si>
  <si>
    <t>number of infectious and parasitic diseases  (A00–B99)</t>
  </si>
  <si>
    <t>Of which</t>
  </si>
  <si>
    <t>Total infant death</t>
  </si>
  <si>
    <t>1.11. Infant deaths by main groups of causes of death</t>
  </si>
  <si>
    <t>x</t>
  </si>
  <si>
    <t>645,0</t>
  </si>
  <si>
    <t>83,0</t>
  </si>
  <si>
    <t>of which: diseases of liver (K70–K76)</t>
  </si>
  <si>
    <t xml:space="preserve">of the digestive system (K00–K93) </t>
  </si>
  <si>
    <t xml:space="preserve">of the respiratory system (J00–J99) </t>
  </si>
  <si>
    <t xml:space="preserve">of the circulatory system (I00–I99)  </t>
  </si>
  <si>
    <t>malignant neoplasm of cervix uteri (C53)</t>
  </si>
  <si>
    <t>malignant neoplasm of breast (C50)</t>
  </si>
  <si>
    <t>malignant neoplasm of trachea, bronchus and lung  (C33, C34)</t>
  </si>
  <si>
    <t>malignant neoplasm of colon and rectum (C18–C21)</t>
  </si>
  <si>
    <t>External causes of morbidity and mortality (V01–Y98)</t>
  </si>
  <si>
    <t>Diseases</t>
  </si>
  <si>
    <t>Neoplasms (C00–D48)</t>
  </si>
  <si>
    <t>1.12. Mortality by sex and selected causes of death (deaths per hundred thousand population)</t>
  </si>
  <si>
    <t>Country 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</si>
  <si>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</si>
  <si>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</si>
  <si>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</si>
  <si>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</si>
  <si>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</si>
  <si>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</si>
  <si>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</si>
  <si>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</si>
  <si>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</si>
  <si>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</si>
  <si>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</si>
  <si>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</si>
  <si>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</si>
  <si>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</si>
  <si>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</si>
  <si>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</si>
  <si>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</si>
  <si>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</si>
  <si>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</si>
  <si>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</si>
  <si>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</si>
  <si>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</si>
  <si>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</si>
  <si>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</si>
  <si>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</si>
  <si>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</si>
  <si>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</si>
  <si>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</si>
  <si>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Budapest</t>
  </si>
  <si>
    <t>per thousand population</t>
  </si>
  <si>
    <t>Infant deaths under the age of 1 per thousand liveborn</t>
  </si>
  <si>
    <t>Deaths</t>
  </si>
  <si>
    <t>Live births</t>
  </si>
  <si>
    <t>Marriages</t>
  </si>
  <si>
    <t>Population number at the end of the period</t>
  </si>
  <si>
    <t>Geographical-administrative units</t>
  </si>
  <si>
    <t>1.13. Main data of vital statistics by regions, 2009</t>
  </si>
  <si>
    <t>All the other external causes</t>
  </si>
  <si>
    <t>Suicide and self-injury</t>
  </si>
  <si>
    <t>X60–X84</t>
  </si>
  <si>
    <t>Motor-vehicle accident</t>
  </si>
  <si>
    <t>External causes of morbidity and mortality</t>
  </si>
  <si>
    <t>V01–Y98</t>
  </si>
  <si>
    <t>All the other diseases</t>
  </si>
  <si>
    <t>All the other diseases of the digestive system</t>
  </si>
  <si>
    <t>Non-alcoholic liver diseases</t>
  </si>
  <si>
    <t>K71–K76</t>
  </si>
  <si>
    <t>–</t>
  </si>
  <si>
    <t>Alcoholic liver diseases</t>
  </si>
  <si>
    <t>K70</t>
  </si>
  <si>
    <t>Gastric and duodenal ulcer</t>
  </si>
  <si>
    <t>K25–K27</t>
  </si>
  <si>
    <t>Diseases of the digestive system</t>
  </si>
  <si>
    <t>K00–K93</t>
  </si>
  <si>
    <t>All the other diseases of the respiratory system</t>
  </si>
  <si>
    <t>Chronic lower respiratory diseases</t>
  </si>
  <si>
    <t>J40–J47</t>
  </si>
  <si>
    <t>Pheumonia</t>
  </si>
  <si>
    <t>J12–J18</t>
  </si>
  <si>
    <t>Influenza</t>
  </si>
  <si>
    <t>J09–J11</t>
  </si>
  <si>
    <t>Diseases  of the respiratory system</t>
  </si>
  <si>
    <t>J00–J99</t>
  </si>
  <si>
    <t>All the other diseases of the circulatory system</t>
  </si>
  <si>
    <t>Atherosclerosis</t>
  </si>
  <si>
    <t>I70</t>
  </si>
  <si>
    <t>Cerebrovascular diseases</t>
  </si>
  <si>
    <t>I60–I69</t>
  </si>
  <si>
    <t>Other forms of heart diseases</t>
  </si>
  <si>
    <t>I30–I51</t>
  </si>
  <si>
    <t>Other ischaemic heart diseases</t>
  </si>
  <si>
    <t>I20,I24,I25</t>
  </si>
  <si>
    <t>Acute myocardial infarction</t>
  </si>
  <si>
    <t>I21–I23</t>
  </si>
  <si>
    <t>Hypertensive diseases</t>
  </si>
  <si>
    <t>I10–I15</t>
  </si>
  <si>
    <t>Diseases of the circulatory system</t>
  </si>
  <si>
    <t>I00–I99</t>
  </si>
  <si>
    <t>All the other neoplasms</t>
  </si>
  <si>
    <t>Leukaemia</t>
  </si>
  <si>
    <t>C91–C95</t>
  </si>
  <si>
    <t>Malignant neoplasm of trachea, bronchus and lung</t>
  </si>
  <si>
    <t>C33–C34</t>
  </si>
  <si>
    <t>Malignant neoplasm of pancreas</t>
  </si>
  <si>
    <t>C25</t>
  </si>
  <si>
    <t>Malignant neoplasm of liver, gallbladder and other parts of biliary tract</t>
  </si>
  <si>
    <t>C22–C24</t>
  </si>
  <si>
    <t>Malignant neoplasm of rectum</t>
  </si>
  <si>
    <t>C19–C21</t>
  </si>
  <si>
    <t>Malignant neoplasm of colon</t>
  </si>
  <si>
    <t>C18</t>
  </si>
  <si>
    <t>Malignant neoplasm of stomach</t>
  </si>
  <si>
    <t>C16</t>
  </si>
  <si>
    <t>Malignant neoplasm of lip, oral cavity, pharynx and oesophagus</t>
  </si>
  <si>
    <t>C00–C15</t>
  </si>
  <si>
    <t>Neoplasms</t>
  </si>
  <si>
    <t>C00–D48</t>
  </si>
  <si>
    <t>Male, female together</t>
  </si>
  <si>
    <t>Pneumonia</t>
  </si>
  <si>
    <t>Malignant neoplasm of cervix uteri</t>
  </si>
  <si>
    <t>C53</t>
  </si>
  <si>
    <t>Malignant neoplasm of breast</t>
  </si>
  <si>
    <t>C50</t>
  </si>
  <si>
    <t>K00–-K93</t>
  </si>
  <si>
    <t>Malignant neoplasm of prostate</t>
  </si>
  <si>
    <t>C61</t>
  </si>
  <si>
    <t>C22–-C24</t>
  </si>
  <si>
    <t>age-groups</t>
  </si>
  <si>
    <t>75–</t>
  </si>
  <si>
    <t>65–74</t>
  </si>
  <si>
    <t>55–64</t>
  </si>
  <si>
    <t>45–54</t>
  </si>
  <si>
    <t>35–44</t>
  </si>
  <si>
    <t>25–34</t>
  </si>
  <si>
    <t>15–24</t>
  </si>
  <si>
    <t>–14</t>
  </si>
  <si>
    <t>Causes of death</t>
  </si>
  <si>
    <t>ICD Rev. X.</t>
  </si>
  <si>
    <t>1.14. Deaths by sex, by frequent causes of death and by age-groups,  2009</t>
  </si>
  <si>
    <t>All the other diseases of respiratory system</t>
  </si>
  <si>
    <t>Malignant neoplasm of lip oral, cavity, pharynx and oesophagus</t>
  </si>
  <si>
    <t>C19–-C21</t>
  </si>
  <si>
    <t>1.15. Mortality by sex, by frequent causes of death and by age-groups,  2009 (death per hundred thousand population of corresponding age and sex)</t>
  </si>
  <si>
    <t>Unknown</t>
  </si>
  <si>
    <t>Homeless people</t>
  </si>
  <si>
    <t>suicide and self-injury (X60–X84, Y87.0)</t>
  </si>
  <si>
    <t>accidents (V01–X59, Y40–Y86, Y88)</t>
  </si>
  <si>
    <t>atherosclerosis (I70)</t>
  </si>
  <si>
    <t>cerebrovascular diseases (I60–I69)</t>
  </si>
  <si>
    <t>heart diseases (I05–I09, I11–I13, I20–I28, I30–I52)</t>
  </si>
  <si>
    <t>of which</t>
  </si>
  <si>
    <t>diseases of the digestive system (K00–K93)</t>
  </si>
  <si>
    <t>of which: bronchitis emphysema, asthma (J40–J46)</t>
  </si>
  <si>
    <t>diseases of the circulatory system (I00–I99)</t>
  </si>
  <si>
    <t>malignant neoplasms (C00–C97)</t>
  </si>
  <si>
    <t>Total deaths</t>
  </si>
  <si>
    <t>1.16. Deaths by sex, by main groups of causes of death and by geographical-administrative units,  2009</t>
  </si>
  <si>
    <t>Geographical-administrative 
units</t>
  </si>
  <si>
    <t>1.17. Mortality by sex, by main groups of causes of death and by geographical-administrative units (deaths per hundred thousand population),  2009</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</si>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</sst>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11" x14ac:knownFonts="1">
    <font>
      <sz val="11"/>
      <color theme="1"/>
      <name val="Calibri"/>
      <family val="2"/>
      <charset val="238"/>
      <scheme val="minor"/>
    </font>
    <font>
      <sz val="8"/>
      <name val="Arial"/>
      <family val="2"/>
      <charset val="238"/>
    </font>
    <font>
      <b/>
      <sz val="8"/>
      <name val="Arial"/>
      <family val="2"/>
      <charset val="238"/>
    </font>
    <font>
      <sz val="10"/>
      <color indexed="81"/>
      <name val="Arial"/>
      <family val="2"/>
      <charset val="238"/>
    </font>
    <font>
      <i/>
      <sz val="10"/>
      <color indexed="81"/>
      <name val="Arial"/>
      <family val="2"/>
      <charset val="238"/>
    </font>
    <font>
      <i/>
      <sz val="8"/>
      <color indexed="81"/>
      <name val="Tahoma"/>
      <family val="2"/>
      <charset val="238"/>
    </font>
    <font>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4">
    <border>
      <left/>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95">
    <xf numFmtId="0" fontId="0" fillId="0" borderId="0" xfId="0"/>
    <xf numFmtId="0" fontId="1" fillId="0" borderId="0" xfId="0" applyFont="1" applyFill="1"/>
    <xf numFmtId="164" fontId="1" fillId="0" borderId="0" xfId="0" applyNumberFormat="1" applyFont="1" applyFill="1" applyBorder="1" applyAlignment="1">
      <alignment horizontal="right" vertical="center"/>
    </xf>
    <xf numFmtId="3" fontId="1" fillId="0" borderId="0" xfId="0" applyNumberFormat="1" applyFont="1" applyFill="1" applyAlignment="1">
      <alignment horizontal="right" vertical="center"/>
    </xf>
    <xf numFmtId="164" fontId="1" fillId="0" borderId="0" xfId="0" applyNumberFormat="1" applyFont="1"/>
    <xf numFmtId="164" fontId="1" fillId="0" borderId="0" xfId="0" applyNumberFormat="1" applyFont="1" applyFill="1"/>
    <xf numFmtId="0" fontId="1" fillId="0" borderId="0" xfId="0" applyFont="1" applyFill="1" applyAlignment="1">
      <alignment horizontal="center"/>
    </xf>
    <xf numFmtId="165" fontId="1" fillId="0" borderId="0" xfId="0" applyNumberFormat="1" applyFont="1"/>
    <xf numFmtId="3" fontId="1" fillId="0" borderId="0" xfId="0" applyNumberFormat="1" applyFont="1" applyAlignment="1">
      <alignment horizontal="right"/>
    </xf>
    <xf numFmtId="0" fontId="1" fillId="0" borderId="0" xfId="0" applyFont="1" applyAlignment="1">
      <alignment horizontal="center"/>
    </xf>
    <xf numFmtId="165" fontId="1" fillId="0" borderId="0" xfId="0" applyNumberFormat="1" applyFont="1" applyFill="1"/>
    <xf numFmtId="3" fontId="1" fillId="0" borderId="0" xfId="0" applyNumberFormat="1" applyFont="1" applyFill="1" applyAlignment="1">
      <alignment horizontal="right"/>
    </xf>
    <xf numFmtId="165" fontId="1" fillId="0" borderId="1" xfId="0" applyNumberFormat="1" applyFont="1" applyFill="1" applyBorder="1"/>
    <xf numFmtId="3" fontId="1" fillId="0" borderId="1" xfId="0" applyNumberFormat="1" applyFont="1" applyFill="1" applyBorder="1" applyAlignment="1">
      <alignment horizontal="right"/>
    </xf>
    <xf numFmtId="164" fontId="1" fillId="0" borderId="1" xfId="0" applyNumberFormat="1" applyFont="1" applyFill="1" applyBorder="1"/>
    <xf numFmtId="0" fontId="1" fillId="0" borderId="1" xfId="0" applyFont="1" applyFill="1" applyBorder="1" applyAlignment="1">
      <alignment horizontal="center"/>
    </xf>
    <xf numFmtId="0" fontId="1" fillId="0" borderId="0" xfId="0" applyFont="1" applyFill="1" applyAlignment="1">
      <alignment horizontal="center" vertical="center"/>
    </xf>
    <xf numFmtId="0" fontId="1" fillId="0" borderId="7" xfId="0" applyFont="1" applyFill="1" applyBorder="1" applyAlignment="1">
      <alignment horizontal="center" vertical="center" wrapText="1"/>
    </xf>
    <xf numFmtId="0" fontId="2" fillId="0" borderId="0" xfId="0" applyFont="1" applyFill="1"/>
    <xf numFmtId="0" fontId="2" fillId="0" borderId="8" xfId="0" applyFont="1" applyFill="1" applyBorder="1"/>
    <xf numFmtId="0" fontId="2" fillId="0" borderId="8" xfId="0" applyFont="1" applyFill="1" applyBorder="1" applyAlignment="1"/>
    <xf numFmtId="3" fontId="1" fillId="0" borderId="0" xfId="0" applyNumberFormat="1" applyFont="1" applyFill="1"/>
    <xf numFmtId="0" fontId="1" fillId="0" borderId="0" xfId="0" applyFont="1" applyFill="1" applyAlignment="1">
      <alignment horizontal="left" indent="1"/>
    </xf>
    <xf numFmtId="3" fontId="2" fillId="0" borderId="0" xfId="0" applyNumberFormat="1" applyFont="1" applyFill="1"/>
    <xf numFmtId="3" fontId="1" fillId="0" borderId="0" xfId="0" applyNumberFormat="1" applyFont="1"/>
    <xf numFmtId="3" fontId="1" fillId="0" borderId="1" xfId="0" applyNumberFormat="1" applyFont="1" applyFill="1" applyBorder="1"/>
    <xf numFmtId="0" fontId="1" fillId="0" borderId="1" xfId="0" applyFont="1" applyFill="1" applyBorder="1" applyAlignment="1">
      <alignment horizontal="left" indent="1"/>
    </xf>
    <xf numFmtId="0" fontId="1" fillId="0" borderId="7"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8" xfId="0" applyFont="1" applyFill="1" applyBorder="1"/>
    <xf numFmtId="0" fontId="1" fillId="0" borderId="0" xfId="0" applyFont="1" applyFill="1" applyAlignment="1"/>
    <xf numFmtId="165" fontId="1" fillId="0" borderId="0" xfId="0" applyNumberFormat="1" applyFont="1" applyFill="1" applyBorder="1" applyAlignment="1"/>
    <xf numFmtId="165" fontId="1" fillId="0" borderId="0" xfId="0" applyNumberFormat="1" applyFont="1" applyFill="1" applyAlignment="1"/>
    <xf numFmtId="0" fontId="1" fillId="0" borderId="0" xfId="0" applyFont="1" applyFill="1" applyAlignment="1">
      <alignment wrapText="1"/>
    </xf>
    <xf numFmtId="166" fontId="1" fillId="0" borderId="0" xfId="0" applyNumberFormat="1" applyFont="1" applyFill="1" applyAlignment="1">
      <alignment horizontal="right"/>
    </xf>
    <xf numFmtId="165" fontId="1" fillId="0" borderId="0" xfId="0" applyNumberFormat="1" applyFont="1" applyFill="1" applyAlignment="1">
      <alignment horizontal="right"/>
    </xf>
    <xf numFmtId="0" fontId="1" fillId="0" borderId="0" xfId="0" applyFont="1" applyFill="1" applyAlignment="1">
      <alignment horizontal="left" vertical="center" wrapText="1"/>
    </xf>
    <xf numFmtId="3" fontId="1" fillId="0" borderId="0" xfId="0" applyNumberFormat="1" applyFont="1" applyFill="1" applyBorder="1" applyAlignment="1"/>
    <xf numFmtId="3" fontId="1" fillId="0" borderId="0" xfId="0" applyNumberFormat="1" applyFont="1" applyFill="1" applyAlignment="1"/>
    <xf numFmtId="167" fontId="1" fillId="0" borderId="0" xfId="0" applyNumberFormat="1" applyFont="1" applyFill="1" applyAlignment="1">
      <alignment horizontal="right"/>
    </xf>
    <xf numFmtId="3" fontId="1" fillId="0" borderId="1" xfId="0" applyNumberFormat="1" applyFont="1" applyFill="1" applyBorder="1" applyAlignment="1"/>
    <xf numFmtId="0" fontId="1" fillId="0" borderId="1" xfId="0" applyFont="1" applyFill="1" applyBorder="1" applyAlignment="1"/>
    <xf numFmtId="0" fontId="1" fillId="0" borderId="1" xfId="0" applyFont="1" applyFill="1" applyBorder="1" applyAlignment="1">
      <alignment wrapText="1"/>
    </xf>
    <xf numFmtId="49" fontId="1" fillId="0" borderId="0" xfId="0" applyNumberFormat="1" applyFont="1" applyFill="1" applyAlignment="1">
      <alignment horizontal="right"/>
    </xf>
    <xf numFmtId="0" fontId="1" fillId="0" borderId="0" xfId="0" applyFont="1" applyFill="1" applyAlignment="1">
      <alignment vertical="center"/>
    </xf>
    <xf numFmtId="2" fontId="2" fillId="0" borderId="0" xfId="0" applyNumberFormat="1" applyFont="1" applyFill="1"/>
    <xf numFmtId="0" fontId="2" fillId="0" borderId="0" xfId="0" applyFont="1" applyFill="1" applyAlignment="1">
      <alignment horizontal="center"/>
    </xf>
    <xf numFmtId="2" fontId="1" fillId="0" borderId="0" xfId="0" applyNumberFormat="1" applyFont="1" applyFill="1"/>
    <xf numFmtId="16" fontId="1" fillId="0" borderId="0" xfId="0" applyNumberFormat="1" applyFont="1" applyFill="1" applyAlignment="1">
      <alignment horizontal="center"/>
    </xf>
    <xf numFmtId="0" fontId="1" fillId="0" borderId="0" xfId="0" quotePrefix="1" applyFont="1" applyFill="1" applyAlignment="1">
      <alignment horizontal="center"/>
    </xf>
    <xf numFmtId="2" fontId="1" fillId="0" borderId="1" xfId="0" applyNumberFormat="1" applyFont="1" applyFill="1" applyBorder="1" applyAlignment="1">
      <alignment horizontal="right"/>
    </xf>
    <xf numFmtId="2" fontId="1" fillId="0" borderId="1" xfId="0" applyNumberFormat="1" applyFont="1" applyFill="1" applyBorder="1"/>
    <xf numFmtId="0" fontId="1" fillId="0" borderId="7" xfId="0" applyFont="1" applyFill="1" applyBorder="1" applyAlignment="1">
      <alignment horizontal="center" wrapText="1"/>
    </xf>
    <xf numFmtId="0" fontId="2" fillId="0" borderId="0" xfId="0" applyFont="1" applyFill="1" applyAlignment="1">
      <alignment vertical="center"/>
    </xf>
    <xf numFmtId="0" fontId="2" fillId="0" borderId="8" xfId="0" applyFont="1" applyFill="1" applyBorder="1" applyAlignment="1">
      <alignment vertical="center"/>
    </xf>
    <xf numFmtId="164" fontId="1" fillId="0" borderId="0" xfId="0" applyNumberFormat="1" applyFont="1" applyFill="1" applyAlignment="1">
      <alignment horizontal="right"/>
    </xf>
    <xf numFmtId="165" fontId="1" fillId="0" borderId="0" xfId="0" applyNumberFormat="1" applyFont="1"/>
    <xf numFmtId="165" fontId="1" fillId="0" borderId="0" xfId="0" applyNumberFormat="1" applyFont="1" applyAlignment="1">
      <alignment vertical="center"/>
    </xf>
    <xf numFmtId="165" fontId="2" fillId="0" borderId="0" xfId="0" applyNumberFormat="1" applyFont="1" applyAlignment="1">
      <alignment vertical="center"/>
    </xf>
    <xf numFmtId="165" fontId="2" fillId="0" borderId="0" xfId="0" applyNumberFormat="1" applyFont="1" applyFill="1"/>
    <xf numFmtId="0" fontId="2" fillId="0" borderId="0" xfId="0" applyFont="1" applyAlignment="1"/>
    <xf numFmtId="0" fontId="1" fillId="0" borderId="1" xfId="0" applyFont="1" applyFill="1" applyBorder="1"/>
    <xf numFmtId="3" fontId="2" fillId="0" borderId="0" xfId="0" applyNumberFormat="1" applyFont="1" applyFill="1" applyBorder="1" applyAlignment="1" applyProtection="1">
      <alignment horizontal="right"/>
    </xf>
    <xf numFmtId="3" fontId="1" fillId="0" borderId="0" xfId="0" applyNumberFormat="1" applyFont="1" applyFill="1" applyBorder="1" applyAlignment="1" applyProtection="1">
      <alignment horizontal="right"/>
    </xf>
    <xf numFmtId="0" fontId="2" fillId="0" borderId="8" xfId="0" applyFont="1" applyFill="1" applyBorder="1" applyAlignment="1">
      <alignment horizontal="right"/>
    </xf>
    <xf numFmtId="164" fontId="2" fillId="0" borderId="0" xfId="0" applyNumberFormat="1" applyFont="1" applyFill="1" applyAlignment="1">
      <alignment horizontal="right"/>
    </xf>
    <xf numFmtId="0" fontId="1" fillId="0" borderId="8" xfId="0" applyFont="1" applyFill="1" applyBorder="1" applyAlignment="1"/>
    <xf numFmtId="3" fontId="2" fillId="0" borderId="0" xfId="0" applyNumberFormat="1" applyFont="1" applyFill="1" applyBorder="1" applyAlignment="1" applyProtection="1"/>
    <xf numFmtId="3" fontId="1" fillId="0" borderId="0" xfId="0" applyNumberFormat="1" applyFont="1" applyFill="1" applyBorder="1" applyAlignment="1" applyProtection="1"/>
    <xf numFmtId="164" fontId="2" fillId="0" borderId="0" xfId="0" applyNumberFormat="1" applyFont="1" applyFill="1"/>
    <xf numFmtId="0" fontId="8" fillId="0" borderId="0" xfId="0" applyFont="1" applyAlignment="1">
      <alignment horizontal="center"/>
    </xf>
    <xf numFmtId="0" fontId="9" fillId="0" borderId="0" xfId="0" applyFont="1"/>
    <xf numFmtId="0" fontId="10" fillId="0" borderId="0" xfId="1" applyFont="1"/>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xf numFmtId="0" fontId="1" fillId="0" borderId="6" xfId="0" applyFont="1" applyFill="1" applyBorder="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164" fontId="2" fillId="0" borderId="0" xfId="0" applyNumberFormat="1" applyFont="1" applyFill="1" applyAlignment="1">
      <alignment horizontal="center" vertical="center"/>
    </xf>
    <xf numFmtId="0" fontId="1" fillId="0" borderId="13" xfId="0" applyFont="1" applyFill="1" applyBorder="1" applyAlignment="1">
      <alignment horizontal="center" vertical="center"/>
    </xf>
    <xf numFmtId="0" fontId="1" fillId="0" borderId="13" xfId="0" applyFont="1" applyFill="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565A7-ADCF-4E8D-8CC7-B6F00425C1E7}">
  <dimension ref="A1:A18"/>
  <sheetViews>
    <sheetView tabSelected="1" zoomScaleNormal="100" workbookViewId="0"/>
  </sheetViews>
  <sheetFormatPr defaultRowHeight="12.75" x14ac:dyDescent="0.2"/>
  <cols>
    <col min="1" max="1" width="127.140625" style="71" bestFit="1" customWidth="1"/>
    <col min="2" max="16384" width="9.140625" style="71"/>
  </cols>
  <sheetData>
    <row r="1" spans="1:1" x14ac:dyDescent="0.2">
      <c r="A1" s="70" t="s">
        <v>261</v>
      </c>
    </row>
    <row r="2" spans="1:1" x14ac:dyDescent="0.2">
      <c r="A2" s="72" t="s">
        <v>10</v>
      </c>
    </row>
    <row r="3" spans="1:1" x14ac:dyDescent="0.2">
      <c r="A3" s="72" t="s">
        <v>21</v>
      </c>
    </row>
    <row r="4" spans="1:1" x14ac:dyDescent="0.2">
      <c r="A4" s="72" t="s">
        <v>30</v>
      </c>
    </row>
    <row r="5" spans="1:1" x14ac:dyDescent="0.2">
      <c r="A5" s="72" t="s">
        <v>44</v>
      </c>
    </row>
    <row r="6" spans="1:1" x14ac:dyDescent="0.2">
      <c r="A6" s="72" t="s">
        <v>53</v>
      </c>
    </row>
    <row r="7" spans="1:1" x14ac:dyDescent="0.2">
      <c r="A7" s="72" t="s">
        <v>62</v>
      </c>
    </row>
    <row r="8" spans="1:1" x14ac:dyDescent="0.2">
      <c r="A8" s="72" t="s">
        <v>69</v>
      </c>
    </row>
    <row r="9" spans="1:1" x14ac:dyDescent="0.2">
      <c r="A9" s="72" t="s">
        <v>74</v>
      </c>
    </row>
    <row r="10" spans="1:1" x14ac:dyDescent="0.2">
      <c r="A10" s="72" t="s">
        <v>91</v>
      </c>
    </row>
    <row r="11" spans="1:1" x14ac:dyDescent="0.2">
      <c r="A11" s="72" t="s">
        <v>96</v>
      </c>
    </row>
    <row r="12" spans="1:1" x14ac:dyDescent="0.2">
      <c r="A12" s="72" t="s">
        <v>105</v>
      </c>
    </row>
    <row r="13" spans="1:1" x14ac:dyDescent="0.2">
      <c r="A13" s="72" t="s">
        <v>120</v>
      </c>
    </row>
    <row r="14" spans="1:1" x14ac:dyDescent="0.2">
      <c r="A14" s="72" t="s">
        <v>158</v>
      </c>
    </row>
    <row r="15" spans="1:1" x14ac:dyDescent="0.2">
      <c r="A15" s="72" t="s">
        <v>240</v>
      </c>
    </row>
    <row r="16" spans="1:1" x14ac:dyDescent="0.2">
      <c r="A16" s="72" t="s">
        <v>244</v>
      </c>
    </row>
    <row r="17" spans="1:1" x14ac:dyDescent="0.2">
      <c r="A17" s="72" t="s">
        <v>258</v>
      </c>
    </row>
    <row r="18" spans="1:1" x14ac:dyDescent="0.2">
      <c r="A18" s="72" t="s">
        <v>260</v>
      </c>
    </row>
  </sheetData>
  <hyperlinks>
    <hyperlink ref="A2" location="01.1.!A1" display="1.1. Population by sex (1 January)" xr:uid="{F46E20C5-AE85-42AB-9C26-AAE5913D8423}"/>
    <hyperlink ref="A3" location="01.2.!A1" display="1.2. Population by main age-groups (1 January)" xr:uid="{C96B0441-BA48-4F70-96D0-E0D617E42E45}"/>
    <hyperlink ref="A4" location="01.3.!A1" display="1.3. Dependency ratios and ageing index (1 January)" xr:uid="{9CE663C7-9A2A-4A89-A641-7A538D787CAB}"/>
    <hyperlink ref="A5" location="01.4.!A1" display="1.4. Main data of vital statistics" xr:uid="{0BC34D78-F0DC-4A1D-9973-C5195A6627A0}"/>
    <hyperlink ref="A6" location="01.5.!A1" display="1.5. Live births by age of mother (live births per thousand women of corresponding age)" xr:uid="{D0108429-54C0-4F79-BDC0-5D237EA8C4ED}"/>
    <hyperlink ref="A7" location="01.6.!A1" display="1.6. Foetal losses" xr:uid="{9E0CD083-68E9-4B3C-8DC7-EEF18652962D}"/>
    <hyperlink ref="A8" location="01.7.!A1" display="1.7. Deaths by sex" xr:uid="{5B2641E6-C1B1-4E0E-AB0A-68E5832DBB09}"/>
    <hyperlink ref="A9" location="01.8.!A1" display="1.8. Life expectancy at birth and at selected ages" xr:uid="{20663527-E0F2-4DC8-A798-BED718C0E5C9}"/>
    <hyperlink ref="A10" location="01.9.!A1" display="1.9. Number of deaths per thousand population of corresponding age, by age-groups" xr:uid="{5F8BED2E-31E0-4235-A7B2-821CEEB56E3B}"/>
    <hyperlink ref="A11" location="01.10.!A1" display="1.10. Infant deaths rate by age-groups (infant deaths per thousand live births)" xr:uid="{6416DA3B-C661-432A-9913-79F38075FFB4}"/>
    <hyperlink ref="A12" location="01.11.!A1" display="1.11. Infant deaths by main groups of causes of death" xr:uid="{CE048163-4DB2-4C93-A464-FA0139449D88}"/>
    <hyperlink ref="A13" location="01.12.!A1" display="1.12. Mortality by sex and selected causes of death (deaths per hundred thousand population)" xr:uid="{3D86C256-DDA7-47AC-85A3-579D468F65F7}"/>
    <hyperlink ref="A14" location="01.13.!A1" display="1.13. Main data of vital statistics by regions, 2009" xr:uid="{EB8BE31E-8A20-409A-84A0-DA3E5AB9CFC4}"/>
    <hyperlink ref="A15" location="01.14.!A1" display="1.14. Deaths by sex, by frequent causes of death and by age-groups,  2009" xr:uid="{4D621C99-A567-4916-BAB7-60E756432544}"/>
    <hyperlink ref="A16" location="01.15.!A1" display="1.15. Mortality by sex, by frequent causes of death and by age-groups,  2009 (death per hundred thousand population of corresponding age and sex)" xr:uid="{86AF6EF6-BEB8-4382-9BEC-2EB04D966C09}"/>
    <hyperlink ref="A17" location="01.16.!A1" display="1.16. Deaths by sex, by main groups of causes of death and by geographical-administrative units,  2009" xr:uid="{EB8EF9A7-A79D-4C17-8E5D-181ABEDA2DC5}"/>
    <hyperlink ref="A18" location="01.17.!A1" display="1.17. Mortality by sex, by main groups of causes of death and by geographical-administrative units (deaths per hundred thousand population),  2009" xr:uid="{16E652B3-680E-46C4-BB6D-FD3E0DBE3C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22ACC-619E-4EAF-8A19-F358610E312A}">
  <dimension ref="A1:H20"/>
  <sheetViews>
    <sheetView zoomScaleNormal="100" workbookViewId="0"/>
  </sheetViews>
  <sheetFormatPr defaultRowHeight="11.25" x14ac:dyDescent="0.2"/>
  <cols>
    <col min="1" max="1" width="8.5703125" style="1" customWidth="1"/>
    <col min="2" max="2" width="9.5703125" style="1" customWidth="1"/>
    <col min="3" max="3" width="9.7109375" style="1" customWidth="1"/>
    <col min="4" max="4" width="11.7109375" style="1" customWidth="1"/>
    <col min="5" max="7" width="11" style="1" customWidth="1"/>
    <col min="8" max="8" width="13.85546875" style="1" customWidth="1"/>
    <col min="9" max="16384" width="9.140625" style="1"/>
  </cols>
  <sheetData>
    <row r="1" spans="1:8" s="18" customFormat="1" x14ac:dyDescent="0.2">
      <c r="A1" s="20" t="s">
        <v>10</v>
      </c>
      <c r="B1" s="19"/>
      <c r="C1" s="19"/>
      <c r="D1" s="19"/>
      <c r="E1" s="19"/>
      <c r="F1" s="19"/>
      <c r="G1" s="19"/>
      <c r="H1" s="19"/>
    </row>
    <row r="2" spans="1:8" s="16" customFormat="1" ht="22.5" x14ac:dyDescent="0.25">
      <c r="A2" s="73" t="s">
        <v>9</v>
      </c>
      <c r="B2" s="17" t="s">
        <v>8</v>
      </c>
      <c r="C2" s="17" t="s">
        <v>7</v>
      </c>
      <c r="D2" s="17" t="s">
        <v>6</v>
      </c>
      <c r="E2" s="17" t="s">
        <v>5</v>
      </c>
      <c r="F2" s="17" t="s">
        <v>4</v>
      </c>
      <c r="G2" s="73" t="s">
        <v>3</v>
      </c>
      <c r="H2" s="73" t="s">
        <v>2</v>
      </c>
    </row>
    <row r="3" spans="1:8" s="16" customFormat="1" x14ac:dyDescent="0.25">
      <c r="A3" s="74"/>
      <c r="B3" s="75" t="s">
        <v>1</v>
      </c>
      <c r="C3" s="76"/>
      <c r="D3" s="77"/>
      <c r="E3" s="75" t="s">
        <v>0</v>
      </c>
      <c r="F3" s="77"/>
      <c r="G3" s="74"/>
      <c r="H3" s="74"/>
    </row>
    <row r="4" spans="1:8" x14ac:dyDescent="0.2">
      <c r="A4" s="15">
        <v>1941</v>
      </c>
      <c r="B4" s="14">
        <v>4560.8999999999996</v>
      </c>
      <c r="C4" s="14">
        <v>4755.2</v>
      </c>
      <c r="D4" s="14">
        <v>9316.1</v>
      </c>
      <c r="E4" s="14">
        <v>49</v>
      </c>
      <c r="F4" s="14">
        <v>51</v>
      </c>
      <c r="G4" s="13">
        <v>1043</v>
      </c>
      <c r="H4" s="12">
        <v>100.1</v>
      </c>
    </row>
    <row r="5" spans="1:8" x14ac:dyDescent="0.2">
      <c r="A5" s="6">
        <v>1949</v>
      </c>
      <c r="B5" s="5">
        <v>4423.3999999999996</v>
      </c>
      <c r="C5" s="5">
        <v>4781.3999999999996</v>
      </c>
      <c r="D5" s="5">
        <v>9204.7999999999993</v>
      </c>
      <c r="E5" s="5">
        <v>48.1</v>
      </c>
      <c r="F5" s="5">
        <v>51.9</v>
      </c>
      <c r="G5" s="11">
        <v>1081</v>
      </c>
      <c r="H5" s="10">
        <v>98.9</v>
      </c>
    </row>
    <row r="6" spans="1:8" x14ac:dyDescent="0.2">
      <c r="A6" s="6">
        <v>1960</v>
      </c>
      <c r="B6" s="5">
        <v>4804</v>
      </c>
      <c r="C6" s="5">
        <v>5157</v>
      </c>
      <c r="D6" s="5">
        <v>9961</v>
      </c>
      <c r="E6" s="5">
        <v>48.2</v>
      </c>
      <c r="F6" s="5">
        <v>51.8</v>
      </c>
      <c r="G6" s="11">
        <v>1073</v>
      </c>
      <c r="H6" s="10">
        <v>107.1</v>
      </c>
    </row>
    <row r="7" spans="1:8" x14ac:dyDescent="0.2">
      <c r="A7" s="6">
        <v>1970</v>
      </c>
      <c r="B7" s="5">
        <v>5003.7</v>
      </c>
      <c r="C7" s="5">
        <v>5318.4</v>
      </c>
      <c r="D7" s="5">
        <v>10322.1</v>
      </c>
      <c r="E7" s="5">
        <v>48.5</v>
      </c>
      <c r="F7" s="5">
        <v>51.5</v>
      </c>
      <c r="G7" s="11">
        <v>1063</v>
      </c>
      <c r="H7" s="10">
        <v>111</v>
      </c>
    </row>
    <row r="8" spans="1:8" x14ac:dyDescent="0.2">
      <c r="A8" s="6">
        <v>1980</v>
      </c>
      <c r="B8" s="5">
        <v>5188.7</v>
      </c>
      <c r="C8" s="5">
        <v>5520.8</v>
      </c>
      <c r="D8" s="5">
        <v>10709.5</v>
      </c>
      <c r="E8" s="5">
        <v>48.4</v>
      </c>
      <c r="F8" s="5">
        <v>51.6</v>
      </c>
      <c r="G8" s="11">
        <v>1064</v>
      </c>
      <c r="H8" s="10">
        <v>115.1</v>
      </c>
    </row>
    <row r="9" spans="1:8" x14ac:dyDescent="0.2">
      <c r="A9" s="6">
        <v>1990</v>
      </c>
      <c r="B9" s="5">
        <v>4984.8999999999996</v>
      </c>
      <c r="C9" s="5">
        <v>5389.9</v>
      </c>
      <c r="D9" s="5">
        <v>10374.799999999999</v>
      </c>
      <c r="E9" s="5">
        <v>48</v>
      </c>
      <c r="F9" s="5">
        <v>52</v>
      </c>
      <c r="G9" s="11">
        <v>1081</v>
      </c>
      <c r="H9" s="10">
        <v>111.5</v>
      </c>
    </row>
    <row r="10" spans="1:8" x14ac:dyDescent="0.2">
      <c r="A10" s="6">
        <v>2000</v>
      </c>
      <c r="B10" s="5">
        <v>4865.2</v>
      </c>
      <c r="C10" s="5">
        <v>5356.4</v>
      </c>
      <c r="D10" s="5">
        <v>10221.6</v>
      </c>
      <c r="E10" s="5">
        <v>47.597245049698685</v>
      </c>
      <c r="F10" s="5">
        <v>52.402754950301322</v>
      </c>
      <c r="G10" s="11">
        <v>1101</v>
      </c>
      <c r="H10" s="10">
        <v>109.9</v>
      </c>
    </row>
    <row r="11" spans="1:8" x14ac:dyDescent="0.2">
      <c r="A11" s="9">
        <f>SUM(A10+1)</f>
        <v>2001</v>
      </c>
      <c r="B11" s="4">
        <v>4851</v>
      </c>
      <c r="C11" s="4">
        <v>5349.3</v>
      </c>
      <c r="D11" s="4">
        <v>10200.299999999999</v>
      </c>
      <c r="E11" s="4">
        <v>47.6</v>
      </c>
      <c r="F11" s="4">
        <v>52.4</v>
      </c>
      <c r="G11" s="8">
        <v>1103</v>
      </c>
      <c r="H11" s="7">
        <v>109.6</v>
      </c>
    </row>
    <row r="12" spans="1:8" x14ac:dyDescent="0.2">
      <c r="A12" s="9">
        <f>SUM(A11+1)</f>
        <v>2002</v>
      </c>
      <c r="B12" s="4">
        <v>4837</v>
      </c>
      <c r="C12" s="4">
        <v>5337.9</v>
      </c>
      <c r="D12" s="4">
        <v>10174.9</v>
      </c>
      <c r="E12" s="4">
        <v>47.5</v>
      </c>
      <c r="F12" s="4">
        <v>52.5</v>
      </c>
      <c r="G12" s="8">
        <v>1104</v>
      </c>
      <c r="H12" s="7">
        <v>109.4</v>
      </c>
    </row>
    <row r="13" spans="1:8" x14ac:dyDescent="0.2">
      <c r="A13" s="9">
        <f>SUM(A12+1)</f>
        <v>2003</v>
      </c>
      <c r="B13" s="4">
        <v>4818.5</v>
      </c>
      <c r="C13" s="4">
        <v>5323.9</v>
      </c>
      <c r="D13" s="4">
        <v>10142.4</v>
      </c>
      <c r="E13" s="4">
        <v>47.5</v>
      </c>
      <c r="F13" s="4">
        <v>52.5</v>
      </c>
      <c r="G13" s="8">
        <v>1105</v>
      </c>
      <c r="H13" s="7">
        <v>109</v>
      </c>
    </row>
    <row r="14" spans="1:8" x14ac:dyDescent="0.2">
      <c r="A14" s="9">
        <v>2004</v>
      </c>
      <c r="B14" s="4">
        <v>4804.1000000000004</v>
      </c>
      <c r="C14" s="4">
        <v>5312.6</v>
      </c>
      <c r="D14" s="4">
        <v>10116.700000000001</v>
      </c>
      <c r="E14" s="4">
        <v>47.5</v>
      </c>
      <c r="F14" s="4">
        <v>52.5</v>
      </c>
      <c r="G14" s="8">
        <v>1106</v>
      </c>
      <c r="H14" s="7">
        <v>108.7</v>
      </c>
    </row>
    <row r="15" spans="1:8" x14ac:dyDescent="0.2">
      <c r="A15" s="9">
        <v>2005</v>
      </c>
      <c r="B15" s="4">
        <v>4793.1000000000004</v>
      </c>
      <c r="C15" s="4">
        <v>5304.4</v>
      </c>
      <c r="D15" s="4">
        <v>10097.5</v>
      </c>
      <c r="E15" s="4">
        <f>SUM(B15/D15)*100</f>
        <v>47.468185194355037</v>
      </c>
      <c r="F15" s="4">
        <f>SUM(C15/D15)*100</f>
        <v>52.531814805644963</v>
      </c>
      <c r="G15" s="8">
        <f>SUM(C15/B15)*1000</f>
        <v>1106.6741774634368</v>
      </c>
      <c r="H15" s="7">
        <v>108.5</v>
      </c>
    </row>
    <row r="16" spans="1:8" x14ac:dyDescent="0.2">
      <c r="A16" s="9">
        <v>2006</v>
      </c>
      <c r="B16" s="4">
        <v>4784.6000000000004</v>
      </c>
      <c r="C16" s="4">
        <v>5292</v>
      </c>
      <c r="D16" s="4">
        <v>10076.6</v>
      </c>
      <c r="E16" s="4">
        <v>47.48216681828886</v>
      </c>
      <c r="F16" s="4">
        <v>52.51783318171114</v>
      </c>
      <c r="G16" s="8">
        <v>1106.0538450718445</v>
      </c>
      <c r="H16" s="7">
        <v>108.3</v>
      </c>
    </row>
    <row r="17" spans="1:8" x14ac:dyDescent="0.2">
      <c r="A17" s="9">
        <v>2007</v>
      </c>
      <c r="B17" s="4">
        <v>4779.1000000000004</v>
      </c>
      <c r="C17" s="4">
        <v>5287.1</v>
      </c>
      <c r="D17" s="4">
        <v>10066.200000000001</v>
      </c>
      <c r="E17" s="4">
        <v>47.476683755609635</v>
      </c>
      <c r="F17" s="4">
        <v>52.523316244390365</v>
      </c>
      <c r="G17" s="8">
        <v>1106.2970723641672</v>
      </c>
      <c r="H17" s="7">
        <v>108.2</v>
      </c>
    </row>
    <row r="18" spans="1:8" x14ac:dyDescent="0.2">
      <c r="A18" s="9">
        <v>2008</v>
      </c>
      <c r="B18" s="4">
        <v>4769.6000000000004</v>
      </c>
      <c r="C18" s="4">
        <v>5275.8</v>
      </c>
      <c r="D18" s="4">
        <v>10045.4</v>
      </c>
      <c r="E18" s="4">
        <v>47.480055798668467</v>
      </c>
      <c r="F18" s="4">
        <v>52.519944201331533</v>
      </c>
      <c r="G18" s="8">
        <v>1106.1474827248289</v>
      </c>
      <c r="H18" s="7">
        <v>107.98255363976438</v>
      </c>
    </row>
    <row r="19" spans="1:8" x14ac:dyDescent="0.2">
      <c r="A19" s="6">
        <v>2009</v>
      </c>
      <c r="B19" s="5">
        <v>4763.1000000000004</v>
      </c>
      <c r="C19" s="5">
        <v>5267.9</v>
      </c>
      <c r="D19" s="5">
        <v>10031</v>
      </c>
      <c r="E19" s="4">
        <f>B19/D19*100</f>
        <v>47.483800219320109</v>
      </c>
      <c r="F19" s="4">
        <f>C19/D19*100</f>
        <v>52.516199780679884</v>
      </c>
      <c r="G19" s="8">
        <v>1105.9982574190908</v>
      </c>
      <c r="H19" s="7">
        <v>107.82748204841553</v>
      </c>
    </row>
    <row r="20" spans="1:8" x14ac:dyDescent="0.2">
      <c r="A20" s="6">
        <v>2010</v>
      </c>
      <c r="B20" s="5">
        <v>4756.8999999999996</v>
      </c>
      <c r="C20" s="5">
        <v>5257.4</v>
      </c>
      <c r="D20" s="5">
        <v>10014.299999999999</v>
      </c>
      <c r="E20" s="4">
        <f>B20/D20*100</f>
        <v>47.501073464945129</v>
      </c>
      <c r="F20" s="4">
        <f>C20/D20*100</f>
        <v>52.498926535054871</v>
      </c>
      <c r="G20" s="3">
        <v>1105.2206268788495</v>
      </c>
      <c r="H20" s="2">
        <v>107.64914094164044</v>
      </c>
    </row>
  </sheetData>
  <mergeCells count="5">
    <mergeCell ref="H2:H3"/>
    <mergeCell ref="B3:D3"/>
    <mergeCell ref="E3:F3"/>
    <mergeCell ref="A2:A3"/>
    <mergeCell ref="G2:G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67D84-F1C9-4AD9-970D-D64C9F027B4B}">
  <dimension ref="A1:I11"/>
  <sheetViews>
    <sheetView zoomScaleNormal="100" workbookViewId="0"/>
  </sheetViews>
  <sheetFormatPr defaultRowHeight="11.25" x14ac:dyDescent="0.2"/>
  <cols>
    <col min="1" max="1" width="29.140625" style="1" customWidth="1"/>
    <col min="2" max="9" width="7.140625" style="1" customWidth="1"/>
    <col min="10" max="16384" width="9.140625" style="1"/>
  </cols>
  <sheetData>
    <row r="1" spans="1:9" s="18" customFormat="1" x14ac:dyDescent="0.2">
      <c r="A1" s="20" t="s">
        <v>21</v>
      </c>
      <c r="B1" s="19"/>
      <c r="C1" s="19"/>
      <c r="D1" s="19"/>
      <c r="E1" s="19"/>
      <c r="F1" s="19"/>
      <c r="H1" s="29" t="s">
        <v>20</v>
      </c>
    </row>
    <row r="2" spans="1:9" s="16" customFormat="1" ht="22.5" x14ac:dyDescent="0.25">
      <c r="A2" s="28" t="s">
        <v>19</v>
      </c>
      <c r="B2" s="27">
        <v>1949</v>
      </c>
      <c r="C2" s="27">
        <v>1960</v>
      </c>
      <c r="D2" s="27">
        <v>1970</v>
      </c>
      <c r="E2" s="27">
        <v>1980</v>
      </c>
      <c r="F2" s="27">
        <v>1990</v>
      </c>
      <c r="G2" s="27">
        <v>2000</v>
      </c>
      <c r="H2" s="27">
        <v>2009</v>
      </c>
      <c r="I2" s="27">
        <v>2010</v>
      </c>
    </row>
    <row r="3" spans="1:9" x14ac:dyDescent="0.2">
      <c r="A3" s="26" t="s">
        <v>18</v>
      </c>
      <c r="B3" s="25">
        <v>2290</v>
      </c>
      <c r="C3" s="25">
        <v>2529</v>
      </c>
      <c r="D3" s="25">
        <v>2177</v>
      </c>
      <c r="E3" s="25">
        <v>2341</v>
      </c>
      <c r="F3" s="25">
        <v>2131</v>
      </c>
      <c r="G3" s="25">
        <v>1729</v>
      </c>
      <c r="H3" s="25">
        <v>1493</v>
      </c>
      <c r="I3" s="25">
        <v>1477</v>
      </c>
    </row>
    <row r="4" spans="1:9" x14ac:dyDescent="0.2">
      <c r="A4" s="22" t="s">
        <v>17</v>
      </c>
      <c r="B4" s="21">
        <v>2332</v>
      </c>
      <c r="C4" s="21">
        <v>2155</v>
      </c>
      <c r="D4" s="21">
        <v>2437</v>
      </c>
      <c r="E4" s="21">
        <v>2356</v>
      </c>
      <c r="F4" s="21">
        <v>2066</v>
      </c>
      <c r="G4" s="21">
        <v>2278</v>
      </c>
      <c r="H4" s="21">
        <v>1987</v>
      </c>
      <c r="I4" s="21">
        <v>1953</v>
      </c>
    </row>
    <row r="5" spans="1:9" x14ac:dyDescent="0.2">
      <c r="A5" s="22" t="s">
        <v>16</v>
      </c>
      <c r="B5" s="21">
        <v>1238</v>
      </c>
      <c r="C5" s="21">
        <v>1507</v>
      </c>
      <c r="D5" s="21">
        <v>1384</v>
      </c>
      <c r="E5" s="21">
        <v>1477</v>
      </c>
      <c r="F5" s="21">
        <v>1622</v>
      </c>
      <c r="G5" s="21">
        <v>1301</v>
      </c>
      <c r="H5" s="21">
        <v>1591</v>
      </c>
      <c r="I5" s="21">
        <v>1605</v>
      </c>
    </row>
    <row r="6" spans="1:9" x14ac:dyDescent="0.2">
      <c r="A6" s="22" t="s">
        <v>15</v>
      </c>
      <c r="B6" s="21">
        <v>2272</v>
      </c>
      <c r="C6" s="21">
        <v>2397</v>
      </c>
      <c r="D6" s="21">
        <v>2564</v>
      </c>
      <c r="E6" s="21">
        <v>2706</v>
      </c>
      <c r="F6" s="21">
        <v>2597</v>
      </c>
      <c r="G6" s="21">
        <v>2857</v>
      </c>
      <c r="H6" s="21">
        <v>2737</v>
      </c>
      <c r="I6" s="24">
        <v>2726</v>
      </c>
    </row>
    <row r="7" spans="1:9" x14ac:dyDescent="0.2">
      <c r="A7" s="22" t="s">
        <v>14</v>
      </c>
      <c r="B7" s="21">
        <v>675</v>
      </c>
      <c r="C7" s="21">
        <v>831</v>
      </c>
      <c r="D7" s="21">
        <v>1051</v>
      </c>
      <c r="E7" s="21">
        <v>928</v>
      </c>
      <c r="F7" s="21">
        <v>1116</v>
      </c>
      <c r="G7" s="21">
        <v>1028</v>
      </c>
      <c r="H7" s="21">
        <v>1090</v>
      </c>
      <c r="I7" s="21">
        <v>1110</v>
      </c>
    </row>
    <row r="8" spans="1:9" x14ac:dyDescent="0.2">
      <c r="A8" s="22" t="s">
        <v>13</v>
      </c>
      <c r="B8" s="21">
        <v>398</v>
      </c>
      <c r="C8" s="21">
        <v>541</v>
      </c>
      <c r="D8" s="21">
        <v>709</v>
      </c>
      <c r="E8" s="21">
        <v>902</v>
      </c>
      <c r="F8" s="21">
        <v>844</v>
      </c>
      <c r="G8" s="21">
        <v>1029</v>
      </c>
      <c r="H8" s="21">
        <v>1134</v>
      </c>
      <c r="I8" s="21">
        <v>1143</v>
      </c>
    </row>
    <row r="9" spans="1:9" x14ac:dyDescent="0.2">
      <c r="A9" s="18" t="s">
        <v>6</v>
      </c>
      <c r="B9" s="23">
        <v>9205</v>
      </c>
      <c r="C9" s="23">
        <v>9961</v>
      </c>
      <c r="D9" s="23">
        <v>10322</v>
      </c>
      <c r="E9" s="23">
        <v>10710</v>
      </c>
      <c r="F9" s="23">
        <v>10375</v>
      </c>
      <c r="G9" s="23">
        <f>SUM(G3:G8)</f>
        <v>10222</v>
      </c>
      <c r="H9" s="23">
        <v>10031</v>
      </c>
      <c r="I9" s="23">
        <v>10014</v>
      </c>
    </row>
    <row r="10" spans="1:9" x14ac:dyDescent="0.2">
      <c r="A10" s="1" t="s">
        <v>12</v>
      </c>
      <c r="B10" s="21"/>
      <c r="C10" s="21"/>
      <c r="D10" s="21"/>
      <c r="E10" s="21"/>
      <c r="F10" s="21"/>
      <c r="G10" s="21"/>
      <c r="H10" s="21"/>
    </row>
    <row r="11" spans="1:9" x14ac:dyDescent="0.2">
      <c r="A11" s="22" t="s">
        <v>11</v>
      </c>
      <c r="B11" s="21">
        <v>2523</v>
      </c>
      <c r="C11" s="21">
        <v>2491</v>
      </c>
      <c r="D11" s="21">
        <v>2673</v>
      </c>
      <c r="E11" s="21">
        <v>2583</v>
      </c>
      <c r="F11" s="21">
        <v>2530</v>
      </c>
      <c r="G11" s="21">
        <v>2565</v>
      </c>
      <c r="H11" s="21">
        <v>2394</v>
      </c>
      <c r="I11" s="21">
        <v>2451</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oddFooter>&amp;L&amp;A&amp;C&amp;T&amp;R&amp;D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9128C-B40C-4768-9A48-472DC6A8EB40}">
  <dimension ref="A1:H20"/>
  <sheetViews>
    <sheetView zoomScaleNormal="100" workbookViewId="0"/>
  </sheetViews>
  <sheetFormatPr defaultRowHeight="11.25" x14ac:dyDescent="0.2"/>
  <cols>
    <col min="1" max="1" width="10" style="1" customWidth="1"/>
    <col min="2" max="2" width="9" style="1" customWidth="1"/>
    <col min="3" max="3" width="9.85546875" style="1" customWidth="1"/>
    <col min="4" max="4" width="11.42578125" style="1" customWidth="1"/>
    <col min="5" max="5" width="15.85546875" style="1" customWidth="1"/>
    <col min="6" max="6" width="14.7109375" style="1" customWidth="1"/>
    <col min="7" max="7" width="15.140625" style="1" customWidth="1"/>
    <col min="8" max="8" width="12.5703125" style="1" customWidth="1"/>
    <col min="9" max="16384" width="9.140625" style="1"/>
  </cols>
  <sheetData>
    <row r="1" spans="1:8" s="18" customFormat="1" x14ac:dyDescent="0.2">
      <c r="A1" s="20" t="s">
        <v>30</v>
      </c>
      <c r="B1" s="19"/>
      <c r="C1" s="19"/>
      <c r="D1" s="19"/>
      <c r="E1" s="19"/>
      <c r="F1" s="19"/>
      <c r="G1" s="19"/>
      <c r="H1" s="19"/>
    </row>
    <row r="2" spans="1:8" s="16" customFormat="1" x14ac:dyDescent="0.25">
      <c r="A2" s="73" t="s">
        <v>9</v>
      </c>
      <c r="B2" s="75" t="s">
        <v>29</v>
      </c>
      <c r="C2" s="76"/>
      <c r="D2" s="77"/>
      <c r="E2" s="73" t="s">
        <v>28</v>
      </c>
      <c r="F2" s="73" t="s">
        <v>27</v>
      </c>
      <c r="G2" s="73" t="s">
        <v>26</v>
      </c>
      <c r="H2" s="73" t="s">
        <v>25</v>
      </c>
    </row>
    <row r="3" spans="1:8" s="16" customFormat="1" x14ac:dyDescent="0.25">
      <c r="A3" s="74"/>
      <c r="B3" s="17" t="s">
        <v>24</v>
      </c>
      <c r="C3" s="17" t="s">
        <v>23</v>
      </c>
      <c r="D3" s="17" t="s">
        <v>22</v>
      </c>
      <c r="E3" s="74"/>
      <c r="F3" s="74"/>
      <c r="G3" s="74"/>
      <c r="H3" s="74"/>
    </row>
    <row r="4" spans="1:8" s="6" customFormat="1" x14ac:dyDescent="0.2">
      <c r="A4" s="15">
        <v>1941</v>
      </c>
      <c r="B4" s="12">
        <v>26</v>
      </c>
      <c r="C4" s="12">
        <v>67</v>
      </c>
      <c r="D4" s="12">
        <v>7</v>
      </c>
      <c r="E4" s="12">
        <v>38.799999999999997</v>
      </c>
      <c r="F4" s="12">
        <v>10.4</v>
      </c>
      <c r="G4" s="12">
        <v>49.2</v>
      </c>
      <c r="H4" s="12">
        <v>26.9</v>
      </c>
    </row>
    <row r="5" spans="1:8" x14ac:dyDescent="0.2">
      <c r="A5" s="6">
        <v>1949</v>
      </c>
      <c r="B5" s="10">
        <v>24.9</v>
      </c>
      <c r="C5" s="10">
        <v>67.599999999999994</v>
      </c>
      <c r="D5" s="10">
        <v>7.5</v>
      </c>
      <c r="E5" s="10">
        <v>36.799999999999997</v>
      </c>
      <c r="F5" s="10">
        <v>11.1</v>
      </c>
      <c r="G5" s="10">
        <v>47.9</v>
      </c>
      <c r="H5" s="10">
        <v>30.3</v>
      </c>
    </row>
    <row r="6" spans="1:8" x14ac:dyDescent="0.2">
      <c r="A6" s="6">
        <v>1960</v>
      </c>
      <c r="B6" s="10">
        <v>25.4</v>
      </c>
      <c r="C6" s="10">
        <v>65.7</v>
      </c>
      <c r="D6" s="10">
        <v>8.9</v>
      </c>
      <c r="E6" s="10">
        <v>38.700000000000003</v>
      </c>
      <c r="F6" s="10">
        <v>13.6</v>
      </c>
      <c r="G6" s="10">
        <v>52.3</v>
      </c>
      <c r="H6" s="10">
        <v>35.200000000000003</v>
      </c>
    </row>
    <row r="7" spans="1:8" x14ac:dyDescent="0.2">
      <c r="A7" s="6">
        <v>1970</v>
      </c>
      <c r="B7" s="10">
        <v>21.1</v>
      </c>
      <c r="C7" s="10">
        <v>67.400000000000006</v>
      </c>
      <c r="D7" s="10">
        <v>11.5</v>
      </c>
      <c r="E7" s="10">
        <v>31.3</v>
      </c>
      <c r="F7" s="10">
        <v>17</v>
      </c>
      <c r="G7" s="10">
        <v>48.3</v>
      </c>
      <c r="H7" s="10">
        <v>54.4</v>
      </c>
    </row>
    <row r="8" spans="1:8" x14ac:dyDescent="0.2">
      <c r="A8" s="6">
        <v>1980</v>
      </c>
      <c r="B8" s="10">
        <v>21.9</v>
      </c>
      <c r="C8" s="10">
        <v>64.599999999999994</v>
      </c>
      <c r="D8" s="10">
        <v>13.5</v>
      </c>
      <c r="E8" s="10">
        <v>33.799999999999997</v>
      </c>
      <c r="F8" s="10">
        <v>20.9</v>
      </c>
      <c r="G8" s="10">
        <v>54.8</v>
      </c>
      <c r="H8" s="10">
        <v>61.9</v>
      </c>
    </row>
    <row r="9" spans="1:8" x14ac:dyDescent="0.2">
      <c r="A9" s="6">
        <v>1990</v>
      </c>
      <c r="B9" s="10">
        <v>20.5</v>
      </c>
      <c r="C9" s="10">
        <v>66.2</v>
      </c>
      <c r="D9" s="10">
        <v>13.2</v>
      </c>
      <c r="E9" s="10">
        <v>31</v>
      </c>
      <c r="F9" s="10">
        <v>20</v>
      </c>
      <c r="G9" s="10">
        <v>51</v>
      </c>
      <c r="H9" s="10">
        <v>64.5</v>
      </c>
    </row>
    <row r="10" spans="1:8" x14ac:dyDescent="0.2">
      <c r="A10" s="6">
        <v>2000</v>
      </c>
      <c r="B10" s="10">
        <v>16.899999999999999</v>
      </c>
      <c r="C10" s="10">
        <v>68.099999999999994</v>
      </c>
      <c r="D10" s="10">
        <v>15</v>
      </c>
      <c r="E10" s="10">
        <v>24.8</v>
      </c>
      <c r="F10" s="10">
        <v>22</v>
      </c>
      <c r="G10" s="10">
        <v>46.8</v>
      </c>
      <c r="H10" s="10">
        <v>88.5</v>
      </c>
    </row>
    <row r="11" spans="1:8" x14ac:dyDescent="0.2">
      <c r="A11" s="9">
        <v>2001</v>
      </c>
      <c r="B11" s="7">
        <v>16.600000000000001</v>
      </c>
      <c r="C11" s="7">
        <v>68.3</v>
      </c>
      <c r="D11" s="7">
        <v>15.1</v>
      </c>
      <c r="E11" s="7">
        <v>24.3</v>
      </c>
      <c r="F11" s="7">
        <v>22.2</v>
      </c>
      <c r="G11" s="7">
        <v>46.5</v>
      </c>
      <c r="H11" s="7">
        <v>91.3</v>
      </c>
    </row>
    <row r="12" spans="1:8" x14ac:dyDescent="0.2">
      <c r="A12" s="9">
        <v>2002</v>
      </c>
      <c r="B12" s="7">
        <v>16.3</v>
      </c>
      <c r="C12" s="7">
        <v>68.400000000000006</v>
      </c>
      <c r="D12" s="7">
        <v>15.3</v>
      </c>
      <c r="E12" s="7">
        <v>23.8</v>
      </c>
      <c r="F12" s="7">
        <v>22.3</v>
      </c>
      <c r="G12" s="7">
        <v>46.1</v>
      </c>
      <c r="H12" s="7">
        <v>93.5</v>
      </c>
    </row>
    <row r="13" spans="1:8" x14ac:dyDescent="0.2">
      <c r="A13" s="9">
        <v>2003</v>
      </c>
      <c r="B13" s="7">
        <v>16.100000000000001</v>
      </c>
      <c r="C13" s="7">
        <v>68.5</v>
      </c>
      <c r="D13" s="7">
        <v>15.4</v>
      </c>
      <c r="E13" s="7">
        <v>23.5</v>
      </c>
      <c r="F13" s="7">
        <v>22.4</v>
      </c>
      <c r="G13" s="7">
        <v>45.9</v>
      </c>
      <c r="H13" s="7">
        <v>95.4</v>
      </c>
    </row>
    <row r="14" spans="1:8" x14ac:dyDescent="0.2">
      <c r="A14" s="9">
        <v>2004</v>
      </c>
      <c r="B14" s="7">
        <v>15.9</v>
      </c>
      <c r="C14" s="7">
        <v>68.599999999999994</v>
      </c>
      <c r="D14" s="7">
        <v>15.5</v>
      </c>
      <c r="E14" s="7">
        <v>23.1</v>
      </c>
      <c r="F14" s="7">
        <v>22.6</v>
      </c>
      <c r="G14" s="7">
        <v>45.7</v>
      </c>
      <c r="H14" s="7">
        <v>97.6</v>
      </c>
    </row>
    <row r="15" spans="1:8" x14ac:dyDescent="0.2">
      <c r="A15" s="6">
        <v>2005</v>
      </c>
      <c r="B15" s="10">
        <v>15.6</v>
      </c>
      <c r="C15" s="10">
        <v>68.7</v>
      </c>
      <c r="D15" s="10">
        <v>15.6</v>
      </c>
      <c r="E15" s="10">
        <v>22.8</v>
      </c>
      <c r="F15" s="10">
        <v>22.7</v>
      </c>
      <c r="G15" s="10">
        <v>45.5</v>
      </c>
      <c r="H15" s="10">
        <v>99.9</v>
      </c>
    </row>
    <row r="16" spans="1:8" x14ac:dyDescent="0.2">
      <c r="A16" s="6">
        <v>2006</v>
      </c>
      <c r="B16" s="10">
        <v>15.416369897686527</v>
      </c>
      <c r="C16" s="10">
        <v>68.797402611064214</v>
      </c>
      <c r="D16" s="10">
        <v>15.786227491249264</v>
      </c>
      <c r="E16" s="10">
        <v>22.40836036331293</v>
      </c>
      <c r="F16" s="10">
        <v>22.945964370914307</v>
      </c>
      <c r="G16" s="10">
        <v>45.354324734227234</v>
      </c>
      <c r="H16" s="10">
        <v>102.39912246538816</v>
      </c>
    </row>
    <row r="17" spans="1:8" x14ac:dyDescent="0.2">
      <c r="A17" s="6">
        <v>2007</v>
      </c>
      <c r="B17" s="10">
        <v>15.196006261773359</v>
      </c>
      <c r="C17" s="10">
        <v>68.858307211152464</v>
      </c>
      <c r="D17" s="10">
        <v>15.945686527074182</v>
      </c>
      <c r="E17" s="10">
        <v>22.068515589811327</v>
      </c>
      <c r="F17" s="10">
        <v>23.157244452985299</v>
      </c>
      <c r="G17" s="10">
        <v>45.22576004279663</v>
      </c>
      <c r="H17" s="10">
        <v>104.93340324020988</v>
      </c>
    </row>
    <row r="18" spans="1:8" x14ac:dyDescent="0.2">
      <c r="A18" s="6">
        <v>2008</v>
      </c>
      <c r="B18" s="10">
        <v>15.019828476732785</v>
      </c>
      <c r="C18" s="10">
        <v>68.814614767494092</v>
      </c>
      <c r="D18" s="10">
        <v>16.165556755773114</v>
      </c>
      <c r="E18" s="10">
        <v>21.826509568469881</v>
      </c>
      <c r="F18" s="10">
        <v>23.491458624584531</v>
      </c>
      <c r="G18" s="10">
        <v>45.317968193054412</v>
      </c>
      <c r="H18" s="10">
        <v>107.6281049468386</v>
      </c>
    </row>
    <row r="19" spans="1:8" x14ac:dyDescent="0.2">
      <c r="A19" s="6">
        <v>2009</v>
      </c>
      <c r="B19" s="10">
        <v>14.879989233349701</v>
      </c>
      <c r="C19" s="10">
        <v>68.767881487093732</v>
      </c>
      <c r="D19" s="10">
        <v>16.352129279556575</v>
      </c>
      <c r="E19" s="10">
        <v>21.637992783218657</v>
      </c>
      <c r="F19" s="10">
        <v>23.778730602055148</v>
      </c>
      <c r="G19" s="10">
        <v>45.416723385273805</v>
      </c>
      <c r="H19" s="10">
        <v>109.89342144756024</v>
      </c>
    </row>
    <row r="20" spans="1:8" x14ac:dyDescent="0.2">
      <c r="A20" s="6">
        <v>2010</v>
      </c>
      <c r="B20" s="10">
        <v>14.747435772998758</v>
      </c>
      <c r="C20" s="10">
        <v>68.641527875471169</v>
      </c>
      <c r="D20" s="10">
        <v>16.611036351530068</v>
      </c>
      <c r="E20" s="10">
        <v>21.5</v>
      </c>
      <c r="F20" s="10">
        <v>24.2</v>
      </c>
      <c r="G20" s="10">
        <v>45.684402860931463</v>
      </c>
      <c r="H20" s="10">
        <v>112.6</v>
      </c>
    </row>
  </sheetData>
  <mergeCells count="6">
    <mergeCell ref="G2:G3"/>
    <mergeCell ref="H2:H3"/>
    <mergeCell ref="A2:A3"/>
    <mergeCell ref="B2:D2"/>
    <mergeCell ref="E2:E3"/>
    <mergeCell ref="F2:F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D4E45-62AE-499A-88C6-BC0577B1AD9A}">
  <dimension ref="A1:G10"/>
  <sheetViews>
    <sheetView zoomScaleNormal="100" workbookViewId="0"/>
  </sheetViews>
  <sheetFormatPr defaultRowHeight="11.25" x14ac:dyDescent="0.2"/>
  <cols>
    <col min="1" max="1" width="56.7109375" style="1" customWidth="1"/>
    <col min="2" max="7" width="7.7109375" style="1" customWidth="1"/>
    <col min="8" max="16384" width="9.140625" style="1"/>
  </cols>
  <sheetData>
    <row r="1" spans="1:7" s="18" customFormat="1" x14ac:dyDescent="0.2">
      <c r="A1" s="20" t="s">
        <v>44</v>
      </c>
      <c r="B1" s="19"/>
      <c r="C1" s="19"/>
      <c r="D1" s="19"/>
      <c r="E1" s="19"/>
    </row>
    <row r="2" spans="1:7" x14ac:dyDescent="0.2">
      <c r="A2" s="27" t="s">
        <v>43</v>
      </c>
      <c r="B2" s="27">
        <v>1970</v>
      </c>
      <c r="C2" s="27">
        <v>1980</v>
      </c>
      <c r="D2" s="27">
        <v>1990</v>
      </c>
      <c r="E2" s="27">
        <v>2000</v>
      </c>
      <c r="F2" s="27">
        <v>2008</v>
      </c>
      <c r="G2" s="27">
        <v>2009</v>
      </c>
    </row>
    <row r="3" spans="1:7" s="30" customFormat="1" x14ac:dyDescent="0.2">
      <c r="A3" s="41" t="s">
        <v>42</v>
      </c>
      <c r="B3" s="40">
        <v>151819</v>
      </c>
      <c r="C3" s="40">
        <v>148673</v>
      </c>
      <c r="D3" s="40">
        <v>125679</v>
      </c>
      <c r="E3" s="40">
        <v>97597</v>
      </c>
      <c r="F3" s="37">
        <v>99149</v>
      </c>
      <c r="G3" s="37">
        <v>96442</v>
      </c>
    </row>
    <row r="4" spans="1:7" s="30" customFormat="1" x14ac:dyDescent="0.2">
      <c r="A4" s="30" t="s">
        <v>41</v>
      </c>
      <c r="B4" s="38">
        <v>120197</v>
      </c>
      <c r="C4" s="38">
        <v>145355</v>
      </c>
      <c r="D4" s="38">
        <v>145660</v>
      </c>
      <c r="E4" s="38">
        <v>135601</v>
      </c>
      <c r="F4" s="37">
        <v>130027</v>
      </c>
      <c r="G4" s="37">
        <v>130414</v>
      </c>
    </row>
    <row r="5" spans="1:7" s="30" customFormat="1" x14ac:dyDescent="0.2">
      <c r="A5" s="33" t="s">
        <v>40</v>
      </c>
      <c r="B5" s="38">
        <v>31622</v>
      </c>
      <c r="C5" s="38">
        <v>3318</v>
      </c>
      <c r="D5" s="11" t="s">
        <v>39</v>
      </c>
      <c r="E5" s="11" t="s">
        <v>38</v>
      </c>
      <c r="F5" s="39">
        <v>-30878</v>
      </c>
      <c r="G5" s="39">
        <v>-33972</v>
      </c>
    </row>
    <row r="6" spans="1:7" s="30" customFormat="1" x14ac:dyDescent="0.2">
      <c r="A6" s="30" t="s">
        <v>37</v>
      </c>
      <c r="B6" s="38">
        <v>5449</v>
      </c>
      <c r="C6" s="38">
        <v>3443</v>
      </c>
      <c r="D6" s="38">
        <v>1863</v>
      </c>
      <c r="E6" s="38">
        <v>900</v>
      </c>
      <c r="F6" s="37">
        <v>553</v>
      </c>
      <c r="G6" s="37">
        <v>495</v>
      </c>
    </row>
    <row r="7" spans="1:7" s="30" customFormat="1" x14ac:dyDescent="0.2">
      <c r="A7" s="30" t="s">
        <v>36</v>
      </c>
      <c r="B7" s="32">
        <v>14.7</v>
      </c>
      <c r="C7" s="32">
        <v>13.9</v>
      </c>
      <c r="D7" s="32">
        <v>12.1</v>
      </c>
      <c r="E7" s="32">
        <v>9.6</v>
      </c>
      <c r="F7" s="31">
        <v>9.9</v>
      </c>
      <c r="G7" s="31">
        <v>9.6224057321369951</v>
      </c>
    </row>
    <row r="8" spans="1:7" s="30" customFormat="1" x14ac:dyDescent="0.2">
      <c r="A8" s="30" t="s">
        <v>35</v>
      </c>
      <c r="B8" s="32">
        <v>11.6</v>
      </c>
      <c r="C8" s="32">
        <v>13.6</v>
      </c>
      <c r="D8" s="32">
        <v>14</v>
      </c>
      <c r="E8" s="32">
        <v>13.3</v>
      </c>
      <c r="F8" s="31">
        <v>12.953234189277985</v>
      </c>
      <c r="G8" s="31">
        <v>13.011928632244398</v>
      </c>
    </row>
    <row r="9" spans="1:7" s="30" customFormat="1" x14ac:dyDescent="0.2">
      <c r="A9" s="36" t="s">
        <v>34</v>
      </c>
      <c r="B9" s="32">
        <v>3.1</v>
      </c>
      <c r="C9" s="32">
        <v>0.3</v>
      </c>
      <c r="D9" s="35" t="s">
        <v>33</v>
      </c>
      <c r="E9" s="35" t="s">
        <v>32</v>
      </c>
      <c r="F9" s="34">
        <v>-3.1</v>
      </c>
      <c r="G9" s="34">
        <v>-3.3895229001074032</v>
      </c>
    </row>
    <row r="10" spans="1:7" s="30" customFormat="1" x14ac:dyDescent="0.2">
      <c r="A10" s="33" t="s">
        <v>31</v>
      </c>
      <c r="B10" s="32">
        <v>35.9</v>
      </c>
      <c r="C10" s="32">
        <v>23.2</v>
      </c>
      <c r="D10" s="32">
        <v>14.8</v>
      </c>
      <c r="E10" s="32">
        <v>9.1999999999999993</v>
      </c>
      <c r="F10" s="31">
        <v>5.5774642205165961</v>
      </c>
      <c r="G10" s="31">
        <v>5.1326185686733998</v>
      </c>
    </row>
  </sheetData>
  <printOptions horizontalCentered="1"/>
  <pageMargins left="0.78740157480314965" right="0.78740157480314965" top="1.1811023622047245" bottom="0.86614173228346458"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ECA8C-9FD2-4E32-9C58-B757F9313784}">
  <dimension ref="A1:H18"/>
  <sheetViews>
    <sheetView zoomScaleNormal="100" workbookViewId="0"/>
  </sheetViews>
  <sheetFormatPr defaultRowHeight="11.25" x14ac:dyDescent="0.2"/>
  <cols>
    <col min="1" max="1" width="9.140625" style="1"/>
    <col min="2" max="2" width="9.5703125" style="1" customWidth="1"/>
    <col min="3" max="7" width="11" style="1" customWidth="1"/>
    <col min="8" max="8" width="12.42578125" style="1" customWidth="1"/>
    <col min="9" max="16384" width="9.140625" style="1"/>
  </cols>
  <sheetData>
    <row r="1" spans="1:8" x14ac:dyDescent="0.2">
      <c r="A1" s="20" t="s">
        <v>53</v>
      </c>
      <c r="B1" s="29"/>
      <c r="C1" s="29"/>
      <c r="D1" s="29"/>
      <c r="E1" s="29"/>
      <c r="F1" s="29"/>
      <c r="G1" s="29"/>
      <c r="H1" s="29"/>
    </row>
    <row r="2" spans="1:8" s="16" customFormat="1" x14ac:dyDescent="0.25">
      <c r="A2" s="73" t="s">
        <v>9</v>
      </c>
      <c r="B2" s="27" t="s">
        <v>52</v>
      </c>
      <c r="C2" s="27" t="s">
        <v>51</v>
      </c>
      <c r="D2" s="27" t="s">
        <v>50</v>
      </c>
      <c r="E2" s="27" t="s">
        <v>49</v>
      </c>
      <c r="F2" s="27" t="s">
        <v>48</v>
      </c>
      <c r="G2" s="27" t="s">
        <v>47</v>
      </c>
      <c r="H2" s="73" t="s">
        <v>46</v>
      </c>
    </row>
    <row r="3" spans="1:8" s="16" customFormat="1" x14ac:dyDescent="0.25">
      <c r="A3" s="81"/>
      <c r="B3" s="78" t="s">
        <v>45</v>
      </c>
      <c r="C3" s="79"/>
      <c r="D3" s="79"/>
      <c r="E3" s="79"/>
      <c r="F3" s="79"/>
      <c r="G3" s="80"/>
      <c r="H3" s="74"/>
    </row>
    <row r="4" spans="1:8" x14ac:dyDescent="0.2">
      <c r="A4" s="15">
        <v>1949</v>
      </c>
      <c r="B4" s="12">
        <v>47.3</v>
      </c>
      <c r="C4" s="12">
        <v>162.6</v>
      </c>
      <c r="D4" s="12">
        <v>140.69999999999999</v>
      </c>
      <c r="E4" s="12">
        <v>84</v>
      </c>
      <c r="F4" s="12">
        <v>52.7</v>
      </c>
      <c r="G4" s="12">
        <v>10.9</v>
      </c>
      <c r="H4" s="12">
        <v>75.400000000000006</v>
      </c>
    </row>
    <row r="5" spans="1:8" x14ac:dyDescent="0.2">
      <c r="A5" s="6">
        <v>1960</v>
      </c>
      <c r="B5" s="10">
        <v>52.5</v>
      </c>
      <c r="C5" s="10">
        <v>159.19999999999999</v>
      </c>
      <c r="D5" s="10">
        <v>105.6</v>
      </c>
      <c r="E5" s="10">
        <v>52.9</v>
      </c>
      <c r="F5" s="10">
        <v>25</v>
      </c>
      <c r="G5" s="10">
        <v>3.6</v>
      </c>
      <c r="H5" s="10">
        <v>58.9</v>
      </c>
    </row>
    <row r="6" spans="1:8" x14ac:dyDescent="0.2">
      <c r="A6" s="6">
        <v>1970</v>
      </c>
      <c r="B6" s="10">
        <v>50</v>
      </c>
      <c r="C6" s="10">
        <v>159.30000000000001</v>
      </c>
      <c r="D6" s="10">
        <v>110.3</v>
      </c>
      <c r="E6" s="10">
        <v>51.4</v>
      </c>
      <c r="F6" s="10">
        <v>18.399999999999999</v>
      </c>
      <c r="G6" s="10">
        <v>2.2000000000000002</v>
      </c>
      <c r="H6" s="10">
        <v>56.6</v>
      </c>
    </row>
    <row r="7" spans="1:8" x14ac:dyDescent="0.2">
      <c r="A7" s="6">
        <v>1980</v>
      </c>
      <c r="B7" s="10">
        <v>68</v>
      </c>
      <c r="C7" s="10">
        <v>158.6</v>
      </c>
      <c r="D7" s="10">
        <v>100</v>
      </c>
      <c r="E7" s="10">
        <v>40.9</v>
      </c>
      <c r="F7" s="10">
        <v>13.7</v>
      </c>
      <c r="G7" s="10">
        <v>1.5</v>
      </c>
      <c r="H7" s="10">
        <v>57.6</v>
      </c>
    </row>
    <row r="8" spans="1:8" x14ac:dyDescent="0.2">
      <c r="A8" s="6">
        <v>1990</v>
      </c>
      <c r="B8" s="10">
        <v>39.5</v>
      </c>
      <c r="C8" s="10">
        <v>147</v>
      </c>
      <c r="D8" s="10">
        <v>115.2</v>
      </c>
      <c r="E8" s="10">
        <v>46.8</v>
      </c>
      <c r="F8" s="10">
        <v>16.399999999999999</v>
      </c>
      <c r="G8" s="10">
        <v>1.6</v>
      </c>
      <c r="H8" s="10">
        <v>49.4</v>
      </c>
    </row>
    <row r="9" spans="1:8" x14ac:dyDescent="0.2">
      <c r="A9" s="6">
        <v>2000</v>
      </c>
      <c r="B9" s="10">
        <v>23.3</v>
      </c>
      <c r="C9" s="10">
        <v>70.099999999999994</v>
      </c>
      <c r="D9" s="10">
        <v>94.6</v>
      </c>
      <c r="E9" s="10">
        <v>54.4</v>
      </c>
      <c r="F9" s="10">
        <v>19.2</v>
      </c>
      <c r="G9" s="10">
        <v>1.7</v>
      </c>
      <c r="H9" s="10">
        <v>38.1</v>
      </c>
    </row>
    <row r="10" spans="1:8" x14ac:dyDescent="0.2">
      <c r="A10" s="9">
        <v>2001</v>
      </c>
      <c r="B10" s="7">
        <v>21.8</v>
      </c>
      <c r="C10" s="7">
        <v>65</v>
      </c>
      <c r="D10" s="7">
        <v>92.7</v>
      </c>
      <c r="E10" s="7">
        <v>58.1</v>
      </c>
      <c r="F10" s="7">
        <v>21.1</v>
      </c>
      <c r="G10" s="7">
        <v>1.8</v>
      </c>
      <c r="H10" s="7">
        <v>38.1</v>
      </c>
    </row>
    <row r="11" spans="1:8" x14ac:dyDescent="0.2">
      <c r="A11" s="9">
        <v>2002</v>
      </c>
      <c r="B11" s="7">
        <v>21.3</v>
      </c>
      <c r="C11" s="7">
        <v>60.7</v>
      </c>
      <c r="D11" s="7">
        <v>92.5</v>
      </c>
      <c r="E11" s="7">
        <v>60.1</v>
      </c>
      <c r="F11" s="7">
        <v>22.2</v>
      </c>
      <c r="G11" s="7">
        <v>1.9</v>
      </c>
      <c r="H11" s="7">
        <v>38.299999999999997</v>
      </c>
    </row>
    <row r="12" spans="1:8" x14ac:dyDescent="0.2">
      <c r="A12" s="9">
        <v>2003</v>
      </c>
      <c r="B12" s="7">
        <v>20.6</v>
      </c>
      <c r="C12" s="7">
        <v>56.4</v>
      </c>
      <c r="D12" s="7">
        <v>88.8</v>
      </c>
      <c r="E12" s="7">
        <v>62</v>
      </c>
      <c r="F12" s="7">
        <v>23.3</v>
      </c>
      <c r="G12" s="7">
        <v>1.8</v>
      </c>
      <c r="H12" s="7">
        <v>37.799999999999997</v>
      </c>
    </row>
    <row r="13" spans="1:8" x14ac:dyDescent="0.2">
      <c r="A13" s="9">
        <v>2004</v>
      </c>
      <c r="B13" s="7">
        <v>20.7</v>
      </c>
      <c r="C13" s="7">
        <v>51.8</v>
      </c>
      <c r="D13" s="7">
        <v>88.5</v>
      </c>
      <c r="E13" s="7">
        <v>66.2</v>
      </c>
      <c r="F13" s="7">
        <v>25.2</v>
      </c>
      <c r="G13" s="7">
        <v>2</v>
      </c>
      <c r="H13" s="7">
        <v>38.4</v>
      </c>
    </row>
    <row r="14" spans="1:8" x14ac:dyDescent="0.2">
      <c r="A14" s="6">
        <v>2005</v>
      </c>
      <c r="B14" s="10">
        <v>20</v>
      </c>
      <c r="C14" s="10">
        <v>50</v>
      </c>
      <c r="D14" s="10">
        <v>89.2</v>
      </c>
      <c r="E14" s="10">
        <v>72.099999999999994</v>
      </c>
      <c r="F14" s="10">
        <v>27.3</v>
      </c>
      <c r="G14" s="10">
        <v>2.2999999999999998</v>
      </c>
      <c r="H14" s="10">
        <v>39.799999999999997</v>
      </c>
    </row>
    <row r="15" spans="1:8" x14ac:dyDescent="0.2">
      <c r="A15" s="6">
        <v>2006</v>
      </c>
      <c r="B15" s="10">
        <v>19.7</v>
      </c>
      <c r="C15" s="10">
        <v>48.2</v>
      </c>
      <c r="D15" s="10">
        <v>89.5</v>
      </c>
      <c r="E15" s="10">
        <v>78.3</v>
      </c>
      <c r="F15" s="10">
        <v>29.1</v>
      </c>
      <c r="G15" s="10">
        <v>2.4</v>
      </c>
      <c r="H15" s="10">
        <v>41.1</v>
      </c>
    </row>
    <row r="16" spans="1:8" x14ac:dyDescent="0.2">
      <c r="A16" s="6">
        <v>2007</v>
      </c>
      <c r="B16" s="10">
        <v>19.399999999999999</v>
      </c>
      <c r="C16" s="10">
        <v>45.3</v>
      </c>
      <c r="D16" s="10">
        <v>85.5</v>
      </c>
      <c r="E16" s="10">
        <v>78.8</v>
      </c>
      <c r="F16" s="10">
        <v>29.7</v>
      </c>
      <c r="G16" s="10">
        <v>2.8</v>
      </c>
      <c r="H16" s="10">
        <v>40.5</v>
      </c>
    </row>
    <row r="17" spans="1:8" x14ac:dyDescent="0.2">
      <c r="A17" s="6">
        <v>2008</v>
      </c>
      <c r="B17" s="10">
        <v>20.054658252930732</v>
      </c>
      <c r="C17" s="10">
        <v>46.139274337998316</v>
      </c>
      <c r="D17" s="10">
        <v>85.314362930419321</v>
      </c>
      <c r="E17" s="10">
        <v>80.547244239456177</v>
      </c>
      <c r="F17" s="10">
        <v>32.065544260461053</v>
      </c>
      <c r="G17" s="10">
        <v>3.1469766545711444</v>
      </c>
      <c r="H17" s="10">
        <v>41.288786397811009</v>
      </c>
    </row>
    <row r="18" spans="1:8" x14ac:dyDescent="0.2">
      <c r="A18" s="6">
        <v>2009</v>
      </c>
      <c r="B18" s="10">
        <v>19.477337895107265</v>
      </c>
      <c r="C18" s="10">
        <v>44.389549410245046</v>
      </c>
      <c r="D18" s="10">
        <v>81.32869236388639</v>
      </c>
      <c r="E18" s="10">
        <v>79.764277214176616</v>
      </c>
      <c r="F18" s="10">
        <v>33.758290093123946</v>
      </c>
      <c r="G18" s="10">
        <v>3.4136934665526688</v>
      </c>
      <c r="H18" s="10">
        <v>40.313449560278535</v>
      </c>
    </row>
  </sheetData>
  <mergeCells count="3">
    <mergeCell ref="B3:G3"/>
    <mergeCell ref="H2:H3"/>
    <mergeCell ref="A2:A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12F79-59A3-48AE-83BA-CC7C3F9101D8}">
  <dimension ref="A1:G10"/>
  <sheetViews>
    <sheetView zoomScaleNormal="100" workbookViewId="0"/>
  </sheetViews>
  <sheetFormatPr defaultRowHeight="11.25" x14ac:dyDescent="0.2"/>
  <cols>
    <col min="1" max="1" width="52.7109375" style="1" customWidth="1"/>
    <col min="2" max="7" width="7.5703125" style="1" customWidth="1"/>
    <col min="8" max="16384" width="9.140625" style="1"/>
  </cols>
  <sheetData>
    <row r="1" spans="1:7" s="18" customFormat="1" x14ac:dyDescent="0.2">
      <c r="A1" s="20" t="s">
        <v>62</v>
      </c>
      <c r="B1" s="19"/>
      <c r="C1" s="19"/>
      <c r="D1" s="19"/>
      <c r="E1" s="19"/>
    </row>
    <row r="2" spans="1:7" x14ac:dyDescent="0.2">
      <c r="A2" s="27" t="s">
        <v>43</v>
      </c>
      <c r="B2" s="27">
        <v>1970</v>
      </c>
      <c r="C2" s="27">
        <v>1980</v>
      </c>
      <c r="D2" s="27">
        <v>1990</v>
      </c>
      <c r="E2" s="27">
        <v>2000</v>
      </c>
      <c r="F2" s="27">
        <v>2008</v>
      </c>
      <c r="G2" s="27">
        <v>2009</v>
      </c>
    </row>
    <row r="3" spans="1:7" x14ac:dyDescent="0.2">
      <c r="A3" s="42" t="s">
        <v>61</v>
      </c>
      <c r="B3" s="25">
        <v>29837</v>
      </c>
      <c r="C3" s="25">
        <v>19972</v>
      </c>
      <c r="D3" s="25">
        <v>17596</v>
      </c>
      <c r="E3" s="25">
        <v>14923</v>
      </c>
      <c r="F3" s="13">
        <v>17283</v>
      </c>
      <c r="G3" s="13">
        <v>17366</v>
      </c>
    </row>
    <row r="4" spans="1:7" x14ac:dyDescent="0.2">
      <c r="A4" s="33" t="s">
        <v>60</v>
      </c>
      <c r="B4" s="21">
        <v>1520</v>
      </c>
      <c r="C4" s="21">
        <v>1156</v>
      </c>
      <c r="D4" s="21">
        <v>699</v>
      </c>
      <c r="E4" s="21">
        <v>538</v>
      </c>
      <c r="F4" s="11">
        <v>431</v>
      </c>
      <c r="G4" s="11">
        <v>519</v>
      </c>
    </row>
    <row r="5" spans="1:7" x14ac:dyDescent="0.2">
      <c r="A5" s="33" t="s">
        <v>59</v>
      </c>
      <c r="B5" s="21">
        <v>31357</v>
      </c>
      <c r="C5" s="21">
        <v>21128</v>
      </c>
      <c r="D5" s="21">
        <v>18295</v>
      </c>
      <c r="E5" s="21">
        <v>15461</v>
      </c>
      <c r="F5" s="11">
        <v>17714</v>
      </c>
      <c r="G5" s="11">
        <v>17885</v>
      </c>
    </row>
    <row r="6" spans="1:7" x14ac:dyDescent="0.2">
      <c r="A6" s="33" t="s">
        <v>58</v>
      </c>
      <c r="B6" s="21">
        <v>192283</v>
      </c>
      <c r="C6" s="21">
        <v>80882</v>
      </c>
      <c r="D6" s="21">
        <v>90394</v>
      </c>
      <c r="E6" s="21">
        <v>59249</v>
      </c>
      <c r="F6" s="11">
        <v>44089</v>
      </c>
      <c r="G6" s="11">
        <v>43181</v>
      </c>
    </row>
    <row r="7" spans="1:7" x14ac:dyDescent="0.2">
      <c r="A7" s="33" t="s">
        <v>57</v>
      </c>
      <c r="B7" s="10">
        <v>83.4</v>
      </c>
      <c r="C7" s="10">
        <v>39.6</v>
      </c>
      <c r="D7" s="10">
        <v>42.8</v>
      </c>
      <c r="E7" s="10">
        <v>29.2</v>
      </c>
      <c r="F7" s="35">
        <v>25.8</v>
      </c>
      <c r="G7" s="35">
        <v>25.6</v>
      </c>
    </row>
    <row r="8" spans="1:7" x14ac:dyDescent="0.2">
      <c r="A8" s="33" t="s">
        <v>56</v>
      </c>
      <c r="B8" s="10">
        <v>147.30000000000001</v>
      </c>
      <c r="C8" s="10">
        <v>68.599999999999994</v>
      </c>
      <c r="D8" s="10">
        <v>86.5</v>
      </c>
      <c r="E8" s="10">
        <v>76.599999999999994</v>
      </c>
      <c r="F8" s="35">
        <v>62.3</v>
      </c>
      <c r="G8" s="35">
        <v>63.3</v>
      </c>
    </row>
    <row r="9" spans="1:7" x14ac:dyDescent="0.2">
      <c r="A9" s="33" t="s">
        <v>55</v>
      </c>
      <c r="B9" s="10">
        <v>71.5</v>
      </c>
      <c r="C9" s="10">
        <v>31.4</v>
      </c>
      <c r="D9" s="10">
        <v>35.6</v>
      </c>
      <c r="E9" s="10">
        <v>23.2</v>
      </c>
      <c r="F9" s="35">
        <v>18.399999999999999</v>
      </c>
      <c r="G9" s="35">
        <v>18.100000000000001</v>
      </c>
    </row>
    <row r="10" spans="1:7" x14ac:dyDescent="0.2">
      <c r="A10" s="33" t="s">
        <v>54</v>
      </c>
      <c r="B10" s="10">
        <v>126.7</v>
      </c>
      <c r="C10" s="10">
        <v>54.4</v>
      </c>
      <c r="D10" s="10">
        <v>71.900000000000006</v>
      </c>
      <c r="E10" s="10">
        <v>60.7</v>
      </c>
      <c r="F10" s="35">
        <v>44.5</v>
      </c>
      <c r="G10" s="35">
        <v>44.8</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42E4A-C44C-4780-BA4E-DE5FA20E9358}">
  <dimension ref="A1:J18"/>
  <sheetViews>
    <sheetView zoomScaleNormal="100" workbookViewId="0"/>
  </sheetViews>
  <sheetFormatPr defaultRowHeight="11.25" x14ac:dyDescent="0.2"/>
  <cols>
    <col min="1" max="1" width="8.5703125" style="1" customWidth="1"/>
    <col min="2" max="10" width="12.7109375" style="1" customWidth="1"/>
    <col min="11" max="16384" width="9.140625" style="1"/>
  </cols>
  <sheetData>
    <row r="1" spans="1:10" s="18" customFormat="1" x14ac:dyDescent="0.2">
      <c r="A1" s="20" t="s">
        <v>69</v>
      </c>
      <c r="B1" s="19"/>
      <c r="C1" s="19"/>
      <c r="D1" s="19"/>
      <c r="E1" s="19"/>
      <c r="F1" s="19"/>
      <c r="G1" s="19"/>
      <c r="H1" s="19"/>
      <c r="I1" s="19"/>
      <c r="J1" s="19"/>
    </row>
    <row r="2" spans="1:10" s="44" customFormat="1" x14ac:dyDescent="0.25">
      <c r="A2" s="73" t="s">
        <v>9</v>
      </c>
      <c r="B2" s="75" t="s">
        <v>41</v>
      </c>
      <c r="C2" s="79"/>
      <c r="D2" s="80"/>
      <c r="E2" s="75" t="s">
        <v>68</v>
      </c>
      <c r="F2" s="79"/>
      <c r="G2" s="80"/>
      <c r="H2" s="75" t="s">
        <v>67</v>
      </c>
      <c r="I2" s="79"/>
      <c r="J2" s="80"/>
    </row>
    <row r="3" spans="1:10" x14ac:dyDescent="0.2">
      <c r="A3" s="82"/>
      <c r="B3" s="17" t="s">
        <v>66</v>
      </c>
      <c r="C3" s="17" t="s">
        <v>65</v>
      </c>
      <c r="D3" s="17" t="s">
        <v>64</v>
      </c>
      <c r="E3" s="17" t="s">
        <v>66</v>
      </c>
      <c r="F3" s="17" t="s">
        <v>65</v>
      </c>
      <c r="G3" s="17" t="s">
        <v>64</v>
      </c>
      <c r="H3" s="17" t="s">
        <v>66</v>
      </c>
      <c r="I3" s="17" t="s">
        <v>65</v>
      </c>
      <c r="J3" s="17" t="s">
        <v>64</v>
      </c>
    </row>
    <row r="4" spans="1:10" x14ac:dyDescent="0.2">
      <c r="A4" s="15">
        <v>1949</v>
      </c>
      <c r="B4" s="25">
        <v>54545</v>
      </c>
      <c r="C4" s="25">
        <v>51173</v>
      </c>
      <c r="D4" s="25">
        <v>105718</v>
      </c>
      <c r="E4" s="12">
        <v>12.3</v>
      </c>
      <c r="F4" s="12">
        <v>10.7</v>
      </c>
      <c r="G4" s="12">
        <v>11.4</v>
      </c>
      <c r="H4" s="12">
        <v>47.56</v>
      </c>
      <c r="I4" s="12">
        <v>52.02</v>
      </c>
      <c r="J4" s="12">
        <v>49.87</v>
      </c>
    </row>
    <row r="5" spans="1:10" x14ac:dyDescent="0.2">
      <c r="A5" s="6">
        <v>1960</v>
      </c>
      <c r="B5" s="21">
        <v>51667</v>
      </c>
      <c r="C5" s="21">
        <v>49858</v>
      </c>
      <c r="D5" s="21">
        <v>101525</v>
      </c>
      <c r="E5" s="10">
        <v>10.7</v>
      </c>
      <c r="F5" s="10">
        <v>9.6</v>
      </c>
      <c r="G5" s="10">
        <v>10.199999999999999</v>
      </c>
      <c r="H5" s="10">
        <v>60.04</v>
      </c>
      <c r="I5" s="10">
        <v>64.5</v>
      </c>
      <c r="J5" s="10">
        <v>62.24</v>
      </c>
    </row>
    <row r="6" spans="1:10" x14ac:dyDescent="0.2">
      <c r="A6" s="6">
        <v>1970</v>
      </c>
      <c r="B6" s="21">
        <v>62545</v>
      </c>
      <c r="C6" s="21">
        <v>57652</v>
      </c>
      <c r="D6" s="21">
        <v>120197</v>
      </c>
      <c r="E6" s="10">
        <v>12.5</v>
      </c>
      <c r="F6" s="10">
        <v>10.8</v>
      </c>
      <c r="G6" s="10">
        <v>11.6</v>
      </c>
      <c r="H6" s="10">
        <v>62.95</v>
      </c>
      <c r="I6" s="10">
        <v>68.45</v>
      </c>
      <c r="J6" s="10">
        <v>65.59</v>
      </c>
    </row>
    <row r="7" spans="1:10" x14ac:dyDescent="0.2">
      <c r="A7" s="6">
        <v>1980</v>
      </c>
      <c r="B7" s="21">
        <v>76729</v>
      </c>
      <c r="C7" s="21">
        <v>68626</v>
      </c>
      <c r="D7" s="21">
        <v>145355</v>
      </c>
      <c r="E7" s="10">
        <v>14.8</v>
      </c>
      <c r="F7" s="10">
        <v>12.4</v>
      </c>
      <c r="G7" s="10">
        <v>13.6</v>
      </c>
      <c r="H7" s="10">
        <v>64.87</v>
      </c>
      <c r="I7" s="10">
        <v>70.86</v>
      </c>
      <c r="J7" s="10">
        <v>67.69</v>
      </c>
    </row>
    <row r="8" spans="1:10" x14ac:dyDescent="0.2">
      <c r="A8" s="6">
        <v>1990</v>
      </c>
      <c r="B8" s="21">
        <v>76936</v>
      </c>
      <c r="C8" s="21">
        <v>68724</v>
      </c>
      <c r="D8" s="21">
        <v>145660</v>
      </c>
      <c r="E8" s="10">
        <v>15.4</v>
      </c>
      <c r="F8" s="10">
        <v>12.7</v>
      </c>
      <c r="G8" s="10">
        <v>14</v>
      </c>
      <c r="H8" s="10">
        <v>64.75</v>
      </c>
      <c r="I8" s="10">
        <v>72.41</v>
      </c>
      <c r="J8" s="10">
        <v>68.36</v>
      </c>
    </row>
    <row r="9" spans="1:10" x14ac:dyDescent="0.2">
      <c r="A9" s="6">
        <v>2000</v>
      </c>
      <c r="B9" s="21">
        <v>70475</v>
      </c>
      <c r="C9" s="21">
        <v>65126</v>
      </c>
      <c r="D9" s="21">
        <v>135601</v>
      </c>
      <c r="E9" s="10">
        <v>14.5</v>
      </c>
      <c r="F9" s="10">
        <v>12.2</v>
      </c>
      <c r="G9" s="10">
        <v>13.3</v>
      </c>
      <c r="H9" s="10">
        <v>65.989999999999995</v>
      </c>
      <c r="I9" s="10">
        <v>74.03</v>
      </c>
      <c r="J9" s="10">
        <v>69.849999999999994</v>
      </c>
    </row>
    <row r="10" spans="1:10" x14ac:dyDescent="0.2">
      <c r="A10" s="9">
        <v>2001</v>
      </c>
      <c r="B10" s="24">
        <v>68389</v>
      </c>
      <c r="C10" s="24">
        <v>63794</v>
      </c>
      <c r="D10" s="24">
        <v>132183</v>
      </c>
      <c r="E10" s="7">
        <v>14.1</v>
      </c>
      <c r="F10" s="7">
        <v>11.9</v>
      </c>
      <c r="G10" s="7">
        <v>13</v>
      </c>
      <c r="H10" s="7">
        <v>66.34</v>
      </c>
      <c r="I10" s="7">
        <v>74.319999999999993</v>
      </c>
      <c r="J10" s="7">
        <v>70.19</v>
      </c>
    </row>
    <row r="11" spans="1:10" x14ac:dyDescent="0.2">
      <c r="A11" s="9">
        <v>2002</v>
      </c>
      <c r="B11" s="24">
        <v>68837</v>
      </c>
      <c r="C11" s="24">
        <v>63996</v>
      </c>
      <c r="D11" s="24">
        <v>132833</v>
      </c>
      <c r="E11" s="7">
        <v>14.3</v>
      </c>
      <c r="F11" s="7">
        <v>12</v>
      </c>
      <c r="G11" s="7">
        <v>13.1</v>
      </c>
      <c r="H11" s="7">
        <v>66.599999999999994</v>
      </c>
      <c r="I11" s="7">
        <v>74.5</v>
      </c>
      <c r="J11" s="7">
        <v>70.400000000000006</v>
      </c>
    </row>
    <row r="12" spans="1:10" x14ac:dyDescent="0.2">
      <c r="A12" s="9">
        <v>2003</v>
      </c>
      <c r="B12" s="24">
        <v>70016</v>
      </c>
      <c r="C12" s="24">
        <v>65807</v>
      </c>
      <c r="D12" s="24">
        <v>135823</v>
      </c>
      <c r="E12" s="7">
        <v>14.6</v>
      </c>
      <c r="F12" s="7">
        <v>12.4</v>
      </c>
      <c r="G12" s="7">
        <v>13.4</v>
      </c>
      <c r="H12" s="7">
        <v>66.900000000000006</v>
      </c>
      <c r="I12" s="7">
        <v>74.8</v>
      </c>
      <c r="J12" s="7">
        <v>70.7</v>
      </c>
    </row>
    <row r="13" spans="1:10" x14ac:dyDescent="0.2">
      <c r="A13" s="9">
        <v>2004</v>
      </c>
      <c r="B13" s="24">
        <v>68381</v>
      </c>
      <c r="C13" s="24">
        <v>64111</v>
      </c>
      <c r="D13" s="24">
        <v>132492</v>
      </c>
      <c r="E13" s="7">
        <v>14.3</v>
      </c>
      <c r="F13" s="7">
        <v>12.1</v>
      </c>
      <c r="G13" s="7">
        <v>13.1</v>
      </c>
      <c r="H13" s="7">
        <v>66.900000000000006</v>
      </c>
      <c r="I13" s="7">
        <v>74.900000000000006</v>
      </c>
      <c r="J13" s="7">
        <v>70.7</v>
      </c>
    </row>
    <row r="14" spans="1:10" x14ac:dyDescent="0.2">
      <c r="A14" s="6">
        <v>2005</v>
      </c>
      <c r="B14" s="21">
        <v>69781</v>
      </c>
      <c r="C14" s="21">
        <v>65951</v>
      </c>
      <c r="D14" s="21">
        <v>135732</v>
      </c>
      <c r="E14" s="10">
        <v>14.6</v>
      </c>
      <c r="F14" s="10">
        <v>12.4</v>
      </c>
      <c r="G14" s="10">
        <v>13.5</v>
      </c>
      <c r="H14" s="10">
        <v>67.099999999999994</v>
      </c>
      <c r="I14" s="10">
        <v>75.2</v>
      </c>
      <c r="J14" s="10">
        <v>71</v>
      </c>
    </row>
    <row r="15" spans="1:10" x14ac:dyDescent="0.2">
      <c r="A15" s="6">
        <v>2006</v>
      </c>
      <c r="B15" s="21">
        <v>67851</v>
      </c>
      <c r="C15" s="21">
        <v>63752</v>
      </c>
      <c r="D15" s="21">
        <v>131603</v>
      </c>
      <c r="E15" s="10">
        <v>14.2</v>
      </c>
      <c r="F15" s="10">
        <v>12.1</v>
      </c>
      <c r="G15" s="10">
        <v>13.1</v>
      </c>
      <c r="H15" s="10">
        <v>67.16</v>
      </c>
      <c r="I15" s="10">
        <v>75.209999999999994</v>
      </c>
      <c r="J15" s="10">
        <v>71.06</v>
      </c>
    </row>
    <row r="16" spans="1:10" x14ac:dyDescent="0.2">
      <c r="A16" s="6">
        <v>2007</v>
      </c>
      <c r="B16" s="21">
        <v>68241</v>
      </c>
      <c r="C16" s="21">
        <v>64697</v>
      </c>
      <c r="D16" s="21">
        <v>132938</v>
      </c>
      <c r="E16" s="1">
        <v>14.3</v>
      </c>
      <c r="F16" s="1">
        <v>12.2</v>
      </c>
      <c r="G16" s="1">
        <v>13.2</v>
      </c>
      <c r="H16" s="1">
        <v>67.5</v>
      </c>
      <c r="I16" s="1">
        <v>75.3</v>
      </c>
      <c r="J16" s="1">
        <v>71.3</v>
      </c>
    </row>
    <row r="17" spans="1:10" x14ac:dyDescent="0.2">
      <c r="A17" s="6">
        <v>2008</v>
      </c>
      <c r="B17" s="21">
        <v>66269</v>
      </c>
      <c r="C17" s="21">
        <v>63758</v>
      </c>
      <c r="D17" s="21">
        <v>130027</v>
      </c>
      <c r="E17" s="1">
        <v>13.9</v>
      </c>
      <c r="F17" s="1">
        <v>12.1</v>
      </c>
      <c r="G17" s="43" t="s">
        <v>63</v>
      </c>
      <c r="H17" s="1">
        <v>67.8</v>
      </c>
      <c r="I17" s="1">
        <v>75.599999999999994</v>
      </c>
      <c r="J17" s="1">
        <v>71.599999999999994</v>
      </c>
    </row>
    <row r="18" spans="1:10" x14ac:dyDescent="0.2">
      <c r="A18" s="6">
        <v>2009</v>
      </c>
      <c r="B18" s="21">
        <v>66324</v>
      </c>
      <c r="C18" s="21">
        <v>64090</v>
      </c>
      <c r="D18" s="21">
        <v>130414</v>
      </c>
      <c r="E18" s="10">
        <v>13.933686626505391</v>
      </c>
      <c r="F18" s="10">
        <v>12.178218508478912</v>
      </c>
      <c r="G18" s="10">
        <v>13.011928632244398</v>
      </c>
      <c r="H18" s="10">
        <v>68.143734161940387</v>
      </c>
      <c r="I18" s="10">
        <v>75.857102733741101</v>
      </c>
      <c r="J18" s="10">
        <v>71.93510706835194</v>
      </c>
    </row>
  </sheetData>
  <mergeCells count="4">
    <mergeCell ref="A2:A3"/>
    <mergeCell ref="H2:J2"/>
    <mergeCell ref="B2:D2"/>
    <mergeCell ref="E2:G2"/>
  </mergeCells>
  <printOptions horizontalCentered="1"/>
  <pageMargins left="0.78740157480314965" right="0.78740157480314965" top="1.1811023622047245" bottom="0.86614173228346458"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FBFB0-DABD-4A03-9BFE-81EA52F17E38}">
  <dimension ref="A1:I16"/>
  <sheetViews>
    <sheetView zoomScaleNormal="100" workbookViewId="0"/>
  </sheetViews>
  <sheetFormatPr defaultRowHeight="11.25" x14ac:dyDescent="0.2"/>
  <cols>
    <col min="1" max="1" width="15.42578125" style="1" customWidth="1"/>
    <col min="2" max="9" width="11.7109375" style="1" customWidth="1"/>
    <col min="10" max="16384" width="9.140625" style="1"/>
  </cols>
  <sheetData>
    <row r="1" spans="1:9" s="18" customFormat="1" x14ac:dyDescent="0.2">
      <c r="A1" s="20" t="s">
        <v>74</v>
      </c>
      <c r="B1" s="19"/>
      <c r="C1" s="19"/>
      <c r="D1" s="19"/>
      <c r="E1" s="19"/>
      <c r="F1" s="19"/>
      <c r="G1" s="19"/>
      <c r="H1" s="19"/>
      <c r="I1" s="19"/>
    </row>
    <row r="2" spans="1:9" s="6" customFormat="1" x14ac:dyDescent="0.2">
      <c r="A2" s="83" t="s">
        <v>9</v>
      </c>
      <c r="B2" s="78" t="s">
        <v>73</v>
      </c>
      <c r="C2" s="80"/>
      <c r="D2" s="78" t="s">
        <v>72</v>
      </c>
      <c r="E2" s="80"/>
      <c r="F2" s="78" t="s">
        <v>71</v>
      </c>
      <c r="G2" s="80"/>
      <c r="H2" s="78" t="s">
        <v>70</v>
      </c>
      <c r="I2" s="80"/>
    </row>
    <row r="3" spans="1:9" s="6" customFormat="1" x14ac:dyDescent="0.2">
      <c r="A3" s="81"/>
      <c r="B3" s="17" t="s">
        <v>66</v>
      </c>
      <c r="C3" s="17" t="s">
        <v>65</v>
      </c>
      <c r="D3" s="17" t="s">
        <v>66</v>
      </c>
      <c r="E3" s="17" t="s">
        <v>65</v>
      </c>
      <c r="F3" s="17" t="s">
        <v>66</v>
      </c>
      <c r="G3" s="17" t="s">
        <v>65</v>
      </c>
      <c r="H3" s="17" t="s">
        <v>66</v>
      </c>
      <c r="I3" s="17" t="s">
        <v>65</v>
      </c>
    </row>
    <row r="4" spans="1:9" x14ac:dyDescent="0.2">
      <c r="A4" s="15">
        <v>1970</v>
      </c>
      <c r="B4" s="12">
        <v>66.3</v>
      </c>
      <c r="C4" s="12">
        <v>72.099999999999994</v>
      </c>
      <c r="D4" s="12">
        <v>68.099999999999994</v>
      </c>
      <c r="E4" s="12">
        <v>73.400000000000006</v>
      </c>
      <c r="F4" s="12">
        <v>31.5</v>
      </c>
      <c r="G4" s="12">
        <v>35.799999999999997</v>
      </c>
      <c r="H4" s="12">
        <v>15.2</v>
      </c>
      <c r="I4" s="12">
        <v>18.2</v>
      </c>
    </row>
    <row r="5" spans="1:9" x14ac:dyDescent="0.2">
      <c r="A5" s="6">
        <v>1980</v>
      </c>
      <c r="B5" s="10">
        <v>65.5</v>
      </c>
      <c r="C5" s="10">
        <v>72.7</v>
      </c>
      <c r="D5" s="10">
        <v>66.2</v>
      </c>
      <c r="E5" s="10">
        <v>73.2</v>
      </c>
      <c r="F5" s="10">
        <v>29.6</v>
      </c>
      <c r="G5" s="10">
        <v>35.5</v>
      </c>
      <c r="H5" s="10">
        <v>14.6</v>
      </c>
      <c r="I5" s="10">
        <v>18.3</v>
      </c>
    </row>
    <row r="6" spans="1:9" x14ac:dyDescent="0.2">
      <c r="A6" s="6">
        <v>1990</v>
      </c>
      <c r="B6" s="10">
        <v>65.099999999999994</v>
      </c>
      <c r="C6" s="10">
        <v>73.7</v>
      </c>
      <c r="D6" s="10">
        <v>65.2</v>
      </c>
      <c r="E6" s="10">
        <v>73.7</v>
      </c>
      <c r="F6" s="10">
        <v>28.8</v>
      </c>
      <c r="G6" s="10">
        <v>36.1</v>
      </c>
      <c r="H6" s="10">
        <v>14.7</v>
      </c>
      <c r="I6" s="10">
        <v>19</v>
      </c>
    </row>
    <row r="7" spans="1:9" x14ac:dyDescent="0.2">
      <c r="A7" s="6">
        <v>2000</v>
      </c>
      <c r="B7" s="10">
        <v>67.099999999999994</v>
      </c>
      <c r="C7" s="10">
        <v>75.599999999999994</v>
      </c>
      <c r="D7" s="10">
        <v>66.8</v>
      </c>
      <c r="E7" s="10">
        <v>75.2</v>
      </c>
      <c r="F7" s="10">
        <v>29.6</v>
      </c>
      <c r="G7" s="10">
        <v>37.200000000000003</v>
      </c>
      <c r="H7" s="10">
        <v>15.3</v>
      </c>
      <c r="I7" s="10">
        <v>20</v>
      </c>
    </row>
    <row r="8" spans="1:9" x14ac:dyDescent="0.2">
      <c r="A8" s="9">
        <v>2001</v>
      </c>
      <c r="B8" s="7">
        <v>68.2</v>
      </c>
      <c r="C8" s="7">
        <v>76.5</v>
      </c>
      <c r="D8" s="7">
        <v>67.8</v>
      </c>
      <c r="E8" s="7">
        <v>76</v>
      </c>
      <c r="F8" s="7">
        <v>30.4</v>
      </c>
      <c r="G8" s="7">
        <v>37.9</v>
      </c>
      <c r="H8" s="7">
        <v>16</v>
      </c>
      <c r="I8" s="7">
        <v>20.7</v>
      </c>
    </row>
    <row r="9" spans="1:9" x14ac:dyDescent="0.2">
      <c r="A9" s="9">
        <v>2002</v>
      </c>
      <c r="B9" s="7">
        <v>68.3</v>
      </c>
      <c r="C9" s="7">
        <v>76.599999999999994</v>
      </c>
      <c r="D9" s="7">
        <v>67.8</v>
      </c>
      <c r="E9" s="7">
        <v>78.099999999999994</v>
      </c>
      <c r="F9" s="7">
        <v>30.4</v>
      </c>
      <c r="G9" s="7">
        <v>38</v>
      </c>
      <c r="H9" s="7">
        <v>16</v>
      </c>
      <c r="I9" s="7">
        <v>20.7</v>
      </c>
    </row>
    <row r="10" spans="1:9" x14ac:dyDescent="0.2">
      <c r="A10" s="9">
        <v>2003</v>
      </c>
      <c r="B10" s="7">
        <v>68.3</v>
      </c>
      <c r="C10" s="7">
        <v>76.5</v>
      </c>
      <c r="D10" s="7">
        <v>67.8</v>
      </c>
      <c r="E10" s="7">
        <v>76</v>
      </c>
      <c r="F10" s="7">
        <v>30.3</v>
      </c>
      <c r="G10" s="7">
        <v>37.799999999999997</v>
      </c>
      <c r="H10" s="7">
        <v>15.8</v>
      </c>
      <c r="I10" s="7">
        <v>20.6</v>
      </c>
    </row>
    <row r="11" spans="1:9" x14ac:dyDescent="0.2">
      <c r="A11" s="9">
        <v>2004</v>
      </c>
      <c r="B11" s="7">
        <v>68.599999999999994</v>
      </c>
      <c r="C11" s="7">
        <v>76.900000000000006</v>
      </c>
      <c r="D11" s="7">
        <v>68.099999999999994</v>
      </c>
      <c r="E11" s="7">
        <v>76.400000000000006</v>
      </c>
      <c r="F11" s="7">
        <v>30.6</v>
      </c>
      <c r="G11" s="7">
        <v>38.1</v>
      </c>
      <c r="H11" s="7">
        <v>16.100000000000001</v>
      </c>
      <c r="I11" s="7">
        <v>20.9</v>
      </c>
    </row>
    <row r="12" spans="1:9" x14ac:dyDescent="0.2">
      <c r="A12" s="6">
        <v>2005</v>
      </c>
      <c r="B12" s="10">
        <v>68.599999999999994</v>
      </c>
      <c r="C12" s="10">
        <v>76.900000000000006</v>
      </c>
      <c r="D12" s="10">
        <v>68.099999999999994</v>
      </c>
      <c r="E12" s="10">
        <v>76.400000000000006</v>
      </c>
      <c r="F12" s="10">
        <v>30.5</v>
      </c>
      <c r="G12" s="10">
        <v>38.1</v>
      </c>
      <c r="H12" s="10">
        <v>16</v>
      </c>
      <c r="I12" s="10">
        <v>20.9</v>
      </c>
    </row>
    <row r="13" spans="1:9" x14ac:dyDescent="0.2">
      <c r="A13" s="6">
        <v>2006</v>
      </c>
      <c r="B13" s="10">
        <v>69.03</v>
      </c>
      <c r="C13" s="10">
        <v>77.349999999999994</v>
      </c>
      <c r="D13" s="10">
        <v>68.459999999999994</v>
      </c>
      <c r="E13" s="10">
        <v>76.739999999999995</v>
      </c>
      <c r="F13" s="10">
        <v>30.9</v>
      </c>
      <c r="G13" s="10">
        <v>38.47</v>
      </c>
      <c r="H13" s="10">
        <v>16.3</v>
      </c>
      <c r="I13" s="10">
        <v>21.13</v>
      </c>
    </row>
    <row r="14" spans="1:9" x14ac:dyDescent="0.2">
      <c r="A14" s="6">
        <v>2007</v>
      </c>
      <c r="B14" s="10">
        <v>69.2</v>
      </c>
      <c r="C14" s="10">
        <v>77.3</v>
      </c>
      <c r="D14" s="10">
        <v>68.599999999999994</v>
      </c>
      <c r="E14" s="10">
        <v>76.8</v>
      </c>
      <c r="F14" s="10">
        <v>31</v>
      </c>
      <c r="G14" s="10">
        <v>38.5</v>
      </c>
      <c r="H14" s="10">
        <v>16.3</v>
      </c>
      <c r="I14" s="10">
        <v>21.2</v>
      </c>
    </row>
    <row r="15" spans="1:9" x14ac:dyDescent="0.2">
      <c r="A15" s="6">
        <v>2008</v>
      </c>
      <c r="B15" s="10">
        <v>69.790000000000006</v>
      </c>
      <c r="C15" s="10">
        <v>77.760000000000005</v>
      </c>
      <c r="D15" s="10">
        <v>69.23</v>
      </c>
      <c r="E15" s="10">
        <v>77.150000000000006</v>
      </c>
      <c r="F15" s="10">
        <v>31.48</v>
      </c>
      <c r="G15" s="10">
        <v>38.83</v>
      </c>
      <c r="H15" s="10">
        <v>16.579999999999998</v>
      </c>
      <c r="I15" s="10">
        <v>21.44</v>
      </c>
    </row>
    <row r="16" spans="1:9" x14ac:dyDescent="0.2">
      <c r="A16" s="6">
        <v>2009</v>
      </c>
      <c r="B16" s="10">
        <v>70.05</v>
      </c>
      <c r="C16" s="10">
        <v>77.89</v>
      </c>
      <c r="D16" s="10">
        <v>69.430000000000007</v>
      </c>
      <c r="E16" s="10">
        <v>77.27</v>
      </c>
      <c r="F16" s="10">
        <v>31.64</v>
      </c>
      <c r="G16" s="10">
        <v>38.93</v>
      </c>
      <c r="H16" s="10">
        <v>16.61</v>
      </c>
      <c r="I16" s="10">
        <v>21.51</v>
      </c>
    </row>
  </sheetData>
  <mergeCells count="5">
    <mergeCell ref="H2:I2"/>
    <mergeCell ref="A2:A3"/>
    <mergeCell ref="B2:C2"/>
    <mergeCell ref="D2:E2"/>
    <mergeCell ref="F2:G2"/>
  </mergeCells>
  <printOptions horizontalCentered="1"/>
  <pageMargins left="0.78740157480314965" right="0.78740157480314965" top="1.1811023622047245" bottom="0.86614173228346458" header="0.51181102362204722" footer="0.51181102362204722"/>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4331-B9FA-4A0D-8DF6-0845C2F4A3C7}">
  <dimension ref="A1:I25"/>
  <sheetViews>
    <sheetView zoomScaleNormal="100" workbookViewId="0"/>
  </sheetViews>
  <sheetFormatPr defaultRowHeight="11.25" x14ac:dyDescent="0.2"/>
  <cols>
    <col min="1" max="1" width="24.85546875" style="1" customWidth="1"/>
    <col min="2" max="9" width="7.5703125" style="1" customWidth="1"/>
    <col min="10" max="16384" width="9.140625" style="1"/>
  </cols>
  <sheetData>
    <row r="1" spans="1:9" s="18" customFormat="1" x14ac:dyDescent="0.2">
      <c r="A1" s="20" t="s">
        <v>91</v>
      </c>
      <c r="B1" s="19"/>
      <c r="C1" s="19"/>
      <c r="D1" s="19"/>
      <c r="E1" s="19"/>
      <c r="F1" s="19"/>
      <c r="G1" s="19"/>
    </row>
    <row r="2" spans="1:9" x14ac:dyDescent="0.2">
      <c r="A2" s="52" t="s">
        <v>90</v>
      </c>
      <c r="B2" s="27">
        <v>1949</v>
      </c>
      <c r="C2" s="27">
        <v>1960</v>
      </c>
      <c r="D2" s="27">
        <v>1970</v>
      </c>
      <c r="E2" s="27">
        <v>1980</v>
      </c>
      <c r="F2" s="27">
        <v>1990</v>
      </c>
      <c r="G2" s="27">
        <v>2000</v>
      </c>
      <c r="H2" s="27">
        <v>2008</v>
      </c>
      <c r="I2" s="27">
        <v>2009</v>
      </c>
    </row>
    <row r="3" spans="1:9" x14ac:dyDescent="0.2">
      <c r="A3" s="15" t="s">
        <v>89</v>
      </c>
      <c r="B3" s="51">
        <v>91</v>
      </c>
      <c r="C3" s="50">
        <v>47.63</v>
      </c>
      <c r="D3" s="50">
        <v>35.89</v>
      </c>
      <c r="E3" s="50">
        <v>23.16</v>
      </c>
      <c r="F3" s="50">
        <v>14.82</v>
      </c>
      <c r="G3" s="50">
        <v>9.2200000000000006</v>
      </c>
      <c r="H3" s="47">
        <v>5.5774642205165961</v>
      </c>
      <c r="I3" s="47">
        <v>5.1326185686733998</v>
      </c>
    </row>
    <row r="4" spans="1:9" x14ac:dyDescent="0.2">
      <c r="A4" s="49">
        <v>1</v>
      </c>
      <c r="B4" s="47">
        <v>8.49</v>
      </c>
      <c r="C4" s="47">
        <v>3.88</v>
      </c>
      <c r="D4" s="47">
        <v>1.95</v>
      </c>
      <c r="E4" s="47">
        <v>1.05</v>
      </c>
      <c r="F4" s="47">
        <v>0.77</v>
      </c>
      <c r="G4" s="47">
        <v>0.56000000000000005</v>
      </c>
      <c r="H4" s="47">
        <v>0.3564971607547554</v>
      </c>
      <c r="I4" s="47">
        <v>0.36849000982640023</v>
      </c>
    </row>
    <row r="5" spans="1:9" x14ac:dyDescent="0.2">
      <c r="A5" s="49">
        <v>2</v>
      </c>
      <c r="B5" s="47">
        <v>3.78</v>
      </c>
      <c r="C5" s="47">
        <v>1.4</v>
      </c>
      <c r="D5" s="47">
        <v>0.94</v>
      </c>
      <c r="E5" s="47">
        <v>0.63</v>
      </c>
      <c r="F5" s="47">
        <v>0.46</v>
      </c>
      <c r="G5" s="47">
        <v>0.36</v>
      </c>
      <c r="H5" s="47">
        <v>0.22248740923525009</v>
      </c>
      <c r="I5" s="47">
        <v>0.16175994823681658</v>
      </c>
    </row>
    <row r="6" spans="1:9" x14ac:dyDescent="0.2">
      <c r="A6" s="6" t="s">
        <v>88</v>
      </c>
      <c r="B6" s="47">
        <v>2.2999999999999998</v>
      </c>
      <c r="C6" s="47">
        <v>0.72</v>
      </c>
      <c r="D6" s="47">
        <v>0.61</v>
      </c>
      <c r="E6" s="47">
        <v>0.39</v>
      </c>
      <c r="F6" s="47">
        <v>0.39</v>
      </c>
      <c r="G6" s="47">
        <v>0.34</v>
      </c>
      <c r="H6" s="47">
        <v>0.17735259521617455</v>
      </c>
      <c r="I6" s="47">
        <v>0.16337658558252688</v>
      </c>
    </row>
    <row r="7" spans="1:9" x14ac:dyDescent="0.2">
      <c r="A7" s="6" t="s">
        <v>87</v>
      </c>
      <c r="B7" s="47">
        <v>24.95</v>
      </c>
      <c r="C7" s="47">
        <v>10.029999999999999</v>
      </c>
      <c r="D7" s="47">
        <v>8.48</v>
      </c>
      <c r="E7" s="47">
        <v>4.57</v>
      </c>
      <c r="F7" s="47">
        <v>3.42</v>
      </c>
      <c r="G7" s="47">
        <v>2.14</v>
      </c>
      <c r="H7" s="47">
        <v>1.3267066670100174</v>
      </c>
      <c r="I7" s="47">
        <v>1.1854672768035379</v>
      </c>
    </row>
    <row r="8" spans="1:9" x14ac:dyDescent="0.2">
      <c r="A8" s="48" t="s">
        <v>86</v>
      </c>
      <c r="B8" s="47">
        <v>1.35</v>
      </c>
      <c r="C8" s="47">
        <v>0.47</v>
      </c>
      <c r="D8" s="47">
        <v>0.4</v>
      </c>
      <c r="E8" s="47">
        <v>0.33</v>
      </c>
      <c r="F8" s="47">
        <v>0.28999999999999998</v>
      </c>
      <c r="G8" s="47">
        <v>0.16</v>
      </c>
      <c r="H8" s="47">
        <v>0.13081028667178143</v>
      </c>
      <c r="I8" s="47">
        <v>0.12666375962956039</v>
      </c>
    </row>
    <row r="9" spans="1:9" x14ac:dyDescent="0.2">
      <c r="A9" s="6" t="s">
        <v>85</v>
      </c>
      <c r="B9" s="47">
        <v>1.08</v>
      </c>
      <c r="C9" s="47">
        <v>0.44</v>
      </c>
      <c r="D9" s="47">
        <v>0.37</v>
      </c>
      <c r="E9" s="47">
        <v>0.35</v>
      </c>
      <c r="F9" s="47">
        <v>0.27</v>
      </c>
      <c r="G9" s="47">
        <v>0.21</v>
      </c>
      <c r="H9" s="47">
        <v>0.16301934308826094</v>
      </c>
      <c r="I9" s="47">
        <v>0.16319330441185326</v>
      </c>
    </row>
    <row r="10" spans="1:9" x14ac:dyDescent="0.2">
      <c r="A10" s="6" t="s">
        <v>52</v>
      </c>
      <c r="B10" s="47">
        <v>2.04</v>
      </c>
      <c r="C10" s="47">
        <v>0.89</v>
      </c>
      <c r="D10" s="47">
        <v>0.78</v>
      </c>
      <c r="E10" s="47">
        <v>0.73</v>
      </c>
      <c r="F10" s="47">
        <v>0.74</v>
      </c>
      <c r="G10" s="47">
        <v>0.42</v>
      </c>
      <c r="H10" s="47">
        <v>0.42887045431839244</v>
      </c>
      <c r="I10" s="47">
        <v>0.34400885534756831</v>
      </c>
    </row>
    <row r="11" spans="1:9" x14ac:dyDescent="0.2">
      <c r="A11" s="6" t="s">
        <v>51</v>
      </c>
      <c r="B11" s="47">
        <v>3.09</v>
      </c>
      <c r="C11" s="47">
        <v>1.1299999999999999</v>
      </c>
      <c r="D11" s="47">
        <v>1</v>
      </c>
      <c r="E11" s="47">
        <v>1.07</v>
      </c>
      <c r="F11" s="47">
        <v>1.07</v>
      </c>
      <c r="G11" s="47">
        <v>0.65</v>
      </c>
      <c r="H11" s="47">
        <v>0.47003380864094174</v>
      </c>
      <c r="I11" s="47">
        <v>0.52225354716457928</v>
      </c>
    </row>
    <row r="12" spans="1:9" x14ac:dyDescent="0.2">
      <c r="A12" s="6" t="s">
        <v>50</v>
      </c>
      <c r="B12" s="47">
        <v>3.16</v>
      </c>
      <c r="C12" s="47">
        <v>1.29</v>
      </c>
      <c r="D12" s="47">
        <v>1.21</v>
      </c>
      <c r="E12" s="47">
        <v>1.25</v>
      </c>
      <c r="F12" s="47">
        <v>1.35</v>
      </c>
      <c r="G12" s="47">
        <v>0.78</v>
      </c>
      <c r="H12" s="47">
        <v>0.59737075957782204</v>
      </c>
      <c r="I12" s="47">
        <v>0.55793362692604509</v>
      </c>
    </row>
    <row r="13" spans="1:9" x14ac:dyDescent="0.2">
      <c r="A13" s="6" t="s">
        <v>49</v>
      </c>
      <c r="B13" s="47">
        <v>3.22</v>
      </c>
      <c r="C13" s="47">
        <v>1.6</v>
      </c>
      <c r="D13" s="47">
        <v>1.43</v>
      </c>
      <c r="E13" s="47">
        <v>1.65</v>
      </c>
      <c r="F13" s="47">
        <v>2.25</v>
      </c>
      <c r="G13" s="47">
        <v>1.36</v>
      </c>
      <c r="H13" s="47">
        <v>0.87131586191451538</v>
      </c>
      <c r="I13" s="47">
        <v>0.82621787132529423</v>
      </c>
    </row>
    <row r="14" spans="1:9" x14ac:dyDescent="0.2">
      <c r="A14" s="6" t="s">
        <v>48</v>
      </c>
      <c r="B14" s="47">
        <v>3.89</v>
      </c>
      <c r="C14" s="47">
        <v>2.15</v>
      </c>
      <c r="D14" s="47">
        <v>2.17</v>
      </c>
      <c r="E14" s="47">
        <v>2.81</v>
      </c>
      <c r="F14" s="47">
        <v>3.42</v>
      </c>
      <c r="G14" s="47">
        <v>2.57</v>
      </c>
      <c r="H14" s="47">
        <v>1.5004777073363826</v>
      </c>
      <c r="I14" s="47">
        <v>1.4885140840496243</v>
      </c>
    </row>
    <row r="15" spans="1:9" x14ac:dyDescent="0.2">
      <c r="A15" s="6" t="s">
        <v>84</v>
      </c>
      <c r="B15" s="47">
        <v>4.93</v>
      </c>
      <c r="C15" s="47">
        <v>2.82</v>
      </c>
      <c r="D15" s="47">
        <v>3.26</v>
      </c>
      <c r="E15" s="47">
        <v>4.41</v>
      </c>
      <c r="F15" s="47">
        <v>5.05</v>
      </c>
      <c r="G15" s="47">
        <v>4.8899999999999997</v>
      </c>
      <c r="H15" s="47">
        <v>3.1024899590864994</v>
      </c>
      <c r="I15" s="47">
        <v>2.8693756283819658</v>
      </c>
    </row>
    <row r="16" spans="1:9" x14ac:dyDescent="0.2">
      <c r="A16" s="6" t="s">
        <v>83</v>
      </c>
      <c r="B16" s="47">
        <v>6.87</v>
      </c>
      <c r="C16" s="47">
        <v>4.63</v>
      </c>
      <c r="D16" s="47">
        <v>4.8600000000000003</v>
      </c>
      <c r="E16" s="47">
        <v>6.7</v>
      </c>
      <c r="F16" s="47">
        <v>7.88</v>
      </c>
      <c r="G16" s="47">
        <v>7.56</v>
      </c>
      <c r="H16" s="47">
        <v>6.1243195088976945</v>
      </c>
      <c r="I16" s="47">
        <v>5.7626514113647183</v>
      </c>
    </row>
    <row r="17" spans="1:9" x14ac:dyDescent="0.2">
      <c r="A17" s="6" t="s">
        <v>82</v>
      </c>
      <c r="B17" s="47">
        <v>9.68</v>
      </c>
      <c r="C17" s="47">
        <v>7.26</v>
      </c>
      <c r="D17" s="47">
        <v>7.23</v>
      </c>
      <c r="E17" s="47">
        <v>10.119999999999999</v>
      </c>
      <c r="F17" s="47">
        <v>11.25</v>
      </c>
      <c r="G17" s="47">
        <v>10.35</v>
      </c>
      <c r="H17" s="47">
        <v>10.020698280381199</v>
      </c>
      <c r="I17" s="47">
        <v>9.878281097562633</v>
      </c>
    </row>
    <row r="18" spans="1:9" x14ac:dyDescent="0.2">
      <c r="A18" s="6" t="s">
        <v>81</v>
      </c>
      <c r="B18" s="47">
        <v>13.83</v>
      </c>
      <c r="C18" s="47">
        <v>12.15</v>
      </c>
      <c r="D18" s="47">
        <v>11.61</v>
      </c>
      <c r="E18" s="47">
        <v>14.88</v>
      </c>
      <c r="F18" s="47">
        <v>16.47</v>
      </c>
      <c r="G18" s="47">
        <v>14.2</v>
      </c>
      <c r="H18" s="47">
        <v>13.331172164912383</v>
      </c>
      <c r="I18" s="47">
        <v>13.454139807143958</v>
      </c>
    </row>
    <row r="19" spans="1:9" x14ac:dyDescent="0.2">
      <c r="A19" s="6" t="s">
        <v>80</v>
      </c>
      <c r="B19" s="47">
        <v>22.09</v>
      </c>
      <c r="C19" s="47">
        <v>19.45</v>
      </c>
      <c r="D19" s="47">
        <v>19.61</v>
      </c>
      <c r="E19" s="47">
        <v>21.87</v>
      </c>
      <c r="F19" s="47">
        <v>23.25</v>
      </c>
      <c r="G19" s="47">
        <v>20.149999999999999</v>
      </c>
      <c r="H19" s="47">
        <v>18.549798200312516</v>
      </c>
      <c r="I19" s="47">
        <v>18.384634796783455</v>
      </c>
    </row>
    <row r="20" spans="1:9" x14ac:dyDescent="0.2">
      <c r="A20" s="6" t="s">
        <v>79</v>
      </c>
      <c r="B20" s="47">
        <v>34.04</v>
      </c>
      <c r="C20" s="47">
        <v>31.99</v>
      </c>
      <c r="D20" s="47">
        <v>33.06</v>
      </c>
      <c r="E20" s="47">
        <v>33.75</v>
      </c>
      <c r="F20" s="47">
        <v>32.83</v>
      </c>
      <c r="G20" s="47">
        <v>28.68</v>
      </c>
      <c r="H20" s="47">
        <v>24.335381170110999</v>
      </c>
      <c r="I20" s="47">
        <v>24.685175839742179</v>
      </c>
    </row>
    <row r="21" spans="1:9" x14ac:dyDescent="0.2">
      <c r="A21" s="6" t="s">
        <v>78</v>
      </c>
      <c r="B21" s="47">
        <v>55.21</v>
      </c>
      <c r="C21" s="47">
        <v>54.63</v>
      </c>
      <c r="D21" s="47">
        <v>53.58</v>
      </c>
      <c r="E21" s="47">
        <v>54.64</v>
      </c>
      <c r="F21" s="47">
        <v>47.58</v>
      </c>
      <c r="G21" s="47">
        <v>42.26</v>
      </c>
      <c r="H21" s="47">
        <v>36.09430572360943</v>
      </c>
      <c r="I21" s="47">
        <v>35.461227125783878</v>
      </c>
    </row>
    <row r="22" spans="1:9" x14ac:dyDescent="0.2">
      <c r="A22" s="6" t="s">
        <v>77</v>
      </c>
      <c r="B22" s="47">
        <v>90.14</v>
      </c>
      <c r="C22" s="47">
        <v>92.99</v>
      </c>
      <c r="D22" s="47">
        <v>88.14</v>
      </c>
      <c r="E22" s="47">
        <v>89.44</v>
      </c>
      <c r="F22" s="47">
        <v>79</v>
      </c>
      <c r="G22" s="47">
        <v>66.5</v>
      </c>
      <c r="H22" s="47">
        <v>56.440003449127566</v>
      </c>
      <c r="I22" s="47">
        <v>55.81418536010311</v>
      </c>
    </row>
    <row r="23" spans="1:9" x14ac:dyDescent="0.2">
      <c r="A23" s="6" t="s">
        <v>76</v>
      </c>
      <c r="B23" s="47">
        <v>141.26</v>
      </c>
      <c r="C23" s="47">
        <v>151</v>
      </c>
      <c r="D23" s="47">
        <v>143.61000000000001</v>
      </c>
      <c r="E23" s="47">
        <v>140.21</v>
      </c>
      <c r="F23" s="47">
        <v>126.67</v>
      </c>
      <c r="G23" s="47">
        <v>100.84</v>
      </c>
      <c r="H23" s="47">
        <v>93.571864540480746</v>
      </c>
      <c r="I23" s="47">
        <v>91.935831016168336</v>
      </c>
    </row>
    <row r="24" spans="1:9" x14ac:dyDescent="0.2">
      <c r="A24" s="6" t="s">
        <v>75</v>
      </c>
      <c r="B24" s="47">
        <v>231.56</v>
      </c>
      <c r="C24" s="47">
        <v>249.85</v>
      </c>
      <c r="D24" s="47">
        <v>247.24</v>
      </c>
      <c r="E24" s="47">
        <v>240.07</v>
      </c>
      <c r="F24" s="47">
        <v>223.96</v>
      </c>
      <c r="G24" s="47">
        <v>193.72</v>
      </c>
      <c r="H24" s="47">
        <v>166.90428540712193</v>
      </c>
      <c r="I24" s="47">
        <v>166.17573011077545</v>
      </c>
    </row>
    <row r="25" spans="1:9" s="18" customFormat="1" x14ac:dyDescent="0.2">
      <c r="A25" s="46" t="s">
        <v>6</v>
      </c>
      <c r="B25" s="45">
        <v>11.43</v>
      </c>
      <c r="C25" s="45">
        <v>10.17</v>
      </c>
      <c r="D25" s="45">
        <v>11.63</v>
      </c>
      <c r="E25" s="45">
        <v>13.57</v>
      </c>
      <c r="F25" s="45">
        <v>14.04</v>
      </c>
      <c r="G25" s="45">
        <v>13.28</v>
      </c>
      <c r="H25" s="45">
        <v>12.953234189277985</v>
      </c>
      <c r="I25" s="45">
        <v>13.011928632244398</v>
      </c>
    </row>
  </sheetData>
  <printOptions horizontalCentered="1"/>
  <pageMargins left="0.78740157480314965" right="0.78740157480314965" top="1.1811023622047245" bottom="0.86614173228346458" header="0.51181102362204722" footer="0.51181102362204722"/>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9AAC-03C3-4289-89C6-82C5081B776D}">
  <dimension ref="A1:F15"/>
  <sheetViews>
    <sheetView zoomScaleNormal="100" workbookViewId="0"/>
  </sheetViews>
  <sheetFormatPr defaultRowHeight="11.25" x14ac:dyDescent="0.2"/>
  <cols>
    <col min="1" max="1" width="10.5703125" style="1" customWidth="1"/>
    <col min="2" max="6" width="15.28515625" style="1" customWidth="1"/>
    <col min="7" max="16384" width="9.140625" style="1"/>
  </cols>
  <sheetData>
    <row r="1" spans="1:6" s="18" customFormat="1" x14ac:dyDescent="0.2">
      <c r="A1" s="20" t="s">
        <v>96</v>
      </c>
      <c r="B1" s="19"/>
      <c r="C1" s="19"/>
      <c r="D1" s="19"/>
      <c r="E1" s="19"/>
      <c r="F1" s="19"/>
    </row>
    <row r="2" spans="1:6" s="16" customFormat="1" x14ac:dyDescent="0.25">
      <c r="A2" s="17" t="s">
        <v>9</v>
      </c>
      <c r="B2" s="17" t="s">
        <v>95</v>
      </c>
      <c r="C2" s="17" t="s">
        <v>94</v>
      </c>
      <c r="D2" s="17" t="s">
        <v>93</v>
      </c>
      <c r="E2" s="17" t="s">
        <v>92</v>
      </c>
      <c r="F2" s="17" t="s">
        <v>6</v>
      </c>
    </row>
    <row r="3" spans="1:6" x14ac:dyDescent="0.2">
      <c r="A3" s="15">
        <v>1970</v>
      </c>
      <c r="B3" s="12">
        <v>13.6</v>
      </c>
      <c r="C3" s="12">
        <v>10.9</v>
      </c>
      <c r="D3" s="12">
        <v>4</v>
      </c>
      <c r="E3" s="12">
        <v>7.5</v>
      </c>
      <c r="F3" s="12">
        <v>35.9</v>
      </c>
    </row>
    <row r="4" spans="1:6" x14ac:dyDescent="0.2">
      <c r="A4" s="6">
        <v>1980</v>
      </c>
      <c r="B4" s="10">
        <v>7.8</v>
      </c>
      <c r="C4" s="10">
        <v>7.5</v>
      </c>
      <c r="D4" s="10">
        <v>2.5</v>
      </c>
      <c r="E4" s="10">
        <v>5.3</v>
      </c>
      <c r="F4" s="10">
        <v>23.2</v>
      </c>
    </row>
    <row r="5" spans="1:6" x14ac:dyDescent="0.2">
      <c r="A5" s="6">
        <v>1990</v>
      </c>
      <c r="B5" s="10">
        <v>4.3</v>
      </c>
      <c r="C5" s="10">
        <v>4.5</v>
      </c>
      <c r="D5" s="10">
        <v>2.1</v>
      </c>
      <c r="E5" s="10">
        <v>4</v>
      </c>
      <c r="F5" s="10">
        <v>14.8</v>
      </c>
    </row>
    <row r="6" spans="1:6" x14ac:dyDescent="0.2">
      <c r="A6" s="6">
        <v>2000</v>
      </c>
      <c r="B6" s="10">
        <v>2.2999999999999998</v>
      </c>
      <c r="C6" s="10">
        <v>2.2999999999999998</v>
      </c>
      <c r="D6" s="10">
        <v>1.6</v>
      </c>
      <c r="E6" s="10">
        <v>3.1</v>
      </c>
      <c r="F6" s="10">
        <v>9.1999999999999993</v>
      </c>
    </row>
    <row r="7" spans="1:6" x14ac:dyDescent="0.2">
      <c r="A7" s="9">
        <v>2001</v>
      </c>
      <c r="B7" s="7">
        <v>1.8</v>
      </c>
      <c r="C7" s="7">
        <v>2.2000000000000002</v>
      </c>
      <c r="D7" s="7">
        <v>1.4</v>
      </c>
      <c r="E7" s="7">
        <v>2.8</v>
      </c>
      <c r="F7" s="7">
        <v>8.1</v>
      </c>
    </row>
    <row r="8" spans="1:6" x14ac:dyDescent="0.2">
      <c r="A8" s="9">
        <v>2002</v>
      </c>
      <c r="B8" s="7">
        <v>1.8</v>
      </c>
      <c r="C8" s="7">
        <v>1.9</v>
      </c>
      <c r="D8" s="7">
        <v>1.5</v>
      </c>
      <c r="E8" s="7">
        <v>1.9</v>
      </c>
      <c r="F8" s="7">
        <v>7.2</v>
      </c>
    </row>
    <row r="9" spans="1:6" x14ac:dyDescent="0.2">
      <c r="A9" s="9">
        <v>2003</v>
      </c>
      <c r="B9" s="7">
        <v>1.7</v>
      </c>
      <c r="C9" s="7">
        <v>1.9</v>
      </c>
      <c r="D9" s="7">
        <v>1.2</v>
      </c>
      <c r="E9" s="7">
        <v>2.5</v>
      </c>
      <c r="F9" s="7">
        <v>7.3</v>
      </c>
    </row>
    <row r="10" spans="1:6" x14ac:dyDescent="0.2">
      <c r="A10" s="9">
        <v>2004</v>
      </c>
      <c r="B10" s="7">
        <v>1.4</v>
      </c>
      <c r="C10" s="7">
        <v>2</v>
      </c>
      <c r="D10" s="7">
        <v>1.1000000000000001</v>
      </c>
      <c r="E10" s="7">
        <v>2.2000000000000002</v>
      </c>
      <c r="F10" s="7">
        <v>6.6</v>
      </c>
    </row>
    <row r="11" spans="1:6" x14ac:dyDescent="0.2">
      <c r="A11" s="6">
        <v>2005</v>
      </c>
      <c r="B11" s="10">
        <v>1.2</v>
      </c>
      <c r="C11" s="10">
        <v>1.5</v>
      </c>
      <c r="D11" s="10">
        <v>1.4</v>
      </c>
      <c r="E11" s="10">
        <v>2.2000000000000002</v>
      </c>
      <c r="F11" s="10">
        <v>6.2</v>
      </c>
    </row>
    <row r="12" spans="1:6" x14ac:dyDescent="0.2">
      <c r="A12" s="6">
        <v>2006</v>
      </c>
      <c r="B12" s="10">
        <v>1.1414724995243863</v>
      </c>
      <c r="C12" s="10">
        <v>1.6421183326491173</v>
      </c>
      <c r="D12" s="10">
        <v>0.94121416627449406</v>
      </c>
      <c r="E12" s="10">
        <v>1.992570415836429</v>
      </c>
      <c r="F12" s="10">
        <v>5.7173754142844277</v>
      </c>
    </row>
    <row r="13" spans="1:6" x14ac:dyDescent="0.2">
      <c r="A13" s="6">
        <v>2007</v>
      </c>
      <c r="B13" s="10">
        <v>1.4</v>
      </c>
      <c r="C13" s="10">
        <v>1.5</v>
      </c>
      <c r="D13" s="10">
        <v>1.1000000000000001</v>
      </c>
      <c r="E13" s="10">
        <v>2</v>
      </c>
      <c r="F13" s="10">
        <v>5.9</v>
      </c>
    </row>
    <row r="14" spans="1:6" x14ac:dyDescent="0.2">
      <c r="A14" s="6">
        <v>2008</v>
      </c>
      <c r="B14" s="10">
        <v>1.2203854804385319</v>
      </c>
      <c r="C14" s="10">
        <v>1.5027887321102584</v>
      </c>
      <c r="D14" s="10">
        <v>1.0388405329352792</v>
      </c>
      <c r="E14" s="10">
        <v>1.8154494750325267</v>
      </c>
      <c r="F14" s="10">
        <v>5.5774642205165961</v>
      </c>
    </row>
    <row r="15" spans="1:6" x14ac:dyDescent="0.2">
      <c r="A15" s="6">
        <v>2009</v>
      </c>
      <c r="B15" s="10">
        <v>1.0265237137346799</v>
      </c>
      <c r="C15" s="10">
        <v>1.3064847265714108</v>
      </c>
      <c r="D15" s="10">
        <v>1.0576304929387612</v>
      </c>
      <c r="E15" s="10">
        <v>1.7419796354285477</v>
      </c>
      <c r="F15" s="10">
        <v>5.1326185686733998</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7FA0E-D458-46B7-8C62-49D323F63512}">
  <dimension ref="A1:G31"/>
  <sheetViews>
    <sheetView zoomScaleNormal="100" workbookViewId="0"/>
  </sheetViews>
  <sheetFormatPr defaultRowHeight="11.25" x14ac:dyDescent="0.2"/>
  <cols>
    <col min="1" max="1" width="13.5703125" style="1" customWidth="1"/>
    <col min="2" max="2" width="12.5703125" style="1" customWidth="1"/>
    <col min="3" max="3" width="12.85546875" style="1" customWidth="1"/>
    <col min="4" max="4" width="12.42578125" style="1" customWidth="1"/>
    <col min="5" max="5" width="12.140625" style="1" customWidth="1"/>
    <col min="6" max="6" width="14.42578125" style="1" customWidth="1"/>
    <col min="7" max="7" width="14.7109375" style="1" customWidth="1"/>
    <col min="8" max="16384" width="9.140625" style="1"/>
  </cols>
  <sheetData>
    <row r="1" spans="1:7" s="53" customFormat="1" x14ac:dyDescent="0.25">
      <c r="A1" s="54" t="s">
        <v>105</v>
      </c>
      <c r="B1" s="54"/>
      <c r="C1" s="54"/>
      <c r="D1" s="54"/>
      <c r="E1" s="54"/>
      <c r="F1" s="54"/>
      <c r="G1" s="54"/>
    </row>
    <row r="2" spans="1:7" s="44" customFormat="1" x14ac:dyDescent="0.25">
      <c r="A2" s="73" t="s">
        <v>9</v>
      </c>
      <c r="B2" s="73" t="s">
        <v>104</v>
      </c>
      <c r="C2" s="78" t="s">
        <v>103</v>
      </c>
      <c r="D2" s="79"/>
      <c r="E2" s="79"/>
      <c r="F2" s="79"/>
      <c r="G2" s="80"/>
    </row>
    <row r="3" spans="1:7" s="44" customFormat="1" ht="56.25" x14ac:dyDescent="0.25">
      <c r="A3" s="81"/>
      <c r="B3" s="74"/>
      <c r="C3" s="17" t="s">
        <v>102</v>
      </c>
      <c r="D3" s="17" t="s">
        <v>101</v>
      </c>
      <c r="E3" s="17" t="s">
        <v>100</v>
      </c>
      <c r="F3" s="17" t="s">
        <v>99</v>
      </c>
      <c r="G3" s="17" t="s">
        <v>98</v>
      </c>
    </row>
    <row r="4" spans="1:7" s="44" customFormat="1" x14ac:dyDescent="0.25">
      <c r="A4" s="85" t="s">
        <v>97</v>
      </c>
      <c r="B4" s="85"/>
      <c r="C4" s="85"/>
      <c r="D4" s="85"/>
      <c r="E4" s="85"/>
      <c r="F4" s="85"/>
      <c r="G4" s="85"/>
    </row>
    <row r="5" spans="1:7" x14ac:dyDescent="0.2">
      <c r="A5" s="6">
        <v>1970</v>
      </c>
      <c r="B5" s="21">
        <v>5449</v>
      </c>
      <c r="C5" s="21">
        <v>41</v>
      </c>
      <c r="D5" s="21">
        <v>597</v>
      </c>
      <c r="E5" s="21">
        <v>930</v>
      </c>
      <c r="F5" s="21">
        <v>3307</v>
      </c>
      <c r="G5" s="21">
        <v>53</v>
      </c>
    </row>
    <row r="6" spans="1:7" x14ac:dyDescent="0.2">
      <c r="A6" s="6">
        <v>1980</v>
      </c>
      <c r="B6" s="21">
        <v>3443</v>
      </c>
      <c r="C6" s="21">
        <v>35</v>
      </c>
      <c r="D6" s="21">
        <v>256</v>
      </c>
      <c r="E6" s="21">
        <v>719</v>
      </c>
      <c r="F6" s="21">
        <v>2094</v>
      </c>
      <c r="G6" s="21">
        <v>96</v>
      </c>
    </row>
    <row r="7" spans="1:7" x14ac:dyDescent="0.2">
      <c r="A7" s="6">
        <v>1990</v>
      </c>
      <c r="B7" s="21">
        <v>1863</v>
      </c>
      <c r="C7" s="21">
        <v>25</v>
      </c>
      <c r="D7" s="21">
        <v>111</v>
      </c>
      <c r="E7" s="21">
        <v>419</v>
      </c>
      <c r="F7" s="21">
        <v>1100</v>
      </c>
      <c r="G7" s="21">
        <v>55</v>
      </c>
    </row>
    <row r="8" spans="1:7" x14ac:dyDescent="0.2">
      <c r="A8" s="6">
        <v>2000</v>
      </c>
      <c r="B8" s="21">
        <v>900</v>
      </c>
      <c r="C8" s="21">
        <v>6</v>
      </c>
      <c r="D8" s="21">
        <v>45</v>
      </c>
      <c r="E8" s="21">
        <v>204</v>
      </c>
      <c r="F8" s="21">
        <v>534</v>
      </c>
      <c r="G8" s="21">
        <v>36</v>
      </c>
    </row>
    <row r="9" spans="1:7" x14ac:dyDescent="0.2">
      <c r="A9" s="9">
        <v>2001</v>
      </c>
      <c r="B9" s="24">
        <v>789</v>
      </c>
      <c r="C9" s="24">
        <v>14</v>
      </c>
      <c r="D9" s="24">
        <v>29</v>
      </c>
      <c r="E9" s="24">
        <v>189</v>
      </c>
      <c r="F9" s="24">
        <v>472</v>
      </c>
      <c r="G9" s="24">
        <v>26</v>
      </c>
    </row>
    <row r="10" spans="1:7" x14ac:dyDescent="0.2">
      <c r="A10" s="9">
        <v>2002</v>
      </c>
      <c r="B10" s="24">
        <v>693</v>
      </c>
      <c r="C10" s="24">
        <v>10</v>
      </c>
      <c r="D10" s="24">
        <v>20</v>
      </c>
      <c r="E10" s="24">
        <v>147</v>
      </c>
      <c r="F10" s="24">
        <v>428</v>
      </c>
      <c r="G10" s="24">
        <v>24</v>
      </c>
    </row>
    <row r="11" spans="1:7" x14ac:dyDescent="0.2">
      <c r="A11" s="9">
        <v>2003</v>
      </c>
      <c r="B11" s="8">
        <v>690</v>
      </c>
      <c r="C11" s="8">
        <v>5</v>
      </c>
      <c r="D11" s="8">
        <v>29</v>
      </c>
      <c r="E11" s="8">
        <v>155</v>
      </c>
      <c r="F11" s="8">
        <v>416</v>
      </c>
      <c r="G11" s="8">
        <v>20</v>
      </c>
    </row>
    <row r="12" spans="1:7" s="44" customFormat="1" x14ac:dyDescent="0.2">
      <c r="A12" s="9">
        <v>2004</v>
      </c>
      <c r="B12" s="8">
        <v>628</v>
      </c>
      <c r="C12" s="8">
        <v>6</v>
      </c>
      <c r="D12" s="8">
        <v>25</v>
      </c>
      <c r="E12" s="8">
        <v>126</v>
      </c>
      <c r="F12" s="8">
        <v>396</v>
      </c>
      <c r="G12" s="8">
        <v>15</v>
      </c>
    </row>
    <row r="13" spans="1:7" x14ac:dyDescent="0.2">
      <c r="A13" s="6">
        <v>2005</v>
      </c>
      <c r="B13" s="11">
        <v>607</v>
      </c>
      <c r="C13" s="11">
        <v>6</v>
      </c>
      <c r="D13" s="11">
        <v>27</v>
      </c>
      <c r="E13" s="11">
        <v>154</v>
      </c>
      <c r="F13" s="11">
        <v>336</v>
      </c>
      <c r="G13" s="11">
        <v>15</v>
      </c>
    </row>
    <row r="14" spans="1:7" x14ac:dyDescent="0.2">
      <c r="A14" s="6">
        <v>2006</v>
      </c>
      <c r="B14" s="11">
        <v>571</v>
      </c>
      <c r="C14" s="11">
        <v>3</v>
      </c>
      <c r="D14" s="11">
        <v>13</v>
      </c>
      <c r="E14" s="11">
        <v>161</v>
      </c>
      <c r="F14" s="11">
        <v>307</v>
      </c>
      <c r="G14" s="11">
        <v>24</v>
      </c>
    </row>
    <row r="15" spans="1:7" x14ac:dyDescent="0.2">
      <c r="A15" s="6">
        <v>2007</v>
      </c>
      <c r="B15" s="11">
        <v>577</v>
      </c>
      <c r="C15" s="11">
        <v>7</v>
      </c>
      <c r="D15" s="11">
        <v>6</v>
      </c>
      <c r="E15" s="11">
        <v>147</v>
      </c>
      <c r="F15" s="11">
        <v>339</v>
      </c>
      <c r="G15" s="11">
        <v>11</v>
      </c>
    </row>
    <row r="16" spans="1:7" x14ac:dyDescent="0.2">
      <c r="A16" s="6">
        <v>2008</v>
      </c>
      <c r="B16" s="11">
        <v>553</v>
      </c>
      <c r="C16" s="11">
        <v>3</v>
      </c>
      <c r="D16" s="11">
        <v>6</v>
      </c>
      <c r="E16" s="11">
        <v>133</v>
      </c>
      <c r="F16" s="11">
        <v>352</v>
      </c>
      <c r="G16" s="11">
        <v>15</v>
      </c>
    </row>
    <row r="17" spans="1:7" x14ac:dyDescent="0.2">
      <c r="A17" s="6">
        <v>2009</v>
      </c>
      <c r="B17" s="11">
        <v>495</v>
      </c>
      <c r="C17" s="11">
        <v>4</v>
      </c>
      <c r="D17" s="11">
        <v>3</v>
      </c>
      <c r="E17" s="11">
        <v>132</v>
      </c>
      <c r="F17" s="11">
        <v>306</v>
      </c>
      <c r="G17" s="11">
        <v>8</v>
      </c>
    </row>
    <row r="18" spans="1:7" x14ac:dyDescent="0.2">
      <c r="A18" s="84" t="s">
        <v>31</v>
      </c>
      <c r="B18" s="84"/>
      <c r="C18" s="84"/>
      <c r="D18" s="84"/>
      <c r="E18" s="84"/>
      <c r="F18" s="84"/>
      <c r="G18" s="84"/>
    </row>
    <row r="19" spans="1:7" x14ac:dyDescent="0.2">
      <c r="A19" s="6">
        <v>1970</v>
      </c>
      <c r="B19" s="10">
        <v>35.9</v>
      </c>
      <c r="C19" s="10">
        <v>0.3</v>
      </c>
      <c r="D19" s="10">
        <v>3.9</v>
      </c>
      <c r="E19" s="10">
        <v>6.1</v>
      </c>
      <c r="F19" s="10">
        <v>21.8</v>
      </c>
      <c r="G19" s="10">
        <v>0.3</v>
      </c>
    </row>
    <row r="20" spans="1:7" x14ac:dyDescent="0.2">
      <c r="A20" s="6">
        <v>1980</v>
      </c>
      <c r="B20" s="10">
        <v>23.2</v>
      </c>
      <c r="C20" s="10">
        <v>0.2</v>
      </c>
      <c r="D20" s="10">
        <v>1.7</v>
      </c>
      <c r="E20" s="10">
        <v>4.8</v>
      </c>
      <c r="F20" s="10">
        <v>14.1</v>
      </c>
      <c r="G20" s="10">
        <v>0.6</v>
      </c>
    </row>
    <row r="21" spans="1:7" x14ac:dyDescent="0.2">
      <c r="A21" s="6">
        <v>1990</v>
      </c>
      <c r="B21" s="10">
        <v>14.8</v>
      </c>
      <c r="C21" s="10">
        <v>0.2</v>
      </c>
      <c r="D21" s="10">
        <v>0.9</v>
      </c>
      <c r="E21" s="10">
        <v>3.3</v>
      </c>
      <c r="F21" s="10">
        <v>8.8000000000000007</v>
      </c>
      <c r="G21" s="10">
        <v>0.4</v>
      </c>
    </row>
    <row r="22" spans="1:7" x14ac:dyDescent="0.2">
      <c r="A22" s="6">
        <v>2000</v>
      </c>
      <c r="B22" s="10">
        <v>9.1999999999999993</v>
      </c>
      <c r="C22" s="10">
        <v>0.1</v>
      </c>
      <c r="D22" s="10">
        <v>0.5</v>
      </c>
      <c r="E22" s="10">
        <v>2.1</v>
      </c>
      <c r="F22" s="10">
        <v>5.5</v>
      </c>
      <c r="G22" s="10">
        <v>0.4</v>
      </c>
    </row>
    <row r="23" spans="1:7" x14ac:dyDescent="0.2">
      <c r="A23" s="9">
        <v>2001</v>
      </c>
      <c r="B23" s="7">
        <v>8.1</v>
      </c>
      <c r="C23" s="7">
        <v>0.1</v>
      </c>
      <c r="D23" s="7">
        <v>0.3</v>
      </c>
      <c r="E23" s="7">
        <v>1.9</v>
      </c>
      <c r="F23" s="7">
        <v>4.9000000000000004</v>
      </c>
      <c r="G23" s="7">
        <v>0.3</v>
      </c>
    </row>
    <row r="24" spans="1:7" x14ac:dyDescent="0.2">
      <c r="A24" s="9">
        <v>2002</v>
      </c>
      <c r="B24" s="7">
        <v>7.2</v>
      </c>
      <c r="C24" s="7">
        <v>0.1</v>
      </c>
      <c r="D24" s="7">
        <v>0.2</v>
      </c>
      <c r="E24" s="7">
        <v>1.5</v>
      </c>
      <c r="F24" s="7">
        <v>4.4000000000000004</v>
      </c>
      <c r="G24" s="7">
        <v>0.2</v>
      </c>
    </row>
    <row r="25" spans="1:7" x14ac:dyDescent="0.2">
      <c r="A25" s="9">
        <v>2003</v>
      </c>
      <c r="B25" s="7">
        <v>7.3</v>
      </c>
      <c r="C25" s="7">
        <v>0.1</v>
      </c>
      <c r="D25" s="7">
        <v>0.3</v>
      </c>
      <c r="E25" s="7">
        <v>1.6</v>
      </c>
      <c r="F25" s="7">
        <v>4.4000000000000004</v>
      </c>
      <c r="G25" s="7">
        <v>0.2</v>
      </c>
    </row>
    <row r="26" spans="1:7" x14ac:dyDescent="0.2">
      <c r="A26" s="9">
        <v>2004</v>
      </c>
      <c r="B26" s="7">
        <v>6.6</v>
      </c>
      <c r="C26" s="7">
        <v>0.1</v>
      </c>
      <c r="D26" s="7">
        <v>0.3</v>
      </c>
      <c r="E26" s="7">
        <v>1.3</v>
      </c>
      <c r="F26" s="7">
        <v>4.2</v>
      </c>
      <c r="G26" s="7">
        <v>0.2</v>
      </c>
    </row>
    <row r="27" spans="1:7" x14ac:dyDescent="0.2">
      <c r="A27" s="6">
        <v>2005</v>
      </c>
      <c r="B27" s="10">
        <v>6.2</v>
      </c>
      <c r="C27" s="10">
        <v>0.1</v>
      </c>
      <c r="D27" s="10">
        <v>0.3</v>
      </c>
      <c r="E27" s="10">
        <v>1.6</v>
      </c>
      <c r="F27" s="10">
        <v>3.4</v>
      </c>
      <c r="G27" s="10">
        <v>0.2</v>
      </c>
    </row>
    <row r="28" spans="1:7" x14ac:dyDescent="0.2">
      <c r="A28" s="6">
        <v>2006</v>
      </c>
      <c r="B28" s="10">
        <v>5.7173754142844277</v>
      </c>
      <c r="C28" s="10">
        <v>3.0038749987483852E-2</v>
      </c>
      <c r="D28" s="10">
        <v>0.13016791661243005</v>
      </c>
      <c r="E28" s="10">
        <v>1.6120795826616336</v>
      </c>
      <c r="F28" s="10">
        <v>3.0739654153858478</v>
      </c>
      <c r="G28" s="10">
        <v>0.24030999989987081</v>
      </c>
    </row>
    <row r="29" spans="1:7" x14ac:dyDescent="0.2">
      <c r="A29" s="6">
        <v>2007</v>
      </c>
      <c r="B29" s="1">
        <v>5.9</v>
      </c>
      <c r="C29" s="1">
        <v>0.1</v>
      </c>
      <c r="D29" s="1">
        <v>0.1</v>
      </c>
      <c r="E29" s="1">
        <v>1.5</v>
      </c>
      <c r="F29" s="1">
        <v>3.5</v>
      </c>
      <c r="G29" s="1">
        <v>0.1</v>
      </c>
    </row>
    <row r="30" spans="1:7" x14ac:dyDescent="0.2">
      <c r="A30" s="6">
        <v>2008</v>
      </c>
      <c r="B30" s="10">
        <v>5.5774642205165961</v>
      </c>
      <c r="C30" s="10">
        <v>3.0257491250542112E-2</v>
      </c>
      <c r="D30" s="10">
        <v>6.0514982501084225E-2</v>
      </c>
      <c r="E30" s="10">
        <v>1.3414154454407003</v>
      </c>
      <c r="F30" s="10">
        <v>3.5502123067302747</v>
      </c>
      <c r="G30" s="10">
        <v>0.15128745625271056</v>
      </c>
    </row>
    <row r="31" spans="1:7" x14ac:dyDescent="0.2">
      <c r="A31" s="6">
        <v>2009</v>
      </c>
      <c r="B31" s="10">
        <v>5.1326185686733998</v>
      </c>
      <c r="C31" s="10">
        <v>4.1475705605441615E-2</v>
      </c>
      <c r="D31" s="10">
        <v>3.1106779204081211E-2</v>
      </c>
      <c r="E31" s="10">
        <v>1.3686982849795732</v>
      </c>
      <c r="F31" s="10">
        <v>3.1728914788162834</v>
      </c>
      <c r="G31" s="10">
        <v>8.295141121088323E-2</v>
      </c>
    </row>
  </sheetData>
  <mergeCells count="5">
    <mergeCell ref="A18:G18"/>
    <mergeCell ref="A2:A3"/>
    <mergeCell ref="C2:G2"/>
    <mergeCell ref="B2:B3"/>
    <mergeCell ref="A4:G4"/>
  </mergeCells>
  <printOptions horizontalCentered="1"/>
  <pageMargins left="0.39370078740157483" right="0.39370078740157483" top="1.1811023622047245" bottom="0.86614173228346458" header="0.51181102362204722" footer="0.51181102362204722"/>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B9EE7-FE07-4078-BFD2-3AC0B93D179C}">
  <dimension ref="A1:L46"/>
  <sheetViews>
    <sheetView zoomScaleNormal="100" workbookViewId="0"/>
  </sheetViews>
  <sheetFormatPr defaultRowHeight="11.25" x14ac:dyDescent="0.2"/>
  <cols>
    <col min="1" max="1" width="10.28515625" style="1" customWidth="1"/>
    <col min="2" max="3" width="13" style="1" customWidth="1"/>
    <col min="4" max="4" width="10.42578125" style="1" customWidth="1"/>
    <col min="5" max="5" width="10.7109375" style="1" customWidth="1"/>
    <col min="6" max="6" width="11.28515625" style="1" customWidth="1"/>
    <col min="7" max="7" width="11" style="1" customWidth="1"/>
    <col min="8" max="8" width="9.7109375" style="1" customWidth="1"/>
    <col min="9" max="9" width="10.42578125" style="1" customWidth="1"/>
    <col min="10" max="11" width="12.5703125" style="1" customWidth="1"/>
    <col min="12" max="12" width="13.42578125" style="1" customWidth="1"/>
    <col min="13" max="16384" width="9.140625" style="1"/>
  </cols>
  <sheetData>
    <row r="1" spans="1:12" s="18" customFormat="1" x14ac:dyDescent="0.2">
      <c r="A1" s="20" t="s">
        <v>120</v>
      </c>
      <c r="B1" s="19"/>
      <c r="C1" s="19"/>
      <c r="D1" s="19"/>
      <c r="E1" s="19"/>
      <c r="F1" s="19"/>
      <c r="G1" s="19"/>
      <c r="H1" s="19"/>
      <c r="I1" s="19"/>
      <c r="J1" s="19"/>
      <c r="K1" s="19"/>
      <c r="L1" s="19"/>
    </row>
    <row r="2" spans="1:12" s="16" customFormat="1" x14ac:dyDescent="0.25">
      <c r="A2" s="86" t="s">
        <v>9</v>
      </c>
      <c r="B2" s="86" t="s">
        <v>119</v>
      </c>
      <c r="C2" s="78" t="s">
        <v>103</v>
      </c>
      <c r="D2" s="79"/>
      <c r="E2" s="79"/>
      <c r="F2" s="80"/>
      <c r="G2" s="87" t="s">
        <v>118</v>
      </c>
      <c r="H2" s="87"/>
      <c r="I2" s="87"/>
      <c r="J2" s="87"/>
      <c r="K2" s="86" t="s">
        <v>117</v>
      </c>
      <c r="L2" s="86" t="s">
        <v>6</v>
      </c>
    </row>
    <row r="3" spans="1:12" s="16" customFormat="1" ht="45" customHeight="1" x14ac:dyDescent="0.25">
      <c r="A3" s="86"/>
      <c r="B3" s="86"/>
      <c r="C3" s="73" t="s">
        <v>116</v>
      </c>
      <c r="D3" s="86" t="s">
        <v>115</v>
      </c>
      <c r="E3" s="86" t="s">
        <v>114</v>
      </c>
      <c r="F3" s="86" t="s">
        <v>113</v>
      </c>
      <c r="G3" s="73" t="s">
        <v>112</v>
      </c>
      <c r="H3" s="73" t="s">
        <v>111</v>
      </c>
      <c r="I3" s="88" t="s">
        <v>110</v>
      </c>
      <c r="J3" s="90" t="s">
        <v>109</v>
      </c>
      <c r="K3" s="86"/>
      <c r="L3" s="86"/>
    </row>
    <row r="4" spans="1:12" s="16" customFormat="1" x14ac:dyDescent="0.25">
      <c r="A4" s="86"/>
      <c r="B4" s="86"/>
      <c r="C4" s="74"/>
      <c r="D4" s="86"/>
      <c r="E4" s="86"/>
      <c r="F4" s="86"/>
      <c r="G4" s="74"/>
      <c r="H4" s="74"/>
      <c r="I4" s="89"/>
      <c r="J4" s="91"/>
      <c r="K4" s="86"/>
      <c r="L4" s="86"/>
    </row>
    <row r="5" spans="1:12" s="44" customFormat="1" x14ac:dyDescent="0.25">
      <c r="A5" s="85" t="s">
        <v>8</v>
      </c>
      <c r="B5" s="85"/>
      <c r="C5" s="85"/>
      <c r="D5" s="85"/>
      <c r="E5" s="85"/>
      <c r="F5" s="85"/>
      <c r="G5" s="85"/>
      <c r="H5" s="85"/>
      <c r="I5" s="85"/>
      <c r="J5" s="85"/>
      <c r="K5" s="85"/>
      <c r="L5" s="85"/>
    </row>
    <row r="6" spans="1:12" x14ac:dyDescent="0.2">
      <c r="A6" s="6">
        <v>1970</v>
      </c>
      <c r="B6" s="5">
        <v>239.6</v>
      </c>
      <c r="C6" s="5">
        <v>22.348323970483051</v>
      </c>
      <c r="D6" s="5">
        <v>54.8</v>
      </c>
      <c r="E6" s="55" t="s">
        <v>106</v>
      </c>
      <c r="F6" s="55" t="s">
        <v>106</v>
      </c>
      <c r="G6" s="5">
        <v>614.4</v>
      </c>
      <c r="H6" s="5">
        <v>69.5</v>
      </c>
      <c r="I6" s="5">
        <v>48.7</v>
      </c>
      <c r="J6" s="5">
        <v>18.8</v>
      </c>
      <c r="K6" s="5">
        <v>126.9</v>
      </c>
      <c r="L6" s="5">
        <v>1248</v>
      </c>
    </row>
    <row r="7" spans="1:12" x14ac:dyDescent="0.2">
      <c r="A7" s="6">
        <v>1980</v>
      </c>
      <c r="B7" s="5">
        <v>296</v>
      </c>
      <c r="C7" s="5">
        <v>33.1123147358281</v>
      </c>
      <c r="D7" s="5">
        <v>80.3</v>
      </c>
      <c r="E7" s="55" t="s">
        <v>106</v>
      </c>
      <c r="F7" s="55" t="s">
        <v>106</v>
      </c>
      <c r="G7" s="5">
        <v>722.3</v>
      </c>
      <c r="H7" s="5">
        <v>118.8</v>
      </c>
      <c r="I7" s="5">
        <v>78.7</v>
      </c>
      <c r="J7" s="5">
        <v>39.799999999999997</v>
      </c>
      <c r="K7" s="5">
        <v>150.6</v>
      </c>
      <c r="L7" s="5">
        <v>1478.9</v>
      </c>
    </row>
    <row r="8" spans="1:12" x14ac:dyDescent="0.2">
      <c r="A8" s="6">
        <v>1990</v>
      </c>
      <c r="B8" s="5">
        <v>354.1</v>
      </c>
      <c r="C8" s="5">
        <v>43.071883207065348</v>
      </c>
      <c r="D8" s="5">
        <v>108.7</v>
      </c>
      <c r="E8" s="55" t="s">
        <v>106</v>
      </c>
      <c r="F8" s="55" t="s">
        <v>106</v>
      </c>
      <c r="G8" s="5">
        <v>730.1</v>
      </c>
      <c r="H8" s="5">
        <v>81.900000000000006</v>
      </c>
      <c r="I8" s="5">
        <v>110.6</v>
      </c>
      <c r="J8" s="5">
        <v>76.3</v>
      </c>
      <c r="K8" s="5">
        <v>169.8</v>
      </c>
      <c r="L8" s="5">
        <v>1544.2</v>
      </c>
    </row>
    <row r="9" spans="1:12" x14ac:dyDescent="0.2">
      <c r="A9" s="6">
        <v>2000</v>
      </c>
      <c r="B9" s="5">
        <v>389.3</v>
      </c>
      <c r="C9" s="5">
        <v>51.748596449375832</v>
      </c>
      <c r="D9" s="5">
        <v>117.9</v>
      </c>
      <c r="E9" s="55" t="s">
        <v>106</v>
      </c>
      <c r="F9" s="55" t="s">
        <v>106</v>
      </c>
      <c r="G9" s="5">
        <v>655.1</v>
      </c>
      <c r="H9" s="5">
        <v>62.1</v>
      </c>
      <c r="I9" s="5">
        <v>134.4</v>
      </c>
      <c r="J9" s="5">
        <v>102.6</v>
      </c>
      <c r="K9" s="5">
        <v>126.6</v>
      </c>
      <c r="L9" s="5">
        <v>1450.7</v>
      </c>
    </row>
    <row r="10" spans="1:12" x14ac:dyDescent="0.2">
      <c r="A10" s="6">
        <v>2001</v>
      </c>
      <c r="B10" s="5">
        <v>392.5</v>
      </c>
      <c r="C10" s="5">
        <v>53.6</v>
      </c>
      <c r="D10" s="5">
        <v>118.5</v>
      </c>
      <c r="E10" s="55" t="s">
        <v>106</v>
      </c>
      <c r="F10" s="55" t="s">
        <v>106</v>
      </c>
      <c r="G10" s="5">
        <v>639</v>
      </c>
      <c r="H10" s="5">
        <v>52.7</v>
      </c>
      <c r="I10" s="5">
        <v>124</v>
      </c>
      <c r="J10" s="5">
        <v>94.3</v>
      </c>
      <c r="K10" s="5">
        <v>125.9</v>
      </c>
      <c r="L10" s="5">
        <v>1411.8</v>
      </c>
    </row>
    <row r="11" spans="1:12" x14ac:dyDescent="0.2">
      <c r="A11" s="6">
        <v>2002</v>
      </c>
      <c r="B11" s="5">
        <v>391.8</v>
      </c>
      <c r="C11" s="5">
        <v>54</v>
      </c>
      <c r="D11" s="5">
        <v>117.3</v>
      </c>
      <c r="E11" s="55" t="s">
        <v>106</v>
      </c>
      <c r="F11" s="55" t="s">
        <v>106</v>
      </c>
      <c r="G11" s="5">
        <v>646.20000000000005</v>
      </c>
      <c r="H11" s="5">
        <v>57.9</v>
      </c>
      <c r="I11" s="5">
        <v>123.1</v>
      </c>
      <c r="J11" s="5">
        <v>92.7</v>
      </c>
      <c r="K11" s="5">
        <v>125.6</v>
      </c>
      <c r="L11" s="5">
        <v>1425.9</v>
      </c>
    </row>
    <row r="12" spans="1:12" x14ac:dyDescent="0.2">
      <c r="A12" s="6">
        <v>2003</v>
      </c>
      <c r="B12" s="4">
        <v>396.2</v>
      </c>
      <c r="C12" s="4">
        <v>57.8</v>
      </c>
      <c r="D12" s="4">
        <v>121.6</v>
      </c>
      <c r="E12" s="55" t="s">
        <v>106</v>
      </c>
      <c r="F12" s="55" t="s">
        <v>106</v>
      </c>
      <c r="G12" s="4">
        <v>661.8</v>
      </c>
      <c r="H12" s="4">
        <v>66.7</v>
      </c>
      <c r="I12" s="4">
        <v>121.5</v>
      </c>
      <c r="J12" s="4">
        <v>91.2</v>
      </c>
      <c r="K12" s="4">
        <v>125.7</v>
      </c>
      <c r="L12" s="4">
        <v>1455.2</v>
      </c>
    </row>
    <row r="13" spans="1:12" x14ac:dyDescent="0.2">
      <c r="A13" s="6">
        <v>2004</v>
      </c>
      <c r="B13" s="4">
        <v>398</v>
      </c>
      <c r="C13" s="4">
        <v>56.6</v>
      </c>
      <c r="D13" s="4">
        <v>122</v>
      </c>
      <c r="E13" s="55" t="s">
        <v>106</v>
      </c>
      <c r="F13" s="55" t="s">
        <v>106</v>
      </c>
      <c r="G13" s="4">
        <v>642.79999999999995</v>
      </c>
      <c r="H13" s="4">
        <v>62</v>
      </c>
      <c r="I13" s="4">
        <v>119.5</v>
      </c>
      <c r="J13" s="4">
        <v>89.7</v>
      </c>
      <c r="K13" s="4">
        <v>123.1</v>
      </c>
      <c r="L13" s="4">
        <v>1425</v>
      </c>
    </row>
    <row r="14" spans="1:12" x14ac:dyDescent="0.2">
      <c r="A14" s="6">
        <v>2005</v>
      </c>
      <c r="B14" s="5">
        <v>374.2</v>
      </c>
      <c r="C14" s="5">
        <v>51.411122552046457</v>
      </c>
      <c r="D14" s="5">
        <v>111.4</v>
      </c>
      <c r="E14" s="55" t="s">
        <v>106</v>
      </c>
      <c r="F14" s="55" t="s">
        <v>106</v>
      </c>
      <c r="G14" s="5">
        <v>681.5</v>
      </c>
      <c r="H14" s="5">
        <v>77.8</v>
      </c>
      <c r="I14" s="5">
        <v>111.6</v>
      </c>
      <c r="J14" s="5">
        <v>81.7</v>
      </c>
      <c r="K14" s="5">
        <v>113.6</v>
      </c>
      <c r="L14" s="5">
        <v>1457.2</v>
      </c>
    </row>
    <row r="15" spans="1:12" x14ac:dyDescent="0.2">
      <c r="A15" s="6">
        <v>2006</v>
      </c>
      <c r="B15" s="5">
        <v>380.96305628694131</v>
      </c>
      <c r="C15" s="5">
        <v>53.410531138872926</v>
      </c>
      <c r="D15" s="5">
        <v>112.92751297960604</v>
      </c>
      <c r="E15" s="55" t="s">
        <v>106</v>
      </c>
      <c r="F15" s="55" t="s">
        <v>106</v>
      </c>
      <c r="G15" s="5">
        <v>637.47581076987603</v>
      </c>
      <c r="H15" s="5">
        <v>77.125308864590181</v>
      </c>
      <c r="I15" s="5">
        <v>113.53397554931131</v>
      </c>
      <c r="J15" s="5">
        <v>80.868646794840089</v>
      </c>
      <c r="K15" s="5">
        <v>109.91611263348319</v>
      </c>
      <c r="L15" s="5">
        <v>1418.9342005887495</v>
      </c>
    </row>
    <row r="16" spans="1:12" x14ac:dyDescent="0.2">
      <c r="A16" s="6">
        <v>2007</v>
      </c>
      <c r="B16" s="5">
        <v>384.18036495249584</v>
      </c>
      <c r="C16" s="5">
        <v>54.897870272625205</v>
      </c>
      <c r="D16" s="5">
        <v>116.896228153957</v>
      </c>
      <c r="E16" s="55" t="s">
        <v>106</v>
      </c>
      <c r="F16" s="55" t="s">
        <v>106</v>
      </c>
      <c r="G16" s="5">
        <v>641.38976859531829</v>
      </c>
      <c r="H16" s="5">
        <v>80.535029072202946</v>
      </c>
      <c r="I16" s="5">
        <v>115.91179476867909</v>
      </c>
      <c r="J16" s="5">
        <v>83.216039142747022</v>
      </c>
      <c r="K16" s="5">
        <v>105.50193535414466</v>
      </c>
      <c r="L16" s="5">
        <v>1429.3344392499873</v>
      </c>
    </row>
    <row r="17" spans="1:12" x14ac:dyDescent="0.2">
      <c r="A17" s="6">
        <v>2008</v>
      </c>
      <c r="B17" s="5">
        <v>382.6</v>
      </c>
      <c r="C17" s="56">
        <v>53.773299490213176</v>
      </c>
      <c r="D17" s="5">
        <v>117.4</v>
      </c>
      <c r="E17" s="55" t="s">
        <v>106</v>
      </c>
      <c r="F17" s="55" t="s">
        <v>106</v>
      </c>
      <c r="G17" s="5">
        <v>617</v>
      </c>
      <c r="H17" s="5">
        <v>76.099999999999994</v>
      </c>
      <c r="I17" s="5">
        <v>110.8</v>
      </c>
      <c r="J17" s="5">
        <v>78.8</v>
      </c>
      <c r="K17" s="5">
        <v>104.7</v>
      </c>
      <c r="L17" s="5">
        <v>1390.4</v>
      </c>
    </row>
    <row r="18" spans="1:12" x14ac:dyDescent="0.2">
      <c r="A18" s="6">
        <v>2009</v>
      </c>
      <c r="B18" s="5">
        <v>389.14069926837851</v>
      </c>
      <c r="C18" s="56">
        <v>58.025514839888864</v>
      </c>
      <c r="D18" s="5">
        <v>119.47541741290659</v>
      </c>
      <c r="E18" s="55" t="s">
        <v>106</v>
      </c>
      <c r="F18" s="55" t="s">
        <v>106</v>
      </c>
      <c r="G18" s="5">
        <v>620.9066224087311</v>
      </c>
      <c r="H18" s="5">
        <v>77.080236765949394</v>
      </c>
      <c r="I18" s="5">
        <v>106.82829216540003</v>
      </c>
      <c r="J18" s="5">
        <v>76.260904731642498</v>
      </c>
      <c r="K18" s="5">
        <v>101.70221482255684</v>
      </c>
      <c r="L18" s="5">
        <v>1393.3686626505391</v>
      </c>
    </row>
    <row r="19" spans="1:12" x14ac:dyDescent="0.2">
      <c r="A19" s="84" t="s">
        <v>7</v>
      </c>
      <c r="B19" s="84"/>
      <c r="C19" s="84"/>
      <c r="D19" s="84"/>
      <c r="E19" s="84"/>
      <c r="F19" s="84"/>
      <c r="G19" s="84"/>
      <c r="H19" s="84"/>
      <c r="I19" s="84"/>
      <c r="J19" s="84"/>
      <c r="K19" s="84"/>
      <c r="L19" s="84"/>
    </row>
    <row r="20" spans="1:12" x14ac:dyDescent="0.2">
      <c r="A20" s="6">
        <v>1970</v>
      </c>
      <c r="B20" s="5">
        <v>199.6</v>
      </c>
      <c r="C20" s="5">
        <v>22.811124732074891</v>
      </c>
      <c r="D20" s="5">
        <v>12.14715860218309</v>
      </c>
      <c r="E20" s="5">
        <v>24.1</v>
      </c>
      <c r="F20" s="5">
        <v>9.3000000000000007</v>
      </c>
      <c r="G20" s="5">
        <v>628.70000000000005</v>
      </c>
      <c r="H20" s="5">
        <v>44.3</v>
      </c>
      <c r="I20" s="5">
        <v>39.6</v>
      </c>
      <c r="J20" s="5">
        <v>9.7815604818197688</v>
      </c>
      <c r="K20" s="5">
        <v>58.9</v>
      </c>
      <c r="L20" s="5">
        <v>1082.4000000000001</v>
      </c>
    </row>
    <row r="21" spans="1:12" x14ac:dyDescent="0.2">
      <c r="A21" s="6">
        <v>1980</v>
      </c>
      <c r="B21" s="5">
        <v>227.8</v>
      </c>
      <c r="C21" s="5">
        <v>32.954775907523832</v>
      </c>
      <c r="D21" s="5">
        <v>17.962163571573427</v>
      </c>
      <c r="E21" s="5">
        <v>32.6</v>
      </c>
      <c r="F21" s="5">
        <v>12.1</v>
      </c>
      <c r="G21" s="5">
        <v>713.9</v>
      </c>
      <c r="H21" s="5">
        <v>70</v>
      </c>
      <c r="I21" s="5">
        <v>53.5</v>
      </c>
      <c r="J21" s="5">
        <v>17.690558275632299</v>
      </c>
      <c r="K21" s="5">
        <v>80.900000000000006</v>
      </c>
      <c r="L21" s="5">
        <v>1242.5999999999999</v>
      </c>
    </row>
    <row r="22" spans="1:12" x14ac:dyDescent="0.2">
      <c r="A22" s="6">
        <v>1990</v>
      </c>
      <c r="B22" s="5">
        <v>251.8</v>
      </c>
      <c r="C22" s="5">
        <v>38.763865680052376</v>
      </c>
      <c r="D22" s="5">
        <v>27.672577796477579</v>
      </c>
      <c r="E22" s="5">
        <v>38.9</v>
      </c>
      <c r="F22" s="5">
        <v>11.2</v>
      </c>
      <c r="G22" s="5">
        <v>739.4</v>
      </c>
      <c r="H22" s="5">
        <v>47.6</v>
      </c>
      <c r="I22" s="5">
        <v>65</v>
      </c>
      <c r="J22" s="5">
        <v>32.791633742742867</v>
      </c>
      <c r="K22" s="5">
        <v>89.3</v>
      </c>
      <c r="L22" s="5">
        <v>1274.5999999999999</v>
      </c>
    </row>
    <row r="23" spans="1:12" x14ac:dyDescent="0.2">
      <c r="A23" s="6">
        <v>2000</v>
      </c>
      <c r="B23" s="5">
        <v>275.8</v>
      </c>
      <c r="C23" s="5">
        <v>44.312693885339755</v>
      </c>
      <c r="D23" s="5">
        <v>39.175260993911238</v>
      </c>
      <c r="E23" s="5">
        <v>43.3</v>
      </c>
      <c r="F23" s="5">
        <v>9</v>
      </c>
      <c r="G23" s="5">
        <v>692.1</v>
      </c>
      <c r="H23" s="5">
        <v>40.1</v>
      </c>
      <c r="I23" s="5">
        <v>65.7</v>
      </c>
      <c r="J23" s="5">
        <v>35.513672460384015</v>
      </c>
      <c r="K23" s="5">
        <v>63.3</v>
      </c>
      <c r="L23" s="5">
        <v>1216.7</v>
      </c>
    </row>
    <row r="24" spans="1:12" x14ac:dyDescent="0.2">
      <c r="A24" s="6">
        <v>2001</v>
      </c>
      <c r="B24" s="5">
        <v>275.89999999999998</v>
      </c>
      <c r="C24" s="5">
        <v>42.2</v>
      </c>
      <c r="D24" s="5">
        <v>40.4</v>
      </c>
      <c r="E24" s="5">
        <v>43.1</v>
      </c>
      <c r="F24" s="5">
        <v>10.1</v>
      </c>
      <c r="G24" s="5">
        <v>682.5</v>
      </c>
      <c r="H24" s="5">
        <v>33.299999999999997</v>
      </c>
      <c r="I24" s="5">
        <v>66.3</v>
      </c>
      <c r="J24" s="5">
        <v>35.4</v>
      </c>
      <c r="K24" s="5">
        <v>62.8</v>
      </c>
      <c r="L24" s="5">
        <v>1193.8</v>
      </c>
    </row>
    <row r="25" spans="1:12" x14ac:dyDescent="0.2">
      <c r="A25" s="6">
        <v>2002</v>
      </c>
      <c r="B25" s="5">
        <v>274.3</v>
      </c>
      <c r="C25" s="5">
        <v>41</v>
      </c>
      <c r="D25" s="5">
        <v>42.7</v>
      </c>
      <c r="E25" s="5">
        <v>41.9</v>
      </c>
      <c r="F25" s="5">
        <v>9.6</v>
      </c>
      <c r="G25" s="5">
        <v>687.1</v>
      </c>
      <c r="H25" s="5">
        <v>35.799999999999997</v>
      </c>
      <c r="I25" s="5">
        <v>60.9</v>
      </c>
      <c r="J25" s="5">
        <v>31.1</v>
      </c>
      <c r="K25" s="5">
        <v>64.7</v>
      </c>
      <c r="L25" s="5">
        <v>1200.5</v>
      </c>
    </row>
    <row r="26" spans="1:12" x14ac:dyDescent="0.2">
      <c r="A26" s="6">
        <v>2003</v>
      </c>
      <c r="B26" s="4">
        <v>282</v>
      </c>
      <c r="C26" s="5">
        <v>43.5</v>
      </c>
      <c r="D26" s="5">
        <v>44.2</v>
      </c>
      <c r="E26" s="4">
        <v>43.4</v>
      </c>
      <c r="F26" s="4">
        <v>8.6999999999999993</v>
      </c>
      <c r="G26" s="4">
        <v>699.7</v>
      </c>
      <c r="H26" s="4">
        <v>41.9</v>
      </c>
      <c r="I26" s="4">
        <v>67.7</v>
      </c>
      <c r="J26" s="4">
        <v>35.1</v>
      </c>
      <c r="K26" s="4">
        <v>63.7</v>
      </c>
      <c r="L26" s="4">
        <v>1237.4000000000001</v>
      </c>
    </row>
    <row r="27" spans="1:12" x14ac:dyDescent="0.2">
      <c r="A27" s="6">
        <v>2004</v>
      </c>
      <c r="B27" s="4">
        <v>281.7</v>
      </c>
      <c r="C27" s="5">
        <v>42.6</v>
      </c>
      <c r="D27" s="5">
        <v>45.4</v>
      </c>
      <c r="E27" s="4">
        <v>43</v>
      </c>
      <c r="F27" s="4">
        <v>9.3000000000000007</v>
      </c>
      <c r="G27" s="4">
        <v>684.2</v>
      </c>
      <c r="H27" s="4">
        <v>42.2</v>
      </c>
      <c r="I27" s="4">
        <v>64.2</v>
      </c>
      <c r="J27" s="4">
        <v>33.299999999999997</v>
      </c>
      <c r="K27" s="4">
        <v>60.1</v>
      </c>
      <c r="L27" s="4">
        <v>1207.7</v>
      </c>
    </row>
    <row r="28" spans="1:12" x14ac:dyDescent="0.2">
      <c r="A28" s="6">
        <v>2005</v>
      </c>
      <c r="B28" s="5">
        <v>266.89999999999998</v>
      </c>
      <c r="C28" s="5">
        <v>39.541596816137051</v>
      </c>
      <c r="D28" s="5">
        <v>42.183994694065056</v>
      </c>
      <c r="E28" s="5">
        <v>39.4</v>
      </c>
      <c r="F28" s="5">
        <v>7.9</v>
      </c>
      <c r="G28" s="5">
        <v>722.9</v>
      </c>
      <c r="H28" s="5">
        <v>52.4</v>
      </c>
      <c r="I28" s="5">
        <v>59.6</v>
      </c>
      <c r="J28" s="5">
        <v>30.444198407842034</v>
      </c>
      <c r="K28" s="5">
        <v>48.1</v>
      </c>
      <c r="L28" s="5">
        <v>1244.8</v>
      </c>
    </row>
    <row r="29" spans="1:12" x14ac:dyDescent="0.2">
      <c r="A29" s="6">
        <v>2006</v>
      </c>
      <c r="B29" s="5">
        <v>268.0572851217147</v>
      </c>
      <c r="C29" s="5">
        <v>40.476101801649712</v>
      </c>
      <c r="D29" s="5">
        <v>43.879043569186813</v>
      </c>
      <c r="E29" s="5">
        <v>38.925872774216138</v>
      </c>
      <c r="F29" s="5">
        <v>7.9401974575865841</v>
      </c>
      <c r="G29" s="5">
        <v>682.06296160668762</v>
      </c>
      <c r="H29" s="5">
        <v>49.134698076827455</v>
      </c>
      <c r="I29" s="5">
        <v>60.666889622369872</v>
      </c>
      <c r="J29" s="5">
        <v>30.531949747624605</v>
      </c>
      <c r="K29" s="5">
        <v>44.219337745940528</v>
      </c>
      <c r="L29" s="5">
        <v>1205.2463531334761</v>
      </c>
    </row>
    <row r="30" spans="1:12" x14ac:dyDescent="0.2">
      <c r="A30" s="6">
        <v>2007</v>
      </c>
      <c r="B30" s="5">
        <v>272.74657696418956</v>
      </c>
      <c r="C30" s="5">
        <v>40.859917604215276</v>
      </c>
      <c r="D30" s="5">
        <v>48.736528226714604</v>
      </c>
      <c r="E30" s="5">
        <v>38.72035750723829</v>
      </c>
      <c r="F30" s="5">
        <v>8.0280839037012406</v>
      </c>
      <c r="G30" s="5">
        <v>680.20970339732798</v>
      </c>
      <c r="H30" s="5">
        <v>55.40135259959866</v>
      </c>
      <c r="I30" s="5">
        <v>62.104045292783177</v>
      </c>
      <c r="J30" s="5">
        <v>30.862681044889204</v>
      </c>
      <c r="K30" s="5">
        <v>45.460918520723297</v>
      </c>
      <c r="L30" s="5">
        <v>1224.983359239998</v>
      </c>
    </row>
    <row r="31" spans="1:12" x14ac:dyDescent="0.2">
      <c r="A31" s="6">
        <v>2008</v>
      </c>
      <c r="B31" s="5">
        <v>275.8</v>
      </c>
      <c r="C31" s="5">
        <v>41.5</v>
      </c>
      <c r="D31" s="5">
        <v>51.8</v>
      </c>
      <c r="E31" s="5">
        <v>40</v>
      </c>
      <c r="F31" s="5">
        <v>7.9</v>
      </c>
      <c r="G31" s="5">
        <v>670.3</v>
      </c>
      <c r="H31" s="5">
        <v>49.4</v>
      </c>
      <c r="I31" s="5">
        <v>60.5</v>
      </c>
      <c r="J31" s="5">
        <v>28.8</v>
      </c>
      <c r="K31" s="5">
        <v>45</v>
      </c>
      <c r="L31" s="5">
        <v>1209.4000000000001</v>
      </c>
    </row>
    <row r="32" spans="1:12" x14ac:dyDescent="0.2">
      <c r="A32" s="6">
        <v>2009</v>
      </c>
      <c r="B32" s="5">
        <v>278.39456914920351</v>
      </c>
      <c r="C32" s="5">
        <v>41.556816785837697</v>
      </c>
      <c r="D32" s="5">
        <v>52.558827265490201</v>
      </c>
      <c r="E32" s="5">
        <v>41.214785371962485</v>
      </c>
      <c r="F32" s="5">
        <v>7.5246911052545622</v>
      </c>
      <c r="G32" s="5">
        <v>672.01572128392138</v>
      </c>
      <c r="H32" s="5">
        <v>53.147881367164175</v>
      </c>
      <c r="I32" s="5">
        <v>59.513466014286081</v>
      </c>
      <c r="J32" s="5">
        <v>27.552530562169483</v>
      </c>
      <c r="K32" s="5">
        <v>44.407078568131091</v>
      </c>
      <c r="L32" s="5">
        <v>1217.821850847891</v>
      </c>
    </row>
    <row r="33" spans="1:12" x14ac:dyDescent="0.2">
      <c r="A33" s="84" t="s">
        <v>6</v>
      </c>
      <c r="B33" s="84"/>
      <c r="C33" s="84"/>
      <c r="D33" s="84"/>
      <c r="E33" s="84"/>
      <c r="F33" s="84"/>
      <c r="G33" s="84"/>
      <c r="H33" s="84"/>
      <c r="I33" s="84"/>
      <c r="J33" s="84"/>
      <c r="K33" s="84"/>
      <c r="L33" s="84"/>
    </row>
    <row r="34" spans="1:12" x14ac:dyDescent="0.2">
      <c r="A34" s="6">
        <v>1970</v>
      </c>
      <c r="B34" s="5">
        <v>219</v>
      </c>
      <c r="C34" s="5">
        <v>22.586770440059937</v>
      </c>
      <c r="D34" s="5">
        <v>32.801601097320443</v>
      </c>
      <c r="E34" s="55" t="s">
        <v>106</v>
      </c>
      <c r="F34" s="55" t="s">
        <v>106</v>
      </c>
      <c r="G34" s="5">
        <v>621.70000000000005</v>
      </c>
      <c r="H34" s="5">
        <v>56.5</v>
      </c>
      <c r="I34" s="5">
        <v>44</v>
      </c>
      <c r="J34" s="5">
        <v>14.142123504654229</v>
      </c>
      <c r="K34" s="5">
        <v>91.9</v>
      </c>
      <c r="L34" s="5">
        <v>1162.7</v>
      </c>
    </row>
    <row r="35" spans="1:12" x14ac:dyDescent="0.2">
      <c r="A35" s="6">
        <v>1980</v>
      </c>
      <c r="B35" s="5">
        <v>260.8</v>
      </c>
      <c r="C35" s="5">
        <v>33.031086752629655</v>
      </c>
      <c r="D35" s="5">
        <v>48.164888795030066</v>
      </c>
      <c r="E35" s="55" t="s">
        <v>106</v>
      </c>
      <c r="F35" s="55" t="s">
        <v>106</v>
      </c>
      <c r="G35" s="5">
        <v>718</v>
      </c>
      <c r="H35" s="5">
        <v>93.7</v>
      </c>
      <c r="I35" s="5">
        <v>65.7</v>
      </c>
      <c r="J35" s="5">
        <v>28.381713885809532</v>
      </c>
      <c r="K35" s="5">
        <v>114.7</v>
      </c>
      <c r="L35" s="5">
        <v>1357</v>
      </c>
    </row>
    <row r="36" spans="1:12" x14ac:dyDescent="0.2">
      <c r="A36" s="6">
        <v>1990</v>
      </c>
      <c r="B36" s="5">
        <v>301</v>
      </c>
      <c r="C36" s="5">
        <v>40.832899486697343</v>
      </c>
      <c r="D36" s="5">
        <v>66.589629285671691</v>
      </c>
      <c r="E36" s="55" t="s">
        <v>106</v>
      </c>
      <c r="F36" s="55" t="s">
        <v>106</v>
      </c>
      <c r="G36" s="5">
        <v>734.9</v>
      </c>
      <c r="H36" s="5">
        <v>64</v>
      </c>
      <c r="I36" s="5">
        <v>86.9</v>
      </c>
      <c r="J36" s="5">
        <v>53.691985396814019</v>
      </c>
      <c r="K36" s="5">
        <v>128</v>
      </c>
      <c r="L36" s="5">
        <v>1404.1</v>
      </c>
    </row>
    <row r="37" spans="1:12" x14ac:dyDescent="0.2">
      <c r="A37" s="6">
        <v>2000</v>
      </c>
      <c r="B37" s="5">
        <v>329.8</v>
      </c>
      <c r="C37" s="5">
        <v>47.85049452772985</v>
      </c>
      <c r="D37" s="5">
        <v>76.623468928562914</v>
      </c>
      <c r="E37" s="55" t="s">
        <v>106</v>
      </c>
      <c r="F37" s="55" t="s">
        <v>106</v>
      </c>
      <c r="G37" s="5">
        <v>674.5</v>
      </c>
      <c r="H37" s="5">
        <v>50.6</v>
      </c>
      <c r="I37" s="5">
        <v>98.4</v>
      </c>
      <c r="J37" s="5">
        <v>67.407890674245721</v>
      </c>
      <c r="K37" s="5">
        <v>93.4</v>
      </c>
      <c r="L37" s="5">
        <v>1328</v>
      </c>
    </row>
    <row r="38" spans="1:12" x14ac:dyDescent="0.2">
      <c r="A38" s="6">
        <v>2001</v>
      </c>
      <c r="B38" s="5">
        <v>331.4</v>
      </c>
      <c r="C38" s="5">
        <v>47.6</v>
      </c>
      <c r="D38" s="5">
        <v>77.599999999999994</v>
      </c>
      <c r="E38" s="55" t="s">
        <v>106</v>
      </c>
      <c r="F38" s="55" t="s">
        <v>106</v>
      </c>
      <c r="G38" s="5">
        <v>661.8</v>
      </c>
      <c r="H38" s="5">
        <v>42.5</v>
      </c>
      <c r="I38" s="5">
        <v>93.7</v>
      </c>
      <c r="J38" s="5">
        <v>63.4</v>
      </c>
      <c r="K38" s="5">
        <v>92.8</v>
      </c>
      <c r="L38" s="5">
        <v>1297.5</v>
      </c>
    </row>
    <row r="39" spans="1:12" x14ac:dyDescent="0.2">
      <c r="A39" s="6">
        <v>2002</v>
      </c>
      <c r="B39" s="5">
        <v>330.1</v>
      </c>
      <c r="C39" s="5">
        <v>47.1</v>
      </c>
      <c r="D39" s="5">
        <v>78.2</v>
      </c>
      <c r="E39" s="55" t="s">
        <v>106</v>
      </c>
      <c r="F39" s="55" t="s">
        <v>106</v>
      </c>
      <c r="G39" s="5">
        <v>667.7</v>
      </c>
      <c r="H39" s="5">
        <v>46.3</v>
      </c>
      <c r="I39" s="5">
        <v>90.5</v>
      </c>
      <c r="J39" s="5">
        <v>60.4</v>
      </c>
      <c r="K39" s="5">
        <v>93.6</v>
      </c>
      <c r="L39" s="5">
        <v>1307.5999999999999</v>
      </c>
    </row>
    <row r="40" spans="1:12" x14ac:dyDescent="0.2">
      <c r="A40" s="6">
        <v>2003</v>
      </c>
      <c r="B40" s="4">
        <v>336.3</v>
      </c>
      <c r="C40" s="5">
        <v>50.3</v>
      </c>
      <c r="D40" s="5">
        <v>81</v>
      </c>
      <c r="E40" s="55" t="s">
        <v>106</v>
      </c>
      <c r="F40" s="55" t="s">
        <v>106</v>
      </c>
      <c r="G40" s="4">
        <v>681.7</v>
      </c>
      <c r="H40" s="4">
        <v>53.7</v>
      </c>
      <c r="I40" s="4">
        <v>93.2</v>
      </c>
      <c r="J40" s="4">
        <v>61.7</v>
      </c>
      <c r="K40" s="4">
        <v>93.1</v>
      </c>
      <c r="L40" s="4">
        <v>1340.9</v>
      </c>
    </row>
    <row r="41" spans="1:12" x14ac:dyDescent="0.2">
      <c r="A41" s="6">
        <v>2004</v>
      </c>
      <c r="B41" s="4">
        <v>336.9</v>
      </c>
      <c r="C41" s="5">
        <v>49.3</v>
      </c>
      <c r="D41" s="5">
        <v>81.7</v>
      </c>
      <c r="E41" s="55" t="s">
        <v>106</v>
      </c>
      <c r="F41" s="55" t="s">
        <v>106</v>
      </c>
      <c r="G41" s="4">
        <v>664.5</v>
      </c>
      <c r="H41" s="4">
        <v>51.6</v>
      </c>
      <c r="I41" s="4">
        <v>90.5</v>
      </c>
      <c r="J41" s="4">
        <v>60.1</v>
      </c>
      <c r="K41" s="4">
        <v>90</v>
      </c>
      <c r="L41" s="4">
        <v>1310.9</v>
      </c>
    </row>
    <row r="42" spans="1:12" x14ac:dyDescent="0.2">
      <c r="A42" s="6">
        <v>2005</v>
      </c>
      <c r="B42" s="5">
        <v>317.8</v>
      </c>
      <c r="C42" s="5">
        <v>45.176669328491485</v>
      </c>
      <c r="D42" s="5">
        <v>75.056520405093053</v>
      </c>
      <c r="E42" s="55" t="s">
        <v>106</v>
      </c>
      <c r="F42" s="55" t="s">
        <v>106</v>
      </c>
      <c r="G42" s="5">
        <v>703.3</v>
      </c>
      <c r="H42" s="5">
        <v>64.5</v>
      </c>
      <c r="I42" s="5">
        <v>84.3</v>
      </c>
      <c r="J42" s="5">
        <v>54.773117849443814</v>
      </c>
      <c r="K42" s="5">
        <v>79.2</v>
      </c>
      <c r="L42" s="5">
        <v>1345.6</v>
      </c>
    </row>
    <row r="43" spans="1:12" x14ac:dyDescent="0.2">
      <c r="A43" s="6">
        <v>2006</v>
      </c>
      <c r="B43" s="5">
        <v>321.66429798847116</v>
      </c>
      <c r="C43" s="5">
        <v>46.617294698600823</v>
      </c>
      <c r="D43" s="5">
        <v>76.662860994227245</v>
      </c>
      <c r="E43" s="55" t="s">
        <v>106</v>
      </c>
      <c r="F43" s="55" t="s">
        <v>106</v>
      </c>
      <c r="G43" s="5">
        <v>660.89323800502007</v>
      </c>
      <c r="H43" s="5">
        <v>62.424479610245655</v>
      </c>
      <c r="I43" s="5">
        <v>85.767878936424694</v>
      </c>
      <c r="J43" s="5">
        <v>54.431524928163938</v>
      </c>
      <c r="K43" s="5">
        <v>75.411789826597072</v>
      </c>
      <c r="L43" s="5">
        <v>1306.7041180447206</v>
      </c>
    </row>
    <row r="44" spans="1:12" x14ac:dyDescent="0.2">
      <c r="A44" s="6">
        <v>2007</v>
      </c>
      <c r="B44" s="5">
        <v>325.6535209428568</v>
      </c>
      <c r="C44" s="5">
        <v>47.524908436983928</v>
      </c>
      <c r="D44" s="5">
        <v>81.097641411091004</v>
      </c>
      <c r="E44" s="55" t="s">
        <v>106</v>
      </c>
      <c r="F44" s="55" t="s">
        <v>106</v>
      </c>
      <c r="G44" s="5">
        <v>661.77863188030324</v>
      </c>
      <c r="H44" s="5">
        <v>67.334412016492607</v>
      </c>
      <c r="I44" s="5">
        <v>87.651086621380273</v>
      </c>
      <c r="J44" s="5">
        <v>55.719201082322854</v>
      </c>
      <c r="K44" s="5">
        <v>73.96741346605701</v>
      </c>
      <c r="L44" s="5">
        <v>1322.0059170947413</v>
      </c>
    </row>
    <row r="45" spans="1:12" x14ac:dyDescent="0.2">
      <c r="A45" s="6">
        <v>2008</v>
      </c>
      <c r="B45" s="1">
        <v>326.5</v>
      </c>
      <c r="C45" s="1">
        <v>47.3</v>
      </c>
      <c r="D45" s="43" t="s">
        <v>108</v>
      </c>
      <c r="E45" s="55" t="s">
        <v>106</v>
      </c>
      <c r="F45" s="55" t="s">
        <v>106</v>
      </c>
      <c r="G45" s="43" t="s">
        <v>107</v>
      </c>
      <c r="H45" s="1">
        <v>62.1</v>
      </c>
      <c r="I45" s="1">
        <v>84.4</v>
      </c>
      <c r="J45" s="1">
        <v>52.5</v>
      </c>
      <c r="K45" s="1">
        <v>73.3</v>
      </c>
      <c r="L45" s="5">
        <v>1295.3</v>
      </c>
    </row>
    <row r="46" spans="1:12" x14ac:dyDescent="0.2">
      <c r="A46" s="6">
        <v>2009</v>
      </c>
      <c r="B46" s="10">
        <v>330.99032346686374</v>
      </c>
      <c r="C46" s="10">
        <v>49.378160934391644</v>
      </c>
      <c r="D46" s="10">
        <v>84.338976435322806</v>
      </c>
      <c r="E46" s="55" t="s">
        <v>106</v>
      </c>
      <c r="F46" s="55" t="s">
        <v>106</v>
      </c>
      <c r="G46" s="10">
        <v>647.74289473058002</v>
      </c>
      <c r="H46" s="10">
        <v>64.513879289104139</v>
      </c>
      <c r="I46" s="10">
        <v>81.984309637885673</v>
      </c>
      <c r="J46" s="10">
        <v>50.685200555002943</v>
      </c>
      <c r="K46" s="10">
        <v>71.617789288151798</v>
      </c>
      <c r="L46" s="5">
        <v>1301.1928632244399</v>
      </c>
    </row>
  </sheetData>
  <mergeCells count="17">
    <mergeCell ref="A19:L19"/>
    <mergeCell ref="A33:L33"/>
    <mergeCell ref="L2:L4"/>
    <mergeCell ref="K2:K4"/>
    <mergeCell ref="D3:D4"/>
    <mergeCell ref="F3:F4"/>
    <mergeCell ref="G2:J2"/>
    <mergeCell ref="C2:F2"/>
    <mergeCell ref="H3:H4"/>
    <mergeCell ref="I3:I4"/>
    <mergeCell ref="J3:J4"/>
    <mergeCell ref="A2:A4"/>
    <mergeCell ref="B2:B4"/>
    <mergeCell ref="E3:E4"/>
    <mergeCell ref="G3:G4"/>
    <mergeCell ref="C3:C4"/>
    <mergeCell ref="A5:L5"/>
  </mergeCells>
  <printOptions horizontalCentered="1"/>
  <pageMargins left="0.78740157480314965" right="0.78740157480314965" top="1.1811023622047245" bottom="0.86614173228346458" header="0.51181102362204722" footer="0.51181102362204722"/>
  <pageSetup paperSize="9" scale="90" orientation="landscape" r:id="rId1"/>
  <headerFooter alignWithMargins="0"/>
  <rowBreaks count="2" manualBreakCount="2">
    <brk id="18" max="16383" man="1"/>
    <brk id="32" max="16383"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9FA7B-A1C7-4F38-A399-2B933311909C}">
  <sheetPr>
    <tabColor indexed="10"/>
  </sheetPr>
  <dimension ref="A1:G33"/>
  <sheetViews>
    <sheetView zoomScaleNormal="100" workbookViewId="0"/>
  </sheetViews>
  <sheetFormatPr defaultRowHeight="11.25" x14ac:dyDescent="0.2"/>
  <cols>
    <col min="1" max="1" width="40.7109375" style="1" customWidth="1"/>
    <col min="2" max="2" width="11.85546875" style="1" customWidth="1"/>
    <col min="3" max="3" width="18.42578125" style="1" customWidth="1"/>
    <col min="4" max="4" width="15.5703125" style="1" customWidth="1"/>
    <col min="5" max="5" width="14.5703125" style="1" customWidth="1"/>
    <col min="6" max="6" width="12.7109375" style="1" customWidth="1"/>
    <col min="7" max="7" width="14.42578125" style="1" customWidth="1"/>
    <col min="8" max="16384" width="9.140625" style="1"/>
  </cols>
  <sheetData>
    <row r="1" spans="1:7" x14ac:dyDescent="0.2">
      <c r="A1" s="20" t="s">
        <v>158</v>
      </c>
      <c r="B1" s="19"/>
      <c r="C1" s="19"/>
      <c r="D1" s="19"/>
      <c r="E1" s="19"/>
      <c r="F1" s="19"/>
      <c r="G1" s="19"/>
    </row>
    <row r="2" spans="1:7" ht="22.5" x14ac:dyDescent="0.2">
      <c r="A2" s="73" t="s">
        <v>157</v>
      </c>
      <c r="B2" s="86" t="s">
        <v>156</v>
      </c>
      <c r="C2" s="17" t="s">
        <v>155</v>
      </c>
      <c r="D2" s="17" t="s">
        <v>154</v>
      </c>
      <c r="E2" s="17" t="s">
        <v>153</v>
      </c>
      <c r="F2" s="17" t="s">
        <v>40</v>
      </c>
      <c r="G2" s="73" t="s">
        <v>152</v>
      </c>
    </row>
    <row r="3" spans="1:7" x14ac:dyDescent="0.2">
      <c r="A3" s="74"/>
      <c r="B3" s="86"/>
      <c r="C3" s="78" t="s">
        <v>151</v>
      </c>
      <c r="D3" s="79"/>
      <c r="E3" s="79"/>
      <c r="F3" s="80"/>
      <c r="G3" s="74"/>
    </row>
    <row r="4" spans="1:7" x14ac:dyDescent="0.2">
      <c r="A4" s="61" t="s">
        <v>150</v>
      </c>
      <c r="B4" s="25">
        <v>1721556</v>
      </c>
      <c r="C4" s="12">
        <v>4.604856591858618</v>
      </c>
      <c r="D4" s="57">
        <v>9.9599099064991616</v>
      </c>
      <c r="E4" s="12">
        <v>12.811006923593512</v>
      </c>
      <c r="F4" s="12">
        <v>-2.8510970170943502</v>
      </c>
      <c r="G4" s="12">
        <v>3.2748538011695905</v>
      </c>
    </row>
    <row r="5" spans="1:7" x14ac:dyDescent="0.2">
      <c r="A5" s="1" t="s">
        <v>149</v>
      </c>
      <c r="B5" s="21">
        <v>1229880</v>
      </c>
      <c r="C5" s="10">
        <v>3.6043337139863376</v>
      </c>
      <c r="D5" s="57">
        <v>10.590339599782251</v>
      </c>
      <c r="E5" s="10">
        <v>11.117523545230172</v>
      </c>
      <c r="F5" s="10">
        <v>-0.52718394544792169</v>
      </c>
      <c r="G5" s="10">
        <v>3.7875859936615908</v>
      </c>
    </row>
    <row r="6" spans="1:7" x14ac:dyDescent="0.2">
      <c r="A6" s="18" t="s">
        <v>148</v>
      </c>
      <c r="B6" s="23">
        <v>2951436</v>
      </c>
      <c r="C6" s="59">
        <v>4.1889174903385031</v>
      </c>
      <c r="D6" s="58">
        <v>10.221993229124836</v>
      </c>
      <c r="E6" s="59">
        <v>12.106989084107774</v>
      </c>
      <c r="F6" s="59">
        <v>-1.8849958549829378</v>
      </c>
      <c r="G6" s="59">
        <v>3.4956886506641807</v>
      </c>
    </row>
    <row r="7" spans="1:7" x14ac:dyDescent="0.2">
      <c r="A7" s="1" t="s">
        <v>147</v>
      </c>
      <c r="B7" s="21">
        <v>427416</v>
      </c>
      <c r="C7" s="10">
        <v>3.4193787388499155</v>
      </c>
      <c r="D7" s="57">
        <v>9.2017047811702781</v>
      </c>
      <c r="E7" s="10">
        <v>12.485523734064421</v>
      </c>
      <c r="F7" s="10">
        <v>-3.2838189528941424</v>
      </c>
      <c r="G7" s="10">
        <v>5.5880111760223521</v>
      </c>
    </row>
    <row r="8" spans="1:7" x14ac:dyDescent="0.2">
      <c r="A8" s="1" t="s">
        <v>146</v>
      </c>
      <c r="B8" s="21">
        <v>312431</v>
      </c>
      <c r="C8" s="10">
        <v>3.9529033421016111</v>
      </c>
      <c r="D8" s="57">
        <v>9.5839561256442618</v>
      </c>
      <c r="E8" s="10">
        <v>13.335864382554265</v>
      </c>
      <c r="F8" s="10">
        <v>-3.7519082569100028</v>
      </c>
      <c r="G8" s="10">
        <v>4.3275632490013312</v>
      </c>
    </row>
    <row r="9" spans="1:7" x14ac:dyDescent="0.2">
      <c r="A9" s="1" t="s">
        <v>145</v>
      </c>
      <c r="B9" s="21">
        <v>358807</v>
      </c>
      <c r="C9" s="10">
        <v>3.5428549181444784</v>
      </c>
      <c r="D9" s="57">
        <v>8.9544684744310992</v>
      </c>
      <c r="E9" s="10">
        <v>12.672519514901403</v>
      </c>
      <c r="F9" s="10">
        <v>-3.7180510404703035</v>
      </c>
      <c r="G9" s="10">
        <v>3.1055900621118009</v>
      </c>
    </row>
    <row r="10" spans="1:7" x14ac:dyDescent="0.2">
      <c r="A10" s="18" t="s">
        <v>144</v>
      </c>
      <c r="B10" s="23">
        <v>1098654</v>
      </c>
      <c r="C10" s="59">
        <v>3.6116134810558336</v>
      </c>
      <c r="D10" s="58">
        <v>9.2297798241972639</v>
      </c>
      <c r="E10" s="59">
        <v>12.788708802762848</v>
      </c>
      <c r="F10" s="59">
        <v>-3.558928978565584</v>
      </c>
      <c r="G10" s="59">
        <v>4.4286979627989371</v>
      </c>
    </row>
    <row r="11" spans="1:7" x14ac:dyDescent="0.2">
      <c r="A11" s="1" t="s">
        <v>143</v>
      </c>
      <c r="B11" s="21">
        <v>448435</v>
      </c>
      <c r="C11" s="10">
        <v>4.1207502668995426</v>
      </c>
      <c r="D11" s="57">
        <v>9.4408733757096837</v>
      </c>
      <c r="E11" s="10">
        <v>12.085300647259311</v>
      </c>
      <c r="F11" s="10">
        <v>-2.6444272715496275</v>
      </c>
      <c r="G11" s="10">
        <v>4.9680624556422996</v>
      </c>
    </row>
    <row r="12" spans="1:7" x14ac:dyDescent="0.2">
      <c r="A12" s="1" t="s">
        <v>142</v>
      </c>
      <c r="B12" s="21">
        <v>259364</v>
      </c>
      <c r="C12" s="10">
        <v>3.4517618207467029</v>
      </c>
      <c r="D12" s="57">
        <v>8.1373939582636652</v>
      </c>
      <c r="E12" s="10">
        <v>13.238160034133235</v>
      </c>
      <c r="F12" s="10">
        <v>-5.1007660758695703</v>
      </c>
      <c r="G12" s="10">
        <v>8.5025980160604622</v>
      </c>
    </row>
    <row r="13" spans="1:7" x14ac:dyDescent="0.2">
      <c r="A13" s="1" t="s">
        <v>141</v>
      </c>
      <c r="B13" s="21">
        <v>288591</v>
      </c>
      <c r="C13" s="10">
        <v>3.0338893736124191</v>
      </c>
      <c r="D13" s="57">
        <v>8.0650316606052233</v>
      </c>
      <c r="E13" s="10">
        <v>13.749254917544208</v>
      </c>
      <c r="F13" s="10">
        <v>-5.684223256938985</v>
      </c>
      <c r="G13" s="10">
        <v>3.4275921165381322</v>
      </c>
    </row>
    <row r="14" spans="1:7" x14ac:dyDescent="0.2">
      <c r="A14" s="18" t="s">
        <v>140</v>
      </c>
      <c r="B14" s="23">
        <v>996390</v>
      </c>
      <c r="C14" s="59">
        <v>3.6308450363159706</v>
      </c>
      <c r="D14" s="58">
        <v>8.7015943731427772</v>
      </c>
      <c r="E14" s="59">
        <v>12.868894006097532</v>
      </c>
      <c r="F14" s="59">
        <v>-4.1672996329547551</v>
      </c>
      <c r="G14" s="59">
        <v>5.415994468771606</v>
      </c>
    </row>
    <row r="15" spans="1:7" x14ac:dyDescent="0.2">
      <c r="A15" s="1" t="s">
        <v>139</v>
      </c>
      <c r="B15" s="21">
        <v>393758</v>
      </c>
      <c r="C15" s="10">
        <v>3.6618657510311676</v>
      </c>
      <c r="D15" s="57">
        <v>9.1014100972651395</v>
      </c>
      <c r="E15" s="10">
        <v>13.065050103402061</v>
      </c>
      <c r="F15" s="10">
        <v>-3.9636400061369219</v>
      </c>
      <c r="G15" s="10">
        <v>4.4580663137364169</v>
      </c>
    </row>
    <row r="16" spans="1:7" x14ac:dyDescent="0.2">
      <c r="A16" s="1" t="s">
        <v>138</v>
      </c>
      <c r="B16" s="21">
        <v>320578</v>
      </c>
      <c r="C16" s="10">
        <v>2.8314729104274434</v>
      </c>
      <c r="D16" s="57">
        <v>8.5348683442884372</v>
      </c>
      <c r="E16" s="10">
        <v>14.751662712457703</v>
      </c>
      <c r="F16" s="10">
        <v>-6.2167943681692659</v>
      </c>
      <c r="G16" s="10">
        <v>6.5621582209259932</v>
      </c>
    </row>
    <row r="17" spans="1:7" x14ac:dyDescent="0.2">
      <c r="A17" s="1" t="s">
        <v>137</v>
      </c>
      <c r="B17" s="21">
        <v>233650</v>
      </c>
      <c r="C17" s="10">
        <v>3.3012156993039761</v>
      </c>
      <c r="D17" s="57">
        <v>8.6853920140397509</v>
      </c>
      <c r="E17" s="10">
        <v>13.319872892546494</v>
      </c>
      <c r="F17" s="10">
        <v>-4.6344808785067428</v>
      </c>
      <c r="G17" s="10">
        <v>3.9234919077979402</v>
      </c>
    </row>
    <row r="18" spans="1:7" x14ac:dyDescent="0.2">
      <c r="A18" s="18" t="s">
        <v>136</v>
      </c>
      <c r="B18" s="23">
        <v>947986</v>
      </c>
      <c r="C18" s="59">
        <v>3.2920070195816025</v>
      </c>
      <c r="D18" s="58">
        <v>8.8070919657774347</v>
      </c>
      <c r="E18" s="59">
        <v>13.698284242554321</v>
      </c>
      <c r="F18" s="59">
        <v>-4.8911922767768861</v>
      </c>
      <c r="G18" s="59">
        <v>5.0173217058893798</v>
      </c>
    </row>
    <row r="19" spans="1:7" x14ac:dyDescent="0.2">
      <c r="A19" s="60" t="s">
        <v>135</v>
      </c>
      <c r="B19" s="23">
        <v>3043030</v>
      </c>
      <c r="C19" s="59">
        <v>3.5182606947203623</v>
      </c>
      <c r="D19" s="58">
        <v>8.9252166234701704</v>
      </c>
      <c r="E19" s="59">
        <v>13.098518023705783</v>
      </c>
      <c r="F19" s="59">
        <v>-4.1733014002356121</v>
      </c>
      <c r="G19" s="59">
        <v>4.9246600514516716</v>
      </c>
    </row>
    <row r="20" spans="1:7" x14ac:dyDescent="0.2">
      <c r="A20" s="1" t="s">
        <v>134</v>
      </c>
      <c r="B20" s="21">
        <v>692771</v>
      </c>
      <c r="C20" s="10">
        <v>3.229715100675715</v>
      </c>
      <c r="D20" s="57">
        <v>10.247279097745873</v>
      </c>
      <c r="E20" s="10">
        <v>13.891648869276887</v>
      </c>
      <c r="F20" s="10">
        <v>-3.6443697715310144</v>
      </c>
      <c r="G20" s="10">
        <v>8.9610753290394847</v>
      </c>
    </row>
    <row r="21" spans="1:7" x14ac:dyDescent="0.2">
      <c r="A21" s="1" t="s">
        <v>133</v>
      </c>
      <c r="B21" s="21">
        <v>311454</v>
      </c>
      <c r="C21" s="10">
        <v>3.2465509390552727</v>
      </c>
      <c r="D21" s="57">
        <v>8.9184288099441602</v>
      </c>
      <c r="E21" s="10">
        <v>14.698951102021905</v>
      </c>
      <c r="F21" s="10">
        <v>-5.7805222920777446</v>
      </c>
      <c r="G21" s="10">
        <v>5.7327122895019702</v>
      </c>
    </row>
    <row r="22" spans="1:7" x14ac:dyDescent="0.2">
      <c r="A22" s="1" t="s">
        <v>132</v>
      </c>
      <c r="B22" s="21">
        <v>204917</v>
      </c>
      <c r="C22" s="10">
        <v>3.0347542382330555</v>
      </c>
      <c r="D22" s="57">
        <v>8.6243255428380277</v>
      </c>
      <c r="E22" s="10">
        <v>14.979857182332493</v>
      </c>
      <c r="F22" s="10">
        <v>-6.3555316394944654</v>
      </c>
      <c r="G22" s="10">
        <v>8.4317032040472171</v>
      </c>
    </row>
    <row r="23" spans="1:7" x14ac:dyDescent="0.2">
      <c r="A23" s="18" t="s">
        <v>131</v>
      </c>
      <c r="B23" s="23">
        <v>1209142</v>
      </c>
      <c r="C23" s="59">
        <v>3.2009801100157049</v>
      </c>
      <c r="D23" s="58">
        <v>9.63007424826713</v>
      </c>
      <c r="E23" s="59">
        <v>14.283952342972725</v>
      </c>
      <c r="F23" s="59">
        <v>-4.6538780947055951</v>
      </c>
      <c r="G23" s="59">
        <v>8.1113387978142075</v>
      </c>
    </row>
    <row r="24" spans="1:7" x14ac:dyDescent="0.2">
      <c r="A24" s="1" t="s">
        <v>130</v>
      </c>
      <c r="B24" s="21">
        <v>541298</v>
      </c>
      <c r="C24" s="10">
        <v>3.6197842158210967</v>
      </c>
      <c r="D24" s="57">
        <v>9.7093651071998828</v>
      </c>
      <c r="E24" s="10">
        <v>11.78967964632807</v>
      </c>
      <c r="F24" s="10">
        <v>-2.080314539128187</v>
      </c>
      <c r="G24" s="10">
        <v>4.9429657794676798</v>
      </c>
    </row>
    <row r="25" spans="1:7" x14ac:dyDescent="0.2">
      <c r="A25" s="1" t="s">
        <v>129</v>
      </c>
      <c r="B25" s="21">
        <v>390775</v>
      </c>
      <c r="C25" s="10">
        <v>3.0496419598149851</v>
      </c>
      <c r="D25" s="57">
        <v>9.6071358567126488</v>
      </c>
      <c r="E25" s="10">
        <v>14.293605679767229</v>
      </c>
      <c r="F25" s="10">
        <v>-4.6864698230545798</v>
      </c>
      <c r="G25" s="10">
        <v>7.4191838897721247</v>
      </c>
    </row>
    <row r="26" spans="1:7" x14ac:dyDescent="0.2">
      <c r="A26" s="1" t="s">
        <v>128</v>
      </c>
      <c r="B26" s="21">
        <v>560429</v>
      </c>
      <c r="C26" s="10">
        <v>3.4323631696061754</v>
      </c>
      <c r="D26" s="57">
        <v>10.560024161562685</v>
      </c>
      <c r="E26" s="10">
        <v>12.112759881146431</v>
      </c>
      <c r="F26" s="10">
        <v>-1.5527357195837457</v>
      </c>
      <c r="G26" s="10">
        <v>5.0471063257065945</v>
      </c>
    </row>
    <row r="27" spans="1:7" x14ac:dyDescent="0.2">
      <c r="A27" s="18" t="s">
        <v>127</v>
      </c>
      <c r="B27" s="23">
        <v>1492502</v>
      </c>
      <c r="C27" s="59">
        <v>3.3997671383223076</v>
      </c>
      <c r="D27" s="58">
        <v>10.002300569198885</v>
      </c>
      <c r="E27" s="59">
        <v>12.567986160523636</v>
      </c>
      <c r="F27" s="59">
        <v>-2.5656855913247512</v>
      </c>
      <c r="G27" s="59">
        <v>5.6082253972492992</v>
      </c>
    </row>
    <row r="28" spans="1:7" x14ac:dyDescent="0.2">
      <c r="A28" s="1" t="s">
        <v>126</v>
      </c>
      <c r="B28" s="21">
        <v>528418</v>
      </c>
      <c r="C28" s="10">
        <v>3.2395256125584035</v>
      </c>
      <c r="D28" s="57">
        <v>9.265232145538759</v>
      </c>
      <c r="E28" s="10">
        <v>13.269776926077425</v>
      </c>
      <c r="F28" s="10">
        <v>-4.0045447805386658</v>
      </c>
      <c r="G28" s="10">
        <v>7.3394495412844041</v>
      </c>
    </row>
    <row r="29" spans="1:7" x14ac:dyDescent="0.2">
      <c r="A29" s="1" t="s">
        <v>125</v>
      </c>
      <c r="B29" s="21">
        <v>366556</v>
      </c>
      <c r="C29" s="10">
        <v>2.8812351093270161</v>
      </c>
      <c r="D29" s="57">
        <v>8.0717950663930882</v>
      </c>
      <c r="E29" s="10">
        <v>15.067531488945328</v>
      </c>
      <c r="F29" s="10">
        <v>-6.9957364225522394</v>
      </c>
      <c r="G29" s="10">
        <v>6.3801208865010075</v>
      </c>
    </row>
    <row r="30" spans="1:7" x14ac:dyDescent="0.2">
      <c r="A30" s="1" t="s">
        <v>124</v>
      </c>
      <c r="B30" s="21">
        <v>423240</v>
      </c>
      <c r="C30" s="10">
        <v>3.3669159191845734</v>
      </c>
      <c r="D30" s="57">
        <v>8.5258999889028715</v>
      </c>
      <c r="E30" s="10">
        <v>13.047389459617078</v>
      </c>
      <c r="F30" s="10">
        <v>-4.5214894707142061</v>
      </c>
      <c r="G30" s="10">
        <v>4.1539739684297983</v>
      </c>
    </row>
    <row r="31" spans="1:7" x14ac:dyDescent="0.2">
      <c r="A31" s="18" t="s">
        <v>123</v>
      </c>
      <c r="B31" s="23">
        <v>1318214</v>
      </c>
      <c r="C31" s="59">
        <v>3.1803417959626152</v>
      </c>
      <c r="D31" s="58">
        <v>8.6952541871537345</v>
      </c>
      <c r="E31" s="59">
        <v>13.700283045880818</v>
      </c>
      <c r="F31" s="59">
        <v>-5.0050288587270835</v>
      </c>
      <c r="G31" s="59">
        <v>6.0901339829476244</v>
      </c>
    </row>
    <row r="32" spans="1:7" x14ac:dyDescent="0.2">
      <c r="A32" s="60" t="s">
        <v>122</v>
      </c>
      <c r="B32" s="23">
        <v>4019858</v>
      </c>
      <c r="C32" s="59">
        <v>3.2679835738478054</v>
      </c>
      <c r="D32" s="58">
        <v>9.4619870172736267</v>
      </c>
      <c r="E32" s="59">
        <v>13.456023963230477</v>
      </c>
      <c r="F32" s="59">
        <v>-3.9940369459568501</v>
      </c>
      <c r="G32" s="59">
        <v>6.5210559396605907</v>
      </c>
    </row>
    <row r="33" spans="1:7" x14ac:dyDescent="0.2">
      <c r="A33" s="18" t="s">
        <v>121</v>
      </c>
      <c r="B33" s="23">
        <v>10014324</v>
      </c>
      <c r="C33" s="59">
        <v>3.6646996385536581</v>
      </c>
      <c r="D33" s="58">
        <v>9.6224057321369951</v>
      </c>
      <c r="E33" s="59">
        <v>13.011928632244398</v>
      </c>
      <c r="F33" s="59">
        <v>-3.3895229001074032</v>
      </c>
      <c r="G33" s="59">
        <v>5.1326185686733998</v>
      </c>
    </row>
  </sheetData>
  <mergeCells count="4">
    <mergeCell ref="B2:B3"/>
    <mergeCell ref="C3:F3"/>
    <mergeCell ref="A2:A3"/>
    <mergeCell ref="G2:G3"/>
  </mergeCells>
  <pageMargins left="0.78740157480314965" right="0.78740157480314965" top="0.98425196850393704" bottom="0.98425196850393704" header="0.51181102362204722" footer="0.51181102362204722"/>
  <pageSetup paperSize="9" scale="65"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C9150-8354-4CD9-BE44-2C3FE7D9EC31}">
  <sheetPr>
    <tabColor indexed="10"/>
  </sheetPr>
  <dimension ref="A1:K111"/>
  <sheetViews>
    <sheetView zoomScaleNormal="100" workbookViewId="0"/>
  </sheetViews>
  <sheetFormatPr defaultRowHeight="11.25" x14ac:dyDescent="0.2"/>
  <cols>
    <col min="1" max="1" width="14.7109375" style="1" customWidth="1"/>
    <col min="2" max="2" width="33" style="1" customWidth="1"/>
    <col min="3" max="10" width="8.85546875" style="1" customWidth="1"/>
    <col min="11" max="11" width="11.140625" style="1" customWidth="1"/>
    <col min="12" max="16384" width="9.140625" style="1"/>
  </cols>
  <sheetData>
    <row r="1" spans="1:11" x14ac:dyDescent="0.2">
      <c r="A1" s="20" t="s">
        <v>240</v>
      </c>
      <c r="B1" s="19"/>
      <c r="C1" s="64"/>
      <c r="D1" s="64"/>
      <c r="E1" s="64"/>
      <c r="F1" s="64"/>
      <c r="G1" s="64"/>
      <c r="H1" s="19"/>
      <c r="I1" s="19"/>
      <c r="J1" s="19"/>
      <c r="K1" s="19"/>
    </row>
    <row r="2" spans="1:11" x14ac:dyDescent="0.2">
      <c r="A2" s="73" t="s">
        <v>239</v>
      </c>
      <c r="B2" s="83" t="s">
        <v>238</v>
      </c>
      <c r="C2" s="27" t="s">
        <v>237</v>
      </c>
      <c r="D2" s="27" t="s">
        <v>236</v>
      </c>
      <c r="E2" s="27" t="s">
        <v>235</v>
      </c>
      <c r="F2" s="27" t="s">
        <v>234</v>
      </c>
      <c r="G2" s="27" t="s">
        <v>233</v>
      </c>
      <c r="H2" s="27" t="s">
        <v>232</v>
      </c>
      <c r="I2" s="27" t="s">
        <v>231</v>
      </c>
      <c r="J2" s="27" t="s">
        <v>230</v>
      </c>
      <c r="K2" s="83" t="s">
        <v>6</v>
      </c>
    </row>
    <row r="3" spans="1:11" x14ac:dyDescent="0.2">
      <c r="A3" s="74"/>
      <c r="B3" s="81"/>
      <c r="C3" s="78" t="s">
        <v>229</v>
      </c>
      <c r="D3" s="79"/>
      <c r="E3" s="79"/>
      <c r="F3" s="79"/>
      <c r="G3" s="79"/>
      <c r="H3" s="79"/>
      <c r="I3" s="79"/>
      <c r="J3" s="80"/>
      <c r="K3" s="81"/>
    </row>
    <row r="4" spans="1:11" x14ac:dyDescent="0.2">
      <c r="A4" s="85" t="s">
        <v>8</v>
      </c>
      <c r="B4" s="85"/>
      <c r="C4" s="85"/>
      <c r="D4" s="85"/>
      <c r="E4" s="85"/>
      <c r="F4" s="85"/>
      <c r="G4" s="85"/>
      <c r="H4" s="85"/>
      <c r="I4" s="85"/>
      <c r="J4" s="85"/>
      <c r="K4" s="85"/>
    </row>
    <row r="5" spans="1:11" x14ac:dyDescent="0.2">
      <c r="A5" s="18" t="s">
        <v>218</v>
      </c>
      <c r="B5" s="18" t="s">
        <v>217</v>
      </c>
      <c r="C5" s="62">
        <v>35</v>
      </c>
      <c r="D5" s="62">
        <v>50</v>
      </c>
      <c r="E5" s="62">
        <v>100</v>
      </c>
      <c r="F5" s="62">
        <v>357</v>
      </c>
      <c r="G5" s="62">
        <v>2352</v>
      </c>
      <c r="H5" s="62">
        <v>5144</v>
      </c>
      <c r="I5" s="62">
        <v>5144</v>
      </c>
      <c r="J5" s="62">
        <v>5341</v>
      </c>
      <c r="K5" s="62">
        <v>18523</v>
      </c>
    </row>
    <row r="6" spans="1:11" x14ac:dyDescent="0.2">
      <c r="A6" s="1" t="s">
        <v>216</v>
      </c>
      <c r="B6" s="1" t="s">
        <v>215</v>
      </c>
      <c r="C6" s="63" t="s">
        <v>169</v>
      </c>
      <c r="D6" s="63">
        <v>1</v>
      </c>
      <c r="E6" s="63">
        <v>2</v>
      </c>
      <c r="F6" s="63">
        <v>46</v>
      </c>
      <c r="G6" s="63">
        <v>511</v>
      </c>
      <c r="H6" s="63">
        <v>708</v>
      </c>
      <c r="I6" s="63">
        <v>359</v>
      </c>
      <c r="J6" s="63">
        <v>148</v>
      </c>
      <c r="K6" s="63">
        <v>1775</v>
      </c>
    </row>
    <row r="7" spans="1:11" x14ac:dyDescent="0.2">
      <c r="A7" s="1" t="s">
        <v>214</v>
      </c>
      <c r="B7" s="1" t="s">
        <v>213</v>
      </c>
      <c r="C7" s="63" t="s">
        <v>169</v>
      </c>
      <c r="D7" s="63" t="s">
        <v>169</v>
      </c>
      <c r="E7" s="63">
        <v>1</v>
      </c>
      <c r="F7" s="63">
        <v>22</v>
      </c>
      <c r="G7" s="63">
        <v>100</v>
      </c>
      <c r="H7" s="63">
        <v>231</v>
      </c>
      <c r="I7" s="63">
        <v>285</v>
      </c>
      <c r="J7" s="63">
        <v>363</v>
      </c>
      <c r="K7" s="63">
        <v>1002</v>
      </c>
    </row>
    <row r="8" spans="1:11" x14ac:dyDescent="0.2">
      <c r="A8" s="1" t="s">
        <v>212</v>
      </c>
      <c r="B8" s="1" t="s">
        <v>211</v>
      </c>
      <c r="C8" s="63" t="s">
        <v>169</v>
      </c>
      <c r="D8" s="63">
        <v>2</v>
      </c>
      <c r="E8" s="63">
        <v>6</v>
      </c>
      <c r="F8" s="63">
        <v>24</v>
      </c>
      <c r="G8" s="63">
        <v>115</v>
      </c>
      <c r="H8" s="63">
        <v>364</v>
      </c>
      <c r="I8" s="63">
        <v>547</v>
      </c>
      <c r="J8" s="63">
        <v>710</v>
      </c>
      <c r="K8" s="63">
        <v>1768</v>
      </c>
    </row>
    <row r="9" spans="1:11" x14ac:dyDescent="0.2">
      <c r="A9" s="1" t="s">
        <v>210</v>
      </c>
      <c r="B9" s="1" t="s">
        <v>209</v>
      </c>
      <c r="C9" s="63" t="s">
        <v>169</v>
      </c>
      <c r="D9" s="63">
        <v>1</v>
      </c>
      <c r="E9" s="63">
        <v>3</v>
      </c>
      <c r="F9" s="63">
        <v>12</v>
      </c>
      <c r="G9" s="63">
        <v>100</v>
      </c>
      <c r="H9" s="63">
        <v>244</v>
      </c>
      <c r="I9" s="63">
        <v>315</v>
      </c>
      <c r="J9" s="63">
        <v>319</v>
      </c>
      <c r="K9" s="63">
        <v>994</v>
      </c>
    </row>
    <row r="10" spans="1:11" x14ac:dyDescent="0.2">
      <c r="A10" s="1" t="s">
        <v>228</v>
      </c>
      <c r="B10" s="1" t="s">
        <v>207</v>
      </c>
      <c r="C10" s="63" t="s">
        <v>169</v>
      </c>
      <c r="D10" s="63" t="s">
        <v>169</v>
      </c>
      <c r="E10" s="63">
        <v>2</v>
      </c>
      <c r="F10" s="63">
        <v>14</v>
      </c>
      <c r="G10" s="63">
        <v>82</v>
      </c>
      <c r="H10" s="63">
        <v>185</v>
      </c>
      <c r="I10" s="63">
        <v>213</v>
      </c>
      <c r="J10" s="63">
        <v>233</v>
      </c>
      <c r="K10" s="63">
        <v>729</v>
      </c>
    </row>
    <row r="11" spans="1:11" x14ac:dyDescent="0.2">
      <c r="A11" s="1" t="s">
        <v>206</v>
      </c>
      <c r="B11" s="1" t="s">
        <v>205</v>
      </c>
      <c r="C11" s="63" t="s">
        <v>169</v>
      </c>
      <c r="D11" s="63">
        <v>1</v>
      </c>
      <c r="E11" s="63">
        <v>3</v>
      </c>
      <c r="F11" s="63">
        <v>15</v>
      </c>
      <c r="G11" s="63">
        <v>100</v>
      </c>
      <c r="H11" s="63">
        <v>265</v>
      </c>
      <c r="I11" s="63">
        <v>272</v>
      </c>
      <c r="J11" s="63">
        <v>241</v>
      </c>
      <c r="K11" s="63">
        <v>897</v>
      </c>
    </row>
    <row r="12" spans="1:11" x14ac:dyDescent="0.2">
      <c r="A12" s="1" t="s">
        <v>204</v>
      </c>
      <c r="B12" s="1" t="s">
        <v>203</v>
      </c>
      <c r="C12" s="63" t="s">
        <v>169</v>
      </c>
      <c r="D12" s="63">
        <v>1</v>
      </c>
      <c r="E12" s="63">
        <v>5</v>
      </c>
      <c r="F12" s="63">
        <v>76</v>
      </c>
      <c r="G12" s="63">
        <v>819</v>
      </c>
      <c r="H12" s="63">
        <v>1911</v>
      </c>
      <c r="I12" s="63">
        <v>1686</v>
      </c>
      <c r="J12" s="63">
        <v>1189</v>
      </c>
      <c r="K12" s="63">
        <v>5687</v>
      </c>
    </row>
    <row r="13" spans="1:11" x14ac:dyDescent="0.2">
      <c r="A13" s="1" t="s">
        <v>227</v>
      </c>
      <c r="B13" s="1" t="s">
        <v>226</v>
      </c>
      <c r="C13" s="63" t="s">
        <v>169</v>
      </c>
      <c r="D13" s="63" t="s">
        <v>169</v>
      </c>
      <c r="E13" s="63" t="s">
        <v>169</v>
      </c>
      <c r="F13" s="63" t="s">
        <v>169</v>
      </c>
      <c r="G13" s="63">
        <v>16</v>
      </c>
      <c r="H13" s="63">
        <v>127</v>
      </c>
      <c r="I13" s="63">
        <v>315</v>
      </c>
      <c r="J13" s="63">
        <v>735</v>
      </c>
      <c r="K13" s="63">
        <v>1193</v>
      </c>
    </row>
    <row r="14" spans="1:11" x14ac:dyDescent="0.2">
      <c r="A14" s="1" t="s">
        <v>202</v>
      </c>
      <c r="B14" s="1" t="s">
        <v>201</v>
      </c>
      <c r="C14" s="63">
        <v>8</v>
      </c>
      <c r="D14" s="63">
        <v>11</v>
      </c>
      <c r="E14" s="63">
        <v>15</v>
      </c>
      <c r="F14" s="63">
        <v>17</v>
      </c>
      <c r="G14" s="63">
        <v>37</v>
      </c>
      <c r="H14" s="63">
        <v>102</v>
      </c>
      <c r="I14" s="63">
        <v>120</v>
      </c>
      <c r="J14" s="63">
        <v>150</v>
      </c>
      <c r="K14" s="63">
        <v>460</v>
      </c>
    </row>
    <row r="15" spans="1:11" x14ac:dyDescent="0.2">
      <c r="B15" s="1" t="s">
        <v>200</v>
      </c>
      <c r="C15" s="63">
        <v>27</v>
      </c>
      <c r="D15" s="63">
        <v>33</v>
      </c>
      <c r="E15" s="63">
        <v>63</v>
      </c>
      <c r="F15" s="63">
        <v>131</v>
      </c>
      <c r="G15" s="63">
        <v>472</v>
      </c>
      <c r="H15" s="63">
        <v>1007</v>
      </c>
      <c r="I15" s="63">
        <v>1032</v>
      </c>
      <c r="J15" s="63">
        <v>1253</v>
      </c>
      <c r="K15" s="63">
        <v>4018</v>
      </c>
    </row>
    <row r="16" spans="1:11" x14ac:dyDescent="0.2">
      <c r="A16" s="18" t="s">
        <v>199</v>
      </c>
      <c r="B16" s="18" t="s">
        <v>198</v>
      </c>
      <c r="C16" s="62">
        <v>4</v>
      </c>
      <c r="D16" s="62">
        <v>15</v>
      </c>
      <c r="E16" s="62">
        <v>93</v>
      </c>
      <c r="F16" s="62">
        <v>480</v>
      </c>
      <c r="G16" s="62">
        <v>2164</v>
      </c>
      <c r="H16" s="62">
        <v>4781</v>
      </c>
      <c r="I16" s="62">
        <v>7021</v>
      </c>
      <c r="J16" s="62">
        <v>14997</v>
      </c>
      <c r="K16" s="62">
        <v>29555</v>
      </c>
    </row>
    <row r="17" spans="1:11" x14ac:dyDescent="0.2">
      <c r="A17" s="1" t="s">
        <v>197</v>
      </c>
      <c r="B17" s="1" t="s">
        <v>196</v>
      </c>
      <c r="C17" s="63" t="s">
        <v>169</v>
      </c>
      <c r="D17" s="63" t="s">
        <v>169</v>
      </c>
      <c r="E17" s="63">
        <v>4</v>
      </c>
      <c r="F17" s="63">
        <v>29</v>
      </c>
      <c r="G17" s="63">
        <v>161</v>
      </c>
      <c r="H17" s="63">
        <v>352</v>
      </c>
      <c r="I17" s="63">
        <v>541</v>
      </c>
      <c r="J17" s="63">
        <v>1351</v>
      </c>
      <c r="K17" s="63">
        <v>2438</v>
      </c>
    </row>
    <row r="18" spans="1:11" x14ac:dyDescent="0.2">
      <c r="A18" s="1" t="s">
        <v>195</v>
      </c>
      <c r="B18" s="1" t="s">
        <v>194</v>
      </c>
      <c r="C18" s="63" t="s">
        <v>169</v>
      </c>
      <c r="D18" s="63">
        <v>1</v>
      </c>
      <c r="E18" s="63">
        <v>10</v>
      </c>
      <c r="F18" s="63">
        <v>128</v>
      </c>
      <c r="G18" s="63">
        <v>504</v>
      </c>
      <c r="H18" s="63">
        <v>1034</v>
      </c>
      <c r="I18" s="63">
        <v>1150</v>
      </c>
      <c r="J18" s="63">
        <v>1576</v>
      </c>
      <c r="K18" s="63">
        <v>4403</v>
      </c>
    </row>
    <row r="19" spans="1:11" x14ac:dyDescent="0.2">
      <c r="A19" s="1" t="s">
        <v>193</v>
      </c>
      <c r="B19" s="1" t="s">
        <v>192</v>
      </c>
      <c r="C19" s="63">
        <v>1</v>
      </c>
      <c r="D19" s="63">
        <v>1</v>
      </c>
      <c r="E19" s="11">
        <v>12</v>
      </c>
      <c r="F19" s="11">
        <v>98</v>
      </c>
      <c r="G19" s="11">
        <v>646</v>
      </c>
      <c r="H19" s="11">
        <v>1582</v>
      </c>
      <c r="I19" s="11">
        <v>2473</v>
      </c>
      <c r="J19" s="11">
        <v>6372</v>
      </c>
      <c r="K19" s="11">
        <v>11185</v>
      </c>
    </row>
    <row r="20" spans="1:11" x14ac:dyDescent="0.2">
      <c r="A20" s="33" t="s">
        <v>191</v>
      </c>
      <c r="B20" s="1" t="s">
        <v>190</v>
      </c>
      <c r="C20" s="63">
        <v>1</v>
      </c>
      <c r="D20" s="11">
        <v>9</v>
      </c>
      <c r="E20" s="11">
        <v>40</v>
      </c>
      <c r="F20" s="11">
        <v>116</v>
      </c>
      <c r="G20" s="11">
        <v>392</v>
      </c>
      <c r="H20" s="11">
        <v>657</v>
      </c>
      <c r="I20" s="11">
        <v>830</v>
      </c>
      <c r="J20" s="11">
        <v>1468</v>
      </c>
      <c r="K20" s="11">
        <v>3513</v>
      </c>
    </row>
    <row r="21" spans="1:11" x14ac:dyDescent="0.2">
      <c r="A21" s="1" t="s">
        <v>189</v>
      </c>
      <c r="B21" s="1" t="s">
        <v>188</v>
      </c>
      <c r="C21" s="63">
        <v>2</v>
      </c>
      <c r="D21" s="63">
        <v>3</v>
      </c>
      <c r="E21" s="63">
        <v>17</v>
      </c>
      <c r="F21" s="63">
        <v>84</v>
      </c>
      <c r="G21" s="63">
        <v>361</v>
      </c>
      <c r="H21" s="63">
        <v>860</v>
      </c>
      <c r="I21" s="63">
        <v>1592</v>
      </c>
      <c r="J21" s="63">
        <v>3327</v>
      </c>
      <c r="K21" s="63">
        <v>6246</v>
      </c>
    </row>
    <row r="22" spans="1:11" x14ac:dyDescent="0.2">
      <c r="A22" s="1" t="s">
        <v>187</v>
      </c>
      <c r="B22" s="1" t="s">
        <v>186</v>
      </c>
      <c r="C22" s="63" t="s">
        <v>169</v>
      </c>
      <c r="D22" s="63" t="s">
        <v>169</v>
      </c>
      <c r="E22" s="63" t="s">
        <v>169</v>
      </c>
      <c r="F22" s="63">
        <v>3</v>
      </c>
      <c r="G22" s="63">
        <v>42</v>
      </c>
      <c r="H22" s="63">
        <v>120</v>
      </c>
      <c r="I22" s="63">
        <v>216</v>
      </c>
      <c r="J22" s="63">
        <v>619</v>
      </c>
      <c r="K22" s="63">
        <v>1000</v>
      </c>
    </row>
    <row r="23" spans="1:11" x14ac:dyDescent="0.2">
      <c r="B23" s="1" t="s">
        <v>185</v>
      </c>
      <c r="C23" s="63" t="s">
        <v>169</v>
      </c>
      <c r="D23" s="63">
        <v>1</v>
      </c>
      <c r="E23" s="63">
        <v>10</v>
      </c>
      <c r="F23" s="63">
        <v>22</v>
      </c>
      <c r="G23" s="63">
        <v>58</v>
      </c>
      <c r="H23" s="63">
        <v>176</v>
      </c>
      <c r="I23" s="63">
        <v>219</v>
      </c>
      <c r="J23" s="63">
        <v>284</v>
      </c>
      <c r="K23" s="63">
        <v>770</v>
      </c>
    </row>
    <row r="24" spans="1:11" x14ac:dyDescent="0.2">
      <c r="A24" s="18" t="s">
        <v>184</v>
      </c>
      <c r="B24" s="18" t="s">
        <v>183</v>
      </c>
      <c r="C24" s="62">
        <v>8</v>
      </c>
      <c r="D24" s="62">
        <v>16</v>
      </c>
      <c r="E24" s="62">
        <v>20</v>
      </c>
      <c r="F24" s="62">
        <v>72</v>
      </c>
      <c r="G24" s="62">
        <v>305</v>
      </c>
      <c r="H24" s="62">
        <v>591</v>
      </c>
      <c r="I24" s="62">
        <v>912</v>
      </c>
      <c r="J24" s="62">
        <v>1745</v>
      </c>
      <c r="K24" s="62">
        <v>3669</v>
      </c>
    </row>
    <row r="25" spans="1:11" x14ac:dyDescent="0.2">
      <c r="A25" s="1" t="s">
        <v>182</v>
      </c>
      <c r="B25" s="1" t="s">
        <v>181</v>
      </c>
      <c r="C25" s="63">
        <v>2</v>
      </c>
      <c r="D25" s="63">
        <v>5</v>
      </c>
      <c r="E25" s="63">
        <v>5</v>
      </c>
      <c r="F25" s="63">
        <v>4</v>
      </c>
      <c r="G25" s="63">
        <v>12</v>
      </c>
      <c r="H25" s="63">
        <v>6</v>
      </c>
      <c r="I25" s="63">
        <v>5</v>
      </c>
      <c r="J25" s="63">
        <v>9</v>
      </c>
      <c r="K25" s="63">
        <v>48</v>
      </c>
    </row>
    <row r="26" spans="1:11" x14ac:dyDescent="0.2">
      <c r="A26" s="1" t="s">
        <v>180</v>
      </c>
      <c r="B26" s="1" t="s">
        <v>220</v>
      </c>
      <c r="C26" s="63">
        <v>1</v>
      </c>
      <c r="D26" s="63">
        <v>3</v>
      </c>
      <c r="E26" s="63">
        <v>4</v>
      </c>
      <c r="F26" s="63">
        <v>16</v>
      </c>
      <c r="G26" s="63">
        <v>40</v>
      </c>
      <c r="H26" s="63">
        <v>41</v>
      </c>
      <c r="I26" s="63">
        <v>73</v>
      </c>
      <c r="J26" s="63">
        <v>180</v>
      </c>
      <c r="K26" s="63">
        <v>358</v>
      </c>
    </row>
    <row r="27" spans="1:11" x14ac:dyDescent="0.2">
      <c r="A27" s="1" t="s">
        <v>178</v>
      </c>
      <c r="B27" s="1" t="s">
        <v>177</v>
      </c>
      <c r="C27" s="63">
        <v>1</v>
      </c>
      <c r="D27" s="63">
        <v>3</v>
      </c>
      <c r="E27" s="63">
        <v>3</v>
      </c>
      <c r="F27" s="63">
        <v>37</v>
      </c>
      <c r="G27" s="63">
        <v>203</v>
      </c>
      <c r="H27" s="63">
        <v>477</v>
      </c>
      <c r="I27" s="63">
        <v>732</v>
      </c>
      <c r="J27" s="63">
        <v>1365</v>
      </c>
      <c r="K27" s="63">
        <v>2821</v>
      </c>
    </row>
    <row r="28" spans="1:11" x14ac:dyDescent="0.2">
      <c r="B28" s="1" t="s">
        <v>176</v>
      </c>
      <c r="C28" s="63">
        <v>4</v>
      </c>
      <c r="D28" s="63">
        <v>5</v>
      </c>
      <c r="E28" s="63">
        <v>8</v>
      </c>
      <c r="F28" s="63">
        <v>15</v>
      </c>
      <c r="G28" s="63">
        <v>50</v>
      </c>
      <c r="H28" s="63">
        <v>67</v>
      </c>
      <c r="I28" s="63">
        <v>102</v>
      </c>
      <c r="J28" s="63">
        <v>191</v>
      </c>
      <c r="K28" s="63">
        <v>442</v>
      </c>
    </row>
    <row r="29" spans="1:11" x14ac:dyDescent="0.2">
      <c r="A29" s="18" t="s">
        <v>225</v>
      </c>
      <c r="B29" s="18" t="s">
        <v>174</v>
      </c>
      <c r="C29" s="62">
        <v>5</v>
      </c>
      <c r="D29" s="62">
        <v>4</v>
      </c>
      <c r="E29" s="62">
        <v>48</v>
      </c>
      <c r="F29" s="62">
        <v>360</v>
      </c>
      <c r="G29" s="62">
        <v>1203</v>
      </c>
      <c r="H29" s="62">
        <v>1586</v>
      </c>
      <c r="I29" s="62">
        <v>1103</v>
      </c>
      <c r="J29" s="62">
        <v>776</v>
      </c>
      <c r="K29" s="62">
        <v>5085</v>
      </c>
    </row>
    <row r="30" spans="1:11" x14ac:dyDescent="0.2">
      <c r="A30" s="1" t="s">
        <v>173</v>
      </c>
      <c r="B30" s="1" t="s">
        <v>172</v>
      </c>
      <c r="C30" s="63" t="s">
        <v>169</v>
      </c>
      <c r="D30" s="63">
        <v>1</v>
      </c>
      <c r="E30" s="63">
        <v>1</v>
      </c>
      <c r="F30" s="63">
        <v>21</v>
      </c>
      <c r="G30" s="63">
        <v>54</v>
      </c>
      <c r="H30" s="63">
        <v>124</v>
      </c>
      <c r="I30" s="63">
        <v>105</v>
      </c>
      <c r="J30" s="63">
        <v>119</v>
      </c>
      <c r="K30" s="63">
        <v>425</v>
      </c>
    </row>
    <row r="31" spans="1:11" x14ac:dyDescent="0.2">
      <c r="A31" s="1" t="s">
        <v>171</v>
      </c>
      <c r="B31" s="1" t="s">
        <v>170</v>
      </c>
      <c r="C31" s="63" t="s">
        <v>169</v>
      </c>
      <c r="D31" s="63">
        <v>2</v>
      </c>
      <c r="E31" s="63">
        <v>35</v>
      </c>
      <c r="F31" s="63">
        <v>253</v>
      </c>
      <c r="G31" s="63">
        <v>832</v>
      </c>
      <c r="H31" s="63">
        <v>1064</v>
      </c>
      <c r="I31" s="63">
        <v>575</v>
      </c>
      <c r="J31" s="63">
        <v>157</v>
      </c>
      <c r="K31" s="63">
        <v>2918</v>
      </c>
    </row>
    <row r="32" spans="1:11" x14ac:dyDescent="0.2">
      <c r="A32" s="1" t="s">
        <v>168</v>
      </c>
      <c r="B32" s="1" t="s">
        <v>167</v>
      </c>
      <c r="C32" s="63">
        <v>3</v>
      </c>
      <c r="D32" s="63" t="s">
        <v>169</v>
      </c>
      <c r="E32" s="63">
        <v>6</v>
      </c>
      <c r="F32" s="63">
        <v>44</v>
      </c>
      <c r="G32" s="63">
        <v>165</v>
      </c>
      <c r="H32" s="63">
        <v>210</v>
      </c>
      <c r="I32" s="63">
        <v>168</v>
      </c>
      <c r="J32" s="63">
        <v>116</v>
      </c>
      <c r="K32" s="63">
        <v>712</v>
      </c>
    </row>
    <row r="33" spans="1:11" x14ac:dyDescent="0.2">
      <c r="B33" s="1" t="s">
        <v>166</v>
      </c>
      <c r="C33" s="63">
        <v>2</v>
      </c>
      <c r="D33" s="63">
        <v>1</v>
      </c>
      <c r="E33" s="63">
        <v>6</v>
      </c>
      <c r="F33" s="63">
        <v>42</v>
      </c>
      <c r="G33" s="63">
        <v>152</v>
      </c>
      <c r="H33" s="63">
        <v>188</v>
      </c>
      <c r="I33" s="63">
        <v>255</v>
      </c>
      <c r="J33" s="63">
        <v>384</v>
      </c>
      <c r="K33" s="63">
        <v>1030</v>
      </c>
    </row>
    <row r="34" spans="1:11" x14ac:dyDescent="0.2">
      <c r="A34" s="18"/>
      <c r="B34" s="18" t="s">
        <v>165</v>
      </c>
      <c r="C34" s="62">
        <v>295</v>
      </c>
      <c r="D34" s="62">
        <v>52</v>
      </c>
      <c r="E34" s="62">
        <v>89</v>
      </c>
      <c r="F34" s="62">
        <v>176</v>
      </c>
      <c r="G34" s="62">
        <v>494</v>
      </c>
      <c r="H34" s="62">
        <v>796</v>
      </c>
      <c r="I34" s="62">
        <v>946</v>
      </c>
      <c r="J34" s="62">
        <v>1803</v>
      </c>
      <c r="K34" s="62">
        <v>4651</v>
      </c>
    </row>
    <row r="35" spans="1:11" x14ac:dyDescent="0.2">
      <c r="A35" s="18" t="s">
        <v>164</v>
      </c>
      <c r="B35" s="18" t="s">
        <v>163</v>
      </c>
      <c r="C35" s="62">
        <v>43</v>
      </c>
      <c r="D35" s="62">
        <v>263</v>
      </c>
      <c r="E35" s="62">
        <v>466</v>
      </c>
      <c r="F35" s="62">
        <v>639</v>
      </c>
      <c r="G35" s="62">
        <v>965</v>
      </c>
      <c r="H35" s="62">
        <v>924</v>
      </c>
      <c r="I35" s="62">
        <v>678</v>
      </c>
      <c r="J35" s="62">
        <v>863</v>
      </c>
      <c r="K35" s="62">
        <v>4841</v>
      </c>
    </row>
    <row r="36" spans="1:11" x14ac:dyDescent="0.2">
      <c r="B36" s="1" t="s">
        <v>162</v>
      </c>
      <c r="C36" s="63">
        <v>13</v>
      </c>
      <c r="D36" s="63">
        <v>81</v>
      </c>
      <c r="E36" s="63">
        <v>147</v>
      </c>
      <c r="F36" s="63">
        <v>134</v>
      </c>
      <c r="G36" s="63">
        <v>100</v>
      </c>
      <c r="H36" s="63">
        <v>93</v>
      </c>
      <c r="I36" s="63">
        <v>68</v>
      </c>
      <c r="J36" s="63">
        <v>54</v>
      </c>
      <c r="K36" s="63">
        <v>690</v>
      </c>
    </row>
    <row r="37" spans="1:11" x14ac:dyDescent="0.2">
      <c r="A37" s="1" t="s">
        <v>161</v>
      </c>
      <c r="B37" s="1" t="s">
        <v>160</v>
      </c>
      <c r="C37" s="63">
        <v>3</v>
      </c>
      <c r="D37" s="63">
        <v>111</v>
      </c>
      <c r="E37" s="63">
        <v>188</v>
      </c>
      <c r="F37" s="63">
        <v>307</v>
      </c>
      <c r="G37" s="63">
        <v>466</v>
      </c>
      <c r="H37" s="63">
        <v>372</v>
      </c>
      <c r="I37" s="63">
        <v>240</v>
      </c>
      <c r="J37" s="63">
        <v>215</v>
      </c>
      <c r="K37" s="63">
        <v>1902</v>
      </c>
    </row>
    <row r="38" spans="1:11" x14ac:dyDescent="0.2">
      <c r="B38" s="1" t="s">
        <v>159</v>
      </c>
      <c r="C38" s="63">
        <v>27</v>
      </c>
      <c r="D38" s="63">
        <v>71</v>
      </c>
      <c r="E38" s="63">
        <v>131</v>
      </c>
      <c r="F38" s="63">
        <v>198</v>
      </c>
      <c r="G38" s="63">
        <v>399</v>
      </c>
      <c r="H38" s="63">
        <v>459</v>
      </c>
      <c r="I38" s="63">
        <v>370</v>
      </c>
      <c r="J38" s="63">
        <v>594</v>
      </c>
      <c r="K38" s="63">
        <v>2249</v>
      </c>
    </row>
    <row r="39" spans="1:11" x14ac:dyDescent="0.2">
      <c r="A39" s="18"/>
      <c r="B39" s="18" t="s">
        <v>6</v>
      </c>
      <c r="C39" s="62">
        <v>390</v>
      </c>
      <c r="D39" s="62">
        <v>400</v>
      </c>
      <c r="E39" s="62">
        <v>816</v>
      </c>
      <c r="F39" s="62">
        <v>2084</v>
      </c>
      <c r="G39" s="62">
        <v>7483</v>
      </c>
      <c r="H39" s="62">
        <v>13822</v>
      </c>
      <c r="I39" s="62">
        <v>15804</v>
      </c>
      <c r="J39" s="62">
        <v>25525</v>
      </c>
      <c r="K39" s="62">
        <v>66324</v>
      </c>
    </row>
    <row r="40" spans="1:11" x14ac:dyDescent="0.2">
      <c r="A40" s="84" t="s">
        <v>7</v>
      </c>
      <c r="B40" s="84"/>
      <c r="C40" s="84"/>
      <c r="D40" s="84"/>
      <c r="E40" s="84"/>
      <c r="F40" s="84"/>
      <c r="G40" s="84"/>
      <c r="H40" s="84"/>
      <c r="I40" s="84"/>
      <c r="J40" s="84"/>
      <c r="K40" s="84"/>
    </row>
    <row r="41" spans="1:11" x14ac:dyDescent="0.2">
      <c r="A41" s="18" t="s">
        <v>218</v>
      </c>
      <c r="B41" s="18" t="s">
        <v>217</v>
      </c>
      <c r="C41" s="62">
        <v>30</v>
      </c>
      <c r="D41" s="62">
        <v>30</v>
      </c>
      <c r="E41" s="62">
        <v>99</v>
      </c>
      <c r="F41" s="62">
        <v>385</v>
      </c>
      <c r="G41" s="62">
        <v>1525</v>
      </c>
      <c r="H41" s="62">
        <v>3024</v>
      </c>
      <c r="I41" s="62">
        <v>3778</v>
      </c>
      <c r="J41" s="62">
        <v>5780</v>
      </c>
      <c r="K41" s="62">
        <v>14651</v>
      </c>
    </row>
    <row r="42" spans="1:11" x14ac:dyDescent="0.2">
      <c r="A42" s="1" t="s">
        <v>216</v>
      </c>
      <c r="B42" s="1" t="s">
        <v>215</v>
      </c>
      <c r="C42" s="63">
        <v>1</v>
      </c>
      <c r="D42" s="63" t="s">
        <v>169</v>
      </c>
      <c r="E42" s="63">
        <v>1</v>
      </c>
      <c r="F42" s="63">
        <v>10</v>
      </c>
      <c r="G42" s="63">
        <v>79</v>
      </c>
      <c r="H42" s="63">
        <v>132</v>
      </c>
      <c r="I42" s="63">
        <v>78</v>
      </c>
      <c r="J42" s="63">
        <v>63</v>
      </c>
      <c r="K42" s="63">
        <v>364</v>
      </c>
    </row>
    <row r="43" spans="1:11" x14ac:dyDescent="0.2">
      <c r="A43" s="1" t="s">
        <v>214</v>
      </c>
      <c r="B43" s="1" t="s">
        <v>213</v>
      </c>
      <c r="C43" s="63" t="s">
        <v>169</v>
      </c>
      <c r="D43" s="63">
        <v>1</v>
      </c>
      <c r="E43" s="63">
        <v>7</v>
      </c>
      <c r="F43" s="63">
        <v>16</v>
      </c>
      <c r="G43" s="63">
        <v>60</v>
      </c>
      <c r="H43" s="63">
        <v>113</v>
      </c>
      <c r="I43" s="63">
        <v>194</v>
      </c>
      <c r="J43" s="63">
        <v>431</v>
      </c>
      <c r="K43" s="63">
        <v>822</v>
      </c>
    </row>
    <row r="44" spans="1:11" x14ac:dyDescent="0.2">
      <c r="A44" s="1" t="s">
        <v>212</v>
      </c>
      <c r="B44" s="1" t="s">
        <v>211</v>
      </c>
      <c r="C44" s="63" t="s">
        <v>169</v>
      </c>
      <c r="D44" s="63" t="s">
        <v>169</v>
      </c>
      <c r="E44" s="63">
        <v>6</v>
      </c>
      <c r="F44" s="63">
        <v>20</v>
      </c>
      <c r="G44" s="63">
        <v>70</v>
      </c>
      <c r="H44" s="63">
        <v>223</v>
      </c>
      <c r="I44" s="63">
        <v>388</v>
      </c>
      <c r="J44" s="63">
        <v>780</v>
      </c>
      <c r="K44" s="63">
        <v>1487</v>
      </c>
    </row>
    <row r="45" spans="1:11" x14ac:dyDescent="0.2">
      <c r="A45" s="1" t="s">
        <v>210</v>
      </c>
      <c r="B45" s="1" t="s">
        <v>209</v>
      </c>
      <c r="C45" s="63" t="s">
        <v>169</v>
      </c>
      <c r="D45" s="63" t="s">
        <v>169</v>
      </c>
      <c r="E45" s="63">
        <v>2</v>
      </c>
      <c r="F45" s="63">
        <v>5</v>
      </c>
      <c r="G45" s="63">
        <v>41</v>
      </c>
      <c r="H45" s="63">
        <v>113</v>
      </c>
      <c r="I45" s="63">
        <v>209</v>
      </c>
      <c r="J45" s="63">
        <v>330</v>
      </c>
      <c r="K45" s="63">
        <v>700</v>
      </c>
    </row>
    <row r="46" spans="1:11" x14ac:dyDescent="0.2">
      <c r="A46" s="1" t="s">
        <v>208</v>
      </c>
      <c r="B46" s="1" t="s">
        <v>207</v>
      </c>
      <c r="C46" s="63">
        <v>1</v>
      </c>
      <c r="D46" s="63" t="s">
        <v>169</v>
      </c>
      <c r="E46" s="63" t="s">
        <v>169</v>
      </c>
      <c r="F46" s="63">
        <v>6</v>
      </c>
      <c r="G46" s="63">
        <v>41</v>
      </c>
      <c r="H46" s="63">
        <v>127</v>
      </c>
      <c r="I46" s="63">
        <v>182</v>
      </c>
      <c r="J46" s="63">
        <v>362</v>
      </c>
      <c r="K46" s="63">
        <v>719</v>
      </c>
    </row>
    <row r="47" spans="1:11" x14ac:dyDescent="0.2">
      <c r="A47" s="1" t="s">
        <v>206</v>
      </c>
      <c r="B47" s="1" t="s">
        <v>205</v>
      </c>
      <c r="C47" s="63" t="s">
        <v>169</v>
      </c>
      <c r="D47" s="63" t="s">
        <v>169</v>
      </c>
      <c r="E47" s="63">
        <v>1</v>
      </c>
      <c r="F47" s="63">
        <v>14</v>
      </c>
      <c r="G47" s="63">
        <v>72</v>
      </c>
      <c r="H47" s="63">
        <v>161</v>
      </c>
      <c r="I47" s="63">
        <v>260</v>
      </c>
      <c r="J47" s="63">
        <v>432</v>
      </c>
      <c r="K47" s="63">
        <v>940</v>
      </c>
    </row>
    <row r="48" spans="1:11" x14ac:dyDescent="0.2">
      <c r="A48" s="1" t="s">
        <v>204</v>
      </c>
      <c r="B48" s="1" t="s">
        <v>203</v>
      </c>
      <c r="C48" s="63" t="s">
        <v>169</v>
      </c>
      <c r="D48" s="63" t="s">
        <v>169</v>
      </c>
      <c r="E48" s="63">
        <v>3</v>
      </c>
      <c r="F48" s="63">
        <v>61</v>
      </c>
      <c r="G48" s="63">
        <v>421</v>
      </c>
      <c r="H48" s="63">
        <v>837</v>
      </c>
      <c r="I48" s="63">
        <v>747</v>
      </c>
      <c r="J48" s="63">
        <v>697</v>
      </c>
      <c r="K48" s="63">
        <v>2766</v>
      </c>
    </row>
    <row r="49" spans="1:11" x14ac:dyDescent="0.2">
      <c r="A49" s="1" t="s">
        <v>224</v>
      </c>
      <c r="B49" s="1" t="s">
        <v>223</v>
      </c>
      <c r="C49" s="63" t="s">
        <v>169</v>
      </c>
      <c r="D49" s="63" t="s">
        <v>169</v>
      </c>
      <c r="E49" s="63">
        <v>21</v>
      </c>
      <c r="F49" s="63">
        <v>83</v>
      </c>
      <c r="G49" s="63">
        <v>294</v>
      </c>
      <c r="H49" s="63">
        <v>483</v>
      </c>
      <c r="I49" s="63">
        <v>552</v>
      </c>
      <c r="J49" s="63">
        <v>736</v>
      </c>
      <c r="K49" s="63">
        <v>2169</v>
      </c>
    </row>
    <row r="50" spans="1:11" x14ac:dyDescent="0.2">
      <c r="A50" s="1" t="s">
        <v>222</v>
      </c>
      <c r="B50" s="1" t="s">
        <v>221</v>
      </c>
      <c r="C50" s="63" t="s">
        <v>169</v>
      </c>
      <c r="D50" s="63" t="s">
        <v>169</v>
      </c>
      <c r="E50" s="63">
        <v>14</v>
      </c>
      <c r="F50" s="63">
        <v>47</v>
      </c>
      <c r="G50" s="63">
        <v>84</v>
      </c>
      <c r="H50" s="63">
        <v>95</v>
      </c>
      <c r="I50" s="63">
        <v>75</v>
      </c>
      <c r="J50" s="63">
        <v>81</v>
      </c>
      <c r="K50" s="63">
        <v>396</v>
      </c>
    </row>
    <row r="51" spans="1:11" x14ac:dyDescent="0.2">
      <c r="A51" s="1" t="s">
        <v>202</v>
      </c>
      <c r="B51" s="1" t="s">
        <v>201</v>
      </c>
      <c r="C51" s="63">
        <v>6</v>
      </c>
      <c r="D51" s="63">
        <v>5</v>
      </c>
      <c r="E51" s="63">
        <v>11</v>
      </c>
      <c r="F51" s="63">
        <v>9</v>
      </c>
      <c r="G51" s="63">
        <v>23</v>
      </c>
      <c r="H51" s="63">
        <v>59</v>
      </c>
      <c r="I51" s="63">
        <v>112</v>
      </c>
      <c r="J51" s="63">
        <v>204</v>
      </c>
      <c r="K51" s="63">
        <v>429</v>
      </c>
    </row>
    <row r="52" spans="1:11" x14ac:dyDescent="0.2">
      <c r="B52" s="1" t="s">
        <v>200</v>
      </c>
      <c r="C52" s="63">
        <v>22</v>
      </c>
      <c r="D52" s="63">
        <v>24</v>
      </c>
      <c r="E52" s="63">
        <v>33</v>
      </c>
      <c r="F52" s="63">
        <v>114</v>
      </c>
      <c r="G52" s="63">
        <v>340</v>
      </c>
      <c r="H52" s="63">
        <v>681</v>
      </c>
      <c r="I52" s="63">
        <v>981</v>
      </c>
      <c r="J52" s="63">
        <v>1664</v>
      </c>
      <c r="K52" s="63">
        <v>3859</v>
      </c>
    </row>
    <row r="53" spans="1:11" x14ac:dyDescent="0.2">
      <c r="A53" s="18" t="s">
        <v>199</v>
      </c>
      <c r="B53" s="18" t="s">
        <v>198</v>
      </c>
      <c r="C53" s="62">
        <v>7</v>
      </c>
      <c r="D53" s="62">
        <v>14</v>
      </c>
      <c r="E53" s="62">
        <v>30</v>
      </c>
      <c r="F53" s="62">
        <v>169</v>
      </c>
      <c r="G53" s="62">
        <v>662</v>
      </c>
      <c r="H53" s="62">
        <v>1878</v>
      </c>
      <c r="I53" s="62">
        <v>5107</v>
      </c>
      <c r="J53" s="62">
        <v>27499</v>
      </c>
      <c r="K53" s="62">
        <v>35366</v>
      </c>
    </row>
    <row r="54" spans="1:11" x14ac:dyDescent="0.2">
      <c r="A54" s="1" t="s">
        <v>197</v>
      </c>
      <c r="B54" s="1" t="s">
        <v>196</v>
      </c>
      <c r="C54" s="63" t="s">
        <v>169</v>
      </c>
      <c r="D54" s="63">
        <v>1</v>
      </c>
      <c r="E54" s="63">
        <v>2</v>
      </c>
      <c r="F54" s="63">
        <v>14</v>
      </c>
      <c r="G54" s="63">
        <v>56</v>
      </c>
      <c r="H54" s="63">
        <v>218</v>
      </c>
      <c r="I54" s="63">
        <v>496</v>
      </c>
      <c r="J54" s="63">
        <v>3180</v>
      </c>
      <c r="K54" s="63">
        <v>3967</v>
      </c>
    </row>
    <row r="55" spans="1:11" x14ac:dyDescent="0.2">
      <c r="A55" s="1" t="s">
        <v>195</v>
      </c>
      <c r="B55" s="1" t="s">
        <v>194</v>
      </c>
      <c r="C55" s="63" t="s">
        <v>169</v>
      </c>
      <c r="D55" s="63">
        <v>2</v>
      </c>
      <c r="E55" s="63">
        <v>3</v>
      </c>
      <c r="F55" s="63">
        <v>26</v>
      </c>
      <c r="G55" s="63">
        <v>120</v>
      </c>
      <c r="H55" s="63">
        <v>330</v>
      </c>
      <c r="I55" s="63">
        <v>721</v>
      </c>
      <c r="J55" s="63">
        <v>2104</v>
      </c>
      <c r="K55" s="63">
        <v>3306</v>
      </c>
    </row>
    <row r="56" spans="1:11" x14ac:dyDescent="0.2">
      <c r="A56" s="1" t="s">
        <v>193</v>
      </c>
      <c r="B56" s="1" t="s">
        <v>192</v>
      </c>
      <c r="C56" s="63" t="s">
        <v>169</v>
      </c>
      <c r="D56" s="63" t="s">
        <v>169</v>
      </c>
      <c r="E56" s="63">
        <v>5</v>
      </c>
      <c r="F56" s="63">
        <v>40</v>
      </c>
      <c r="G56" s="63">
        <v>171</v>
      </c>
      <c r="H56" s="63">
        <v>535</v>
      </c>
      <c r="I56" s="63">
        <v>1801</v>
      </c>
      <c r="J56" s="63">
        <v>11740</v>
      </c>
      <c r="K56" s="63">
        <v>14292</v>
      </c>
    </row>
    <row r="57" spans="1:11" x14ac:dyDescent="0.2">
      <c r="A57" s="33" t="s">
        <v>191</v>
      </c>
      <c r="B57" s="1" t="s">
        <v>190</v>
      </c>
      <c r="C57" s="63">
        <v>6</v>
      </c>
      <c r="D57" s="63">
        <v>5</v>
      </c>
      <c r="E57" s="63">
        <v>10</v>
      </c>
      <c r="F57" s="63">
        <v>33</v>
      </c>
      <c r="G57" s="63">
        <v>124</v>
      </c>
      <c r="H57" s="63">
        <v>259</v>
      </c>
      <c r="I57" s="63">
        <v>609</v>
      </c>
      <c r="J57" s="63">
        <v>2814</v>
      </c>
      <c r="K57" s="63">
        <v>3860</v>
      </c>
    </row>
    <row r="58" spans="1:11" x14ac:dyDescent="0.2">
      <c r="A58" s="1" t="s">
        <v>189</v>
      </c>
      <c r="B58" s="1" t="s">
        <v>188</v>
      </c>
      <c r="C58" s="63">
        <v>1</v>
      </c>
      <c r="D58" s="63">
        <v>3</v>
      </c>
      <c r="E58" s="63">
        <v>7</v>
      </c>
      <c r="F58" s="63">
        <v>41</v>
      </c>
      <c r="G58" s="63">
        <v>150</v>
      </c>
      <c r="H58" s="63">
        <v>417</v>
      </c>
      <c r="I58" s="63">
        <v>1230</v>
      </c>
      <c r="J58" s="63">
        <v>6050</v>
      </c>
      <c r="K58" s="63">
        <v>7899</v>
      </c>
    </row>
    <row r="59" spans="1:11" x14ac:dyDescent="0.2">
      <c r="A59" s="1" t="s">
        <v>187</v>
      </c>
      <c r="B59" s="1" t="s">
        <v>186</v>
      </c>
      <c r="C59" s="63" t="s">
        <v>169</v>
      </c>
      <c r="D59" s="63" t="s">
        <v>169</v>
      </c>
      <c r="E59" s="63" t="s">
        <v>169</v>
      </c>
      <c r="F59" s="63">
        <v>2</v>
      </c>
      <c r="G59" s="63">
        <v>9</v>
      </c>
      <c r="H59" s="63">
        <v>42</v>
      </c>
      <c r="I59" s="63">
        <v>130</v>
      </c>
      <c r="J59" s="63">
        <v>1184</v>
      </c>
      <c r="K59" s="63">
        <v>1367</v>
      </c>
    </row>
    <row r="60" spans="1:11" x14ac:dyDescent="0.2">
      <c r="B60" s="1" t="s">
        <v>185</v>
      </c>
      <c r="C60" s="63" t="s">
        <v>169</v>
      </c>
      <c r="D60" s="63">
        <v>3</v>
      </c>
      <c r="E60" s="63">
        <v>3</v>
      </c>
      <c r="F60" s="63">
        <v>13</v>
      </c>
      <c r="G60" s="63">
        <v>32</v>
      </c>
      <c r="H60" s="63">
        <v>77</v>
      </c>
      <c r="I60" s="63">
        <v>120</v>
      </c>
      <c r="J60" s="63">
        <v>427</v>
      </c>
      <c r="K60" s="63">
        <v>675</v>
      </c>
    </row>
    <row r="61" spans="1:11" x14ac:dyDescent="0.2">
      <c r="A61" s="18" t="s">
        <v>184</v>
      </c>
      <c r="B61" s="18" t="s">
        <v>183</v>
      </c>
      <c r="C61" s="62">
        <v>5</v>
      </c>
      <c r="D61" s="62">
        <v>8</v>
      </c>
      <c r="E61" s="62">
        <v>8</v>
      </c>
      <c r="F61" s="62">
        <v>35</v>
      </c>
      <c r="G61" s="62">
        <v>163</v>
      </c>
      <c r="H61" s="62">
        <v>325</v>
      </c>
      <c r="I61" s="62">
        <v>550</v>
      </c>
      <c r="J61" s="62">
        <v>1703</v>
      </c>
      <c r="K61" s="62">
        <v>2797</v>
      </c>
    </row>
    <row r="62" spans="1:11" x14ac:dyDescent="0.2">
      <c r="A62" s="1" t="s">
        <v>182</v>
      </c>
      <c r="B62" s="1" t="s">
        <v>181</v>
      </c>
      <c r="C62" s="63" t="s">
        <v>169</v>
      </c>
      <c r="D62" s="63">
        <v>1</v>
      </c>
      <c r="E62" s="63">
        <v>1</v>
      </c>
      <c r="F62" s="63">
        <v>4</v>
      </c>
      <c r="G62" s="63">
        <v>7</v>
      </c>
      <c r="H62" s="63">
        <v>3</v>
      </c>
      <c r="I62" s="63">
        <v>8</v>
      </c>
      <c r="J62" s="63">
        <v>10</v>
      </c>
      <c r="K62" s="63">
        <v>34</v>
      </c>
    </row>
    <row r="63" spans="1:11" x14ac:dyDescent="0.2">
      <c r="A63" s="1" t="s">
        <v>180</v>
      </c>
      <c r="B63" s="1" t="s">
        <v>220</v>
      </c>
      <c r="C63" s="63" t="s">
        <v>169</v>
      </c>
      <c r="D63" s="63">
        <v>3</v>
      </c>
      <c r="E63" s="63">
        <v>2</v>
      </c>
      <c r="F63" s="63">
        <v>4</v>
      </c>
      <c r="G63" s="63">
        <v>17</v>
      </c>
      <c r="H63" s="63">
        <v>20</v>
      </c>
      <c r="I63" s="63">
        <v>47</v>
      </c>
      <c r="J63" s="63">
        <v>255</v>
      </c>
      <c r="K63" s="63">
        <v>348</v>
      </c>
    </row>
    <row r="64" spans="1:11" x14ac:dyDescent="0.2">
      <c r="A64" s="1" t="s">
        <v>178</v>
      </c>
      <c r="B64" s="1" t="s">
        <v>177</v>
      </c>
      <c r="C64" s="63">
        <v>2</v>
      </c>
      <c r="D64" s="63">
        <v>2</v>
      </c>
      <c r="E64" s="63">
        <v>4</v>
      </c>
      <c r="F64" s="63">
        <v>22</v>
      </c>
      <c r="G64" s="63">
        <v>119</v>
      </c>
      <c r="H64" s="63">
        <v>261</v>
      </c>
      <c r="I64" s="63">
        <v>433</v>
      </c>
      <c r="J64" s="63">
        <v>1266</v>
      </c>
      <c r="K64" s="63">
        <v>2109</v>
      </c>
    </row>
    <row r="65" spans="1:11" x14ac:dyDescent="0.2">
      <c r="B65" s="1" t="s">
        <v>176</v>
      </c>
      <c r="C65" s="63">
        <v>3</v>
      </c>
      <c r="D65" s="63">
        <v>2</v>
      </c>
      <c r="E65" s="63">
        <v>1</v>
      </c>
      <c r="F65" s="63">
        <v>5</v>
      </c>
      <c r="G65" s="63">
        <v>20</v>
      </c>
      <c r="H65" s="63">
        <v>41</v>
      </c>
      <c r="I65" s="63">
        <v>62</v>
      </c>
      <c r="J65" s="63">
        <v>172</v>
      </c>
      <c r="K65" s="63">
        <v>306</v>
      </c>
    </row>
    <row r="66" spans="1:11" x14ac:dyDescent="0.2">
      <c r="A66" s="18" t="s">
        <v>175</v>
      </c>
      <c r="B66" s="18" t="s">
        <v>174</v>
      </c>
      <c r="C66" s="62">
        <v>4</v>
      </c>
      <c r="D66" s="62">
        <v>1</v>
      </c>
      <c r="E66" s="62">
        <v>16</v>
      </c>
      <c r="F66" s="62">
        <v>89</v>
      </c>
      <c r="G66" s="62">
        <v>427</v>
      </c>
      <c r="H66" s="62">
        <v>670</v>
      </c>
      <c r="I66" s="62">
        <v>666</v>
      </c>
      <c r="J66" s="62">
        <v>1259</v>
      </c>
      <c r="K66" s="62">
        <v>3132</v>
      </c>
    </row>
    <row r="67" spans="1:11" x14ac:dyDescent="0.2">
      <c r="A67" s="1" t="s">
        <v>173</v>
      </c>
      <c r="B67" s="1" t="s">
        <v>172</v>
      </c>
      <c r="C67" s="63" t="s">
        <v>169</v>
      </c>
      <c r="D67" s="63" t="s">
        <v>169</v>
      </c>
      <c r="E67" s="63" t="s">
        <v>169</v>
      </c>
      <c r="F67" s="63">
        <v>5</v>
      </c>
      <c r="G67" s="63">
        <v>21</v>
      </c>
      <c r="H67" s="63">
        <v>46</v>
      </c>
      <c r="I67" s="63">
        <v>72</v>
      </c>
      <c r="J67" s="63">
        <v>228</v>
      </c>
      <c r="K67" s="63">
        <v>372</v>
      </c>
    </row>
    <row r="68" spans="1:11" x14ac:dyDescent="0.2">
      <c r="A68" s="1" t="s">
        <v>171</v>
      </c>
      <c r="B68" s="1" t="s">
        <v>170</v>
      </c>
      <c r="C68" s="63" t="s">
        <v>169</v>
      </c>
      <c r="D68" s="63" t="s">
        <v>169</v>
      </c>
      <c r="E68" s="63">
        <v>6</v>
      </c>
      <c r="F68" s="63">
        <v>57</v>
      </c>
      <c r="G68" s="63">
        <v>256</v>
      </c>
      <c r="H68" s="63">
        <v>363</v>
      </c>
      <c r="I68" s="63">
        <v>214</v>
      </c>
      <c r="J68" s="63">
        <v>71</v>
      </c>
      <c r="K68" s="63">
        <v>967</v>
      </c>
    </row>
    <row r="69" spans="1:11" x14ac:dyDescent="0.2">
      <c r="A69" s="1" t="s">
        <v>168</v>
      </c>
      <c r="B69" s="1" t="s">
        <v>167</v>
      </c>
      <c r="C69" s="63" t="s">
        <v>169</v>
      </c>
      <c r="D69" s="63">
        <v>1</v>
      </c>
      <c r="E69" s="63">
        <v>6</v>
      </c>
      <c r="F69" s="63">
        <v>11</v>
      </c>
      <c r="G69" s="63">
        <v>86</v>
      </c>
      <c r="H69" s="63">
        <v>132</v>
      </c>
      <c r="I69" s="63">
        <v>118</v>
      </c>
      <c r="J69" s="63">
        <v>129</v>
      </c>
      <c r="K69" s="63">
        <v>483</v>
      </c>
    </row>
    <row r="70" spans="1:11" x14ac:dyDescent="0.2">
      <c r="B70" s="1" t="s">
        <v>166</v>
      </c>
      <c r="C70" s="63">
        <v>4</v>
      </c>
      <c r="D70" s="63" t="s">
        <v>169</v>
      </c>
      <c r="E70" s="63">
        <v>4</v>
      </c>
      <c r="F70" s="63">
        <v>16</v>
      </c>
      <c r="G70" s="63">
        <v>64</v>
      </c>
      <c r="H70" s="63">
        <v>129</v>
      </c>
      <c r="I70" s="63">
        <v>262</v>
      </c>
      <c r="J70" s="63">
        <v>831</v>
      </c>
      <c r="K70" s="63">
        <v>1310</v>
      </c>
    </row>
    <row r="71" spans="1:11" x14ac:dyDescent="0.2">
      <c r="A71" s="18"/>
      <c r="B71" s="18" t="s">
        <v>165</v>
      </c>
      <c r="C71" s="62">
        <v>263</v>
      </c>
      <c r="D71" s="62">
        <v>38</v>
      </c>
      <c r="E71" s="62">
        <v>54</v>
      </c>
      <c r="F71" s="62">
        <v>118</v>
      </c>
      <c r="G71" s="62">
        <v>250</v>
      </c>
      <c r="H71" s="62">
        <v>502</v>
      </c>
      <c r="I71" s="62">
        <v>929</v>
      </c>
      <c r="J71" s="62">
        <v>3653</v>
      </c>
      <c r="K71" s="62">
        <v>5807</v>
      </c>
    </row>
    <row r="72" spans="1:11" x14ac:dyDescent="0.2">
      <c r="A72" s="18" t="s">
        <v>164</v>
      </c>
      <c r="B72" s="18" t="s">
        <v>163</v>
      </c>
      <c r="C72" s="62">
        <v>25</v>
      </c>
      <c r="D72" s="62">
        <v>57</v>
      </c>
      <c r="E72" s="62">
        <v>85</v>
      </c>
      <c r="F72" s="62">
        <v>125</v>
      </c>
      <c r="G72" s="62">
        <v>266</v>
      </c>
      <c r="H72" s="62">
        <v>288</v>
      </c>
      <c r="I72" s="62">
        <v>331</v>
      </c>
      <c r="J72" s="62">
        <v>1160</v>
      </c>
      <c r="K72" s="62">
        <v>2337</v>
      </c>
    </row>
    <row r="73" spans="1:11" x14ac:dyDescent="0.2">
      <c r="B73" s="1" t="s">
        <v>162</v>
      </c>
      <c r="C73" s="63">
        <v>9</v>
      </c>
      <c r="D73" s="63">
        <v>22</v>
      </c>
      <c r="E73" s="63">
        <v>22</v>
      </c>
      <c r="F73" s="63">
        <v>25</v>
      </c>
      <c r="G73" s="63">
        <v>42</v>
      </c>
      <c r="H73" s="63">
        <v>33</v>
      </c>
      <c r="I73" s="63">
        <v>43</v>
      </c>
      <c r="J73" s="63">
        <v>38</v>
      </c>
      <c r="K73" s="63">
        <v>234</v>
      </c>
    </row>
    <row r="74" spans="1:11" x14ac:dyDescent="0.2">
      <c r="A74" s="1" t="s">
        <v>161</v>
      </c>
      <c r="B74" s="1" t="s">
        <v>160</v>
      </c>
      <c r="C74" s="63">
        <v>4</v>
      </c>
      <c r="D74" s="63">
        <v>19</v>
      </c>
      <c r="E74" s="63">
        <v>42</v>
      </c>
      <c r="F74" s="63">
        <v>66</v>
      </c>
      <c r="G74" s="63">
        <v>125</v>
      </c>
      <c r="H74" s="63">
        <v>119</v>
      </c>
      <c r="I74" s="63">
        <v>93</v>
      </c>
      <c r="J74" s="63">
        <v>91</v>
      </c>
      <c r="K74" s="63">
        <v>559</v>
      </c>
    </row>
    <row r="75" spans="1:11" x14ac:dyDescent="0.2">
      <c r="B75" s="1" t="s">
        <v>159</v>
      </c>
      <c r="C75" s="63">
        <v>12</v>
      </c>
      <c r="D75" s="63">
        <v>16</v>
      </c>
      <c r="E75" s="63">
        <v>21</v>
      </c>
      <c r="F75" s="63">
        <v>34</v>
      </c>
      <c r="G75" s="63">
        <v>99</v>
      </c>
      <c r="H75" s="63">
        <v>136</v>
      </c>
      <c r="I75" s="63">
        <v>195</v>
      </c>
      <c r="J75" s="63">
        <v>1031</v>
      </c>
      <c r="K75" s="63">
        <v>1544</v>
      </c>
    </row>
    <row r="76" spans="1:11" x14ac:dyDescent="0.2">
      <c r="A76" s="18"/>
      <c r="B76" s="18" t="s">
        <v>6</v>
      </c>
      <c r="C76" s="62">
        <v>334</v>
      </c>
      <c r="D76" s="62">
        <v>148</v>
      </c>
      <c r="E76" s="62">
        <v>292</v>
      </c>
      <c r="F76" s="62">
        <v>921</v>
      </c>
      <c r="G76" s="62">
        <v>3293</v>
      </c>
      <c r="H76" s="62">
        <v>6687</v>
      </c>
      <c r="I76" s="62">
        <v>11361</v>
      </c>
      <c r="J76" s="62">
        <v>41054</v>
      </c>
      <c r="K76" s="62">
        <v>64090</v>
      </c>
    </row>
    <row r="77" spans="1:11" x14ac:dyDescent="0.2">
      <c r="A77" s="84" t="s">
        <v>219</v>
      </c>
      <c r="B77" s="84"/>
      <c r="C77" s="84"/>
      <c r="D77" s="84"/>
      <c r="E77" s="84"/>
      <c r="F77" s="84"/>
      <c r="G77" s="84"/>
      <c r="H77" s="84"/>
      <c r="I77" s="84"/>
      <c r="J77" s="84"/>
      <c r="K77" s="84"/>
    </row>
    <row r="78" spans="1:11" x14ac:dyDescent="0.2">
      <c r="A78" s="18" t="s">
        <v>218</v>
      </c>
      <c r="B78" s="18" t="s">
        <v>217</v>
      </c>
      <c r="C78" s="62">
        <v>65</v>
      </c>
      <c r="D78" s="62">
        <v>80</v>
      </c>
      <c r="E78" s="62">
        <v>199</v>
      </c>
      <c r="F78" s="62">
        <v>742</v>
      </c>
      <c r="G78" s="62">
        <v>3877</v>
      </c>
      <c r="H78" s="62">
        <v>8168</v>
      </c>
      <c r="I78" s="62">
        <v>8922</v>
      </c>
      <c r="J78" s="62">
        <v>11121</v>
      </c>
      <c r="K78" s="62">
        <v>33174</v>
      </c>
    </row>
    <row r="79" spans="1:11" x14ac:dyDescent="0.2">
      <c r="A79" s="1" t="s">
        <v>216</v>
      </c>
      <c r="B79" s="1" t="s">
        <v>215</v>
      </c>
      <c r="C79" s="63">
        <v>1</v>
      </c>
      <c r="D79" s="63">
        <v>1</v>
      </c>
      <c r="E79" s="63">
        <v>3</v>
      </c>
      <c r="F79" s="63">
        <v>56</v>
      </c>
      <c r="G79" s="63">
        <v>590</v>
      </c>
      <c r="H79" s="63">
        <v>840</v>
      </c>
      <c r="I79" s="63">
        <v>437</v>
      </c>
      <c r="J79" s="63">
        <v>211</v>
      </c>
      <c r="K79" s="63">
        <v>2139</v>
      </c>
    </row>
    <row r="80" spans="1:11" x14ac:dyDescent="0.2">
      <c r="A80" s="1" t="s">
        <v>214</v>
      </c>
      <c r="B80" s="1" t="s">
        <v>213</v>
      </c>
      <c r="C80" s="63" t="s">
        <v>169</v>
      </c>
      <c r="D80" s="63">
        <v>1</v>
      </c>
      <c r="E80" s="63">
        <v>8</v>
      </c>
      <c r="F80" s="63">
        <v>38</v>
      </c>
      <c r="G80" s="63">
        <v>160</v>
      </c>
      <c r="H80" s="63">
        <v>344</v>
      </c>
      <c r="I80" s="63">
        <v>479</v>
      </c>
      <c r="J80" s="63">
        <v>794</v>
      </c>
      <c r="K80" s="63">
        <v>1824</v>
      </c>
    </row>
    <row r="81" spans="1:11" x14ac:dyDescent="0.2">
      <c r="A81" s="1" t="s">
        <v>212</v>
      </c>
      <c r="B81" s="1" t="s">
        <v>211</v>
      </c>
      <c r="C81" s="63" t="s">
        <v>169</v>
      </c>
      <c r="D81" s="63">
        <v>2</v>
      </c>
      <c r="E81" s="63">
        <v>12</v>
      </c>
      <c r="F81" s="63">
        <v>44</v>
      </c>
      <c r="G81" s="63">
        <v>185</v>
      </c>
      <c r="H81" s="63">
        <v>587</v>
      </c>
      <c r="I81" s="63">
        <v>935</v>
      </c>
      <c r="J81" s="63">
        <v>1490</v>
      </c>
      <c r="K81" s="63">
        <v>3255</v>
      </c>
    </row>
    <row r="82" spans="1:11" x14ac:dyDescent="0.2">
      <c r="A82" s="1" t="s">
        <v>210</v>
      </c>
      <c r="B82" s="1" t="s">
        <v>209</v>
      </c>
      <c r="C82" s="63" t="s">
        <v>169</v>
      </c>
      <c r="D82" s="63">
        <v>1</v>
      </c>
      <c r="E82" s="63">
        <v>5</v>
      </c>
      <c r="F82" s="63">
        <v>17</v>
      </c>
      <c r="G82" s="63">
        <v>141</v>
      </c>
      <c r="H82" s="63">
        <v>357</v>
      </c>
      <c r="I82" s="63">
        <v>524</v>
      </c>
      <c r="J82" s="63">
        <v>649</v>
      </c>
      <c r="K82" s="63">
        <v>1694</v>
      </c>
    </row>
    <row r="83" spans="1:11" x14ac:dyDescent="0.2">
      <c r="A83" s="1" t="s">
        <v>208</v>
      </c>
      <c r="B83" s="1" t="s">
        <v>207</v>
      </c>
      <c r="C83" s="63">
        <v>1</v>
      </c>
      <c r="D83" s="63" t="s">
        <v>169</v>
      </c>
      <c r="E83" s="63">
        <v>2</v>
      </c>
      <c r="F83" s="63">
        <v>20</v>
      </c>
      <c r="G83" s="63">
        <v>123</v>
      </c>
      <c r="H83" s="63">
        <v>312</v>
      </c>
      <c r="I83" s="63">
        <v>395</v>
      </c>
      <c r="J83" s="63">
        <v>595</v>
      </c>
      <c r="K83" s="63">
        <v>1448</v>
      </c>
    </row>
    <row r="84" spans="1:11" x14ac:dyDescent="0.2">
      <c r="A84" s="1" t="s">
        <v>206</v>
      </c>
      <c r="B84" s="1" t="s">
        <v>205</v>
      </c>
      <c r="C84" s="63" t="s">
        <v>169</v>
      </c>
      <c r="D84" s="63">
        <v>1</v>
      </c>
      <c r="E84" s="63">
        <v>4</v>
      </c>
      <c r="F84" s="63">
        <v>29</v>
      </c>
      <c r="G84" s="63">
        <v>172</v>
      </c>
      <c r="H84" s="63">
        <v>426</v>
      </c>
      <c r="I84" s="63">
        <v>532</v>
      </c>
      <c r="J84" s="63">
        <v>673</v>
      </c>
      <c r="K84" s="63">
        <v>1837</v>
      </c>
    </row>
    <row r="85" spans="1:11" x14ac:dyDescent="0.2">
      <c r="A85" s="1" t="s">
        <v>204</v>
      </c>
      <c r="B85" s="1" t="s">
        <v>203</v>
      </c>
      <c r="C85" s="63" t="s">
        <v>169</v>
      </c>
      <c r="D85" s="63">
        <v>1</v>
      </c>
      <c r="E85" s="63">
        <v>8</v>
      </c>
      <c r="F85" s="63">
        <v>137</v>
      </c>
      <c r="G85" s="63">
        <v>1240</v>
      </c>
      <c r="H85" s="63">
        <v>2748</v>
      </c>
      <c r="I85" s="63">
        <v>2433</v>
      </c>
      <c r="J85" s="63">
        <v>1886</v>
      </c>
      <c r="K85" s="63">
        <v>8453</v>
      </c>
    </row>
    <row r="86" spans="1:11" x14ac:dyDescent="0.2">
      <c r="A86" s="1" t="s">
        <v>202</v>
      </c>
      <c r="B86" s="1" t="s">
        <v>201</v>
      </c>
      <c r="C86" s="63">
        <v>14</v>
      </c>
      <c r="D86" s="63">
        <v>16</v>
      </c>
      <c r="E86" s="63">
        <v>26</v>
      </c>
      <c r="F86" s="63">
        <v>26</v>
      </c>
      <c r="G86" s="63">
        <v>60</v>
      </c>
      <c r="H86" s="63">
        <v>161</v>
      </c>
      <c r="I86" s="63">
        <v>232</v>
      </c>
      <c r="J86" s="63">
        <v>354</v>
      </c>
      <c r="K86" s="63">
        <v>889</v>
      </c>
    </row>
    <row r="87" spans="1:11" x14ac:dyDescent="0.2">
      <c r="B87" s="1" t="s">
        <v>200</v>
      </c>
      <c r="C87" s="63">
        <v>49</v>
      </c>
      <c r="D87" s="63">
        <v>57</v>
      </c>
      <c r="E87" s="63">
        <v>131</v>
      </c>
      <c r="F87" s="63">
        <v>375</v>
      </c>
      <c r="G87" s="63">
        <v>1206</v>
      </c>
      <c r="H87" s="63">
        <v>2393</v>
      </c>
      <c r="I87" s="63">
        <v>2955</v>
      </c>
      <c r="J87" s="63">
        <v>4469</v>
      </c>
      <c r="K87" s="63">
        <v>11635</v>
      </c>
    </row>
    <row r="88" spans="1:11" x14ac:dyDescent="0.2">
      <c r="A88" s="18" t="s">
        <v>199</v>
      </c>
      <c r="B88" s="18" t="s">
        <v>198</v>
      </c>
      <c r="C88" s="62">
        <v>11</v>
      </c>
      <c r="D88" s="62">
        <v>29</v>
      </c>
      <c r="E88" s="62">
        <v>123</v>
      </c>
      <c r="F88" s="62">
        <v>649</v>
      </c>
      <c r="G88" s="62">
        <v>2826</v>
      </c>
      <c r="H88" s="62">
        <v>6659</v>
      </c>
      <c r="I88" s="62">
        <v>12128</v>
      </c>
      <c r="J88" s="62">
        <v>42496</v>
      </c>
      <c r="K88" s="62">
        <v>64921</v>
      </c>
    </row>
    <row r="89" spans="1:11" x14ac:dyDescent="0.2">
      <c r="A89" s="1" t="s">
        <v>197</v>
      </c>
      <c r="B89" s="1" t="s">
        <v>196</v>
      </c>
      <c r="C89" s="63" t="s">
        <v>169</v>
      </c>
      <c r="D89" s="63">
        <v>1</v>
      </c>
      <c r="E89" s="63">
        <v>6</v>
      </c>
      <c r="F89" s="63">
        <v>43</v>
      </c>
      <c r="G89" s="63">
        <v>217</v>
      </c>
      <c r="H89" s="63">
        <v>570</v>
      </c>
      <c r="I89" s="63">
        <v>1037</v>
      </c>
      <c r="J89" s="63">
        <v>4531</v>
      </c>
      <c r="K89" s="63">
        <v>6405</v>
      </c>
    </row>
    <row r="90" spans="1:11" x14ac:dyDescent="0.2">
      <c r="A90" s="1" t="s">
        <v>195</v>
      </c>
      <c r="B90" s="1" t="s">
        <v>194</v>
      </c>
      <c r="C90" s="63" t="s">
        <v>169</v>
      </c>
      <c r="D90" s="63">
        <v>3</v>
      </c>
      <c r="E90" s="63">
        <v>13</v>
      </c>
      <c r="F90" s="63">
        <v>154</v>
      </c>
      <c r="G90" s="63">
        <v>624</v>
      </c>
      <c r="H90" s="63">
        <v>1364</v>
      </c>
      <c r="I90" s="63">
        <v>1871</v>
      </c>
      <c r="J90" s="63">
        <v>3680</v>
      </c>
      <c r="K90" s="63">
        <v>7709</v>
      </c>
    </row>
    <row r="91" spans="1:11" x14ac:dyDescent="0.2">
      <c r="A91" s="1" t="s">
        <v>193</v>
      </c>
      <c r="B91" s="1" t="s">
        <v>192</v>
      </c>
      <c r="C91" s="63">
        <v>1</v>
      </c>
      <c r="D91" s="63">
        <v>1</v>
      </c>
      <c r="E91" s="63">
        <v>17</v>
      </c>
      <c r="F91" s="63">
        <v>138</v>
      </c>
      <c r="G91" s="63">
        <v>817</v>
      </c>
      <c r="H91" s="63">
        <v>2117</v>
      </c>
      <c r="I91" s="63">
        <v>4274</v>
      </c>
      <c r="J91" s="63">
        <v>18112</v>
      </c>
      <c r="K91" s="63">
        <v>25477</v>
      </c>
    </row>
    <row r="92" spans="1:11" x14ac:dyDescent="0.2">
      <c r="A92" s="33" t="s">
        <v>191</v>
      </c>
      <c r="B92" s="1" t="s">
        <v>190</v>
      </c>
      <c r="C92" s="63">
        <v>7</v>
      </c>
      <c r="D92" s="63">
        <v>14</v>
      </c>
      <c r="E92" s="63">
        <v>50</v>
      </c>
      <c r="F92" s="63">
        <v>149</v>
      </c>
      <c r="G92" s="63">
        <v>516</v>
      </c>
      <c r="H92" s="63">
        <v>916</v>
      </c>
      <c r="I92" s="63">
        <v>1439</v>
      </c>
      <c r="J92" s="63">
        <v>4282</v>
      </c>
      <c r="K92" s="63">
        <v>7373</v>
      </c>
    </row>
    <row r="93" spans="1:11" x14ac:dyDescent="0.2">
      <c r="A93" s="1" t="s">
        <v>189</v>
      </c>
      <c r="B93" s="1" t="s">
        <v>188</v>
      </c>
      <c r="C93" s="63">
        <v>3</v>
      </c>
      <c r="D93" s="63">
        <v>6</v>
      </c>
      <c r="E93" s="63">
        <v>24</v>
      </c>
      <c r="F93" s="63">
        <v>125</v>
      </c>
      <c r="G93" s="63">
        <v>511</v>
      </c>
      <c r="H93" s="63">
        <v>1277</v>
      </c>
      <c r="I93" s="63">
        <v>2822</v>
      </c>
      <c r="J93" s="63">
        <v>9377</v>
      </c>
      <c r="K93" s="63">
        <v>14145</v>
      </c>
    </row>
    <row r="94" spans="1:11" x14ac:dyDescent="0.2">
      <c r="A94" s="1" t="s">
        <v>187</v>
      </c>
      <c r="B94" s="1" t="s">
        <v>186</v>
      </c>
      <c r="C94" s="63" t="s">
        <v>169</v>
      </c>
      <c r="D94" s="63" t="s">
        <v>169</v>
      </c>
      <c r="E94" s="63" t="s">
        <v>169</v>
      </c>
      <c r="F94" s="63">
        <v>5</v>
      </c>
      <c r="G94" s="63">
        <v>51</v>
      </c>
      <c r="H94" s="63">
        <v>162</v>
      </c>
      <c r="I94" s="63">
        <v>346</v>
      </c>
      <c r="J94" s="63">
        <v>1803</v>
      </c>
      <c r="K94" s="63">
        <v>2367</v>
      </c>
    </row>
    <row r="95" spans="1:11" x14ac:dyDescent="0.2">
      <c r="B95" s="1" t="s">
        <v>185</v>
      </c>
      <c r="C95" s="63" t="s">
        <v>169</v>
      </c>
      <c r="D95" s="63">
        <v>4</v>
      </c>
      <c r="E95" s="63">
        <v>13</v>
      </c>
      <c r="F95" s="63">
        <v>35</v>
      </c>
      <c r="G95" s="63">
        <v>90</v>
      </c>
      <c r="H95" s="63">
        <v>253</v>
      </c>
      <c r="I95" s="63">
        <v>339</v>
      </c>
      <c r="J95" s="63">
        <v>711</v>
      </c>
      <c r="K95" s="63">
        <v>1445</v>
      </c>
    </row>
    <row r="96" spans="1:11" x14ac:dyDescent="0.2">
      <c r="A96" s="18" t="s">
        <v>184</v>
      </c>
      <c r="B96" s="18" t="s">
        <v>183</v>
      </c>
      <c r="C96" s="62">
        <v>13</v>
      </c>
      <c r="D96" s="62">
        <v>24</v>
      </c>
      <c r="E96" s="62">
        <v>28</v>
      </c>
      <c r="F96" s="62">
        <v>107</v>
      </c>
      <c r="G96" s="62">
        <v>468</v>
      </c>
      <c r="H96" s="62">
        <v>916</v>
      </c>
      <c r="I96" s="62">
        <v>1462</v>
      </c>
      <c r="J96" s="62">
        <v>3448</v>
      </c>
      <c r="K96" s="62">
        <v>6466</v>
      </c>
    </row>
    <row r="97" spans="1:11" x14ac:dyDescent="0.2">
      <c r="A97" s="1" t="s">
        <v>182</v>
      </c>
      <c r="B97" s="1" t="s">
        <v>181</v>
      </c>
      <c r="C97" s="63">
        <v>2</v>
      </c>
      <c r="D97" s="63">
        <v>6</v>
      </c>
      <c r="E97" s="63">
        <v>6</v>
      </c>
      <c r="F97" s="63">
        <v>8</v>
      </c>
      <c r="G97" s="63">
        <v>19</v>
      </c>
      <c r="H97" s="63">
        <v>9</v>
      </c>
      <c r="I97" s="63">
        <v>13</v>
      </c>
      <c r="J97" s="63">
        <v>19</v>
      </c>
      <c r="K97" s="63">
        <v>82</v>
      </c>
    </row>
    <row r="98" spans="1:11" x14ac:dyDescent="0.2">
      <c r="A98" s="1" t="s">
        <v>180</v>
      </c>
      <c r="B98" s="1" t="s">
        <v>179</v>
      </c>
      <c r="C98" s="63">
        <v>1</v>
      </c>
      <c r="D98" s="63">
        <v>6</v>
      </c>
      <c r="E98" s="63">
        <v>6</v>
      </c>
      <c r="F98" s="63">
        <v>20</v>
      </c>
      <c r="G98" s="63">
        <v>57</v>
      </c>
      <c r="H98" s="63">
        <v>61</v>
      </c>
      <c r="I98" s="63">
        <v>120</v>
      </c>
      <c r="J98" s="63">
        <v>435</v>
      </c>
      <c r="K98" s="63">
        <v>706</v>
      </c>
    </row>
    <row r="99" spans="1:11" x14ac:dyDescent="0.2">
      <c r="A99" s="1" t="s">
        <v>178</v>
      </c>
      <c r="B99" s="1" t="s">
        <v>177</v>
      </c>
      <c r="C99" s="63">
        <v>3</v>
      </c>
      <c r="D99" s="63">
        <v>5</v>
      </c>
      <c r="E99" s="63">
        <v>7</v>
      </c>
      <c r="F99" s="63">
        <v>59</v>
      </c>
      <c r="G99" s="63">
        <v>322</v>
      </c>
      <c r="H99" s="63">
        <v>738</v>
      </c>
      <c r="I99" s="63">
        <v>1165</v>
      </c>
      <c r="J99" s="63">
        <v>2631</v>
      </c>
      <c r="K99" s="63">
        <v>4930</v>
      </c>
    </row>
    <row r="100" spans="1:11" x14ac:dyDescent="0.2">
      <c r="B100" s="1" t="s">
        <v>176</v>
      </c>
      <c r="C100" s="63">
        <v>7</v>
      </c>
      <c r="D100" s="63">
        <v>7</v>
      </c>
      <c r="E100" s="63">
        <v>9</v>
      </c>
      <c r="F100" s="63">
        <v>20</v>
      </c>
      <c r="G100" s="63">
        <v>70</v>
      </c>
      <c r="H100" s="63">
        <v>108</v>
      </c>
      <c r="I100" s="63">
        <v>164</v>
      </c>
      <c r="J100" s="63">
        <v>363</v>
      </c>
      <c r="K100" s="63">
        <v>748</v>
      </c>
    </row>
    <row r="101" spans="1:11" x14ac:dyDescent="0.2">
      <c r="A101" s="18" t="s">
        <v>175</v>
      </c>
      <c r="B101" s="18" t="s">
        <v>174</v>
      </c>
      <c r="C101" s="62">
        <v>9</v>
      </c>
      <c r="D101" s="62">
        <v>5</v>
      </c>
      <c r="E101" s="62">
        <v>64</v>
      </c>
      <c r="F101" s="62">
        <v>449</v>
      </c>
      <c r="G101" s="62">
        <v>1630</v>
      </c>
      <c r="H101" s="62">
        <v>2256</v>
      </c>
      <c r="I101" s="62">
        <v>1769</v>
      </c>
      <c r="J101" s="62">
        <v>2035</v>
      </c>
      <c r="K101" s="62">
        <v>8217</v>
      </c>
    </row>
    <row r="102" spans="1:11" x14ac:dyDescent="0.2">
      <c r="A102" s="1" t="s">
        <v>173</v>
      </c>
      <c r="B102" s="1" t="s">
        <v>172</v>
      </c>
      <c r="C102" s="63" t="s">
        <v>169</v>
      </c>
      <c r="D102" s="63">
        <v>1</v>
      </c>
      <c r="E102" s="63">
        <v>1</v>
      </c>
      <c r="F102" s="63">
        <v>26</v>
      </c>
      <c r="G102" s="63">
        <v>75</v>
      </c>
      <c r="H102" s="63">
        <v>170</v>
      </c>
      <c r="I102" s="63">
        <v>177</v>
      </c>
      <c r="J102" s="63">
        <v>347</v>
      </c>
      <c r="K102" s="63">
        <v>797</v>
      </c>
    </row>
    <row r="103" spans="1:11" x14ac:dyDescent="0.2">
      <c r="A103" s="1" t="s">
        <v>171</v>
      </c>
      <c r="B103" s="1" t="s">
        <v>170</v>
      </c>
      <c r="C103" s="63" t="s">
        <v>169</v>
      </c>
      <c r="D103" s="63">
        <v>2</v>
      </c>
      <c r="E103" s="63">
        <v>41</v>
      </c>
      <c r="F103" s="63">
        <v>310</v>
      </c>
      <c r="G103" s="63">
        <v>1088</v>
      </c>
      <c r="H103" s="63">
        <v>1427</v>
      </c>
      <c r="I103" s="63">
        <v>789</v>
      </c>
      <c r="J103" s="63">
        <v>228</v>
      </c>
      <c r="K103" s="63">
        <v>3885</v>
      </c>
    </row>
    <row r="104" spans="1:11" x14ac:dyDescent="0.2">
      <c r="A104" s="1" t="s">
        <v>168</v>
      </c>
      <c r="B104" s="1" t="s">
        <v>167</v>
      </c>
      <c r="C104" s="63">
        <v>3</v>
      </c>
      <c r="D104" s="63">
        <v>1</v>
      </c>
      <c r="E104" s="63">
        <v>12</v>
      </c>
      <c r="F104" s="63">
        <v>55</v>
      </c>
      <c r="G104" s="63">
        <v>251</v>
      </c>
      <c r="H104" s="63">
        <v>342</v>
      </c>
      <c r="I104" s="63">
        <v>286</v>
      </c>
      <c r="J104" s="63">
        <v>245</v>
      </c>
      <c r="K104" s="63">
        <v>1195</v>
      </c>
    </row>
    <row r="105" spans="1:11" x14ac:dyDescent="0.2">
      <c r="B105" s="1" t="s">
        <v>166</v>
      </c>
      <c r="C105" s="63">
        <v>6</v>
      </c>
      <c r="D105" s="63">
        <v>1</v>
      </c>
      <c r="E105" s="63">
        <v>10</v>
      </c>
      <c r="F105" s="63">
        <v>58</v>
      </c>
      <c r="G105" s="63">
        <v>216</v>
      </c>
      <c r="H105" s="63">
        <v>317</v>
      </c>
      <c r="I105" s="63">
        <v>517</v>
      </c>
      <c r="J105" s="63">
        <v>1215</v>
      </c>
      <c r="K105" s="63">
        <v>2340</v>
      </c>
    </row>
    <row r="106" spans="1:11" x14ac:dyDescent="0.2">
      <c r="A106" s="18"/>
      <c r="B106" s="18" t="s">
        <v>165</v>
      </c>
      <c r="C106" s="62">
        <v>558</v>
      </c>
      <c r="D106" s="62">
        <v>90</v>
      </c>
      <c r="E106" s="62">
        <v>143</v>
      </c>
      <c r="F106" s="62">
        <v>294</v>
      </c>
      <c r="G106" s="62">
        <v>744</v>
      </c>
      <c r="H106" s="62">
        <v>1298</v>
      </c>
      <c r="I106" s="62">
        <v>1875</v>
      </c>
      <c r="J106" s="62">
        <v>5456</v>
      </c>
      <c r="K106" s="62">
        <v>10458</v>
      </c>
    </row>
    <row r="107" spans="1:11" x14ac:dyDescent="0.2">
      <c r="A107" s="18" t="s">
        <v>164</v>
      </c>
      <c r="B107" s="18" t="s">
        <v>163</v>
      </c>
      <c r="C107" s="62">
        <v>68</v>
      </c>
      <c r="D107" s="62">
        <v>320</v>
      </c>
      <c r="E107" s="62">
        <v>551</v>
      </c>
      <c r="F107" s="62">
        <v>764</v>
      </c>
      <c r="G107" s="62">
        <v>1231</v>
      </c>
      <c r="H107" s="62">
        <v>1212</v>
      </c>
      <c r="I107" s="62">
        <v>1009</v>
      </c>
      <c r="J107" s="62">
        <v>2023</v>
      </c>
      <c r="K107" s="62">
        <v>7178</v>
      </c>
    </row>
    <row r="108" spans="1:11" x14ac:dyDescent="0.2">
      <c r="B108" s="1" t="s">
        <v>162</v>
      </c>
      <c r="C108" s="63">
        <v>22</v>
      </c>
      <c r="D108" s="63">
        <v>103</v>
      </c>
      <c r="E108" s="63">
        <v>169</v>
      </c>
      <c r="F108" s="63">
        <v>159</v>
      </c>
      <c r="G108" s="63">
        <v>142</v>
      </c>
      <c r="H108" s="63">
        <v>126</v>
      </c>
      <c r="I108" s="63">
        <v>111</v>
      </c>
      <c r="J108" s="63">
        <v>92</v>
      </c>
      <c r="K108" s="63">
        <v>924</v>
      </c>
    </row>
    <row r="109" spans="1:11" x14ac:dyDescent="0.2">
      <c r="A109" s="1" t="s">
        <v>161</v>
      </c>
      <c r="B109" s="1" t="s">
        <v>160</v>
      </c>
      <c r="C109" s="63">
        <v>7</v>
      </c>
      <c r="D109" s="63">
        <v>130</v>
      </c>
      <c r="E109" s="63">
        <v>230</v>
      </c>
      <c r="F109" s="63">
        <v>373</v>
      </c>
      <c r="G109" s="63">
        <v>591</v>
      </c>
      <c r="H109" s="63">
        <v>491</v>
      </c>
      <c r="I109" s="63">
        <v>333</v>
      </c>
      <c r="J109" s="63">
        <v>306</v>
      </c>
      <c r="K109" s="63">
        <v>2461</v>
      </c>
    </row>
    <row r="110" spans="1:11" x14ac:dyDescent="0.2">
      <c r="B110" s="1" t="s">
        <v>159</v>
      </c>
      <c r="C110" s="63">
        <v>39</v>
      </c>
      <c r="D110" s="63">
        <v>87</v>
      </c>
      <c r="E110" s="63">
        <v>152</v>
      </c>
      <c r="F110" s="63">
        <v>232</v>
      </c>
      <c r="G110" s="63">
        <v>498</v>
      </c>
      <c r="H110" s="63">
        <v>595</v>
      </c>
      <c r="I110" s="63">
        <v>565</v>
      </c>
      <c r="J110" s="63">
        <v>1625</v>
      </c>
      <c r="K110" s="63">
        <v>3793</v>
      </c>
    </row>
    <row r="111" spans="1:11" x14ac:dyDescent="0.2">
      <c r="A111" s="18"/>
      <c r="B111" s="18" t="s">
        <v>6</v>
      </c>
      <c r="C111" s="62">
        <v>724</v>
      </c>
      <c r="D111" s="62">
        <v>548</v>
      </c>
      <c r="E111" s="62">
        <v>1108</v>
      </c>
      <c r="F111" s="62">
        <v>3005</v>
      </c>
      <c r="G111" s="62">
        <v>10776</v>
      </c>
      <c r="H111" s="62">
        <v>20509</v>
      </c>
      <c r="I111" s="62">
        <v>27165</v>
      </c>
      <c r="J111" s="62">
        <v>66579</v>
      </c>
      <c r="K111" s="62">
        <v>130414</v>
      </c>
    </row>
  </sheetData>
  <mergeCells count="7">
    <mergeCell ref="A4:K4"/>
    <mergeCell ref="A40:K40"/>
    <mergeCell ref="A77:K77"/>
    <mergeCell ref="K2:K3"/>
    <mergeCell ref="A2:A3"/>
    <mergeCell ref="C3:J3"/>
    <mergeCell ref="B2:B3"/>
  </mergeCells>
  <pageMargins left="0.75" right="0.75" top="1" bottom="1" header="0.5" footer="0.5"/>
  <pageSetup paperSize="9" scale="75" orientation="landscape" r:id="rId1"/>
  <headerFooter alignWithMargins="0"/>
  <rowBreaks count="2" manualBreakCount="2">
    <brk id="39" max="16383" man="1"/>
    <brk id="76" max="1638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222F9-15C8-42C7-9E98-30D062A489F7}">
  <sheetPr>
    <tabColor indexed="10"/>
  </sheetPr>
  <dimension ref="A1:K111"/>
  <sheetViews>
    <sheetView zoomScaleNormal="100" workbookViewId="0"/>
  </sheetViews>
  <sheetFormatPr defaultRowHeight="11.25" x14ac:dyDescent="0.2"/>
  <cols>
    <col min="1" max="1" width="16" style="1" customWidth="1"/>
    <col min="2" max="2" width="33" style="1" customWidth="1"/>
    <col min="3" max="10" width="8.85546875" style="1" customWidth="1"/>
    <col min="11" max="11" width="16.7109375" style="1" customWidth="1"/>
    <col min="12" max="16384" width="9.140625" style="1"/>
  </cols>
  <sheetData>
    <row r="1" spans="1:11" x14ac:dyDescent="0.2">
      <c r="A1" s="20" t="s">
        <v>244</v>
      </c>
      <c r="B1" s="66"/>
      <c r="C1" s="66"/>
      <c r="D1" s="66"/>
      <c r="E1" s="66"/>
      <c r="F1" s="66"/>
      <c r="G1" s="66"/>
      <c r="H1" s="66"/>
      <c r="I1" s="66"/>
      <c r="J1" s="66"/>
      <c r="K1" s="66"/>
    </row>
    <row r="2" spans="1:11" x14ac:dyDescent="0.2">
      <c r="A2" s="73" t="s">
        <v>239</v>
      </c>
      <c r="B2" s="83" t="s">
        <v>118</v>
      </c>
      <c r="C2" s="27" t="s">
        <v>237</v>
      </c>
      <c r="D2" s="27" t="s">
        <v>236</v>
      </c>
      <c r="E2" s="27" t="s">
        <v>235</v>
      </c>
      <c r="F2" s="27" t="s">
        <v>234</v>
      </c>
      <c r="G2" s="27" t="s">
        <v>233</v>
      </c>
      <c r="H2" s="27" t="s">
        <v>232</v>
      </c>
      <c r="I2" s="27" t="s">
        <v>231</v>
      </c>
      <c r="J2" s="27" t="s">
        <v>230</v>
      </c>
      <c r="K2" s="83" t="s">
        <v>6</v>
      </c>
    </row>
    <row r="3" spans="1:11" x14ac:dyDescent="0.2">
      <c r="A3" s="74"/>
      <c r="B3" s="81"/>
      <c r="C3" s="78" t="s">
        <v>229</v>
      </c>
      <c r="D3" s="79"/>
      <c r="E3" s="79"/>
      <c r="F3" s="79"/>
      <c r="G3" s="79"/>
      <c r="H3" s="79"/>
      <c r="I3" s="79"/>
      <c r="J3" s="80"/>
      <c r="K3" s="81"/>
    </row>
    <row r="4" spans="1:11" x14ac:dyDescent="0.2">
      <c r="A4" s="85" t="s">
        <v>8</v>
      </c>
      <c r="B4" s="85"/>
      <c r="C4" s="85"/>
      <c r="D4" s="85"/>
      <c r="E4" s="85"/>
      <c r="F4" s="85"/>
      <c r="G4" s="85"/>
      <c r="H4" s="85"/>
      <c r="I4" s="85"/>
      <c r="J4" s="85"/>
      <c r="K4" s="85"/>
    </row>
    <row r="5" spans="1:11" x14ac:dyDescent="0.2">
      <c r="A5" s="18" t="s">
        <v>218</v>
      </c>
      <c r="B5" s="18" t="s">
        <v>217</v>
      </c>
      <c r="C5" s="65">
        <v>4.5948099652238525</v>
      </c>
      <c r="D5" s="65">
        <v>7.7941229195537387</v>
      </c>
      <c r="E5" s="65">
        <v>12.45925822560228</v>
      </c>
      <c r="F5" s="65">
        <v>50.366248687938054</v>
      </c>
      <c r="G5" s="65">
        <v>363.07978724635933</v>
      </c>
      <c r="H5" s="65">
        <v>866.39510412657717</v>
      </c>
      <c r="I5" s="65">
        <v>1399.9926516715407</v>
      </c>
      <c r="J5" s="65">
        <v>2259.6264699100761</v>
      </c>
      <c r="K5" s="65">
        <v>389.14069926837851</v>
      </c>
    </row>
    <row r="6" spans="1:11" x14ac:dyDescent="0.2">
      <c r="A6" s="1" t="s">
        <v>216</v>
      </c>
      <c r="B6" s="1" t="s">
        <v>215</v>
      </c>
      <c r="C6" s="55" t="s">
        <v>169</v>
      </c>
      <c r="D6" s="55">
        <v>0.15588245839107479</v>
      </c>
      <c r="E6" s="55">
        <v>0.24918516451204561</v>
      </c>
      <c r="F6" s="55">
        <v>6.4897687385018221</v>
      </c>
      <c r="G6" s="55">
        <v>78.883406157691169</v>
      </c>
      <c r="H6" s="55">
        <v>119.24722661773262</v>
      </c>
      <c r="I6" s="55">
        <v>97.705552478632015</v>
      </c>
      <c r="J6" s="55">
        <v>62.614626015107888</v>
      </c>
      <c r="K6" s="55">
        <v>37.290111817814164</v>
      </c>
    </row>
    <row r="7" spans="1:11" x14ac:dyDescent="0.2">
      <c r="A7" s="1" t="s">
        <v>214</v>
      </c>
      <c r="B7" s="1" t="s">
        <v>213</v>
      </c>
      <c r="C7" s="55" t="s">
        <v>169</v>
      </c>
      <c r="D7" s="55" t="s">
        <v>169</v>
      </c>
      <c r="E7" s="55">
        <v>0.12459258225602281</v>
      </c>
      <c r="F7" s="55">
        <v>3.1038024401530455</v>
      </c>
      <c r="G7" s="55">
        <v>15.437065784283986</v>
      </c>
      <c r="H7" s="55">
        <v>38.906934108328016</v>
      </c>
      <c r="I7" s="55">
        <v>77.565689293621503</v>
      </c>
      <c r="J7" s="55">
        <v>153.57506245597409</v>
      </c>
      <c r="K7" s="55">
        <v>21.05053072757735</v>
      </c>
    </row>
    <row r="8" spans="1:11" x14ac:dyDescent="0.2">
      <c r="A8" s="1" t="s">
        <v>212</v>
      </c>
      <c r="B8" s="1" t="s">
        <v>211</v>
      </c>
      <c r="C8" s="55" t="s">
        <v>169</v>
      </c>
      <c r="D8" s="55">
        <v>0.31176491678214957</v>
      </c>
      <c r="E8" s="55">
        <v>0.74755549353613682</v>
      </c>
      <c r="F8" s="55">
        <v>3.3859662983487775</v>
      </c>
      <c r="G8" s="55">
        <v>17.752625651926586</v>
      </c>
      <c r="H8" s="55">
        <v>61.307896170698704</v>
      </c>
      <c r="I8" s="55">
        <v>148.87169138109113</v>
      </c>
      <c r="J8" s="55">
        <v>300.38097615355809</v>
      </c>
      <c r="K8" s="55">
        <v>37.143052221912932</v>
      </c>
    </row>
    <row r="9" spans="1:11" x14ac:dyDescent="0.2">
      <c r="A9" s="1" t="s">
        <v>210</v>
      </c>
      <c r="B9" s="1" t="s">
        <v>209</v>
      </c>
      <c r="C9" s="55" t="s">
        <v>169</v>
      </c>
      <c r="D9" s="55">
        <v>0.15588245839107479</v>
      </c>
      <c r="E9" s="55">
        <v>0.37377774676806841</v>
      </c>
      <c r="F9" s="55">
        <v>1.6929831491743887</v>
      </c>
      <c r="G9" s="55">
        <v>15.437065784283986</v>
      </c>
      <c r="H9" s="55">
        <v>41.096501828710117</v>
      </c>
      <c r="I9" s="55">
        <v>85.730498692950093</v>
      </c>
      <c r="J9" s="55">
        <v>134.95990337040149</v>
      </c>
      <c r="K9" s="55">
        <v>20.882462617975932</v>
      </c>
    </row>
    <row r="10" spans="1:11" x14ac:dyDescent="0.2">
      <c r="A10" s="1" t="s">
        <v>228</v>
      </c>
      <c r="B10" s="1" t="s">
        <v>207</v>
      </c>
      <c r="C10" s="55" t="s">
        <v>169</v>
      </c>
      <c r="D10" s="55" t="s">
        <v>169</v>
      </c>
      <c r="E10" s="55">
        <v>0.24918516451204561</v>
      </c>
      <c r="F10" s="55">
        <v>1.9751470073701201</v>
      </c>
      <c r="G10" s="55">
        <v>12.65839394311287</v>
      </c>
      <c r="H10" s="55">
        <v>31.159232943899063</v>
      </c>
      <c r="I10" s="55">
        <v>57.970146735232923</v>
      </c>
      <c r="J10" s="55">
        <v>98.575728794054996</v>
      </c>
      <c r="K10" s="55">
        <v>15.31520648742903</v>
      </c>
    </row>
    <row r="11" spans="1:11" x14ac:dyDescent="0.2">
      <c r="A11" s="1" t="s">
        <v>206</v>
      </c>
      <c r="B11" s="1" t="s">
        <v>205</v>
      </c>
      <c r="C11" s="55" t="s">
        <v>169</v>
      </c>
      <c r="D11" s="55">
        <v>0.15588245839107479</v>
      </c>
      <c r="E11" s="55">
        <v>0.37377774676806841</v>
      </c>
      <c r="F11" s="55">
        <v>2.1162289364679858</v>
      </c>
      <c r="G11" s="55">
        <v>15.437065784283986</v>
      </c>
      <c r="H11" s="55">
        <v>44.633495838558119</v>
      </c>
      <c r="I11" s="55">
        <v>74.027605220579133</v>
      </c>
      <c r="J11" s="55">
        <v>101.96030317325001</v>
      </c>
      <c r="K11" s="55">
        <v>18.844636789058768</v>
      </c>
    </row>
    <row r="12" spans="1:11" x14ac:dyDescent="0.2">
      <c r="A12" s="1" t="s">
        <v>204</v>
      </c>
      <c r="B12" s="1" t="s">
        <v>203</v>
      </c>
      <c r="C12" s="55" t="s">
        <v>169</v>
      </c>
      <c r="D12" s="55">
        <v>0.15588245839107479</v>
      </c>
      <c r="E12" s="55">
        <v>0.62296291128011405</v>
      </c>
      <c r="F12" s="55">
        <v>10.722226611437794</v>
      </c>
      <c r="G12" s="55">
        <v>126.42956877328584</v>
      </c>
      <c r="H12" s="55">
        <v>321.86645489616819</v>
      </c>
      <c r="I12" s="55">
        <v>458.86228824226623</v>
      </c>
      <c r="J12" s="55">
        <v>503.03236710786007</v>
      </c>
      <c r="K12" s="55">
        <v>119.47541741290659</v>
      </c>
    </row>
    <row r="13" spans="1:11" x14ac:dyDescent="0.2">
      <c r="A13" s="1" t="s">
        <v>227</v>
      </c>
      <c r="B13" s="1" t="s">
        <v>226</v>
      </c>
      <c r="C13" s="55" t="s">
        <v>169</v>
      </c>
      <c r="D13" s="55" t="s">
        <v>169</v>
      </c>
      <c r="E13" s="55" t="s">
        <v>169</v>
      </c>
      <c r="F13" s="55" t="s">
        <v>169</v>
      </c>
      <c r="G13" s="55">
        <v>2.469930525485438</v>
      </c>
      <c r="H13" s="55">
        <v>21.390392345271252</v>
      </c>
      <c r="I13" s="55">
        <v>85.730498692950093</v>
      </c>
      <c r="J13" s="55">
        <v>310.95777108854259</v>
      </c>
      <c r="K13" s="55">
        <v>25.063156844311155</v>
      </c>
    </row>
    <row r="14" spans="1:11" x14ac:dyDescent="0.2">
      <c r="A14" s="1" t="s">
        <v>202</v>
      </c>
      <c r="B14" s="1" t="s">
        <v>201</v>
      </c>
      <c r="C14" s="55">
        <v>1.0502422777654519</v>
      </c>
      <c r="D14" s="55">
        <v>1.7147070423018227</v>
      </c>
      <c r="E14" s="55">
        <v>1.8688887338403419</v>
      </c>
      <c r="F14" s="55">
        <v>2.3983927946637169</v>
      </c>
      <c r="G14" s="55">
        <v>5.7117143401850754</v>
      </c>
      <c r="H14" s="55">
        <v>17.179685190690297</v>
      </c>
      <c r="I14" s="55">
        <v>32.659237597314316</v>
      </c>
      <c r="J14" s="55">
        <v>63.460769609906642</v>
      </c>
      <c r="K14" s="55">
        <v>9.6639163020814181</v>
      </c>
    </row>
    <row r="15" spans="1:11" x14ac:dyDescent="0.2">
      <c r="B15" s="1" t="s">
        <v>200</v>
      </c>
      <c r="C15" s="55">
        <v>3.5445676874584007</v>
      </c>
      <c r="D15" s="55">
        <v>5.1441211269054685</v>
      </c>
      <c r="E15" s="55">
        <v>7.849332682129436</v>
      </c>
      <c r="F15" s="55">
        <v>18.48173271182041</v>
      </c>
      <c r="G15" s="55">
        <v>72.862950501820421</v>
      </c>
      <c r="H15" s="55">
        <v>169.60728418652084</v>
      </c>
      <c r="I15" s="55">
        <v>280.86944333690315</v>
      </c>
      <c r="J15" s="55">
        <v>530.10896214142019</v>
      </c>
      <c r="K15" s="55">
        <v>84.412208047311182</v>
      </c>
    </row>
    <row r="16" spans="1:11" x14ac:dyDescent="0.2">
      <c r="A16" s="18" t="s">
        <v>199</v>
      </c>
      <c r="B16" s="18" t="s">
        <v>198</v>
      </c>
      <c r="C16" s="65">
        <v>0.52512113888272594</v>
      </c>
      <c r="D16" s="65">
        <v>2.3382368758661216</v>
      </c>
      <c r="E16" s="65">
        <v>11.587110149810121</v>
      </c>
      <c r="F16" s="65">
        <v>67.719325966975546</v>
      </c>
      <c r="G16" s="65">
        <v>334.05810357190546</v>
      </c>
      <c r="H16" s="65">
        <v>805.25563624206188</v>
      </c>
      <c r="I16" s="65">
        <v>1910.8375597561987</v>
      </c>
      <c r="J16" s="65">
        <v>6344.8077455984676</v>
      </c>
      <c r="K16" s="65">
        <v>620.9066224087311</v>
      </c>
    </row>
    <row r="17" spans="1:11" x14ac:dyDescent="0.2">
      <c r="A17" s="1" t="s">
        <v>197</v>
      </c>
      <c r="B17" s="1" t="s">
        <v>196</v>
      </c>
      <c r="C17" s="55" t="s">
        <v>169</v>
      </c>
      <c r="D17" s="55" t="s">
        <v>169</v>
      </c>
      <c r="E17" s="55">
        <v>0.49837032902409123</v>
      </c>
      <c r="F17" s="55">
        <v>4.0913759438381057</v>
      </c>
      <c r="G17" s="55">
        <v>24.853675912697216</v>
      </c>
      <c r="H17" s="55">
        <v>59.286756736499839</v>
      </c>
      <c r="I17" s="55">
        <v>147.23872950122541</v>
      </c>
      <c r="J17" s="55">
        <v>571.56999828655921</v>
      </c>
      <c r="K17" s="55">
        <v>51.21875640103152</v>
      </c>
    </row>
    <row r="18" spans="1:11" x14ac:dyDescent="0.2">
      <c r="A18" s="1" t="s">
        <v>195</v>
      </c>
      <c r="B18" s="1" t="s">
        <v>194</v>
      </c>
      <c r="C18" s="55" t="s">
        <v>169</v>
      </c>
      <c r="D18" s="55">
        <v>0.15588245839107479</v>
      </c>
      <c r="E18" s="55">
        <v>1.2459258225602281</v>
      </c>
      <c r="F18" s="55">
        <v>18.058486924526811</v>
      </c>
      <c r="G18" s="55">
        <v>77.802811552791297</v>
      </c>
      <c r="H18" s="55">
        <v>174.15484791346827</v>
      </c>
      <c r="I18" s="55">
        <v>312.98436030759558</v>
      </c>
      <c r="J18" s="55">
        <v>666.76115270141918</v>
      </c>
      <c r="K18" s="55">
        <v>92.500485821879309</v>
      </c>
    </row>
    <row r="19" spans="1:11" x14ac:dyDescent="0.2">
      <c r="A19" s="1" t="s">
        <v>193</v>
      </c>
      <c r="B19" s="1" t="s">
        <v>192</v>
      </c>
      <c r="C19" s="55">
        <v>0.13128028472068148</v>
      </c>
      <c r="D19" s="55">
        <v>0.15588245839107479</v>
      </c>
      <c r="E19" s="55">
        <v>1.4951109870722736</v>
      </c>
      <c r="F19" s="55">
        <v>13.826029051590838</v>
      </c>
      <c r="G19" s="55">
        <v>99.72344496647456</v>
      </c>
      <c r="H19" s="55">
        <v>266.4535487418828</v>
      </c>
      <c r="I19" s="55">
        <v>673.05245481798602</v>
      </c>
      <c r="J19" s="55">
        <v>2695.8134930288343</v>
      </c>
      <c r="K19" s="55">
        <v>234.98022573647972</v>
      </c>
    </row>
    <row r="20" spans="1:11" x14ac:dyDescent="0.2">
      <c r="A20" s="33" t="s">
        <v>191</v>
      </c>
      <c r="B20" s="1" t="s">
        <v>190</v>
      </c>
      <c r="C20" s="55">
        <v>0.13128028472068148</v>
      </c>
      <c r="D20" s="55">
        <v>1.4029421255196732</v>
      </c>
      <c r="E20" s="55">
        <v>4.9837032902409124</v>
      </c>
      <c r="F20" s="55">
        <v>16.365503775352423</v>
      </c>
      <c r="G20" s="55">
        <v>60.513297874393224</v>
      </c>
      <c r="H20" s="55">
        <v>110.65738402238749</v>
      </c>
      <c r="I20" s="55">
        <v>225.89306004809075</v>
      </c>
      <c r="J20" s="55">
        <v>621.06939858228645</v>
      </c>
      <c r="K20" s="55">
        <v>73.802908628721795</v>
      </c>
    </row>
    <row r="21" spans="1:11" x14ac:dyDescent="0.2">
      <c r="A21" s="1" t="s">
        <v>189</v>
      </c>
      <c r="B21" s="1" t="s">
        <v>188</v>
      </c>
      <c r="C21" s="55">
        <v>0.26256056944136297</v>
      </c>
      <c r="D21" s="55">
        <v>0.46764737517322441</v>
      </c>
      <c r="E21" s="55">
        <v>2.1180738983523875</v>
      </c>
      <c r="F21" s="55">
        <v>11.85088204422072</v>
      </c>
      <c r="G21" s="55">
        <v>55.727807481265188</v>
      </c>
      <c r="H21" s="55">
        <v>144.84832611758486</v>
      </c>
      <c r="I21" s="55">
        <v>433.27921879103661</v>
      </c>
      <c r="J21" s="55">
        <v>1407.5598699477296</v>
      </c>
      <c r="K21" s="55">
        <v>131.21917657130552</v>
      </c>
    </row>
    <row r="22" spans="1:11" x14ac:dyDescent="0.2">
      <c r="A22" s="1" t="s">
        <v>187</v>
      </c>
      <c r="B22" s="1" t="s">
        <v>186</v>
      </c>
      <c r="C22" s="55" t="s">
        <v>169</v>
      </c>
      <c r="D22" s="55" t="s">
        <v>169</v>
      </c>
      <c r="E22" s="55" t="s">
        <v>169</v>
      </c>
      <c r="F22" s="55">
        <v>0.42324578729359719</v>
      </c>
      <c r="G22" s="55">
        <v>6.4835676293992739</v>
      </c>
      <c r="H22" s="55">
        <v>20.211394341988584</v>
      </c>
      <c r="I22" s="55">
        <v>58.786627675165775</v>
      </c>
      <c r="J22" s="55">
        <v>261.88144259021476</v>
      </c>
      <c r="K22" s="55">
        <v>21.008513700176998</v>
      </c>
    </row>
    <row r="23" spans="1:11" x14ac:dyDescent="0.2">
      <c r="B23" s="1" t="s">
        <v>185</v>
      </c>
      <c r="C23" s="55" t="s">
        <v>169</v>
      </c>
      <c r="D23" s="55">
        <v>0.15588245839107479</v>
      </c>
      <c r="E23" s="55">
        <v>1.2459258225602281</v>
      </c>
      <c r="F23" s="55">
        <v>3.1038024401530455</v>
      </c>
      <c r="G23" s="55">
        <v>8.9534981548847128</v>
      </c>
      <c r="H23" s="55">
        <v>29.64337836824992</v>
      </c>
      <c r="I23" s="55">
        <v>59.603108615098641</v>
      </c>
      <c r="J23" s="55">
        <v>120.15239046142327</v>
      </c>
      <c r="K23" s="55">
        <v>16.176555549136285</v>
      </c>
    </row>
    <row r="24" spans="1:11" x14ac:dyDescent="0.2">
      <c r="A24" s="18" t="s">
        <v>184</v>
      </c>
      <c r="B24" s="18" t="s">
        <v>183</v>
      </c>
      <c r="C24" s="65">
        <v>1.0502422777654519</v>
      </c>
      <c r="D24" s="65">
        <v>2.4941193342571966</v>
      </c>
      <c r="E24" s="65">
        <v>2.4918516451204562</v>
      </c>
      <c r="F24" s="65">
        <v>10.157898895046332</v>
      </c>
      <c r="G24" s="65">
        <v>47.083050642066155</v>
      </c>
      <c r="H24" s="65">
        <v>99.541117134293771</v>
      </c>
      <c r="I24" s="65">
        <v>248.21020573958884</v>
      </c>
      <c r="J24" s="65">
        <v>738.26028646191401</v>
      </c>
      <c r="K24" s="65">
        <v>77.080236765949394</v>
      </c>
    </row>
    <row r="25" spans="1:11" x14ac:dyDescent="0.2">
      <c r="A25" s="1" t="s">
        <v>182</v>
      </c>
      <c r="B25" s="1" t="s">
        <v>181</v>
      </c>
      <c r="C25" s="55">
        <v>0.26256056944136297</v>
      </c>
      <c r="D25" s="55">
        <v>0.77941229195537409</v>
      </c>
      <c r="E25" s="55">
        <v>0.62296291128011405</v>
      </c>
      <c r="F25" s="55">
        <v>0.56432771639146284</v>
      </c>
      <c r="G25" s="55">
        <v>1.8524478941140783</v>
      </c>
      <c r="H25" s="55">
        <v>1.010569717099429</v>
      </c>
      <c r="I25" s="55">
        <v>1.3608015665547635</v>
      </c>
      <c r="J25" s="55">
        <v>3.8076461765943992</v>
      </c>
      <c r="K25" s="55">
        <v>1.0084086576084959</v>
      </c>
    </row>
    <row r="26" spans="1:11" x14ac:dyDescent="0.2">
      <c r="A26" s="1" t="s">
        <v>180</v>
      </c>
      <c r="B26" s="1" t="s">
        <v>220</v>
      </c>
      <c r="C26" s="55">
        <v>0.13128028472068148</v>
      </c>
      <c r="D26" s="55">
        <v>0.46764737517322441</v>
      </c>
      <c r="E26" s="55">
        <v>0.49837032902409123</v>
      </c>
      <c r="F26" s="55">
        <v>2.2573108655658514</v>
      </c>
      <c r="G26" s="55">
        <v>6.174826313713595</v>
      </c>
      <c r="H26" s="55">
        <v>6.9055597335127663</v>
      </c>
      <c r="I26" s="55">
        <v>19.867702871699546</v>
      </c>
      <c r="J26" s="55">
        <v>76.152923531887978</v>
      </c>
      <c r="K26" s="55">
        <v>7.5210479046633649</v>
      </c>
    </row>
    <row r="27" spans="1:11" x14ac:dyDescent="0.2">
      <c r="A27" s="1" t="s">
        <v>178</v>
      </c>
      <c r="B27" s="1" t="s">
        <v>177</v>
      </c>
      <c r="C27" s="55">
        <v>0.13128028472068148</v>
      </c>
      <c r="D27" s="55">
        <v>0.46764737517322441</v>
      </c>
      <c r="E27" s="55">
        <v>0.37377774676806841</v>
      </c>
      <c r="F27" s="55">
        <v>5.2200313766210318</v>
      </c>
      <c r="G27" s="55">
        <v>31.337243542096495</v>
      </c>
      <c r="H27" s="55">
        <v>80.340292509404605</v>
      </c>
      <c r="I27" s="55">
        <v>199.22134934361736</v>
      </c>
      <c r="J27" s="55">
        <v>577.49300345015047</v>
      </c>
      <c r="K27" s="55">
        <v>59.265017148199313</v>
      </c>
    </row>
    <row r="28" spans="1:11" x14ac:dyDescent="0.2">
      <c r="B28" s="1" t="s">
        <v>176</v>
      </c>
      <c r="C28" s="55">
        <v>0.52512113888272594</v>
      </c>
      <c r="D28" s="55">
        <v>0.77941229195537409</v>
      </c>
      <c r="E28" s="55">
        <v>0.99674065804818246</v>
      </c>
      <c r="F28" s="55">
        <v>2.1162289364679858</v>
      </c>
      <c r="G28" s="55">
        <v>7.7185328921419929</v>
      </c>
      <c r="H28" s="55">
        <v>11.284695174276958</v>
      </c>
      <c r="I28" s="55">
        <v>27.760351957717173</v>
      </c>
      <c r="J28" s="55">
        <v>80.806713303281128</v>
      </c>
      <c r="K28" s="55">
        <v>9.2857630554782329</v>
      </c>
    </row>
    <row r="29" spans="1:11" x14ac:dyDescent="0.2">
      <c r="A29" s="18" t="s">
        <v>175</v>
      </c>
      <c r="B29" s="18" t="s">
        <v>174</v>
      </c>
      <c r="C29" s="65">
        <v>0.65640142360340747</v>
      </c>
      <c r="D29" s="65">
        <v>0.62352983356429914</v>
      </c>
      <c r="E29" s="65">
        <v>5.9804439482890945</v>
      </c>
      <c r="F29" s="65">
        <v>50.789494475231656</v>
      </c>
      <c r="G29" s="65">
        <v>185.70790138493635</v>
      </c>
      <c r="H29" s="65">
        <v>267.12726188661577</v>
      </c>
      <c r="I29" s="65">
        <v>300.1928255819808</v>
      </c>
      <c r="J29" s="65">
        <v>328.30371478191705</v>
      </c>
      <c r="K29" s="65">
        <v>106.82829216540003</v>
      </c>
    </row>
    <row r="30" spans="1:11" x14ac:dyDescent="0.2">
      <c r="A30" s="1" t="s">
        <v>173</v>
      </c>
      <c r="B30" s="1" t="s">
        <v>172</v>
      </c>
      <c r="C30" s="55" t="s">
        <v>169</v>
      </c>
      <c r="D30" s="55">
        <v>0.15588245839107479</v>
      </c>
      <c r="E30" s="55">
        <v>0.12459258225602281</v>
      </c>
      <c r="F30" s="55">
        <v>2.96272051105518</v>
      </c>
      <c r="G30" s="55">
        <v>8.3360155235133533</v>
      </c>
      <c r="H30" s="55">
        <v>20.885107486721534</v>
      </c>
      <c r="I30" s="55">
        <v>28.576832897650032</v>
      </c>
      <c r="J30" s="55">
        <v>50.345543890525946</v>
      </c>
      <c r="K30" s="55">
        <v>8.9286183225752236</v>
      </c>
    </row>
    <row r="31" spans="1:11" x14ac:dyDescent="0.2">
      <c r="A31" s="1" t="s">
        <v>171</v>
      </c>
      <c r="B31" s="1" t="s">
        <v>170</v>
      </c>
      <c r="C31" s="55" t="s">
        <v>169</v>
      </c>
      <c r="D31" s="55">
        <v>0.31176491678214957</v>
      </c>
      <c r="E31" s="55">
        <v>4.3607403789607986</v>
      </c>
      <c r="F31" s="55">
        <v>35.693728061760027</v>
      </c>
      <c r="G31" s="55">
        <v>128.43638732524275</v>
      </c>
      <c r="H31" s="55">
        <v>179.20769649896542</v>
      </c>
      <c r="I31" s="55">
        <v>156.49218015379779</v>
      </c>
      <c r="J31" s="55">
        <v>66.422272191702291</v>
      </c>
      <c r="K31" s="55">
        <v>61.302842977116477</v>
      </c>
    </row>
    <row r="32" spans="1:11" x14ac:dyDescent="0.2">
      <c r="A32" s="1" t="s">
        <v>168</v>
      </c>
      <c r="B32" s="1" t="s">
        <v>167</v>
      </c>
      <c r="C32" s="55">
        <v>0.39384085416204445</v>
      </c>
      <c r="D32" s="55" t="s">
        <v>169</v>
      </c>
      <c r="E32" s="55">
        <v>0.74755549353613682</v>
      </c>
      <c r="F32" s="55">
        <v>6.207604880306091</v>
      </c>
      <c r="G32" s="55">
        <v>25.471158544068576</v>
      </c>
      <c r="H32" s="55">
        <v>35.369940098480015</v>
      </c>
      <c r="I32" s="55">
        <v>45.722932636240053</v>
      </c>
      <c r="J32" s="55">
        <v>49.076328498327804</v>
      </c>
      <c r="K32" s="55">
        <v>14.958061754526023</v>
      </c>
    </row>
    <row r="33" spans="1:11" x14ac:dyDescent="0.2">
      <c r="B33" s="1" t="s">
        <v>166</v>
      </c>
      <c r="C33" s="55">
        <v>0.26256056944136297</v>
      </c>
      <c r="D33" s="55">
        <v>0.15588245839107479</v>
      </c>
      <c r="E33" s="55">
        <v>0.74755549353613682</v>
      </c>
      <c r="F33" s="55">
        <v>5.9254410221103599</v>
      </c>
      <c r="G33" s="55">
        <v>23.464339992111661</v>
      </c>
      <c r="H33" s="55">
        <v>31.664517802448778</v>
      </c>
      <c r="I33" s="55">
        <v>69.400879894292942</v>
      </c>
      <c r="J33" s="55">
        <v>162.459570201361</v>
      </c>
      <c r="K33" s="55">
        <v>21.638769111182306</v>
      </c>
    </row>
    <row r="34" spans="1:11" x14ac:dyDescent="0.2">
      <c r="A34" s="18"/>
      <c r="B34" s="18" t="s">
        <v>165</v>
      </c>
      <c r="C34" s="65">
        <v>38.727683992601044</v>
      </c>
      <c r="D34" s="65">
        <v>8.1058878363358886</v>
      </c>
      <c r="E34" s="65">
        <v>11.08873982078603</v>
      </c>
      <c r="F34" s="65">
        <v>24.830419521224364</v>
      </c>
      <c r="G34" s="65">
        <v>76.259104974362884</v>
      </c>
      <c r="H34" s="65">
        <v>134.0689158018576</v>
      </c>
      <c r="I34" s="65">
        <v>257.46365639216123</v>
      </c>
      <c r="J34" s="65">
        <v>762.79845071107798</v>
      </c>
      <c r="K34" s="65">
        <v>97.710597219523208</v>
      </c>
    </row>
    <row r="35" spans="1:11" x14ac:dyDescent="0.2">
      <c r="A35" s="18" t="s">
        <v>164</v>
      </c>
      <c r="B35" s="18" t="s">
        <v>163</v>
      </c>
      <c r="C35" s="65">
        <v>5.645052242989304</v>
      </c>
      <c r="D35" s="65">
        <v>40.997086556852672</v>
      </c>
      <c r="E35" s="65">
        <v>58.060143331306627</v>
      </c>
      <c r="F35" s="65">
        <v>90.151352693536197</v>
      </c>
      <c r="G35" s="65">
        <v>148.96768481834047</v>
      </c>
      <c r="H35" s="65">
        <v>155.62773643331207</v>
      </c>
      <c r="I35" s="65">
        <v>184.5246924248259</v>
      </c>
      <c r="J35" s="65">
        <v>365.11096115566289</v>
      </c>
      <c r="K35" s="65">
        <v>101.70221482255684</v>
      </c>
    </row>
    <row r="36" spans="1:11" x14ac:dyDescent="0.2">
      <c r="B36" s="1" t="s">
        <v>162</v>
      </c>
      <c r="C36" s="55">
        <v>1.7066437013688596</v>
      </c>
      <c r="D36" s="55">
        <v>12.626479129677058</v>
      </c>
      <c r="E36" s="55">
        <v>18.315109591635352</v>
      </c>
      <c r="F36" s="55">
        <v>18.904978499114005</v>
      </c>
      <c r="G36" s="55">
        <v>15.437065784283986</v>
      </c>
      <c r="H36" s="55">
        <v>15.663830615041151</v>
      </c>
      <c r="I36" s="55">
        <v>18.506901305144783</v>
      </c>
      <c r="J36" s="55">
        <v>22.845877059566394</v>
      </c>
      <c r="K36" s="55">
        <v>14.495874453122127</v>
      </c>
    </row>
    <row r="37" spans="1:11" x14ac:dyDescent="0.2">
      <c r="A37" s="1" t="s">
        <v>161</v>
      </c>
      <c r="B37" s="1" t="s">
        <v>160</v>
      </c>
      <c r="C37" s="55">
        <v>0.39384085416204445</v>
      </c>
      <c r="D37" s="55">
        <v>17.302952881409301</v>
      </c>
      <c r="E37" s="55">
        <v>23.423405464132287</v>
      </c>
      <c r="F37" s="55">
        <v>43.31215223304477</v>
      </c>
      <c r="G37" s="55">
        <v>71.936726554763368</v>
      </c>
      <c r="H37" s="55">
        <v>62.655322460164605</v>
      </c>
      <c r="I37" s="55">
        <v>65.318475194628633</v>
      </c>
      <c r="J37" s="55">
        <v>90.960436440866189</v>
      </c>
      <c r="K37" s="55">
        <v>39.958193057736651</v>
      </c>
    </row>
    <row r="38" spans="1:11" x14ac:dyDescent="0.2">
      <c r="B38" s="1" t="s">
        <v>159</v>
      </c>
      <c r="C38" s="55">
        <v>3.5445676874584007</v>
      </c>
      <c r="D38" s="55">
        <v>11.067654545766311</v>
      </c>
      <c r="E38" s="55">
        <v>16.321628275538988</v>
      </c>
      <c r="F38" s="55">
        <v>27.934221961377414</v>
      </c>
      <c r="G38" s="55">
        <v>61.593892479293103</v>
      </c>
      <c r="H38" s="55">
        <v>77.308583358106333</v>
      </c>
      <c r="I38" s="55">
        <v>100.6993159250525</v>
      </c>
      <c r="J38" s="55">
        <v>251.30464765523033</v>
      </c>
      <c r="K38" s="55">
        <v>47.248147311698069</v>
      </c>
    </row>
    <row r="39" spans="1:11" x14ac:dyDescent="0.2">
      <c r="A39" s="18"/>
      <c r="B39" s="18" t="s">
        <v>6</v>
      </c>
      <c r="C39" s="65">
        <v>51.199311041065783</v>
      </c>
      <c r="D39" s="65">
        <v>62.35298335642991</v>
      </c>
      <c r="E39" s="65">
        <v>101.66754712091461</v>
      </c>
      <c r="F39" s="65">
        <v>294.01474023995212</v>
      </c>
      <c r="G39" s="65">
        <v>1155.1556326379707</v>
      </c>
      <c r="H39" s="65">
        <v>2328.0157716247181</v>
      </c>
      <c r="I39" s="65">
        <v>4301.2215915662964</v>
      </c>
      <c r="J39" s="65">
        <v>10798.907628619114</v>
      </c>
      <c r="K39" s="65">
        <v>1393.3686626505391</v>
      </c>
    </row>
    <row r="40" spans="1:11" x14ac:dyDescent="0.2">
      <c r="A40" s="84" t="s">
        <v>7</v>
      </c>
      <c r="B40" s="84"/>
      <c r="C40" s="84"/>
      <c r="D40" s="84"/>
      <c r="E40" s="84"/>
      <c r="F40" s="84"/>
      <c r="G40" s="84"/>
      <c r="H40" s="84"/>
      <c r="I40" s="84"/>
      <c r="J40" s="84"/>
      <c r="K40" s="84"/>
    </row>
    <row r="41" spans="1:11" x14ac:dyDescent="0.2">
      <c r="A41" s="18" t="s">
        <v>218</v>
      </c>
      <c r="B41" s="18" t="s">
        <v>217</v>
      </c>
      <c r="C41" s="65">
        <v>4.1493603760980244</v>
      </c>
      <c r="D41" s="65">
        <v>4.8769108346263916</v>
      </c>
      <c r="E41" s="65">
        <v>12.856007521413693</v>
      </c>
      <c r="F41" s="65">
        <v>55.468191153471835</v>
      </c>
      <c r="G41" s="65">
        <v>218.93084225925145</v>
      </c>
      <c r="H41" s="65">
        <v>422.51277737880002</v>
      </c>
      <c r="I41" s="65">
        <v>681.23993602331143</v>
      </c>
      <c r="J41" s="65">
        <v>1171.2105109051249</v>
      </c>
      <c r="K41" s="65">
        <v>278.39456914920351</v>
      </c>
    </row>
    <row r="42" spans="1:11" x14ac:dyDescent="0.2">
      <c r="A42" s="1" t="s">
        <v>216</v>
      </c>
      <c r="B42" s="1" t="s">
        <v>215</v>
      </c>
      <c r="C42" s="55">
        <v>0.13831201253660083</v>
      </c>
      <c r="D42" s="55" t="s">
        <v>169</v>
      </c>
      <c r="E42" s="55">
        <v>0.12985866183246156</v>
      </c>
      <c r="F42" s="55">
        <v>1.4407322377525154</v>
      </c>
      <c r="G42" s="55">
        <v>11.34133543506942</v>
      </c>
      <c r="H42" s="55">
        <v>18.443018060185718</v>
      </c>
      <c r="I42" s="55">
        <v>14.064773692381761</v>
      </c>
      <c r="J42" s="55">
        <v>12.765789305713298</v>
      </c>
      <c r="K42" s="55">
        <v>6.9166352583653055</v>
      </c>
    </row>
    <row r="43" spans="1:11" x14ac:dyDescent="0.2">
      <c r="A43" s="1" t="s">
        <v>214</v>
      </c>
      <c r="B43" s="1" t="s">
        <v>213</v>
      </c>
      <c r="C43" s="55" t="s">
        <v>169</v>
      </c>
      <c r="D43" s="55">
        <v>0.1625636944875464</v>
      </c>
      <c r="E43" s="55">
        <v>0.90901063282723094</v>
      </c>
      <c r="F43" s="55">
        <v>2.3051715804040245</v>
      </c>
      <c r="G43" s="55">
        <v>8.6136724823312036</v>
      </c>
      <c r="H43" s="55">
        <v>15.788341218189286</v>
      </c>
      <c r="I43" s="55">
        <v>34.981616619513616</v>
      </c>
      <c r="J43" s="55">
        <v>87.334209377181452</v>
      </c>
      <c r="K43" s="55">
        <v>15.619434566967804</v>
      </c>
    </row>
    <row r="44" spans="1:11" x14ac:dyDescent="0.2">
      <c r="A44" s="1" t="s">
        <v>212</v>
      </c>
      <c r="B44" s="1" t="s">
        <v>211</v>
      </c>
      <c r="C44" s="55" t="s">
        <v>169</v>
      </c>
      <c r="D44" s="55" t="s">
        <v>169</v>
      </c>
      <c r="E44" s="55">
        <v>0.77915197099476941</v>
      </c>
      <c r="F44" s="55">
        <v>2.8814644755050307</v>
      </c>
      <c r="G44" s="55">
        <v>10.049284562719739</v>
      </c>
      <c r="H44" s="55">
        <v>31.157522935010718</v>
      </c>
      <c r="I44" s="55">
        <v>69.963233239027232</v>
      </c>
      <c r="J44" s="55">
        <v>158.05262949930753</v>
      </c>
      <c r="K44" s="55">
        <v>28.255595135135184</v>
      </c>
    </row>
    <row r="45" spans="1:11" x14ac:dyDescent="0.2">
      <c r="A45" s="1" t="s">
        <v>243</v>
      </c>
      <c r="B45" s="1" t="s">
        <v>209</v>
      </c>
      <c r="C45" s="55" t="s">
        <v>169</v>
      </c>
      <c r="D45" s="55" t="s">
        <v>169</v>
      </c>
      <c r="E45" s="55">
        <v>0.25971732366492312</v>
      </c>
      <c r="F45" s="55">
        <v>0.72036611887625768</v>
      </c>
      <c r="G45" s="55">
        <v>5.8860095295929895</v>
      </c>
      <c r="H45" s="55">
        <v>15.788341218189286</v>
      </c>
      <c r="I45" s="55">
        <v>37.686380791125487</v>
      </c>
      <c r="J45" s="55">
        <v>66.868420172783942</v>
      </c>
      <c r="K45" s="55">
        <v>13.301221650702511</v>
      </c>
    </row>
    <row r="46" spans="1:11" x14ac:dyDescent="0.2">
      <c r="A46" s="1" t="s">
        <v>208</v>
      </c>
      <c r="B46" s="1" t="s">
        <v>207</v>
      </c>
      <c r="C46" s="55">
        <v>0.13831201253660083</v>
      </c>
      <c r="D46" s="55" t="s">
        <v>169</v>
      </c>
      <c r="E46" s="55" t="s">
        <v>169</v>
      </c>
      <c r="F46" s="55">
        <v>0.86443934265150923</v>
      </c>
      <c r="G46" s="55">
        <v>5.8860095295929895</v>
      </c>
      <c r="H46" s="55">
        <v>17.744418891239288</v>
      </c>
      <c r="I46" s="55">
        <v>32.817805282224107</v>
      </c>
      <c r="J46" s="55">
        <v>73.352630613781173</v>
      </c>
      <c r="K46" s="55">
        <v>13.662254809793007</v>
      </c>
    </row>
    <row r="47" spans="1:11" x14ac:dyDescent="0.2">
      <c r="A47" s="1" t="s">
        <v>206</v>
      </c>
      <c r="B47" s="1" t="s">
        <v>205</v>
      </c>
      <c r="C47" s="55" t="s">
        <v>169</v>
      </c>
      <c r="D47" s="55" t="s">
        <v>169</v>
      </c>
      <c r="E47" s="55">
        <v>0.12985866183246156</v>
      </c>
      <c r="F47" s="55">
        <v>2.0170251328535214</v>
      </c>
      <c r="G47" s="55">
        <v>10.336406978797445</v>
      </c>
      <c r="H47" s="55">
        <v>22.494893240075001</v>
      </c>
      <c r="I47" s="55">
        <v>46.88257897460587</v>
      </c>
      <c r="J47" s="55">
        <v>87.536840953462615</v>
      </c>
      <c r="K47" s="55">
        <v>17.861640502371941</v>
      </c>
    </row>
    <row r="48" spans="1:11" x14ac:dyDescent="0.2">
      <c r="A48" s="1" t="s">
        <v>204</v>
      </c>
      <c r="B48" s="1" t="s">
        <v>203</v>
      </c>
      <c r="C48" s="55" t="s">
        <v>169</v>
      </c>
      <c r="D48" s="55" t="s">
        <v>169</v>
      </c>
      <c r="E48" s="55">
        <v>0.3895759854973847</v>
      </c>
      <c r="F48" s="55">
        <v>8.7884666502903439</v>
      </c>
      <c r="G48" s="55">
        <v>60.439268584357286</v>
      </c>
      <c r="H48" s="55">
        <v>116.94550088163216</v>
      </c>
      <c r="I48" s="55">
        <v>134.69725574627148</v>
      </c>
      <c r="J48" s="55">
        <v>141.23420866797093</v>
      </c>
      <c r="K48" s="55">
        <v>52.558827265490201</v>
      </c>
    </row>
    <row r="49" spans="1:11" x14ac:dyDescent="0.2">
      <c r="A49" s="1" t="s">
        <v>224</v>
      </c>
      <c r="B49" s="1" t="s">
        <v>223</v>
      </c>
      <c r="C49" s="55" t="s">
        <v>169</v>
      </c>
      <c r="D49" s="55" t="s">
        <v>169</v>
      </c>
      <c r="E49" s="55">
        <v>2.7270318984816924</v>
      </c>
      <c r="F49" s="55">
        <v>11.958077573345877</v>
      </c>
      <c r="G49" s="55">
        <v>42.206995163422903</v>
      </c>
      <c r="H49" s="55">
        <v>67.484679720225003</v>
      </c>
      <c r="I49" s="55">
        <v>99.535321515317065</v>
      </c>
      <c r="J49" s="55">
        <v>149.13684014293631</v>
      </c>
      <c r="K49" s="55">
        <v>41.214785371962485</v>
      </c>
    </row>
    <row r="50" spans="1:11" x14ac:dyDescent="0.2">
      <c r="A50" s="1" t="s">
        <v>222</v>
      </c>
      <c r="B50" s="1" t="s">
        <v>221</v>
      </c>
      <c r="C50" s="55" t="s">
        <v>169</v>
      </c>
      <c r="D50" s="55" t="s">
        <v>169</v>
      </c>
      <c r="E50" s="55">
        <v>1.8180212656544619</v>
      </c>
      <c r="F50" s="55">
        <v>6.7714415174368217</v>
      </c>
      <c r="G50" s="55">
        <v>12.059141475263685</v>
      </c>
      <c r="H50" s="55">
        <v>13.273384209982144</v>
      </c>
      <c r="I50" s="55">
        <v>13.523820858059386</v>
      </c>
      <c r="J50" s="55">
        <v>16.41315767877424</v>
      </c>
      <c r="K50" s="55">
        <v>7.5246911052545622</v>
      </c>
    </row>
    <row r="51" spans="1:11" x14ac:dyDescent="0.2">
      <c r="A51" s="1" t="s">
        <v>202</v>
      </c>
      <c r="B51" s="1" t="s">
        <v>201</v>
      </c>
      <c r="C51" s="55">
        <v>0.82987207521960493</v>
      </c>
      <c r="D51" s="55">
        <v>0.81281847243773209</v>
      </c>
      <c r="E51" s="55">
        <v>1.4284452801570771</v>
      </c>
      <c r="F51" s="55">
        <v>1.2966590139772638</v>
      </c>
      <c r="G51" s="55">
        <v>3.3019077848936287</v>
      </c>
      <c r="H51" s="55">
        <v>8.2434701935678572</v>
      </c>
      <c r="I51" s="55">
        <v>20.195572481368682</v>
      </c>
      <c r="J51" s="55">
        <v>41.336841561357346</v>
      </c>
      <c r="K51" s="55">
        <v>8.1517486973591087</v>
      </c>
    </row>
    <row r="52" spans="1:11" x14ac:dyDescent="0.2">
      <c r="B52" s="1" t="s">
        <v>200</v>
      </c>
      <c r="C52" s="55">
        <v>3.042864275805218</v>
      </c>
      <c r="D52" s="55">
        <v>3.9015286677011134</v>
      </c>
      <c r="E52" s="55">
        <v>4.2853358404712312</v>
      </c>
      <c r="F52" s="55">
        <v>16.424347510378674</v>
      </c>
      <c r="G52" s="55">
        <v>48.810810733210161</v>
      </c>
      <c r="H52" s="55">
        <v>95.149206810503586</v>
      </c>
      <c r="I52" s="55">
        <v>176.89157682341678</v>
      </c>
      <c r="J52" s="55">
        <v>337.17894293185606</v>
      </c>
      <c r="K52" s="55">
        <v>73.327734785801411</v>
      </c>
    </row>
    <row r="53" spans="1:11" x14ac:dyDescent="0.2">
      <c r="A53" s="18" t="s">
        <v>199</v>
      </c>
      <c r="B53" s="18" t="s">
        <v>198</v>
      </c>
      <c r="C53" s="65">
        <v>0.96818408775620568</v>
      </c>
      <c r="D53" s="65">
        <v>2.2758917228256497</v>
      </c>
      <c r="E53" s="65">
        <v>3.8957598549738468</v>
      </c>
      <c r="F53" s="65">
        <v>24.348374818017508</v>
      </c>
      <c r="G53" s="65">
        <v>95.037519721720955</v>
      </c>
      <c r="H53" s="65">
        <v>262.39384785627857</v>
      </c>
      <c r="I53" s="65">
        <v>920.88204162812383</v>
      </c>
      <c r="J53" s="65">
        <v>5572.1657161557141</v>
      </c>
      <c r="K53" s="65">
        <v>672.01572128392138</v>
      </c>
    </row>
    <row r="54" spans="1:11" x14ac:dyDescent="0.2">
      <c r="A54" s="1" t="s">
        <v>197</v>
      </c>
      <c r="B54" s="1" t="s">
        <v>196</v>
      </c>
      <c r="C54" s="55" t="s">
        <v>169</v>
      </c>
      <c r="D54" s="55">
        <v>0.1625636944875464</v>
      </c>
      <c r="E54" s="55">
        <v>0.25971732366492312</v>
      </c>
      <c r="F54" s="55">
        <v>2.0170251328535214</v>
      </c>
      <c r="G54" s="55">
        <v>8.0394276501757904</v>
      </c>
      <c r="H54" s="55">
        <v>30.458923766064288</v>
      </c>
      <c r="I54" s="55">
        <v>89.437535274632737</v>
      </c>
      <c r="J54" s="55">
        <v>644.36841257409981</v>
      </c>
      <c r="K54" s="55">
        <v>75.37992326905264</v>
      </c>
    </row>
    <row r="55" spans="1:11" x14ac:dyDescent="0.2">
      <c r="A55" s="1" t="s">
        <v>195</v>
      </c>
      <c r="B55" s="1" t="s">
        <v>194</v>
      </c>
      <c r="C55" s="55" t="s">
        <v>169</v>
      </c>
      <c r="D55" s="55">
        <v>0.3251273889750928</v>
      </c>
      <c r="E55" s="55">
        <v>0.3895759854973847</v>
      </c>
      <c r="F55" s="55">
        <v>3.7459038181565401</v>
      </c>
      <c r="G55" s="55">
        <v>17.227344964662407</v>
      </c>
      <c r="H55" s="55">
        <v>46.10754515046429</v>
      </c>
      <c r="I55" s="55">
        <v>130.00899784881091</v>
      </c>
      <c r="J55" s="55">
        <v>426.33683649556792</v>
      </c>
      <c r="K55" s="55">
        <v>62.819769681746422</v>
      </c>
    </row>
    <row r="56" spans="1:11" x14ac:dyDescent="0.2">
      <c r="A56" s="1" t="s">
        <v>193</v>
      </c>
      <c r="B56" s="1" t="s">
        <v>192</v>
      </c>
      <c r="C56" s="55" t="s">
        <v>169</v>
      </c>
      <c r="D56" s="55" t="s">
        <v>169</v>
      </c>
      <c r="E56" s="55">
        <v>0.64929330916230776</v>
      </c>
      <c r="F56" s="55">
        <v>5.7629289510100614</v>
      </c>
      <c r="G56" s="55">
        <v>24.548966574643931</v>
      </c>
      <c r="H56" s="55">
        <v>74.75011107726786</v>
      </c>
      <c r="I56" s="55">
        <v>324.75201820486609</v>
      </c>
      <c r="J56" s="55">
        <v>2378.8947055408594</v>
      </c>
      <c r="K56" s="55">
        <v>271.57294261691464</v>
      </c>
    </row>
    <row r="57" spans="1:11" x14ac:dyDescent="0.2">
      <c r="A57" s="33" t="s">
        <v>191</v>
      </c>
      <c r="B57" s="1" t="s">
        <v>190</v>
      </c>
      <c r="C57" s="55">
        <v>0.82987207521960493</v>
      </c>
      <c r="D57" s="55">
        <v>0.81281847243773209</v>
      </c>
      <c r="E57" s="55">
        <v>1.2985866183246155</v>
      </c>
      <c r="F57" s="55">
        <v>4.7544163845833003</v>
      </c>
      <c r="G57" s="55">
        <v>17.801589796817822</v>
      </c>
      <c r="H57" s="55">
        <v>36.187436951424999</v>
      </c>
      <c r="I57" s="55">
        <v>109.81342536744221</v>
      </c>
      <c r="J57" s="55">
        <v>570.20525565519404</v>
      </c>
      <c r="K57" s="55">
        <v>73.346736531016688</v>
      </c>
    </row>
    <row r="58" spans="1:11" x14ac:dyDescent="0.2">
      <c r="A58" s="1" t="s">
        <v>189</v>
      </c>
      <c r="B58" s="1" t="s">
        <v>188</v>
      </c>
      <c r="C58" s="55">
        <v>0.13831201253660083</v>
      </c>
      <c r="D58" s="55">
        <v>0.48769108346263917</v>
      </c>
      <c r="E58" s="55">
        <v>0.90901063282723094</v>
      </c>
      <c r="F58" s="55">
        <v>5.9070021747853128</v>
      </c>
      <c r="G58" s="55">
        <v>21.534181205828009</v>
      </c>
      <c r="H58" s="55">
        <v>58.263170690132142</v>
      </c>
      <c r="I58" s="55">
        <v>221.79066207217392</v>
      </c>
      <c r="J58" s="55">
        <v>1225.921036501039</v>
      </c>
      <c r="K58" s="55">
        <v>150.09478545557016</v>
      </c>
    </row>
    <row r="59" spans="1:11" x14ac:dyDescent="0.2">
      <c r="A59" s="1" t="s">
        <v>187</v>
      </c>
      <c r="B59" s="1" t="s">
        <v>186</v>
      </c>
      <c r="C59" s="55" t="s">
        <v>169</v>
      </c>
      <c r="D59" s="55" t="s">
        <v>169</v>
      </c>
      <c r="E59" s="55" t="s">
        <v>169</v>
      </c>
      <c r="F59" s="55">
        <v>0.28814644755050306</v>
      </c>
      <c r="G59" s="55">
        <v>1.2920508723496806</v>
      </c>
      <c r="H59" s="55">
        <v>5.8682330191499998</v>
      </c>
      <c r="I59" s="55">
        <v>23.441289487302935</v>
      </c>
      <c r="J59" s="55">
        <v>239.91578631689754</v>
      </c>
      <c r="K59" s="55">
        <v>25.975385709300468</v>
      </c>
    </row>
    <row r="60" spans="1:11" x14ac:dyDescent="0.2">
      <c r="B60" s="1" t="s">
        <v>185</v>
      </c>
      <c r="C60" s="55" t="s">
        <v>169</v>
      </c>
      <c r="D60" s="55">
        <v>0.48769108346263917</v>
      </c>
      <c r="E60" s="55">
        <v>0.3895759854973847</v>
      </c>
      <c r="F60" s="55">
        <v>1.87295190907827</v>
      </c>
      <c r="G60" s="55">
        <v>4.5939586572433093</v>
      </c>
      <c r="H60" s="55">
        <v>10.758427201775001</v>
      </c>
      <c r="I60" s="55">
        <v>21.638113372895017</v>
      </c>
      <c r="J60" s="55">
        <v>86.523683072056798</v>
      </c>
      <c r="K60" s="55">
        <v>12.826178020320276</v>
      </c>
    </row>
    <row r="61" spans="1:11" x14ac:dyDescent="0.2">
      <c r="A61" s="18" t="s">
        <v>184</v>
      </c>
      <c r="B61" s="18" t="s">
        <v>183</v>
      </c>
      <c r="C61" s="65">
        <v>0.69156006268300407</v>
      </c>
      <c r="D61" s="65">
        <v>1.3005095559003712</v>
      </c>
      <c r="E61" s="65">
        <v>1.0388692946596925</v>
      </c>
      <c r="F61" s="65">
        <v>5.0425628321338039</v>
      </c>
      <c r="G61" s="65">
        <v>23.400476910333104</v>
      </c>
      <c r="H61" s="65">
        <v>45.40894598151786</v>
      </c>
      <c r="I61" s="65">
        <v>99.174686292435496</v>
      </c>
      <c r="J61" s="65">
        <v>345.0815744068214</v>
      </c>
      <c r="K61" s="65">
        <v>53.147881367164175</v>
      </c>
    </row>
    <row r="62" spans="1:11" x14ac:dyDescent="0.2">
      <c r="A62" s="1" t="s">
        <v>182</v>
      </c>
      <c r="B62" s="1" t="s">
        <v>181</v>
      </c>
      <c r="C62" s="55" t="s">
        <v>169</v>
      </c>
      <c r="D62" s="55">
        <v>0.1625636944875464</v>
      </c>
      <c r="E62" s="55">
        <v>0.12985866183246156</v>
      </c>
      <c r="F62" s="55">
        <v>0.57629289510100612</v>
      </c>
      <c r="G62" s="55">
        <v>1.0049284562719738</v>
      </c>
      <c r="H62" s="55">
        <v>0.41915950136785718</v>
      </c>
      <c r="I62" s="55">
        <v>1.4425408915263345</v>
      </c>
      <c r="J62" s="55">
        <v>2.0263157628116346</v>
      </c>
      <c r="K62" s="55">
        <v>0.64605933731983611</v>
      </c>
    </row>
    <row r="63" spans="1:11" x14ac:dyDescent="0.2">
      <c r="A63" s="1" t="s">
        <v>180</v>
      </c>
      <c r="B63" s="1" t="s">
        <v>220</v>
      </c>
      <c r="C63" s="55" t="s">
        <v>169</v>
      </c>
      <c r="D63" s="55">
        <v>0.48769108346263917</v>
      </c>
      <c r="E63" s="55">
        <v>0.25971732366492312</v>
      </c>
      <c r="F63" s="55">
        <v>0.57629289510100612</v>
      </c>
      <c r="G63" s="55">
        <v>2.440540536660508</v>
      </c>
      <c r="H63" s="55">
        <v>2.7943966757857144</v>
      </c>
      <c r="I63" s="55">
        <v>8.4749277377172145</v>
      </c>
      <c r="J63" s="55">
        <v>51.671051951696683</v>
      </c>
      <c r="K63" s="55">
        <v>6.6126073349206766</v>
      </c>
    </row>
    <row r="64" spans="1:11" x14ac:dyDescent="0.2">
      <c r="A64" s="1" t="s">
        <v>178</v>
      </c>
      <c r="B64" s="1" t="s">
        <v>177</v>
      </c>
      <c r="C64" s="55">
        <v>0.27662402507320166</v>
      </c>
      <c r="D64" s="55">
        <v>0.3251273889750928</v>
      </c>
      <c r="E64" s="55">
        <v>0.51943464732984623</v>
      </c>
      <c r="F64" s="55">
        <v>3.1696109230555334</v>
      </c>
      <c r="G64" s="55">
        <v>17.083783756623554</v>
      </c>
      <c r="H64" s="55">
        <v>36.466876619003571</v>
      </c>
      <c r="I64" s="55">
        <v>78.077525753862844</v>
      </c>
      <c r="J64" s="55">
        <v>256.53157557195294</v>
      </c>
      <c r="K64" s="55">
        <v>40.074680659045129</v>
      </c>
    </row>
    <row r="65" spans="1:11" x14ac:dyDescent="0.2">
      <c r="B65" s="1" t="s">
        <v>176</v>
      </c>
      <c r="C65" s="55">
        <v>0.41493603760980247</v>
      </c>
      <c r="D65" s="55">
        <v>0.3251273889750928</v>
      </c>
      <c r="E65" s="55">
        <v>0.12985866183246156</v>
      </c>
      <c r="F65" s="55">
        <v>0.72036611887625768</v>
      </c>
      <c r="G65" s="55">
        <v>2.8712241607770683</v>
      </c>
      <c r="H65" s="55">
        <v>5.7285131853607147</v>
      </c>
      <c r="I65" s="55">
        <v>11.179691909329092</v>
      </c>
      <c r="J65" s="55">
        <v>34.852631120360115</v>
      </c>
      <c r="K65" s="55">
        <v>5.8145340358785251</v>
      </c>
    </row>
    <row r="66" spans="1:11" x14ac:dyDescent="0.2">
      <c r="A66" s="18" t="s">
        <v>175</v>
      </c>
      <c r="B66" s="18" t="s">
        <v>174</v>
      </c>
      <c r="C66" s="65">
        <v>0.55324805014640333</v>
      </c>
      <c r="D66" s="65">
        <v>0.1625636944875464</v>
      </c>
      <c r="E66" s="65">
        <v>2.0777385893193849</v>
      </c>
      <c r="F66" s="65">
        <v>12.822516915997385</v>
      </c>
      <c r="G66" s="65">
        <v>61.300635832590402</v>
      </c>
      <c r="H66" s="65">
        <v>93.612288638821425</v>
      </c>
      <c r="I66" s="65">
        <v>120.09152921956733</v>
      </c>
      <c r="J66" s="65">
        <v>255.1131545379848</v>
      </c>
      <c r="K66" s="65">
        <v>59.513466014286081</v>
      </c>
    </row>
    <row r="67" spans="1:11" x14ac:dyDescent="0.2">
      <c r="A67" s="1" t="s">
        <v>173</v>
      </c>
      <c r="B67" s="1" t="s">
        <v>172</v>
      </c>
      <c r="C67" s="55" t="s">
        <v>169</v>
      </c>
      <c r="D67" s="55" t="s">
        <v>169</v>
      </c>
      <c r="E67" s="55" t="s">
        <v>169</v>
      </c>
      <c r="F67" s="55">
        <v>0.72036611887625768</v>
      </c>
      <c r="G67" s="55">
        <v>3.0147853688159212</v>
      </c>
      <c r="H67" s="55">
        <v>6.4271123543071438</v>
      </c>
      <c r="I67" s="55">
        <v>12.98286802373701</v>
      </c>
      <c r="J67" s="55">
        <v>46.199999392105269</v>
      </c>
      <c r="K67" s="55">
        <v>7.068649220087619</v>
      </c>
    </row>
    <row r="68" spans="1:11" x14ac:dyDescent="0.2">
      <c r="A68" s="1" t="s">
        <v>171</v>
      </c>
      <c r="B68" s="1" t="s">
        <v>170</v>
      </c>
      <c r="C68" s="55" t="s">
        <v>169</v>
      </c>
      <c r="D68" s="55" t="s">
        <v>169</v>
      </c>
      <c r="E68" s="55">
        <v>0.77915197099476941</v>
      </c>
      <c r="F68" s="55">
        <v>8.2121737551893368</v>
      </c>
      <c r="G68" s="55">
        <v>36.751669257946475</v>
      </c>
      <c r="H68" s="55">
        <v>50.71829966551072</v>
      </c>
      <c r="I68" s="55">
        <v>38.587968848329446</v>
      </c>
      <c r="J68" s="55">
        <v>14.386841915962608</v>
      </c>
      <c r="K68" s="55">
        <v>18.374687623184752</v>
      </c>
    </row>
    <row r="69" spans="1:11" x14ac:dyDescent="0.2">
      <c r="A69" s="1" t="s">
        <v>168</v>
      </c>
      <c r="B69" s="1" t="s">
        <v>167</v>
      </c>
      <c r="C69" s="55" t="s">
        <v>169</v>
      </c>
      <c r="D69" s="55">
        <v>0.1625636944875464</v>
      </c>
      <c r="E69" s="55">
        <v>0.77915197099476941</v>
      </c>
      <c r="F69" s="55">
        <v>1.5848054615277667</v>
      </c>
      <c r="G69" s="55">
        <v>12.346263891341392</v>
      </c>
      <c r="H69" s="55">
        <v>18.443018060185718</v>
      </c>
      <c r="I69" s="55">
        <v>21.277478150013433</v>
      </c>
      <c r="J69" s="55">
        <v>26.13947334027009</v>
      </c>
      <c r="K69" s="55">
        <v>9.1778429389847318</v>
      </c>
    </row>
    <row r="70" spans="1:11" x14ac:dyDescent="0.2">
      <c r="B70" s="1" t="s">
        <v>166</v>
      </c>
      <c r="C70" s="55">
        <v>0.55324805014640333</v>
      </c>
      <c r="D70" s="55" t="s">
        <v>169</v>
      </c>
      <c r="E70" s="55">
        <v>0.51943464732984623</v>
      </c>
      <c r="F70" s="55">
        <v>2.3051715804040245</v>
      </c>
      <c r="G70" s="55">
        <v>9.1879173144866186</v>
      </c>
      <c r="H70" s="55">
        <v>18.023858558817857</v>
      </c>
      <c r="I70" s="55">
        <v>47.243214197487454</v>
      </c>
      <c r="J70" s="55">
        <v>168.38683988964684</v>
      </c>
      <c r="K70" s="55">
        <v>24.892286232028983</v>
      </c>
    </row>
    <row r="71" spans="1:11" x14ac:dyDescent="0.2">
      <c r="A71" s="18"/>
      <c r="B71" s="1" t="s">
        <v>165</v>
      </c>
      <c r="C71" s="65">
        <v>36.376059297126012</v>
      </c>
      <c r="D71" s="65">
        <v>6.1774203905267635</v>
      </c>
      <c r="E71" s="65">
        <v>7.012367738952924</v>
      </c>
      <c r="F71" s="65">
        <v>17.000640405479682</v>
      </c>
      <c r="G71" s="65">
        <v>35.890302009713352</v>
      </c>
      <c r="H71" s="65">
        <v>70.139356562221437</v>
      </c>
      <c r="I71" s="65">
        <v>167.51506102849558</v>
      </c>
      <c r="J71" s="65">
        <v>740.21314815509015</v>
      </c>
      <c r="K71" s="65">
        <v>110.34313446518496</v>
      </c>
    </row>
    <row r="72" spans="1:11" x14ac:dyDescent="0.2">
      <c r="A72" s="18" t="s">
        <v>164</v>
      </c>
      <c r="B72" s="18" t="s">
        <v>163</v>
      </c>
      <c r="C72" s="65">
        <v>3.4578003134150208</v>
      </c>
      <c r="D72" s="65">
        <v>9.2661305857901457</v>
      </c>
      <c r="E72" s="65">
        <v>11.037986255759233</v>
      </c>
      <c r="F72" s="65">
        <v>18.009152971906442</v>
      </c>
      <c r="G72" s="65">
        <v>38.187281338335005</v>
      </c>
      <c r="H72" s="65">
        <v>40.239312131314286</v>
      </c>
      <c r="I72" s="65">
        <v>59.685129386902091</v>
      </c>
      <c r="J72" s="65">
        <v>235.05262848614962</v>
      </c>
      <c r="K72" s="65">
        <v>44.407078568131091</v>
      </c>
    </row>
    <row r="73" spans="1:11" x14ac:dyDescent="0.2">
      <c r="B73" s="1" t="s">
        <v>162</v>
      </c>
      <c r="C73" s="55">
        <v>1.2448081128294073</v>
      </c>
      <c r="D73" s="55">
        <v>3.5764012787260206</v>
      </c>
      <c r="E73" s="55">
        <v>2.8568905603141541</v>
      </c>
      <c r="F73" s="55">
        <v>3.6018305943812887</v>
      </c>
      <c r="G73" s="55">
        <v>6.0295707376318424</v>
      </c>
      <c r="H73" s="55">
        <v>4.6107545150464295</v>
      </c>
      <c r="I73" s="55">
        <v>7.7536572919540472</v>
      </c>
      <c r="J73" s="55">
        <v>7.6999998986842115</v>
      </c>
      <c r="K73" s="55">
        <v>4.4464083803776964</v>
      </c>
    </row>
    <row r="74" spans="1:11" x14ac:dyDescent="0.2">
      <c r="A74" s="1" t="s">
        <v>161</v>
      </c>
      <c r="B74" s="1" t="s">
        <v>160</v>
      </c>
      <c r="C74" s="55">
        <v>0.55324805014640333</v>
      </c>
      <c r="D74" s="55">
        <v>3.0887101952633818</v>
      </c>
      <c r="E74" s="55">
        <v>5.4540637969633847</v>
      </c>
      <c r="F74" s="55">
        <v>9.5088327691666006</v>
      </c>
      <c r="G74" s="55">
        <v>17.945151004856676</v>
      </c>
      <c r="H74" s="55">
        <v>16.626660220925</v>
      </c>
      <c r="I74" s="55">
        <v>16.769537863993641</v>
      </c>
      <c r="J74" s="55">
        <v>18.439473441585875</v>
      </c>
      <c r="K74" s="55">
        <v>10.621975575346719</v>
      </c>
    </row>
    <row r="75" spans="1:11" x14ac:dyDescent="0.2">
      <c r="B75" s="1" t="s">
        <v>159</v>
      </c>
      <c r="C75" s="55">
        <v>1.6597441504392099</v>
      </c>
      <c r="D75" s="55">
        <v>2.6010191118007424</v>
      </c>
      <c r="E75" s="55">
        <v>2.7270318984816924</v>
      </c>
      <c r="F75" s="55">
        <v>4.8984896083585525</v>
      </c>
      <c r="G75" s="55">
        <v>14.212559595846487</v>
      </c>
      <c r="H75" s="55">
        <v>19.001897395342858</v>
      </c>
      <c r="I75" s="55">
        <v>35.161934230954408</v>
      </c>
      <c r="J75" s="55">
        <v>208.91315514587956</v>
      </c>
      <c r="K75" s="55">
        <v>29.338694612406677</v>
      </c>
    </row>
    <row r="76" spans="1:11" x14ac:dyDescent="0.2">
      <c r="A76" s="18"/>
      <c r="B76" s="18" t="s">
        <v>6</v>
      </c>
      <c r="C76" s="65">
        <v>46.196212187224674</v>
      </c>
      <c r="D76" s="65">
        <v>24.059426784156866</v>
      </c>
      <c r="E76" s="65">
        <v>37.918729255078773</v>
      </c>
      <c r="F76" s="65">
        <v>132.69143909700668</v>
      </c>
      <c r="G76" s="65">
        <v>472.74705807194425</v>
      </c>
      <c r="H76" s="65">
        <v>934.30652854895357</v>
      </c>
      <c r="I76" s="65">
        <v>2048.5883835788359</v>
      </c>
      <c r="J76" s="65">
        <v>8318.8367326468851</v>
      </c>
      <c r="K76" s="65">
        <v>1217.821850847891</v>
      </c>
    </row>
    <row r="77" spans="1:11" x14ac:dyDescent="0.2">
      <c r="A77" s="84" t="s">
        <v>219</v>
      </c>
      <c r="B77" s="84"/>
      <c r="C77" s="84"/>
      <c r="D77" s="84"/>
      <c r="E77" s="84"/>
      <c r="F77" s="84"/>
      <c r="G77" s="84"/>
      <c r="H77" s="84"/>
      <c r="I77" s="84"/>
      <c r="J77" s="84"/>
      <c r="K77" s="84"/>
    </row>
    <row r="78" spans="1:11" x14ac:dyDescent="0.2">
      <c r="A78" s="18" t="s">
        <v>218</v>
      </c>
      <c r="B78" s="18" t="s">
        <v>217</v>
      </c>
      <c r="C78" s="65">
        <v>4.377894461761449</v>
      </c>
      <c r="D78" s="65">
        <v>6.366119511957363</v>
      </c>
      <c r="E78" s="65">
        <v>12.653527345607889</v>
      </c>
      <c r="F78" s="65">
        <v>52.890460079285795</v>
      </c>
      <c r="G78" s="65">
        <v>288.39033635745227</v>
      </c>
      <c r="H78" s="65">
        <v>623.77691269376089</v>
      </c>
      <c r="I78" s="65">
        <v>967.6710872742359</v>
      </c>
      <c r="J78" s="65">
        <v>1523.6897378036999</v>
      </c>
      <c r="K78" s="65">
        <v>330.99032346686374</v>
      </c>
    </row>
    <row r="79" spans="1:11" x14ac:dyDescent="0.2">
      <c r="A79" s="1" t="s">
        <v>216</v>
      </c>
      <c r="B79" s="1" t="s">
        <v>242</v>
      </c>
      <c r="C79" s="55">
        <v>6.7352222488637675E-2</v>
      </c>
      <c r="D79" s="55">
        <v>7.9576493899467041E-2</v>
      </c>
      <c r="E79" s="55">
        <v>0.19075669365238027</v>
      </c>
      <c r="F79" s="55">
        <v>3.9917328361725128</v>
      </c>
      <c r="G79" s="55">
        <v>43.887103030925161</v>
      </c>
      <c r="H79" s="55">
        <v>64.149437642355423</v>
      </c>
      <c r="I79" s="55">
        <v>47.396577576646614</v>
      </c>
      <c r="J79" s="55">
        <v>28.909138987193661</v>
      </c>
      <c r="K79" s="55">
        <v>21.341662202195138</v>
      </c>
    </row>
    <row r="80" spans="1:11" x14ac:dyDescent="0.2">
      <c r="A80" s="1" t="s">
        <v>214</v>
      </c>
      <c r="B80" s="1" t="s">
        <v>213</v>
      </c>
      <c r="C80" s="55" t="s">
        <v>169</v>
      </c>
      <c r="D80" s="55">
        <v>7.9576493899467041E-2</v>
      </c>
      <c r="E80" s="55">
        <v>0.50868451640634738</v>
      </c>
      <c r="F80" s="55">
        <v>2.7086758531170623</v>
      </c>
      <c r="G80" s="55">
        <v>11.901587262623773</v>
      </c>
      <c r="H80" s="55">
        <v>26.270722082107465</v>
      </c>
      <c r="I80" s="55">
        <v>51.951855055408991</v>
      </c>
      <c r="J80" s="55">
        <v>108.7860490797714</v>
      </c>
      <c r="K80" s="55">
        <v>18.198780671717593</v>
      </c>
    </row>
    <row r="81" spans="1:11" x14ac:dyDescent="0.2">
      <c r="A81" s="1" t="s">
        <v>212</v>
      </c>
      <c r="B81" s="1" t="s">
        <v>211</v>
      </c>
      <c r="C81" s="55" t="s">
        <v>169</v>
      </c>
      <c r="D81" s="55">
        <v>0.15915298779893408</v>
      </c>
      <c r="E81" s="55">
        <v>0.76302677460952106</v>
      </c>
      <c r="F81" s="55">
        <v>3.1363615141355461</v>
      </c>
      <c r="G81" s="55">
        <v>13.761210272408736</v>
      </c>
      <c r="H81" s="55">
        <v>44.828237971503135</v>
      </c>
      <c r="I81" s="55">
        <v>101.40915339625761</v>
      </c>
      <c r="J81" s="55">
        <v>204.1451046962965</v>
      </c>
      <c r="K81" s="55">
        <v>32.476442481601296</v>
      </c>
    </row>
    <row r="82" spans="1:11" x14ac:dyDescent="0.2">
      <c r="A82" s="1" t="s">
        <v>210</v>
      </c>
      <c r="B82" s="1" t="s">
        <v>209</v>
      </c>
      <c r="C82" s="55" t="s">
        <v>169</v>
      </c>
      <c r="D82" s="55">
        <v>7.9576493899467041E-2</v>
      </c>
      <c r="E82" s="55">
        <v>0.31792782275396708</v>
      </c>
      <c r="F82" s="55">
        <v>1.21177603955237</v>
      </c>
      <c r="G82" s="55">
        <v>10.488273775187199</v>
      </c>
      <c r="H82" s="55">
        <v>27.26351099800106</v>
      </c>
      <c r="I82" s="55">
        <v>56.832509496940098</v>
      </c>
      <c r="J82" s="55">
        <v>88.919579159662021</v>
      </c>
      <c r="K82" s="55">
        <v>16.901718452790352</v>
      </c>
    </row>
    <row r="83" spans="1:11" x14ac:dyDescent="0.2">
      <c r="A83" s="1" t="s">
        <v>208</v>
      </c>
      <c r="B83" s="1" t="s">
        <v>207</v>
      </c>
      <c r="C83" s="55">
        <v>6.7352222488637675E-2</v>
      </c>
      <c r="D83" s="55" t="s">
        <v>169</v>
      </c>
      <c r="E83" s="55">
        <v>0.12717112910158684</v>
      </c>
      <c r="F83" s="55">
        <v>1.4256188700616117</v>
      </c>
      <c r="G83" s="55">
        <v>9.1493452081420248</v>
      </c>
      <c r="H83" s="55">
        <v>23.826933981446302</v>
      </c>
      <c r="I83" s="55">
        <v>42.841300097884236</v>
      </c>
      <c r="J83" s="55">
        <v>81.521031741138529</v>
      </c>
      <c r="K83" s="55">
        <v>14.44727763851265</v>
      </c>
    </row>
    <row r="84" spans="1:11" x14ac:dyDescent="0.2">
      <c r="A84" s="1" t="s">
        <v>206</v>
      </c>
      <c r="B84" s="1" t="s">
        <v>205</v>
      </c>
      <c r="C84" s="55" t="s">
        <v>169</v>
      </c>
      <c r="D84" s="55">
        <v>7.9576493899467041E-2</v>
      </c>
      <c r="E84" s="55">
        <v>0.25434225820317369</v>
      </c>
      <c r="F84" s="55">
        <v>2.067147361589337</v>
      </c>
      <c r="G84" s="55">
        <v>12.794206307320554</v>
      </c>
      <c r="H84" s="55">
        <v>32.532929090051681</v>
      </c>
      <c r="I84" s="55">
        <v>57.700181397656742</v>
      </c>
      <c r="J84" s="55">
        <v>92.207822456783575</v>
      </c>
      <c r="K84" s="55">
        <v>18.328486893610318</v>
      </c>
    </row>
    <row r="85" spans="1:11" x14ac:dyDescent="0.2">
      <c r="A85" s="1" t="s">
        <v>204</v>
      </c>
      <c r="B85" s="1" t="s">
        <v>203</v>
      </c>
      <c r="C85" s="55" t="s">
        <v>169</v>
      </c>
      <c r="D85" s="55">
        <v>7.9576493899467041E-2</v>
      </c>
      <c r="E85" s="55">
        <v>0.50868451640634738</v>
      </c>
      <c r="F85" s="55">
        <v>9.76548925992204</v>
      </c>
      <c r="G85" s="55">
        <v>92.237301285334226</v>
      </c>
      <c r="H85" s="55">
        <v>209.86030314427703</v>
      </c>
      <c r="I85" s="55">
        <v>263.88071680544903</v>
      </c>
      <c r="J85" s="55">
        <v>258.4011190988021</v>
      </c>
      <c r="K85" s="55">
        <v>84.338976435322806</v>
      </c>
    </row>
    <row r="86" spans="1:11" x14ac:dyDescent="0.2">
      <c r="A86" s="1" t="s">
        <v>202</v>
      </c>
      <c r="B86" s="1" t="s">
        <v>201</v>
      </c>
      <c r="C86" s="55">
        <v>0.94293111484092762</v>
      </c>
      <c r="D86" s="55">
        <v>1.2732239023914727</v>
      </c>
      <c r="E86" s="55">
        <v>1.653224678320629</v>
      </c>
      <c r="F86" s="55">
        <v>1.8533045310800953</v>
      </c>
      <c r="G86" s="55">
        <v>4.4630952234839141</v>
      </c>
      <c r="H86" s="55">
        <v>12.295308881451458</v>
      </c>
      <c r="I86" s="55">
        <v>25.162485120782637</v>
      </c>
      <c r="J86" s="55">
        <v>48.501588632542919</v>
      </c>
      <c r="K86" s="55">
        <v>8.8699100971255156</v>
      </c>
    </row>
    <row r="87" spans="1:11" x14ac:dyDescent="0.2">
      <c r="B87" s="1" t="s">
        <v>200</v>
      </c>
      <c r="C87" s="55">
        <v>3.3002589019432467</v>
      </c>
      <c r="D87" s="55">
        <v>4.5358601522696214</v>
      </c>
      <c r="E87" s="55">
        <v>8.3297089561539384</v>
      </c>
      <c r="F87" s="55">
        <v>26.730353813655217</v>
      </c>
      <c r="G87" s="55">
        <v>89.708213992026671</v>
      </c>
      <c r="H87" s="55">
        <v>182.74952890256731</v>
      </c>
      <c r="I87" s="55">
        <v>320.49630832720993</v>
      </c>
      <c r="J87" s="55">
        <v>612.29830395150941</v>
      </c>
      <c r="K87" s="55">
        <v>116.08706859398805</v>
      </c>
    </row>
    <row r="88" spans="1:11" x14ac:dyDescent="0.2">
      <c r="A88" s="18" t="s">
        <v>199</v>
      </c>
      <c r="B88" s="18" t="s">
        <v>198</v>
      </c>
      <c r="C88" s="65">
        <v>0.74087444737501451</v>
      </c>
      <c r="D88" s="65">
        <v>2.3077183230845439</v>
      </c>
      <c r="E88" s="65">
        <v>7.8210244397475899</v>
      </c>
      <c r="F88" s="65">
        <v>46.261332333499304</v>
      </c>
      <c r="G88" s="65">
        <v>210.2117850260924</v>
      </c>
      <c r="H88" s="65">
        <v>508.5370300719581</v>
      </c>
      <c r="I88" s="65">
        <v>1315.3906014864303</v>
      </c>
      <c r="J88" s="65">
        <v>5822.3827981032318</v>
      </c>
      <c r="K88" s="65">
        <v>647.74289473058002</v>
      </c>
    </row>
    <row r="89" spans="1:11" x14ac:dyDescent="0.2">
      <c r="A89" s="1" t="s">
        <v>197</v>
      </c>
      <c r="B89" s="1" t="s">
        <v>196</v>
      </c>
      <c r="C89" s="55" t="s">
        <v>169</v>
      </c>
      <c r="D89" s="55">
        <v>7.9576493899467041E-2</v>
      </c>
      <c r="E89" s="55">
        <v>0.38151338730476053</v>
      </c>
      <c r="F89" s="55">
        <v>3.0650805706324649</v>
      </c>
      <c r="G89" s="55">
        <v>16.141527724933493</v>
      </c>
      <c r="H89" s="55">
        <v>43.5299755430269</v>
      </c>
      <c r="I89" s="55">
        <v>112.47197013039482</v>
      </c>
      <c r="J89" s="55">
        <v>620.79293246907332</v>
      </c>
      <c r="K89" s="55">
        <v>63.905257786376744</v>
      </c>
    </row>
    <row r="90" spans="1:11" x14ac:dyDescent="0.2">
      <c r="A90" s="1" t="s">
        <v>195</v>
      </c>
      <c r="B90" s="1" t="s">
        <v>194</v>
      </c>
      <c r="C90" s="55" t="s">
        <v>169</v>
      </c>
      <c r="D90" s="55">
        <v>0.23872948169840111</v>
      </c>
      <c r="E90" s="55">
        <v>0.82661233916031451</v>
      </c>
      <c r="F90" s="55">
        <v>10.977265299474411</v>
      </c>
      <c r="G90" s="55">
        <v>46.416190324232709</v>
      </c>
      <c r="H90" s="55">
        <v>104.16646779068191</v>
      </c>
      <c r="I90" s="55">
        <v>202.92676578010483</v>
      </c>
      <c r="J90" s="55">
        <v>504.19730555863828</v>
      </c>
      <c r="K90" s="55">
        <v>76.915789582385386</v>
      </c>
    </row>
    <row r="91" spans="1:11" x14ac:dyDescent="0.2">
      <c r="A91" s="1" t="s">
        <v>193</v>
      </c>
      <c r="B91" s="1" t="s">
        <v>192</v>
      </c>
      <c r="C91" s="55">
        <v>6.7352222488637675E-2</v>
      </c>
      <c r="D91" s="55">
        <v>7.9576493899467041E-2</v>
      </c>
      <c r="E91" s="55">
        <v>1.0809545973634882</v>
      </c>
      <c r="F91" s="55">
        <v>9.8367702034251217</v>
      </c>
      <c r="G91" s="55">
        <v>60.772479959772639</v>
      </c>
      <c r="H91" s="55">
        <v>161.67185653436482</v>
      </c>
      <c r="I91" s="55">
        <v>463.55371295786642</v>
      </c>
      <c r="J91" s="55">
        <v>2481.5276082277328</v>
      </c>
      <c r="K91" s="55">
        <v>254.19426270468702</v>
      </c>
    </row>
    <row r="92" spans="1:11" x14ac:dyDescent="0.2">
      <c r="A92" s="33" t="s">
        <v>191</v>
      </c>
      <c r="B92" s="1" t="s">
        <v>190</v>
      </c>
      <c r="C92" s="55">
        <v>0.47146555742046381</v>
      </c>
      <c r="D92" s="55">
        <v>1.1140709145925385</v>
      </c>
      <c r="E92" s="55">
        <v>3.1792782275396712</v>
      </c>
      <c r="F92" s="55">
        <v>10.620860581959008</v>
      </c>
      <c r="G92" s="55">
        <v>38.382618921961665</v>
      </c>
      <c r="H92" s="55">
        <v>69.95343438142568</v>
      </c>
      <c r="I92" s="55">
        <v>156.07248314140611</v>
      </c>
      <c r="J92" s="55">
        <v>586.67740826143722</v>
      </c>
      <c r="K92" s="55">
        <v>73.563382616542668</v>
      </c>
    </row>
    <row r="93" spans="1:11" x14ac:dyDescent="0.2">
      <c r="A93" s="1" t="s">
        <v>189</v>
      </c>
      <c r="B93" s="1" t="s">
        <v>188</v>
      </c>
      <c r="C93" s="55">
        <v>0.20205666746591303</v>
      </c>
      <c r="D93" s="55">
        <v>0.47745896339680222</v>
      </c>
      <c r="E93" s="55">
        <v>1.5260535492190421</v>
      </c>
      <c r="F93" s="55">
        <v>8.9101179378850741</v>
      </c>
      <c r="G93" s="55">
        <v>38.010694320004674</v>
      </c>
      <c r="H93" s="55">
        <v>97.522418892009384</v>
      </c>
      <c r="I93" s="55">
        <v>306.07126297779575</v>
      </c>
      <c r="J93" s="55">
        <v>1284.7440582128672</v>
      </c>
      <c r="K93" s="55">
        <v>141.13034682096784</v>
      </c>
    </row>
    <row r="94" spans="1:11" x14ac:dyDescent="0.2">
      <c r="A94" s="1" t="s">
        <v>187</v>
      </c>
      <c r="B94" s="1" t="s">
        <v>186</v>
      </c>
      <c r="C94" s="55" t="s">
        <v>169</v>
      </c>
      <c r="D94" s="55" t="s">
        <v>169</v>
      </c>
      <c r="E94" s="55" t="s">
        <v>169</v>
      </c>
      <c r="F94" s="55">
        <v>0.35640471751540292</v>
      </c>
      <c r="G94" s="55">
        <v>3.7936309399613273</v>
      </c>
      <c r="H94" s="55">
        <v>12.371677259597117</v>
      </c>
      <c r="I94" s="55">
        <v>37.526809705994793</v>
      </c>
      <c r="J94" s="55">
        <v>247.02927769625674</v>
      </c>
      <c r="K94" s="55">
        <v>23.616509786159838</v>
      </c>
    </row>
    <row r="95" spans="1:11" x14ac:dyDescent="0.2">
      <c r="B95" s="1" t="s">
        <v>185</v>
      </c>
      <c r="C95" s="55" t="s">
        <v>169</v>
      </c>
      <c r="D95" s="55">
        <v>0.31830597559786816</v>
      </c>
      <c r="E95" s="55">
        <v>0.82661233916031451</v>
      </c>
      <c r="F95" s="55">
        <v>2.4948330226078204</v>
      </c>
      <c r="G95" s="55">
        <v>6.6946428352258716</v>
      </c>
      <c r="H95" s="55">
        <v>19.321199670852288</v>
      </c>
      <c r="I95" s="55">
        <v>36.767596792867735</v>
      </c>
      <c r="J95" s="55">
        <v>97.414207677226045</v>
      </c>
      <c r="K95" s="55">
        <v>14.417345433460484</v>
      </c>
    </row>
    <row r="96" spans="1:11" x14ac:dyDescent="0.2">
      <c r="A96" s="18" t="s">
        <v>184</v>
      </c>
      <c r="B96" s="18" t="s">
        <v>183</v>
      </c>
      <c r="C96" s="65">
        <v>0.87557889235228981</v>
      </c>
      <c r="D96" s="65">
        <v>1.9098358535872089</v>
      </c>
      <c r="E96" s="65">
        <v>1.7803958074222159</v>
      </c>
      <c r="F96" s="65">
        <v>7.6270609548296227</v>
      </c>
      <c r="G96" s="65">
        <v>34.812142743174533</v>
      </c>
      <c r="H96" s="65">
        <v>69.95343438142568</v>
      </c>
      <c r="I96" s="65">
        <v>158.56703985596647</v>
      </c>
      <c r="J96" s="65">
        <v>472.41095368646324</v>
      </c>
      <c r="K96" s="65">
        <v>64.513879289104139</v>
      </c>
    </row>
    <row r="97" spans="1:11" x14ac:dyDescent="0.2">
      <c r="A97" s="1" t="s">
        <v>182</v>
      </c>
      <c r="B97" s="1" t="s">
        <v>181</v>
      </c>
      <c r="C97" s="55">
        <v>0.13470444497727535</v>
      </c>
      <c r="D97" s="55">
        <v>0.47745896339680222</v>
      </c>
      <c r="E97" s="55">
        <v>0.38151338730476053</v>
      </c>
      <c r="F97" s="55">
        <v>0.57024754802464472</v>
      </c>
      <c r="G97" s="55">
        <v>1.4133134874365729</v>
      </c>
      <c r="H97" s="55">
        <v>0.68731540331095109</v>
      </c>
      <c r="I97" s="55">
        <v>1.4099668386645445</v>
      </c>
      <c r="J97" s="55">
        <v>2.6031926102212304</v>
      </c>
      <c r="K97" s="55">
        <v>0.81814693809256733</v>
      </c>
    </row>
    <row r="98" spans="1:11" x14ac:dyDescent="0.2">
      <c r="A98" s="1" t="s">
        <v>180</v>
      </c>
      <c r="B98" s="1" t="s">
        <v>220</v>
      </c>
      <c r="C98" s="55">
        <v>6.7352222488637675E-2</v>
      </c>
      <c r="D98" s="55">
        <v>0.47745896339680222</v>
      </c>
      <c r="E98" s="55">
        <v>0.38151338730476053</v>
      </c>
      <c r="F98" s="55">
        <v>1.4256188700616117</v>
      </c>
      <c r="G98" s="55">
        <v>4.2399404623097183</v>
      </c>
      <c r="H98" s="55">
        <v>4.6584710668853351</v>
      </c>
      <c r="I98" s="55">
        <v>13.015078510749643</v>
      </c>
      <c r="J98" s="55">
        <v>59.599409760328165</v>
      </c>
      <c r="K98" s="55">
        <v>7.0440455889433231</v>
      </c>
    </row>
    <row r="99" spans="1:11" x14ac:dyDescent="0.2">
      <c r="A99" s="1" t="s">
        <v>178</v>
      </c>
      <c r="B99" s="1" t="s">
        <v>177</v>
      </c>
      <c r="C99" s="55">
        <v>0.20205666746591303</v>
      </c>
      <c r="D99" s="55">
        <v>0.39788246949733519</v>
      </c>
      <c r="E99" s="55">
        <v>0.44509895185555398</v>
      </c>
      <c r="F99" s="55">
        <v>4.2055756666817548</v>
      </c>
      <c r="G99" s="55">
        <v>23.951944366030339</v>
      </c>
      <c r="H99" s="55">
        <v>56.359863071497983</v>
      </c>
      <c r="I99" s="55">
        <v>126.3547205418611</v>
      </c>
      <c r="J99" s="55">
        <v>360.47367144695033</v>
      </c>
      <c r="K99" s="55">
        <v>49.188590302394594</v>
      </c>
    </row>
    <row r="100" spans="1:11" x14ac:dyDescent="0.2">
      <c r="B100" s="1" t="s">
        <v>241</v>
      </c>
      <c r="C100" s="55">
        <v>0.47146555742046381</v>
      </c>
      <c r="D100" s="55">
        <v>0.55703545729626924</v>
      </c>
      <c r="E100" s="55">
        <v>0.57227008095714083</v>
      </c>
      <c r="F100" s="55">
        <v>1.4256188700616117</v>
      </c>
      <c r="G100" s="55">
        <v>5.2069444273979002</v>
      </c>
      <c r="H100" s="55">
        <v>8.2477848397314126</v>
      </c>
      <c r="I100" s="55">
        <v>17.787273964691177</v>
      </c>
      <c r="J100" s="55">
        <v>49.734679868963504</v>
      </c>
      <c r="K100" s="55">
        <v>7.4630964596736629</v>
      </c>
    </row>
    <row r="101" spans="1:11" x14ac:dyDescent="0.2">
      <c r="A101" s="18" t="s">
        <v>175</v>
      </c>
      <c r="B101" s="18" t="s">
        <v>174</v>
      </c>
      <c r="C101" s="65">
        <v>0.6061700023977391</v>
      </c>
      <c r="D101" s="65">
        <v>0.39788246949733519</v>
      </c>
      <c r="E101" s="65">
        <v>4.069476131250779</v>
      </c>
      <c r="F101" s="65">
        <v>32.005143632883183</v>
      </c>
      <c r="G101" s="65">
        <v>121.24742023797968</v>
      </c>
      <c r="H101" s="65">
        <v>172.28706109661172</v>
      </c>
      <c r="I101" s="65">
        <v>191.86394904596764</v>
      </c>
      <c r="J101" s="65">
        <v>278.81562956843175</v>
      </c>
      <c r="K101" s="65">
        <v>81.984309637885673</v>
      </c>
    </row>
    <row r="102" spans="1:11" x14ac:dyDescent="0.2">
      <c r="A102" s="1" t="s">
        <v>173</v>
      </c>
      <c r="B102" s="1" t="s">
        <v>172</v>
      </c>
      <c r="C102" s="55" t="s">
        <v>169</v>
      </c>
      <c r="D102" s="55">
        <v>7.9576493899467041E-2</v>
      </c>
      <c r="E102" s="55">
        <v>6.3585564550793422E-2</v>
      </c>
      <c r="F102" s="55">
        <v>1.8533045310800953</v>
      </c>
      <c r="G102" s="55">
        <v>5.5788690293548937</v>
      </c>
      <c r="H102" s="55">
        <v>12.982624284762407</v>
      </c>
      <c r="I102" s="55">
        <v>19.197240803355722</v>
      </c>
      <c r="J102" s="55">
        <v>47.542517670882468</v>
      </c>
      <c r="K102" s="55">
        <v>7.9519891421923914</v>
      </c>
    </row>
    <row r="103" spans="1:11" x14ac:dyDescent="0.2">
      <c r="A103" s="1" t="s">
        <v>171</v>
      </c>
      <c r="B103" s="1" t="s">
        <v>170</v>
      </c>
      <c r="C103" s="55" t="s">
        <v>169</v>
      </c>
      <c r="D103" s="55">
        <v>0.15915298779893408</v>
      </c>
      <c r="E103" s="55">
        <v>2.6070081465825301</v>
      </c>
      <c r="F103" s="55">
        <v>22.097092485954981</v>
      </c>
      <c r="G103" s="55">
        <v>80.930793385841653</v>
      </c>
      <c r="H103" s="55">
        <v>108.97767561385858</v>
      </c>
      <c r="I103" s="55">
        <v>85.574141208178901</v>
      </c>
      <c r="J103" s="55">
        <v>31.238311322654763</v>
      </c>
      <c r="K103" s="55">
        <v>38.762205542556387</v>
      </c>
    </row>
    <row r="104" spans="1:11" x14ac:dyDescent="0.2">
      <c r="A104" s="1" t="s">
        <v>168</v>
      </c>
      <c r="B104" s="1" t="s">
        <v>167</v>
      </c>
      <c r="C104" s="55">
        <v>0.20205666746591303</v>
      </c>
      <c r="D104" s="55">
        <v>7.9576493899467041E-2</v>
      </c>
      <c r="E104" s="55">
        <v>0.76302677460952106</v>
      </c>
      <c r="F104" s="55">
        <v>3.9204518926694321</v>
      </c>
      <c r="G104" s="55">
        <v>18.670615018241044</v>
      </c>
      <c r="H104" s="55">
        <v>26.117985325816139</v>
      </c>
      <c r="I104" s="55">
        <v>31.019270450619977</v>
      </c>
      <c r="J104" s="55">
        <v>33.567483658115862</v>
      </c>
      <c r="K104" s="55">
        <v>11.92299501244656</v>
      </c>
    </row>
    <row r="105" spans="1:11" x14ac:dyDescent="0.2">
      <c r="B105" s="1" t="s">
        <v>166</v>
      </c>
      <c r="C105" s="55">
        <v>0.40411333493182605</v>
      </c>
      <c r="D105" s="55">
        <v>7.9576493899467041E-2</v>
      </c>
      <c r="E105" s="55">
        <v>0.63585564550793416</v>
      </c>
      <c r="F105" s="55">
        <v>4.134294723178674</v>
      </c>
      <c r="G105" s="55">
        <v>16.06714280454209</v>
      </c>
      <c r="H105" s="55">
        <v>24.208775872174609</v>
      </c>
      <c r="I105" s="55">
        <v>56.07329658381304</v>
      </c>
      <c r="J105" s="55">
        <v>166.46731691677869</v>
      </c>
      <c r="K105" s="55">
        <v>23.347119940690334</v>
      </c>
    </row>
    <row r="106" spans="1:11" x14ac:dyDescent="0.2">
      <c r="A106" s="18"/>
      <c r="B106" s="18" t="s">
        <v>165</v>
      </c>
      <c r="C106" s="65">
        <v>37.582540148659824</v>
      </c>
      <c r="D106" s="65">
        <v>7.1618844509520327</v>
      </c>
      <c r="E106" s="65">
        <v>9.0927357307634598</v>
      </c>
      <c r="F106" s="65">
        <v>20.956597389905692</v>
      </c>
      <c r="G106" s="65">
        <v>55.342380771200538</v>
      </c>
      <c r="H106" s="65">
        <v>99.12615483306827</v>
      </c>
      <c r="I106" s="65">
        <v>203.36060173046315</v>
      </c>
      <c r="J106" s="65">
        <v>747.52730954563333</v>
      </c>
      <c r="K106" s="65">
        <v>104.34366681185449</v>
      </c>
    </row>
    <row r="107" spans="1:11" x14ac:dyDescent="0.2">
      <c r="A107" s="18" t="s">
        <v>164</v>
      </c>
      <c r="B107" s="18" t="s">
        <v>163</v>
      </c>
      <c r="C107" s="65">
        <v>4.5799511292273625</v>
      </c>
      <c r="D107" s="65">
        <v>25.464478047829452</v>
      </c>
      <c r="E107" s="65">
        <v>35.035646067487178</v>
      </c>
      <c r="F107" s="65">
        <v>54.458640836353567</v>
      </c>
      <c r="G107" s="65">
        <v>91.567837001811654</v>
      </c>
      <c r="H107" s="65">
        <v>92.558474312541406</v>
      </c>
      <c r="I107" s="65">
        <v>109.43511847788658</v>
      </c>
      <c r="J107" s="65">
        <v>277.17150791987098</v>
      </c>
      <c r="K107" s="65">
        <v>71.617789288151798</v>
      </c>
    </row>
    <row r="108" spans="1:11" x14ac:dyDescent="0.2">
      <c r="B108" s="1" t="s">
        <v>162</v>
      </c>
      <c r="C108" s="55">
        <v>1.481748894750029</v>
      </c>
      <c r="D108" s="55">
        <v>8.1963788716451056</v>
      </c>
      <c r="E108" s="55">
        <v>10.745960409084088</v>
      </c>
      <c r="F108" s="55">
        <v>11.333670016989814</v>
      </c>
      <c r="G108" s="55">
        <v>10.562658695578596</v>
      </c>
      <c r="H108" s="55">
        <v>9.6224156463533141</v>
      </c>
      <c r="I108" s="55">
        <v>12.038947622443418</v>
      </c>
      <c r="J108" s="55">
        <v>12.604932638965956</v>
      </c>
      <c r="K108" s="55">
        <v>9.2191191560674657</v>
      </c>
    </row>
    <row r="109" spans="1:11" x14ac:dyDescent="0.2">
      <c r="A109" s="1" t="s">
        <v>161</v>
      </c>
      <c r="B109" s="1" t="s">
        <v>160</v>
      </c>
      <c r="C109" s="55">
        <v>0.47146555742046381</v>
      </c>
      <c r="D109" s="55">
        <v>10.344944206930714</v>
      </c>
      <c r="E109" s="55">
        <v>14.624679846682488</v>
      </c>
      <c r="F109" s="55">
        <v>26.587791926649061</v>
      </c>
      <c r="G109" s="55">
        <v>43.961487951316556</v>
      </c>
      <c r="H109" s="55">
        <v>37.496873669519665</v>
      </c>
      <c r="I109" s="55">
        <v>36.116842867330256</v>
      </c>
      <c r="J109" s="55">
        <v>41.925102038299812</v>
      </c>
      <c r="K109" s="55">
        <v>24.554385544461073</v>
      </c>
    </row>
    <row r="110" spans="1:11" x14ac:dyDescent="0.2">
      <c r="B110" s="1" t="s">
        <v>159</v>
      </c>
      <c r="C110" s="55">
        <v>2.6267366770568699</v>
      </c>
      <c r="D110" s="55">
        <v>6.9231549692536323</v>
      </c>
      <c r="E110" s="55">
        <v>9.665005811720599</v>
      </c>
      <c r="F110" s="55">
        <v>16.537178892714696</v>
      </c>
      <c r="G110" s="55">
        <v>37.043690354916485</v>
      </c>
      <c r="H110" s="55">
        <v>45.43918499666843</v>
      </c>
      <c r="I110" s="55">
        <v>61.279327988112897</v>
      </c>
      <c r="J110" s="55">
        <v>222.6414732426052</v>
      </c>
      <c r="K110" s="55">
        <v>37.844284587623264</v>
      </c>
    </row>
    <row r="111" spans="1:11" x14ac:dyDescent="0.2">
      <c r="A111" s="18"/>
      <c r="B111" s="18" t="s">
        <v>6</v>
      </c>
      <c r="C111" s="65">
        <v>48.763009081773681</v>
      </c>
      <c r="D111" s="65">
        <v>43.607918656907941</v>
      </c>
      <c r="E111" s="65">
        <v>70.452805522279107</v>
      </c>
      <c r="F111" s="65">
        <v>214.19923522675717</v>
      </c>
      <c r="G111" s="65">
        <v>801.57190213771116</v>
      </c>
      <c r="H111" s="65">
        <v>1566.239067389366</v>
      </c>
      <c r="I111" s="65">
        <v>2946.2883978709501</v>
      </c>
      <c r="J111" s="65">
        <v>9121.997936627331</v>
      </c>
      <c r="K111" s="65">
        <v>1301.1928632244399</v>
      </c>
    </row>
  </sheetData>
  <mergeCells count="7">
    <mergeCell ref="A4:K4"/>
    <mergeCell ref="A40:K40"/>
    <mergeCell ref="A77:K77"/>
    <mergeCell ref="C3:J3"/>
    <mergeCell ref="A2:A3"/>
    <mergeCell ref="K2:K3"/>
    <mergeCell ref="B2:B3"/>
  </mergeCells>
  <pageMargins left="0.75" right="0.75" top="1" bottom="1" header="0.5" footer="0.5"/>
  <pageSetup paperSize="9" scale="75" orientation="landscape" r:id="rId1"/>
  <headerFooter alignWithMargins="0"/>
  <rowBreaks count="2" manualBreakCount="2">
    <brk id="39" max="16383" man="1"/>
    <brk id="76" max="16383"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66134-C1B4-4F18-9140-BF84C851515D}">
  <sheetPr>
    <tabColor indexed="10"/>
  </sheetPr>
  <dimension ref="A1:N103"/>
  <sheetViews>
    <sheetView zoomScaleNormal="100" workbookViewId="0"/>
  </sheetViews>
  <sheetFormatPr defaultRowHeight="11.25" x14ac:dyDescent="0.2"/>
  <cols>
    <col min="1" max="1" width="47.28515625" style="1" customWidth="1"/>
    <col min="2" max="2" width="11" style="1" customWidth="1"/>
    <col min="3" max="3" width="12" style="1" customWidth="1"/>
    <col min="4" max="4" width="10.85546875" style="1" customWidth="1"/>
    <col min="5" max="6" width="11.5703125" style="1" customWidth="1"/>
    <col min="7" max="7" width="14.85546875" style="1" customWidth="1"/>
    <col min="8" max="8" width="12.7109375" style="1" customWidth="1"/>
    <col min="9" max="10" width="9.85546875" style="1" customWidth="1"/>
    <col min="11" max="11" width="11.140625" style="1" customWidth="1"/>
    <col min="12" max="13" width="9.85546875" style="1" customWidth="1"/>
    <col min="14" max="14" width="12" style="1" customWidth="1"/>
    <col min="15" max="16384" width="9.140625" style="1"/>
  </cols>
  <sheetData>
    <row r="1" spans="1:14" x14ac:dyDescent="0.2">
      <c r="A1" s="20" t="s">
        <v>258</v>
      </c>
      <c r="B1" s="19"/>
      <c r="C1" s="19"/>
      <c r="D1" s="19"/>
      <c r="E1" s="64"/>
      <c r="F1" s="64"/>
      <c r="G1" s="64"/>
      <c r="H1" s="19"/>
      <c r="I1" s="19"/>
      <c r="J1" s="19"/>
      <c r="K1" s="19"/>
      <c r="L1" s="19"/>
      <c r="M1" s="19"/>
      <c r="N1" s="19"/>
    </row>
    <row r="2" spans="1:14" x14ac:dyDescent="0.2">
      <c r="A2" s="73" t="s">
        <v>157</v>
      </c>
      <c r="B2" s="73" t="s">
        <v>257</v>
      </c>
      <c r="C2" s="78" t="s">
        <v>103</v>
      </c>
      <c r="D2" s="79"/>
      <c r="E2" s="79"/>
      <c r="F2" s="79"/>
      <c r="G2" s="79"/>
      <c r="H2" s="79"/>
      <c r="I2" s="79"/>
      <c r="J2" s="79"/>
      <c r="K2" s="79"/>
      <c r="L2" s="79"/>
      <c r="M2" s="79"/>
      <c r="N2" s="80"/>
    </row>
    <row r="3" spans="1:14" x14ac:dyDescent="0.2">
      <c r="A3" s="93"/>
      <c r="B3" s="94"/>
      <c r="C3" s="73" t="s">
        <v>256</v>
      </c>
      <c r="D3" s="73" t="s">
        <v>255</v>
      </c>
      <c r="E3" s="78" t="s">
        <v>252</v>
      </c>
      <c r="F3" s="79"/>
      <c r="G3" s="80"/>
      <c r="H3" s="73" t="s">
        <v>101</v>
      </c>
      <c r="I3" s="73" t="s">
        <v>254</v>
      </c>
      <c r="J3" s="73" t="s">
        <v>253</v>
      </c>
      <c r="K3" s="73" t="s">
        <v>109</v>
      </c>
      <c r="L3" s="73" t="s">
        <v>98</v>
      </c>
      <c r="M3" s="78" t="s">
        <v>252</v>
      </c>
      <c r="N3" s="80"/>
    </row>
    <row r="4" spans="1:14" ht="56.25" x14ac:dyDescent="0.2">
      <c r="A4" s="81"/>
      <c r="B4" s="74"/>
      <c r="C4" s="74"/>
      <c r="D4" s="74"/>
      <c r="E4" s="17" t="s">
        <v>251</v>
      </c>
      <c r="F4" s="17" t="s">
        <v>250</v>
      </c>
      <c r="G4" s="17" t="s">
        <v>249</v>
      </c>
      <c r="H4" s="74"/>
      <c r="I4" s="74"/>
      <c r="J4" s="74"/>
      <c r="K4" s="74"/>
      <c r="L4" s="74"/>
      <c r="M4" s="17" t="s">
        <v>248</v>
      </c>
      <c r="N4" s="17" t="s">
        <v>247</v>
      </c>
    </row>
    <row r="5" spans="1:14" x14ac:dyDescent="0.2">
      <c r="A5" s="85" t="s">
        <v>8</v>
      </c>
      <c r="B5" s="85"/>
      <c r="C5" s="85"/>
      <c r="D5" s="85"/>
      <c r="E5" s="85"/>
      <c r="F5" s="85"/>
      <c r="G5" s="85"/>
      <c r="H5" s="85"/>
      <c r="I5" s="85"/>
      <c r="J5" s="85"/>
      <c r="K5" s="85"/>
      <c r="L5" s="85"/>
      <c r="M5" s="85"/>
      <c r="N5" s="85"/>
    </row>
    <row r="6" spans="1:14" x14ac:dyDescent="0.2">
      <c r="A6" s="1" t="s">
        <v>150</v>
      </c>
      <c r="B6" s="21">
        <v>10109</v>
      </c>
      <c r="C6" s="68">
        <v>2864</v>
      </c>
      <c r="D6" s="68">
        <v>4554</v>
      </c>
      <c r="E6" s="68">
        <v>3220</v>
      </c>
      <c r="F6" s="68">
        <v>883</v>
      </c>
      <c r="G6" s="68">
        <v>200</v>
      </c>
      <c r="H6" s="68">
        <v>541</v>
      </c>
      <c r="I6" s="68">
        <v>395</v>
      </c>
      <c r="J6" s="68">
        <v>726</v>
      </c>
      <c r="K6" s="68">
        <v>475</v>
      </c>
      <c r="L6" s="68">
        <v>652</v>
      </c>
      <c r="M6" s="68">
        <v>378</v>
      </c>
      <c r="N6" s="68">
        <v>223</v>
      </c>
    </row>
    <row r="7" spans="1:14" x14ac:dyDescent="0.2">
      <c r="A7" s="1" t="s">
        <v>149</v>
      </c>
      <c r="B7" s="21">
        <v>6968</v>
      </c>
      <c r="C7" s="68">
        <v>1958</v>
      </c>
      <c r="D7" s="68">
        <v>2990</v>
      </c>
      <c r="E7" s="68">
        <v>2159</v>
      </c>
      <c r="F7" s="68">
        <v>578</v>
      </c>
      <c r="G7" s="68">
        <v>103</v>
      </c>
      <c r="H7" s="68">
        <v>341</v>
      </c>
      <c r="I7" s="68">
        <v>235</v>
      </c>
      <c r="J7" s="68">
        <v>584</v>
      </c>
      <c r="K7" s="68">
        <v>413</v>
      </c>
      <c r="L7" s="68">
        <v>553</v>
      </c>
      <c r="M7" s="68">
        <v>327</v>
      </c>
      <c r="N7" s="68">
        <v>198</v>
      </c>
    </row>
    <row r="8" spans="1:14" x14ac:dyDescent="0.2">
      <c r="A8" s="18" t="s">
        <v>148</v>
      </c>
      <c r="B8" s="23">
        <v>17077</v>
      </c>
      <c r="C8" s="67">
        <v>4822</v>
      </c>
      <c r="D8" s="67">
        <v>7544</v>
      </c>
      <c r="E8" s="67">
        <v>5379</v>
      </c>
      <c r="F8" s="67">
        <v>1461</v>
      </c>
      <c r="G8" s="67">
        <v>303</v>
      </c>
      <c r="H8" s="67">
        <v>882</v>
      </c>
      <c r="I8" s="67">
        <v>630</v>
      </c>
      <c r="J8" s="67">
        <v>1310</v>
      </c>
      <c r="K8" s="67">
        <v>888</v>
      </c>
      <c r="L8" s="67">
        <v>1205</v>
      </c>
      <c r="M8" s="67">
        <v>705</v>
      </c>
      <c r="N8" s="67">
        <v>421</v>
      </c>
    </row>
    <row r="9" spans="1:14" x14ac:dyDescent="0.2">
      <c r="A9" s="1" t="s">
        <v>147</v>
      </c>
      <c r="B9" s="21">
        <v>2850</v>
      </c>
      <c r="C9" s="68">
        <v>806</v>
      </c>
      <c r="D9" s="68">
        <v>1207</v>
      </c>
      <c r="E9" s="68">
        <v>784</v>
      </c>
      <c r="F9" s="68">
        <v>306</v>
      </c>
      <c r="G9" s="68">
        <v>43</v>
      </c>
      <c r="H9" s="68">
        <v>184</v>
      </c>
      <c r="I9" s="68">
        <v>153</v>
      </c>
      <c r="J9" s="68">
        <v>233</v>
      </c>
      <c r="K9" s="68">
        <v>174</v>
      </c>
      <c r="L9" s="68">
        <v>197</v>
      </c>
      <c r="M9" s="68">
        <v>119</v>
      </c>
      <c r="N9" s="68">
        <v>75</v>
      </c>
    </row>
    <row r="10" spans="1:14" x14ac:dyDescent="0.2">
      <c r="A10" s="1" t="s">
        <v>146</v>
      </c>
      <c r="B10" s="21">
        <v>2205</v>
      </c>
      <c r="C10" s="68">
        <v>603</v>
      </c>
      <c r="D10" s="68">
        <v>939</v>
      </c>
      <c r="E10" s="68">
        <v>640</v>
      </c>
      <c r="F10" s="68">
        <v>212</v>
      </c>
      <c r="G10" s="68">
        <v>30</v>
      </c>
      <c r="H10" s="68">
        <v>87</v>
      </c>
      <c r="I10" s="68">
        <v>58</v>
      </c>
      <c r="J10" s="68">
        <v>222</v>
      </c>
      <c r="K10" s="68">
        <v>158</v>
      </c>
      <c r="L10" s="68">
        <v>155</v>
      </c>
      <c r="M10" s="68">
        <v>84</v>
      </c>
      <c r="N10" s="68">
        <v>64</v>
      </c>
    </row>
    <row r="11" spans="1:14" x14ac:dyDescent="0.2">
      <c r="A11" s="1" t="s">
        <v>145</v>
      </c>
      <c r="B11" s="21">
        <v>2357</v>
      </c>
      <c r="C11" s="68">
        <v>646</v>
      </c>
      <c r="D11" s="68">
        <v>1058</v>
      </c>
      <c r="E11" s="68">
        <v>675</v>
      </c>
      <c r="F11" s="68">
        <v>299</v>
      </c>
      <c r="G11" s="68">
        <v>38</v>
      </c>
      <c r="H11" s="68">
        <v>109</v>
      </c>
      <c r="I11" s="68">
        <v>94</v>
      </c>
      <c r="J11" s="68">
        <v>205</v>
      </c>
      <c r="K11" s="68">
        <v>162</v>
      </c>
      <c r="L11" s="68">
        <v>166</v>
      </c>
      <c r="M11" s="68">
        <v>102</v>
      </c>
      <c r="N11" s="68">
        <v>60</v>
      </c>
    </row>
    <row r="12" spans="1:14" x14ac:dyDescent="0.2">
      <c r="A12" s="18" t="s">
        <v>144</v>
      </c>
      <c r="B12" s="23">
        <v>7412</v>
      </c>
      <c r="C12" s="67">
        <v>2055</v>
      </c>
      <c r="D12" s="67">
        <v>3204</v>
      </c>
      <c r="E12" s="67">
        <v>2099</v>
      </c>
      <c r="F12" s="67">
        <v>817</v>
      </c>
      <c r="G12" s="67">
        <v>111</v>
      </c>
      <c r="H12" s="67">
        <v>380</v>
      </c>
      <c r="I12" s="67">
        <v>305</v>
      </c>
      <c r="J12" s="67">
        <v>660</v>
      </c>
      <c r="K12" s="67">
        <v>494</v>
      </c>
      <c r="L12" s="67">
        <v>518</v>
      </c>
      <c r="M12" s="67">
        <v>305</v>
      </c>
      <c r="N12" s="67">
        <v>199</v>
      </c>
    </row>
    <row r="13" spans="1:14" x14ac:dyDescent="0.2">
      <c r="A13" s="1" t="s">
        <v>143</v>
      </c>
      <c r="B13" s="68">
        <v>2889</v>
      </c>
      <c r="C13" s="68">
        <v>818</v>
      </c>
      <c r="D13" s="68">
        <v>1358</v>
      </c>
      <c r="E13" s="68">
        <v>1005</v>
      </c>
      <c r="F13" s="68">
        <v>269</v>
      </c>
      <c r="G13" s="68">
        <v>31</v>
      </c>
      <c r="H13" s="68">
        <v>122</v>
      </c>
      <c r="I13" s="68">
        <v>85</v>
      </c>
      <c r="J13" s="68">
        <v>211</v>
      </c>
      <c r="K13" s="68">
        <v>166</v>
      </c>
      <c r="L13" s="68">
        <v>161</v>
      </c>
      <c r="M13" s="68">
        <v>105</v>
      </c>
      <c r="N13" s="68">
        <v>51</v>
      </c>
    </row>
    <row r="14" spans="1:14" x14ac:dyDescent="0.2">
      <c r="A14" s="1" t="s">
        <v>142</v>
      </c>
      <c r="B14" s="68">
        <v>1778</v>
      </c>
      <c r="C14" s="68">
        <v>511</v>
      </c>
      <c r="D14" s="68">
        <v>705</v>
      </c>
      <c r="E14" s="68">
        <v>458</v>
      </c>
      <c r="F14" s="68">
        <v>163</v>
      </c>
      <c r="G14" s="68">
        <v>27</v>
      </c>
      <c r="H14" s="68">
        <v>127</v>
      </c>
      <c r="I14" s="68">
        <v>91</v>
      </c>
      <c r="J14" s="68">
        <v>148</v>
      </c>
      <c r="K14" s="68">
        <v>100</v>
      </c>
      <c r="L14" s="68">
        <v>101</v>
      </c>
      <c r="M14" s="68">
        <v>65</v>
      </c>
      <c r="N14" s="68">
        <v>31</v>
      </c>
    </row>
    <row r="15" spans="1:14" x14ac:dyDescent="0.2">
      <c r="A15" s="1" t="s">
        <v>141</v>
      </c>
      <c r="B15" s="68">
        <v>2014</v>
      </c>
      <c r="C15" s="68">
        <v>557</v>
      </c>
      <c r="D15" s="68">
        <v>929</v>
      </c>
      <c r="E15" s="68">
        <v>566</v>
      </c>
      <c r="F15" s="68">
        <v>299</v>
      </c>
      <c r="G15" s="68">
        <v>18</v>
      </c>
      <c r="H15" s="68">
        <v>102</v>
      </c>
      <c r="I15" s="68">
        <v>72</v>
      </c>
      <c r="J15" s="68">
        <v>146</v>
      </c>
      <c r="K15" s="68">
        <v>115</v>
      </c>
      <c r="L15" s="68">
        <v>150</v>
      </c>
      <c r="M15" s="68">
        <v>98</v>
      </c>
      <c r="N15" s="68">
        <v>46</v>
      </c>
    </row>
    <row r="16" spans="1:14" x14ac:dyDescent="0.2">
      <c r="A16" s="18" t="s">
        <v>140</v>
      </c>
      <c r="B16" s="67">
        <v>6681</v>
      </c>
      <c r="C16" s="67">
        <v>1886</v>
      </c>
      <c r="D16" s="67">
        <v>2992</v>
      </c>
      <c r="E16" s="67">
        <v>2029</v>
      </c>
      <c r="F16" s="67">
        <v>731</v>
      </c>
      <c r="G16" s="67">
        <v>76</v>
      </c>
      <c r="H16" s="67">
        <v>351</v>
      </c>
      <c r="I16" s="67">
        <v>248</v>
      </c>
      <c r="J16" s="67">
        <v>505</v>
      </c>
      <c r="K16" s="67">
        <v>381</v>
      </c>
      <c r="L16" s="67">
        <v>412</v>
      </c>
      <c r="M16" s="67">
        <v>268</v>
      </c>
      <c r="N16" s="67">
        <v>128</v>
      </c>
    </row>
    <row r="17" spans="1:14" x14ac:dyDescent="0.2">
      <c r="A17" s="1" t="s">
        <v>139</v>
      </c>
      <c r="B17" s="68">
        <v>2634</v>
      </c>
      <c r="C17" s="68">
        <v>746</v>
      </c>
      <c r="D17" s="68">
        <v>1032</v>
      </c>
      <c r="E17" s="68">
        <v>729</v>
      </c>
      <c r="F17" s="68">
        <v>218</v>
      </c>
      <c r="G17" s="68">
        <v>18</v>
      </c>
      <c r="H17" s="68">
        <v>218</v>
      </c>
      <c r="I17" s="68">
        <v>156</v>
      </c>
      <c r="J17" s="68">
        <v>219</v>
      </c>
      <c r="K17" s="68">
        <v>171</v>
      </c>
      <c r="L17" s="68">
        <v>191</v>
      </c>
      <c r="M17" s="68">
        <v>114</v>
      </c>
      <c r="N17" s="68">
        <v>67</v>
      </c>
    </row>
    <row r="18" spans="1:14" x14ac:dyDescent="0.2">
      <c r="A18" s="1" t="s">
        <v>138</v>
      </c>
      <c r="B18" s="68">
        <v>2411</v>
      </c>
      <c r="C18" s="68">
        <v>657</v>
      </c>
      <c r="D18" s="68">
        <v>1069</v>
      </c>
      <c r="E18" s="68">
        <v>767</v>
      </c>
      <c r="F18" s="68">
        <v>235</v>
      </c>
      <c r="G18" s="68">
        <v>26</v>
      </c>
      <c r="H18" s="68">
        <v>151</v>
      </c>
      <c r="I18" s="68">
        <v>126</v>
      </c>
      <c r="J18" s="68">
        <v>190</v>
      </c>
      <c r="K18" s="68">
        <v>136</v>
      </c>
      <c r="L18" s="68">
        <v>156</v>
      </c>
      <c r="M18" s="68">
        <v>91</v>
      </c>
      <c r="N18" s="68">
        <v>57</v>
      </c>
    </row>
    <row r="19" spans="1:14" x14ac:dyDescent="0.2">
      <c r="A19" s="1" t="s">
        <v>137</v>
      </c>
      <c r="B19" s="68">
        <v>1597</v>
      </c>
      <c r="C19" s="68">
        <v>471</v>
      </c>
      <c r="D19" s="68">
        <v>681</v>
      </c>
      <c r="E19" s="68">
        <v>481</v>
      </c>
      <c r="F19" s="68">
        <v>150</v>
      </c>
      <c r="G19" s="68">
        <v>23</v>
      </c>
      <c r="H19" s="68">
        <v>74</v>
      </c>
      <c r="I19" s="68">
        <v>62</v>
      </c>
      <c r="J19" s="68">
        <v>127</v>
      </c>
      <c r="K19" s="68">
        <v>98</v>
      </c>
      <c r="L19" s="68">
        <v>109</v>
      </c>
      <c r="M19" s="68">
        <v>71</v>
      </c>
      <c r="N19" s="68">
        <v>33</v>
      </c>
    </row>
    <row r="20" spans="1:14" x14ac:dyDescent="0.2">
      <c r="A20" s="18" t="s">
        <v>136</v>
      </c>
      <c r="B20" s="67">
        <v>6642</v>
      </c>
      <c r="C20" s="67">
        <v>1874</v>
      </c>
      <c r="D20" s="67">
        <v>2782</v>
      </c>
      <c r="E20" s="67">
        <v>1977</v>
      </c>
      <c r="F20" s="67">
        <v>603</v>
      </c>
      <c r="G20" s="67">
        <v>67</v>
      </c>
      <c r="H20" s="67">
        <v>443</v>
      </c>
      <c r="I20" s="67">
        <v>344</v>
      </c>
      <c r="J20" s="67">
        <v>536</v>
      </c>
      <c r="K20" s="67">
        <v>405</v>
      </c>
      <c r="L20" s="67">
        <v>456</v>
      </c>
      <c r="M20" s="67">
        <v>276</v>
      </c>
      <c r="N20" s="67">
        <v>157</v>
      </c>
    </row>
    <row r="21" spans="1:14" x14ac:dyDescent="0.2">
      <c r="A21" s="60" t="s">
        <v>135</v>
      </c>
      <c r="B21" s="67">
        <v>20735</v>
      </c>
      <c r="C21" s="67">
        <v>5815</v>
      </c>
      <c r="D21" s="67">
        <v>8978</v>
      </c>
      <c r="E21" s="67">
        <v>6105</v>
      </c>
      <c r="F21" s="67">
        <v>2151</v>
      </c>
      <c r="G21" s="67">
        <v>254</v>
      </c>
      <c r="H21" s="67">
        <v>1174</v>
      </c>
      <c r="I21" s="67">
        <v>897</v>
      </c>
      <c r="J21" s="67">
        <v>1701</v>
      </c>
      <c r="K21" s="67">
        <v>1280</v>
      </c>
      <c r="L21" s="67">
        <v>1386</v>
      </c>
      <c r="M21" s="67">
        <v>849</v>
      </c>
      <c r="N21" s="67">
        <v>484</v>
      </c>
    </row>
    <row r="22" spans="1:14" x14ac:dyDescent="0.2">
      <c r="A22" s="1" t="s">
        <v>134</v>
      </c>
      <c r="B22" s="68">
        <v>5021</v>
      </c>
      <c r="C22" s="68">
        <v>1198</v>
      </c>
      <c r="D22" s="68">
        <v>2272</v>
      </c>
      <c r="E22" s="68">
        <v>1695</v>
      </c>
      <c r="F22" s="68">
        <v>402</v>
      </c>
      <c r="G22" s="68">
        <v>45</v>
      </c>
      <c r="H22" s="68">
        <v>339</v>
      </c>
      <c r="I22" s="68">
        <v>222</v>
      </c>
      <c r="J22" s="68">
        <v>430</v>
      </c>
      <c r="K22" s="68">
        <v>336</v>
      </c>
      <c r="L22" s="68">
        <v>416</v>
      </c>
      <c r="M22" s="68">
        <v>239</v>
      </c>
      <c r="N22" s="68">
        <v>158</v>
      </c>
    </row>
    <row r="23" spans="1:14" x14ac:dyDescent="0.2">
      <c r="A23" s="1" t="s">
        <v>133</v>
      </c>
      <c r="B23" s="68">
        <v>2362</v>
      </c>
      <c r="C23" s="68">
        <v>667</v>
      </c>
      <c r="D23" s="68">
        <v>1092</v>
      </c>
      <c r="E23" s="68">
        <v>775</v>
      </c>
      <c r="F23" s="68">
        <v>258</v>
      </c>
      <c r="G23" s="68">
        <v>13</v>
      </c>
      <c r="H23" s="68">
        <v>119</v>
      </c>
      <c r="I23" s="68">
        <v>92</v>
      </c>
      <c r="J23" s="68">
        <v>172</v>
      </c>
      <c r="K23" s="68">
        <v>119</v>
      </c>
      <c r="L23" s="68">
        <v>161</v>
      </c>
      <c r="M23" s="68">
        <v>88</v>
      </c>
      <c r="N23" s="68">
        <v>69</v>
      </c>
    </row>
    <row r="24" spans="1:14" x14ac:dyDescent="0.2">
      <c r="A24" s="1" t="s">
        <v>132</v>
      </c>
      <c r="B24" s="68">
        <v>1554</v>
      </c>
      <c r="C24" s="68">
        <v>426</v>
      </c>
      <c r="D24" s="68">
        <v>674</v>
      </c>
      <c r="E24" s="68">
        <v>471</v>
      </c>
      <c r="F24" s="68">
        <v>162</v>
      </c>
      <c r="G24" s="68">
        <v>13</v>
      </c>
      <c r="H24" s="68">
        <v>137</v>
      </c>
      <c r="I24" s="68">
        <v>103</v>
      </c>
      <c r="J24" s="68">
        <v>119</v>
      </c>
      <c r="K24" s="68">
        <v>82</v>
      </c>
      <c r="L24" s="68">
        <v>82</v>
      </c>
      <c r="M24" s="68">
        <v>45</v>
      </c>
      <c r="N24" s="68">
        <v>36</v>
      </c>
    </row>
    <row r="25" spans="1:14" x14ac:dyDescent="0.2">
      <c r="A25" s="18" t="s">
        <v>131</v>
      </c>
      <c r="B25" s="67">
        <v>8937</v>
      </c>
      <c r="C25" s="67">
        <v>2291</v>
      </c>
      <c r="D25" s="67">
        <v>4038</v>
      </c>
      <c r="E25" s="67">
        <v>2941</v>
      </c>
      <c r="F25" s="67">
        <v>822</v>
      </c>
      <c r="G25" s="67">
        <v>71</v>
      </c>
      <c r="H25" s="67">
        <v>595</v>
      </c>
      <c r="I25" s="67">
        <v>417</v>
      </c>
      <c r="J25" s="67">
        <v>721</v>
      </c>
      <c r="K25" s="67">
        <v>537</v>
      </c>
      <c r="L25" s="67">
        <v>659</v>
      </c>
      <c r="M25" s="67">
        <v>372</v>
      </c>
      <c r="N25" s="67">
        <v>263</v>
      </c>
    </row>
    <row r="26" spans="1:14" x14ac:dyDescent="0.2">
      <c r="A26" s="1" t="s">
        <v>130</v>
      </c>
      <c r="B26" s="68">
        <v>3358</v>
      </c>
      <c r="C26" s="68">
        <v>954</v>
      </c>
      <c r="D26" s="68">
        <v>1584</v>
      </c>
      <c r="E26" s="68">
        <v>1210</v>
      </c>
      <c r="F26" s="68">
        <v>216</v>
      </c>
      <c r="G26" s="68">
        <v>79</v>
      </c>
      <c r="H26" s="68">
        <v>153</v>
      </c>
      <c r="I26" s="68">
        <v>119</v>
      </c>
      <c r="J26" s="68">
        <v>199</v>
      </c>
      <c r="K26" s="68">
        <v>149</v>
      </c>
      <c r="L26" s="68">
        <v>268</v>
      </c>
      <c r="M26" s="68">
        <v>118</v>
      </c>
      <c r="N26" s="68">
        <v>134</v>
      </c>
    </row>
    <row r="27" spans="1:14" x14ac:dyDescent="0.2">
      <c r="A27" s="1" t="s">
        <v>129</v>
      </c>
      <c r="B27" s="68">
        <v>2915</v>
      </c>
      <c r="C27" s="68">
        <v>772</v>
      </c>
      <c r="D27" s="68">
        <v>1342</v>
      </c>
      <c r="E27" s="68">
        <v>985</v>
      </c>
      <c r="F27" s="68">
        <v>226</v>
      </c>
      <c r="G27" s="68">
        <v>56</v>
      </c>
      <c r="H27" s="68">
        <v>167</v>
      </c>
      <c r="I27" s="68">
        <v>115</v>
      </c>
      <c r="J27" s="68">
        <v>231</v>
      </c>
      <c r="K27" s="68">
        <v>158</v>
      </c>
      <c r="L27" s="68">
        <v>237</v>
      </c>
      <c r="M27" s="68">
        <v>121</v>
      </c>
      <c r="N27" s="68">
        <v>110</v>
      </c>
    </row>
    <row r="28" spans="1:14" x14ac:dyDescent="0.2">
      <c r="A28" s="1" t="s">
        <v>128</v>
      </c>
      <c r="B28" s="68">
        <v>3550</v>
      </c>
      <c r="C28" s="68">
        <v>1004</v>
      </c>
      <c r="D28" s="68">
        <v>1575</v>
      </c>
      <c r="E28" s="68">
        <v>1040</v>
      </c>
      <c r="F28" s="68">
        <v>450</v>
      </c>
      <c r="G28" s="68">
        <v>26</v>
      </c>
      <c r="H28" s="68">
        <v>191</v>
      </c>
      <c r="I28" s="68">
        <v>172</v>
      </c>
      <c r="J28" s="68">
        <v>250</v>
      </c>
      <c r="K28" s="68">
        <v>177</v>
      </c>
      <c r="L28" s="68">
        <v>282</v>
      </c>
      <c r="M28" s="68">
        <v>139</v>
      </c>
      <c r="N28" s="68">
        <v>133</v>
      </c>
    </row>
    <row r="29" spans="1:14" x14ac:dyDescent="0.2">
      <c r="A29" s="18" t="s">
        <v>127</v>
      </c>
      <c r="B29" s="67">
        <v>9823</v>
      </c>
      <c r="C29" s="67">
        <v>2730</v>
      </c>
      <c r="D29" s="67">
        <v>4501</v>
      </c>
      <c r="E29" s="67">
        <v>3235</v>
      </c>
      <c r="F29" s="67">
        <v>892</v>
      </c>
      <c r="G29" s="67">
        <v>161</v>
      </c>
      <c r="H29" s="67">
        <v>511</v>
      </c>
      <c r="I29" s="67">
        <v>406</v>
      </c>
      <c r="J29" s="67">
        <v>680</v>
      </c>
      <c r="K29" s="67">
        <v>484</v>
      </c>
      <c r="L29" s="67">
        <v>787</v>
      </c>
      <c r="M29" s="67">
        <v>378</v>
      </c>
      <c r="N29" s="67">
        <v>377</v>
      </c>
    </row>
    <row r="30" spans="1:14" x14ac:dyDescent="0.2">
      <c r="A30" s="1" t="s">
        <v>126</v>
      </c>
      <c r="B30" s="68">
        <v>3606</v>
      </c>
      <c r="C30" s="68">
        <v>906</v>
      </c>
      <c r="D30" s="68">
        <v>1586</v>
      </c>
      <c r="E30" s="68">
        <v>1132</v>
      </c>
      <c r="F30" s="68">
        <v>306</v>
      </c>
      <c r="G30" s="68">
        <v>75</v>
      </c>
      <c r="H30" s="68">
        <v>227</v>
      </c>
      <c r="I30" s="68">
        <v>188</v>
      </c>
      <c r="J30" s="68">
        <v>319</v>
      </c>
      <c r="K30" s="68">
        <v>221</v>
      </c>
      <c r="L30" s="68">
        <v>277</v>
      </c>
      <c r="M30" s="68">
        <v>124</v>
      </c>
      <c r="N30" s="68">
        <v>146</v>
      </c>
    </row>
    <row r="31" spans="1:14" x14ac:dyDescent="0.2">
      <c r="A31" s="1" t="s">
        <v>125</v>
      </c>
      <c r="B31" s="68">
        <v>2924</v>
      </c>
      <c r="C31" s="68">
        <v>810</v>
      </c>
      <c r="D31" s="68">
        <v>1488</v>
      </c>
      <c r="E31" s="68">
        <v>1031</v>
      </c>
      <c r="F31" s="68">
        <v>328</v>
      </c>
      <c r="G31" s="68">
        <v>57</v>
      </c>
      <c r="H31" s="68">
        <v>111</v>
      </c>
      <c r="I31" s="68">
        <v>82</v>
      </c>
      <c r="J31" s="68">
        <v>134</v>
      </c>
      <c r="K31" s="68">
        <v>79</v>
      </c>
      <c r="L31" s="68">
        <v>195</v>
      </c>
      <c r="M31" s="68">
        <v>86</v>
      </c>
      <c r="N31" s="68">
        <v>108</v>
      </c>
    </row>
    <row r="32" spans="1:14" x14ac:dyDescent="0.2">
      <c r="A32" s="1" t="s">
        <v>124</v>
      </c>
      <c r="B32" s="68">
        <v>2775</v>
      </c>
      <c r="C32" s="68">
        <v>755</v>
      </c>
      <c r="D32" s="68">
        <v>1255</v>
      </c>
      <c r="E32" s="68">
        <v>843</v>
      </c>
      <c r="F32" s="68">
        <v>258</v>
      </c>
      <c r="G32" s="68">
        <v>75</v>
      </c>
      <c r="H32" s="68">
        <v>129</v>
      </c>
      <c r="I32" s="68">
        <v>94</v>
      </c>
      <c r="J32" s="68">
        <v>192</v>
      </c>
      <c r="K32" s="68">
        <v>124</v>
      </c>
      <c r="L32" s="68">
        <v>199</v>
      </c>
      <c r="M32" s="68">
        <v>111</v>
      </c>
      <c r="N32" s="68">
        <v>83</v>
      </c>
    </row>
    <row r="33" spans="1:14" x14ac:dyDescent="0.2">
      <c r="A33" s="18" t="s">
        <v>123</v>
      </c>
      <c r="B33" s="67">
        <v>9305</v>
      </c>
      <c r="C33" s="67">
        <v>2471</v>
      </c>
      <c r="D33" s="67">
        <v>4329</v>
      </c>
      <c r="E33" s="67">
        <v>3006</v>
      </c>
      <c r="F33" s="67">
        <v>892</v>
      </c>
      <c r="G33" s="67">
        <v>207</v>
      </c>
      <c r="H33" s="67">
        <v>467</v>
      </c>
      <c r="I33" s="67">
        <v>364</v>
      </c>
      <c r="J33" s="67">
        <v>645</v>
      </c>
      <c r="K33" s="67">
        <v>424</v>
      </c>
      <c r="L33" s="67">
        <v>671</v>
      </c>
      <c r="M33" s="67">
        <v>321</v>
      </c>
      <c r="N33" s="67">
        <v>337</v>
      </c>
    </row>
    <row r="34" spans="1:14" x14ac:dyDescent="0.2">
      <c r="A34" s="60" t="s">
        <v>122</v>
      </c>
      <c r="B34" s="67">
        <v>28065</v>
      </c>
      <c r="C34" s="67">
        <v>7492</v>
      </c>
      <c r="D34" s="67">
        <v>12868</v>
      </c>
      <c r="E34" s="67">
        <v>9182</v>
      </c>
      <c r="F34" s="67">
        <v>2606</v>
      </c>
      <c r="G34" s="67">
        <v>439</v>
      </c>
      <c r="H34" s="67">
        <v>1573</v>
      </c>
      <c r="I34" s="67">
        <v>1187</v>
      </c>
      <c r="J34" s="67">
        <v>2046</v>
      </c>
      <c r="K34" s="67">
        <v>1445</v>
      </c>
      <c r="L34" s="67">
        <v>2117</v>
      </c>
      <c r="M34" s="67">
        <v>1071</v>
      </c>
      <c r="N34" s="67">
        <v>977</v>
      </c>
    </row>
    <row r="35" spans="1:14" x14ac:dyDescent="0.2">
      <c r="A35" s="1" t="s">
        <v>246</v>
      </c>
      <c r="B35" s="68">
        <v>241</v>
      </c>
      <c r="C35" s="68">
        <v>16</v>
      </c>
      <c r="D35" s="68">
        <v>111</v>
      </c>
      <c r="E35" s="68">
        <v>83</v>
      </c>
      <c r="F35" s="68">
        <v>22</v>
      </c>
      <c r="G35" s="68">
        <v>2</v>
      </c>
      <c r="H35" s="68">
        <v>12</v>
      </c>
      <c r="I35" s="68">
        <v>2</v>
      </c>
      <c r="J35" s="68">
        <v>9</v>
      </c>
      <c r="K35" s="68">
        <v>7</v>
      </c>
      <c r="L35" s="68">
        <v>75</v>
      </c>
      <c r="M35" s="68">
        <v>62</v>
      </c>
      <c r="N35" s="68">
        <v>12</v>
      </c>
    </row>
    <row r="36" spans="1:14" x14ac:dyDescent="0.2">
      <c r="A36" s="1" t="s">
        <v>245</v>
      </c>
      <c r="B36" s="68">
        <v>206</v>
      </c>
      <c r="C36" s="68">
        <v>32</v>
      </c>
      <c r="D36" s="68">
        <v>54</v>
      </c>
      <c r="E36" s="68">
        <v>45</v>
      </c>
      <c r="F36" s="68">
        <v>6</v>
      </c>
      <c r="G36" s="63">
        <v>2</v>
      </c>
      <c r="H36" s="68">
        <v>28</v>
      </c>
      <c r="I36" s="68">
        <v>19</v>
      </c>
      <c r="J36" s="68">
        <v>19</v>
      </c>
      <c r="K36" s="68">
        <v>10</v>
      </c>
      <c r="L36" s="68">
        <v>58</v>
      </c>
      <c r="M36" s="68">
        <v>46</v>
      </c>
      <c r="N36" s="68">
        <v>8</v>
      </c>
    </row>
    <row r="37" spans="1:14" x14ac:dyDescent="0.2">
      <c r="A37" s="18" t="s">
        <v>6</v>
      </c>
      <c r="B37" s="67">
        <v>66324</v>
      </c>
      <c r="C37" s="67">
        <v>18177</v>
      </c>
      <c r="D37" s="67">
        <v>29555</v>
      </c>
      <c r="E37" s="67">
        <v>20794</v>
      </c>
      <c r="F37" s="67">
        <v>6246</v>
      </c>
      <c r="G37" s="67">
        <v>1000</v>
      </c>
      <c r="H37" s="67">
        <v>3669</v>
      </c>
      <c r="I37" s="67">
        <v>2735</v>
      </c>
      <c r="J37" s="67">
        <v>5085</v>
      </c>
      <c r="K37" s="67">
        <v>3630</v>
      </c>
      <c r="L37" s="67">
        <v>4841</v>
      </c>
      <c r="M37" s="67">
        <v>2733</v>
      </c>
      <c r="N37" s="67">
        <v>1902</v>
      </c>
    </row>
    <row r="38" spans="1:14" x14ac:dyDescent="0.2">
      <c r="A38" s="92" t="s">
        <v>7</v>
      </c>
      <c r="B38" s="92"/>
      <c r="C38" s="92"/>
      <c r="D38" s="92"/>
      <c r="E38" s="92"/>
      <c r="F38" s="92"/>
      <c r="G38" s="92"/>
      <c r="H38" s="92"/>
      <c r="I38" s="92"/>
      <c r="J38" s="92"/>
      <c r="K38" s="92"/>
      <c r="L38" s="92"/>
      <c r="M38" s="92"/>
      <c r="N38" s="92"/>
    </row>
    <row r="39" spans="1:14" x14ac:dyDescent="0.2">
      <c r="A39" s="1" t="s">
        <v>150</v>
      </c>
      <c r="B39" s="68">
        <v>11886</v>
      </c>
      <c r="C39" s="68">
        <v>2970</v>
      </c>
      <c r="D39" s="68">
        <v>6121</v>
      </c>
      <c r="E39" s="68">
        <v>4202</v>
      </c>
      <c r="F39" s="68">
        <v>1268</v>
      </c>
      <c r="G39" s="68">
        <v>302</v>
      </c>
      <c r="H39" s="68">
        <v>537</v>
      </c>
      <c r="I39" s="68">
        <v>397</v>
      </c>
      <c r="J39" s="68">
        <v>666</v>
      </c>
      <c r="K39" s="68">
        <v>309</v>
      </c>
      <c r="L39" s="68">
        <v>474</v>
      </c>
      <c r="M39" s="68">
        <v>352</v>
      </c>
      <c r="N39" s="68">
        <v>101</v>
      </c>
    </row>
    <row r="40" spans="1:14" x14ac:dyDescent="0.2">
      <c r="A40" s="1" t="s">
        <v>149</v>
      </c>
      <c r="B40" s="68">
        <v>6613</v>
      </c>
      <c r="C40" s="68">
        <v>1513</v>
      </c>
      <c r="D40" s="68">
        <v>3541</v>
      </c>
      <c r="E40" s="68">
        <v>2478</v>
      </c>
      <c r="F40" s="68">
        <v>724</v>
      </c>
      <c r="G40" s="68">
        <v>157</v>
      </c>
      <c r="H40" s="68">
        <v>271</v>
      </c>
      <c r="I40" s="68">
        <v>180</v>
      </c>
      <c r="J40" s="68">
        <v>347</v>
      </c>
      <c r="K40" s="68">
        <v>181</v>
      </c>
      <c r="L40" s="68">
        <v>268</v>
      </c>
      <c r="M40" s="68">
        <v>195</v>
      </c>
      <c r="N40" s="68">
        <v>56</v>
      </c>
    </row>
    <row r="41" spans="1:14" x14ac:dyDescent="0.2">
      <c r="A41" s="18" t="s">
        <v>148</v>
      </c>
      <c r="B41" s="67">
        <v>18499</v>
      </c>
      <c r="C41" s="67">
        <v>4483</v>
      </c>
      <c r="D41" s="67">
        <v>9662</v>
      </c>
      <c r="E41" s="67">
        <v>6680</v>
      </c>
      <c r="F41" s="67">
        <v>1992</v>
      </c>
      <c r="G41" s="67">
        <v>459</v>
      </c>
      <c r="H41" s="67">
        <v>808</v>
      </c>
      <c r="I41" s="67">
        <v>577</v>
      </c>
      <c r="J41" s="67">
        <v>1013</v>
      </c>
      <c r="K41" s="67">
        <v>490</v>
      </c>
      <c r="L41" s="67">
        <v>742</v>
      </c>
      <c r="M41" s="67">
        <v>547</v>
      </c>
      <c r="N41" s="67">
        <v>157</v>
      </c>
    </row>
    <row r="42" spans="1:14" x14ac:dyDescent="0.2">
      <c r="A42" s="1" t="s">
        <v>147</v>
      </c>
      <c r="B42" s="68">
        <v>2492</v>
      </c>
      <c r="C42" s="68">
        <v>603</v>
      </c>
      <c r="D42" s="68">
        <v>1331</v>
      </c>
      <c r="E42" s="68">
        <v>832</v>
      </c>
      <c r="F42" s="68">
        <v>340</v>
      </c>
      <c r="G42" s="68">
        <v>65</v>
      </c>
      <c r="H42" s="68">
        <v>100</v>
      </c>
      <c r="I42" s="68">
        <v>88</v>
      </c>
      <c r="J42" s="68">
        <v>126</v>
      </c>
      <c r="K42" s="68">
        <v>69</v>
      </c>
      <c r="L42" s="68">
        <v>70</v>
      </c>
      <c r="M42" s="68">
        <v>52</v>
      </c>
      <c r="N42" s="68">
        <v>16</v>
      </c>
    </row>
    <row r="43" spans="1:14" x14ac:dyDescent="0.2">
      <c r="A43" s="1" t="s">
        <v>146</v>
      </c>
      <c r="B43" s="68">
        <v>1975</v>
      </c>
      <c r="C43" s="68">
        <v>452</v>
      </c>
      <c r="D43" s="68">
        <v>1047</v>
      </c>
      <c r="E43" s="68">
        <v>681</v>
      </c>
      <c r="F43" s="68">
        <v>271</v>
      </c>
      <c r="G43" s="68">
        <v>26</v>
      </c>
      <c r="H43" s="68">
        <v>73</v>
      </c>
      <c r="I43" s="68">
        <v>47</v>
      </c>
      <c r="J43" s="68">
        <v>113</v>
      </c>
      <c r="K43" s="68">
        <v>51</v>
      </c>
      <c r="L43" s="68">
        <v>82</v>
      </c>
      <c r="M43" s="68">
        <v>52</v>
      </c>
      <c r="N43" s="68">
        <v>25</v>
      </c>
    </row>
    <row r="44" spans="1:14" x14ac:dyDescent="0.2">
      <c r="A44" s="1" t="s">
        <v>145</v>
      </c>
      <c r="B44" s="68">
        <v>2200</v>
      </c>
      <c r="C44" s="68">
        <v>518</v>
      </c>
      <c r="D44" s="68">
        <v>1227</v>
      </c>
      <c r="E44" s="68">
        <v>752</v>
      </c>
      <c r="F44" s="68">
        <v>341</v>
      </c>
      <c r="G44" s="68">
        <v>50</v>
      </c>
      <c r="H44" s="68">
        <v>74</v>
      </c>
      <c r="I44" s="68">
        <v>60</v>
      </c>
      <c r="J44" s="68">
        <v>105</v>
      </c>
      <c r="K44" s="68">
        <v>52</v>
      </c>
      <c r="L44" s="68">
        <v>63</v>
      </c>
      <c r="M44" s="68">
        <v>47</v>
      </c>
      <c r="N44" s="68">
        <v>15</v>
      </c>
    </row>
    <row r="45" spans="1:14" x14ac:dyDescent="0.2">
      <c r="A45" s="18" t="s">
        <v>144</v>
      </c>
      <c r="B45" s="67">
        <v>6667</v>
      </c>
      <c r="C45" s="67">
        <v>1573</v>
      </c>
      <c r="D45" s="67">
        <v>3605</v>
      </c>
      <c r="E45" s="67">
        <v>2265</v>
      </c>
      <c r="F45" s="67">
        <v>952</v>
      </c>
      <c r="G45" s="67">
        <v>141</v>
      </c>
      <c r="H45" s="67">
        <v>247</v>
      </c>
      <c r="I45" s="67">
        <v>195</v>
      </c>
      <c r="J45" s="67">
        <v>344</v>
      </c>
      <c r="K45" s="67">
        <v>172</v>
      </c>
      <c r="L45" s="67">
        <v>215</v>
      </c>
      <c r="M45" s="67">
        <v>151</v>
      </c>
      <c r="N45" s="67">
        <v>56</v>
      </c>
    </row>
    <row r="46" spans="1:14" x14ac:dyDescent="0.2">
      <c r="A46" s="1" t="s">
        <v>143</v>
      </c>
      <c r="B46" s="68">
        <v>2522</v>
      </c>
      <c r="C46" s="68">
        <v>594</v>
      </c>
      <c r="D46" s="68">
        <v>1459</v>
      </c>
      <c r="E46" s="68">
        <v>981</v>
      </c>
      <c r="F46" s="68">
        <v>342</v>
      </c>
      <c r="G46" s="68">
        <v>52</v>
      </c>
      <c r="H46" s="68">
        <v>54</v>
      </c>
      <c r="I46" s="68">
        <v>34</v>
      </c>
      <c r="J46" s="68">
        <v>106</v>
      </c>
      <c r="K46" s="68">
        <v>53</v>
      </c>
      <c r="L46" s="68">
        <v>66</v>
      </c>
      <c r="M46" s="68">
        <v>52</v>
      </c>
      <c r="N46" s="68">
        <v>9</v>
      </c>
    </row>
    <row r="47" spans="1:14" x14ac:dyDescent="0.2">
      <c r="A47" s="1" t="s">
        <v>142</v>
      </c>
      <c r="B47" s="68">
        <v>1666</v>
      </c>
      <c r="C47" s="68">
        <v>363</v>
      </c>
      <c r="D47" s="68">
        <v>886</v>
      </c>
      <c r="E47" s="68">
        <v>540</v>
      </c>
      <c r="F47" s="68">
        <v>229</v>
      </c>
      <c r="G47" s="68">
        <v>43</v>
      </c>
      <c r="H47" s="68">
        <v>80</v>
      </c>
      <c r="I47" s="68">
        <v>60</v>
      </c>
      <c r="J47" s="68">
        <v>88</v>
      </c>
      <c r="K47" s="68">
        <v>31</v>
      </c>
      <c r="L47" s="68">
        <v>51</v>
      </c>
      <c r="M47" s="68">
        <v>45</v>
      </c>
      <c r="N47" s="68">
        <v>4</v>
      </c>
    </row>
    <row r="48" spans="1:14" x14ac:dyDescent="0.2">
      <c r="A48" s="1" t="s">
        <v>141</v>
      </c>
      <c r="B48" s="68">
        <v>1965</v>
      </c>
      <c r="C48" s="68">
        <v>443</v>
      </c>
      <c r="D48" s="68">
        <v>1132</v>
      </c>
      <c r="E48" s="68">
        <v>713</v>
      </c>
      <c r="F48" s="68">
        <v>360</v>
      </c>
      <c r="G48" s="68">
        <v>25</v>
      </c>
      <c r="H48" s="68">
        <v>66</v>
      </c>
      <c r="I48" s="68">
        <v>52</v>
      </c>
      <c r="J48" s="68">
        <v>83</v>
      </c>
      <c r="K48" s="68">
        <v>37</v>
      </c>
      <c r="L48" s="68">
        <v>73</v>
      </c>
      <c r="M48" s="68">
        <v>61</v>
      </c>
      <c r="N48" s="68">
        <v>11</v>
      </c>
    </row>
    <row r="49" spans="1:14" x14ac:dyDescent="0.2">
      <c r="A49" s="18" t="s">
        <v>140</v>
      </c>
      <c r="B49" s="67">
        <v>6153</v>
      </c>
      <c r="C49" s="67">
        <v>1400</v>
      </c>
      <c r="D49" s="67">
        <v>3477</v>
      </c>
      <c r="E49" s="67">
        <v>2234</v>
      </c>
      <c r="F49" s="67">
        <v>931</v>
      </c>
      <c r="G49" s="67">
        <v>120</v>
      </c>
      <c r="H49" s="67">
        <v>200</v>
      </c>
      <c r="I49" s="67">
        <v>146</v>
      </c>
      <c r="J49" s="67">
        <v>277</v>
      </c>
      <c r="K49" s="67">
        <v>121</v>
      </c>
      <c r="L49" s="67">
        <v>190</v>
      </c>
      <c r="M49" s="67">
        <v>158</v>
      </c>
      <c r="N49" s="67">
        <v>24</v>
      </c>
    </row>
    <row r="50" spans="1:14" x14ac:dyDescent="0.2">
      <c r="A50" s="1" t="s">
        <v>139</v>
      </c>
      <c r="B50" s="68">
        <v>2518</v>
      </c>
      <c r="C50" s="68">
        <v>592</v>
      </c>
      <c r="D50" s="68">
        <v>1291</v>
      </c>
      <c r="E50" s="68">
        <v>897</v>
      </c>
      <c r="F50" s="68">
        <v>257</v>
      </c>
      <c r="G50" s="68">
        <v>43</v>
      </c>
      <c r="H50" s="68">
        <v>148</v>
      </c>
      <c r="I50" s="68">
        <v>114</v>
      </c>
      <c r="J50" s="68">
        <v>117</v>
      </c>
      <c r="K50" s="68">
        <v>54</v>
      </c>
      <c r="L50" s="68">
        <v>106</v>
      </c>
      <c r="M50" s="68">
        <v>87</v>
      </c>
      <c r="N50" s="68">
        <v>16</v>
      </c>
    </row>
    <row r="51" spans="1:14" x14ac:dyDescent="0.2">
      <c r="A51" s="1" t="s">
        <v>138</v>
      </c>
      <c r="B51" s="68">
        <v>2330</v>
      </c>
      <c r="C51" s="68">
        <v>506</v>
      </c>
      <c r="D51" s="68">
        <v>1332</v>
      </c>
      <c r="E51" s="68">
        <v>916</v>
      </c>
      <c r="F51" s="68">
        <v>304</v>
      </c>
      <c r="G51" s="68">
        <v>44</v>
      </c>
      <c r="H51" s="68">
        <v>102</v>
      </c>
      <c r="I51" s="68">
        <v>79</v>
      </c>
      <c r="J51" s="68">
        <v>102</v>
      </c>
      <c r="K51" s="68">
        <v>41</v>
      </c>
      <c r="L51" s="68">
        <v>49</v>
      </c>
      <c r="M51" s="68">
        <v>36</v>
      </c>
      <c r="N51" s="68">
        <v>13</v>
      </c>
    </row>
    <row r="52" spans="1:14" x14ac:dyDescent="0.2">
      <c r="A52" s="1" t="s">
        <v>137</v>
      </c>
      <c r="B52" s="68">
        <v>1530</v>
      </c>
      <c r="C52" s="68">
        <v>323</v>
      </c>
      <c r="D52" s="68">
        <v>853</v>
      </c>
      <c r="E52" s="68">
        <v>625</v>
      </c>
      <c r="F52" s="68">
        <v>171</v>
      </c>
      <c r="G52" s="68">
        <v>23</v>
      </c>
      <c r="H52" s="68">
        <v>56</v>
      </c>
      <c r="I52" s="68">
        <v>49</v>
      </c>
      <c r="J52" s="68">
        <v>69</v>
      </c>
      <c r="K52" s="68">
        <v>31</v>
      </c>
      <c r="L52" s="68">
        <v>67</v>
      </c>
      <c r="M52" s="68">
        <v>56</v>
      </c>
      <c r="N52" s="68">
        <v>9</v>
      </c>
    </row>
    <row r="53" spans="1:14" x14ac:dyDescent="0.2">
      <c r="A53" s="18" t="s">
        <v>136</v>
      </c>
      <c r="B53" s="67">
        <v>6378</v>
      </c>
      <c r="C53" s="67">
        <v>1421</v>
      </c>
      <c r="D53" s="67">
        <v>3476</v>
      </c>
      <c r="E53" s="67">
        <v>2438</v>
      </c>
      <c r="F53" s="67">
        <v>732</v>
      </c>
      <c r="G53" s="67">
        <v>110</v>
      </c>
      <c r="H53" s="67">
        <v>306</v>
      </c>
      <c r="I53" s="67">
        <v>242</v>
      </c>
      <c r="J53" s="67">
        <v>288</v>
      </c>
      <c r="K53" s="67">
        <v>126</v>
      </c>
      <c r="L53" s="67">
        <v>222</v>
      </c>
      <c r="M53" s="67">
        <v>179</v>
      </c>
      <c r="N53" s="67">
        <v>38</v>
      </c>
    </row>
    <row r="54" spans="1:14" x14ac:dyDescent="0.2">
      <c r="A54" s="60" t="s">
        <v>135</v>
      </c>
      <c r="B54" s="67">
        <v>19198</v>
      </c>
      <c r="C54" s="67">
        <v>4394</v>
      </c>
      <c r="D54" s="67">
        <v>10558</v>
      </c>
      <c r="E54" s="67">
        <v>6937</v>
      </c>
      <c r="F54" s="67">
        <v>2615</v>
      </c>
      <c r="G54" s="67">
        <v>371</v>
      </c>
      <c r="H54" s="67">
        <v>753</v>
      </c>
      <c r="I54" s="67">
        <v>583</v>
      </c>
      <c r="J54" s="67">
        <v>909</v>
      </c>
      <c r="K54" s="67">
        <v>419</v>
      </c>
      <c r="L54" s="67">
        <v>627</v>
      </c>
      <c r="M54" s="67">
        <v>488</v>
      </c>
      <c r="N54" s="67">
        <v>118</v>
      </c>
    </row>
    <row r="55" spans="1:14" x14ac:dyDescent="0.2">
      <c r="A55" s="1" t="s">
        <v>134</v>
      </c>
      <c r="B55" s="68">
        <v>4661</v>
      </c>
      <c r="C55" s="68">
        <v>957</v>
      </c>
      <c r="D55" s="68">
        <v>2567</v>
      </c>
      <c r="E55" s="68">
        <v>1875</v>
      </c>
      <c r="F55" s="68">
        <v>494</v>
      </c>
      <c r="G55" s="68">
        <v>52</v>
      </c>
      <c r="H55" s="68">
        <v>284</v>
      </c>
      <c r="I55" s="68">
        <v>146</v>
      </c>
      <c r="J55" s="68">
        <v>229</v>
      </c>
      <c r="K55" s="68">
        <v>130</v>
      </c>
      <c r="L55" s="68">
        <v>165</v>
      </c>
      <c r="M55" s="68">
        <v>111</v>
      </c>
      <c r="N55" s="68">
        <v>45</v>
      </c>
    </row>
    <row r="56" spans="1:14" x14ac:dyDescent="0.2">
      <c r="A56" s="1" t="s">
        <v>133</v>
      </c>
      <c r="B56" s="68">
        <v>2238</v>
      </c>
      <c r="C56" s="68">
        <v>486</v>
      </c>
      <c r="D56" s="68">
        <v>1348</v>
      </c>
      <c r="E56" s="68">
        <v>924</v>
      </c>
      <c r="F56" s="68">
        <v>350</v>
      </c>
      <c r="G56" s="68">
        <v>23</v>
      </c>
      <c r="H56" s="68">
        <v>90</v>
      </c>
      <c r="I56" s="68">
        <v>65</v>
      </c>
      <c r="J56" s="68">
        <v>87</v>
      </c>
      <c r="K56" s="68">
        <v>31</v>
      </c>
      <c r="L56" s="68">
        <v>79</v>
      </c>
      <c r="M56" s="68">
        <v>62</v>
      </c>
      <c r="N56" s="68">
        <v>14</v>
      </c>
    </row>
    <row r="57" spans="1:14" x14ac:dyDescent="0.2">
      <c r="A57" s="1" t="s">
        <v>132</v>
      </c>
      <c r="B57" s="68">
        <v>1536</v>
      </c>
      <c r="C57" s="68">
        <v>284</v>
      </c>
      <c r="D57" s="68">
        <v>902</v>
      </c>
      <c r="E57" s="68">
        <v>627</v>
      </c>
      <c r="F57" s="68">
        <v>220</v>
      </c>
      <c r="G57" s="68">
        <v>20</v>
      </c>
      <c r="H57" s="68">
        <v>97</v>
      </c>
      <c r="I57" s="68">
        <v>74</v>
      </c>
      <c r="J57" s="68">
        <v>59</v>
      </c>
      <c r="K57" s="68">
        <v>28</v>
      </c>
      <c r="L57" s="68">
        <v>47</v>
      </c>
      <c r="M57" s="68">
        <v>39</v>
      </c>
      <c r="N57" s="68">
        <v>6</v>
      </c>
    </row>
    <row r="58" spans="1:14" x14ac:dyDescent="0.2">
      <c r="A58" s="18" t="s">
        <v>131</v>
      </c>
      <c r="B58" s="67">
        <v>8435</v>
      </c>
      <c r="C58" s="67">
        <v>1727</v>
      </c>
      <c r="D58" s="67">
        <v>4817</v>
      </c>
      <c r="E58" s="67">
        <v>3426</v>
      </c>
      <c r="F58" s="67">
        <v>1064</v>
      </c>
      <c r="G58" s="67">
        <v>95</v>
      </c>
      <c r="H58" s="67">
        <v>471</v>
      </c>
      <c r="I58" s="67">
        <v>285</v>
      </c>
      <c r="J58" s="67">
        <v>375</v>
      </c>
      <c r="K58" s="67">
        <v>189</v>
      </c>
      <c r="L58" s="67">
        <v>291</v>
      </c>
      <c r="M58" s="67">
        <v>212</v>
      </c>
      <c r="N58" s="67">
        <v>65</v>
      </c>
    </row>
    <row r="59" spans="1:14" x14ac:dyDescent="0.2">
      <c r="A59" s="1" t="s">
        <v>130</v>
      </c>
      <c r="B59" s="68">
        <v>3029</v>
      </c>
      <c r="C59" s="68">
        <v>675</v>
      </c>
      <c r="D59" s="68">
        <v>1755</v>
      </c>
      <c r="E59" s="68">
        <v>1322</v>
      </c>
      <c r="F59" s="68">
        <v>242</v>
      </c>
      <c r="G59" s="68">
        <v>100</v>
      </c>
      <c r="H59" s="68">
        <v>123</v>
      </c>
      <c r="I59" s="68">
        <v>77</v>
      </c>
      <c r="J59" s="68">
        <v>137</v>
      </c>
      <c r="K59" s="68">
        <v>62</v>
      </c>
      <c r="L59" s="68">
        <v>107</v>
      </c>
      <c r="M59" s="68">
        <v>60</v>
      </c>
      <c r="N59" s="68">
        <v>42</v>
      </c>
    </row>
    <row r="60" spans="1:14" x14ac:dyDescent="0.2">
      <c r="A60" s="1" t="s">
        <v>129</v>
      </c>
      <c r="B60" s="68">
        <v>2700</v>
      </c>
      <c r="C60" s="68">
        <v>578</v>
      </c>
      <c r="D60" s="68">
        <v>1509</v>
      </c>
      <c r="E60" s="68">
        <v>1045</v>
      </c>
      <c r="F60" s="68">
        <v>279</v>
      </c>
      <c r="G60" s="68">
        <v>78</v>
      </c>
      <c r="H60" s="68">
        <v>153</v>
      </c>
      <c r="I60" s="68">
        <v>111</v>
      </c>
      <c r="J60" s="68">
        <v>136</v>
      </c>
      <c r="K60" s="68">
        <v>50</v>
      </c>
      <c r="L60" s="68">
        <v>97</v>
      </c>
      <c r="M60" s="68">
        <v>54</v>
      </c>
      <c r="N60" s="68">
        <v>40</v>
      </c>
    </row>
    <row r="61" spans="1:14" x14ac:dyDescent="0.2">
      <c r="A61" s="1" t="s">
        <v>128</v>
      </c>
      <c r="B61" s="68">
        <v>3268</v>
      </c>
      <c r="C61" s="68">
        <v>623</v>
      </c>
      <c r="D61" s="68">
        <v>2011</v>
      </c>
      <c r="E61" s="68">
        <v>1347</v>
      </c>
      <c r="F61" s="68">
        <v>554</v>
      </c>
      <c r="G61" s="68">
        <v>26</v>
      </c>
      <c r="H61" s="68">
        <v>151</v>
      </c>
      <c r="I61" s="68">
        <v>121</v>
      </c>
      <c r="J61" s="68">
        <v>123</v>
      </c>
      <c r="K61" s="68">
        <v>54</v>
      </c>
      <c r="L61" s="68">
        <v>116</v>
      </c>
      <c r="M61" s="68">
        <v>83</v>
      </c>
      <c r="N61" s="68">
        <v>25</v>
      </c>
    </row>
    <row r="62" spans="1:14" x14ac:dyDescent="0.2">
      <c r="A62" s="18" t="s">
        <v>127</v>
      </c>
      <c r="B62" s="67">
        <v>8997</v>
      </c>
      <c r="C62" s="67">
        <v>1876</v>
      </c>
      <c r="D62" s="67">
        <v>5275</v>
      </c>
      <c r="E62" s="67">
        <v>3714</v>
      </c>
      <c r="F62" s="67">
        <v>1075</v>
      </c>
      <c r="G62" s="67">
        <v>204</v>
      </c>
      <c r="H62" s="67">
        <v>427</v>
      </c>
      <c r="I62" s="67">
        <v>309</v>
      </c>
      <c r="J62" s="67">
        <v>396</v>
      </c>
      <c r="K62" s="67">
        <v>166</v>
      </c>
      <c r="L62" s="67">
        <v>320</v>
      </c>
      <c r="M62" s="67">
        <v>197</v>
      </c>
      <c r="N62" s="67">
        <v>107</v>
      </c>
    </row>
    <row r="63" spans="1:14" x14ac:dyDescent="0.2">
      <c r="A63" s="1" t="s">
        <v>126</v>
      </c>
      <c r="B63" s="68">
        <v>3419</v>
      </c>
      <c r="C63" s="68">
        <v>687</v>
      </c>
      <c r="D63" s="68">
        <v>1958</v>
      </c>
      <c r="E63" s="68">
        <v>1366</v>
      </c>
      <c r="F63" s="68">
        <v>399</v>
      </c>
      <c r="G63" s="68">
        <v>88</v>
      </c>
      <c r="H63" s="68">
        <v>160</v>
      </c>
      <c r="I63" s="68">
        <v>124</v>
      </c>
      <c r="J63" s="68">
        <v>167</v>
      </c>
      <c r="K63" s="68">
        <v>78</v>
      </c>
      <c r="L63" s="68">
        <v>112</v>
      </c>
      <c r="M63" s="68">
        <v>64</v>
      </c>
      <c r="N63" s="68">
        <v>39</v>
      </c>
    </row>
    <row r="64" spans="1:14" x14ac:dyDescent="0.2">
      <c r="A64" s="1" t="s">
        <v>125</v>
      </c>
      <c r="B64" s="68">
        <v>2635</v>
      </c>
      <c r="C64" s="68">
        <v>564</v>
      </c>
      <c r="D64" s="68">
        <v>1551</v>
      </c>
      <c r="E64" s="68">
        <v>1015</v>
      </c>
      <c r="F64" s="68">
        <v>388</v>
      </c>
      <c r="G64" s="68">
        <v>57</v>
      </c>
      <c r="H64" s="68">
        <v>79</v>
      </c>
      <c r="I64" s="68">
        <v>54</v>
      </c>
      <c r="J64" s="68">
        <v>114</v>
      </c>
      <c r="K64" s="68">
        <v>44</v>
      </c>
      <c r="L64" s="68">
        <v>81</v>
      </c>
      <c r="M64" s="68">
        <v>44</v>
      </c>
      <c r="N64" s="68">
        <v>33</v>
      </c>
    </row>
    <row r="65" spans="1:14" x14ac:dyDescent="0.2">
      <c r="A65" s="1" t="s">
        <v>124</v>
      </c>
      <c r="B65" s="68">
        <v>2751</v>
      </c>
      <c r="C65" s="68">
        <v>604</v>
      </c>
      <c r="D65" s="68">
        <v>1481</v>
      </c>
      <c r="E65" s="68">
        <v>939</v>
      </c>
      <c r="F65" s="68">
        <v>354</v>
      </c>
      <c r="G65" s="68">
        <v>91</v>
      </c>
      <c r="H65" s="68">
        <v>91</v>
      </c>
      <c r="I65" s="68">
        <v>63</v>
      </c>
      <c r="J65" s="68">
        <v>146</v>
      </c>
      <c r="K65" s="68">
        <v>57</v>
      </c>
      <c r="L65" s="68">
        <v>130</v>
      </c>
      <c r="M65" s="68">
        <v>88</v>
      </c>
      <c r="N65" s="68">
        <v>37</v>
      </c>
    </row>
    <row r="66" spans="1:14" x14ac:dyDescent="0.2">
      <c r="A66" s="18" t="s">
        <v>123</v>
      </c>
      <c r="B66" s="67">
        <v>8805</v>
      </c>
      <c r="C66" s="67">
        <v>1855</v>
      </c>
      <c r="D66" s="67">
        <v>4990</v>
      </c>
      <c r="E66" s="67">
        <v>3320</v>
      </c>
      <c r="F66" s="67">
        <v>1141</v>
      </c>
      <c r="G66" s="67">
        <v>236</v>
      </c>
      <c r="H66" s="67">
        <v>330</v>
      </c>
      <c r="I66" s="67">
        <v>241</v>
      </c>
      <c r="J66" s="67">
        <v>427</v>
      </c>
      <c r="K66" s="67">
        <v>179</v>
      </c>
      <c r="L66" s="67">
        <v>323</v>
      </c>
      <c r="M66" s="67">
        <v>196</v>
      </c>
      <c r="N66" s="67">
        <v>109</v>
      </c>
    </row>
    <row r="67" spans="1:14" x14ac:dyDescent="0.2">
      <c r="A67" s="60" t="s">
        <v>122</v>
      </c>
      <c r="B67" s="67">
        <v>26237</v>
      </c>
      <c r="C67" s="67">
        <v>5458</v>
      </c>
      <c r="D67" s="67">
        <v>15082</v>
      </c>
      <c r="E67" s="67">
        <v>10460</v>
      </c>
      <c r="F67" s="67">
        <v>3280</v>
      </c>
      <c r="G67" s="67">
        <v>535</v>
      </c>
      <c r="H67" s="67">
        <v>1228</v>
      </c>
      <c r="I67" s="67">
        <v>835</v>
      </c>
      <c r="J67" s="67">
        <v>1198</v>
      </c>
      <c r="K67" s="67">
        <v>534</v>
      </c>
      <c r="L67" s="67">
        <v>934</v>
      </c>
      <c r="M67" s="67">
        <v>605</v>
      </c>
      <c r="N67" s="67">
        <v>281</v>
      </c>
    </row>
    <row r="68" spans="1:14" x14ac:dyDescent="0.2">
      <c r="A68" s="1" t="s">
        <v>246</v>
      </c>
      <c r="B68" s="68">
        <v>129</v>
      </c>
      <c r="C68" s="68">
        <v>20</v>
      </c>
      <c r="D68" s="68">
        <v>61</v>
      </c>
      <c r="E68" s="68">
        <v>46</v>
      </c>
      <c r="F68" s="68">
        <v>10</v>
      </c>
      <c r="G68" s="63">
        <v>2</v>
      </c>
      <c r="H68" s="68">
        <v>5</v>
      </c>
      <c r="I68" s="68">
        <v>2</v>
      </c>
      <c r="J68" s="68">
        <v>8</v>
      </c>
      <c r="K68" s="68">
        <v>4</v>
      </c>
      <c r="L68" s="68">
        <v>24</v>
      </c>
      <c r="M68" s="68">
        <v>24</v>
      </c>
      <c r="N68" s="63" t="s">
        <v>169</v>
      </c>
    </row>
    <row r="69" spans="1:14" x14ac:dyDescent="0.2">
      <c r="A69" s="1" t="s">
        <v>245</v>
      </c>
      <c r="B69" s="68">
        <v>27</v>
      </c>
      <c r="C69" s="68">
        <v>4</v>
      </c>
      <c r="D69" s="68">
        <v>3</v>
      </c>
      <c r="E69" s="68">
        <v>1</v>
      </c>
      <c r="F69" s="68">
        <v>2</v>
      </c>
      <c r="G69" s="63" t="s">
        <v>169</v>
      </c>
      <c r="H69" s="68">
        <v>3</v>
      </c>
      <c r="I69" s="68">
        <v>2</v>
      </c>
      <c r="J69" s="68">
        <v>4</v>
      </c>
      <c r="K69" s="68">
        <v>3</v>
      </c>
      <c r="L69" s="68">
        <v>10</v>
      </c>
      <c r="M69" s="68">
        <v>4</v>
      </c>
      <c r="N69" s="63">
        <v>3</v>
      </c>
    </row>
    <row r="70" spans="1:14" x14ac:dyDescent="0.2">
      <c r="A70" s="18" t="s">
        <v>6</v>
      </c>
      <c r="B70" s="67">
        <v>64090</v>
      </c>
      <c r="C70" s="67">
        <v>14359</v>
      </c>
      <c r="D70" s="67">
        <v>35366</v>
      </c>
      <c r="E70" s="67">
        <v>24124</v>
      </c>
      <c r="F70" s="67">
        <v>7899</v>
      </c>
      <c r="G70" s="67">
        <v>1367</v>
      </c>
      <c r="H70" s="67">
        <v>2797</v>
      </c>
      <c r="I70" s="67">
        <v>1999</v>
      </c>
      <c r="J70" s="67">
        <v>3132</v>
      </c>
      <c r="K70" s="67">
        <v>1450</v>
      </c>
      <c r="L70" s="67">
        <v>2337</v>
      </c>
      <c r="M70" s="67">
        <v>1668</v>
      </c>
      <c r="N70" s="67">
        <v>559</v>
      </c>
    </row>
    <row r="71" spans="1:14" x14ac:dyDescent="0.2">
      <c r="A71" s="92" t="s">
        <v>219</v>
      </c>
      <c r="B71" s="92"/>
      <c r="C71" s="92"/>
      <c r="D71" s="92"/>
      <c r="E71" s="92"/>
      <c r="F71" s="92"/>
      <c r="G71" s="92"/>
      <c r="H71" s="92"/>
      <c r="I71" s="92"/>
      <c r="J71" s="92"/>
      <c r="K71" s="92"/>
      <c r="L71" s="92"/>
      <c r="M71" s="92"/>
      <c r="N71" s="92"/>
    </row>
    <row r="72" spans="1:14" x14ac:dyDescent="0.2">
      <c r="A72" s="1" t="s">
        <v>150</v>
      </c>
      <c r="B72" s="68">
        <v>21995</v>
      </c>
      <c r="C72" s="68">
        <v>5834</v>
      </c>
      <c r="D72" s="68">
        <v>10675</v>
      </c>
      <c r="E72" s="68">
        <v>7422</v>
      </c>
      <c r="F72" s="68">
        <v>2151</v>
      </c>
      <c r="G72" s="68">
        <v>502</v>
      </c>
      <c r="H72" s="68">
        <v>1078</v>
      </c>
      <c r="I72" s="68">
        <v>792</v>
      </c>
      <c r="J72" s="68">
        <v>1392</v>
      </c>
      <c r="K72" s="68">
        <v>784</v>
      </c>
      <c r="L72" s="68">
        <v>1126</v>
      </c>
      <c r="M72" s="68">
        <v>730</v>
      </c>
      <c r="N72" s="68">
        <v>324</v>
      </c>
    </row>
    <row r="73" spans="1:14" x14ac:dyDescent="0.2">
      <c r="A73" s="1" t="s">
        <v>149</v>
      </c>
      <c r="B73" s="68">
        <v>13581</v>
      </c>
      <c r="C73" s="68">
        <v>3471</v>
      </c>
      <c r="D73" s="68">
        <v>6531</v>
      </c>
      <c r="E73" s="68">
        <v>4637</v>
      </c>
      <c r="F73" s="68">
        <v>1302</v>
      </c>
      <c r="G73" s="68">
        <v>260</v>
      </c>
      <c r="H73" s="68">
        <v>612</v>
      </c>
      <c r="I73" s="68">
        <v>415</v>
      </c>
      <c r="J73" s="68">
        <v>931</v>
      </c>
      <c r="K73" s="68">
        <v>594</v>
      </c>
      <c r="L73" s="68">
        <v>821</v>
      </c>
      <c r="M73" s="68">
        <v>522</v>
      </c>
      <c r="N73" s="68">
        <v>254</v>
      </c>
    </row>
    <row r="74" spans="1:14" x14ac:dyDescent="0.2">
      <c r="A74" s="18" t="s">
        <v>148</v>
      </c>
      <c r="B74" s="67">
        <v>35576</v>
      </c>
      <c r="C74" s="67">
        <v>9305</v>
      </c>
      <c r="D74" s="67">
        <v>17206</v>
      </c>
      <c r="E74" s="67">
        <v>12059</v>
      </c>
      <c r="F74" s="67">
        <v>3453</v>
      </c>
      <c r="G74" s="67">
        <v>762</v>
      </c>
      <c r="H74" s="67">
        <v>1690</v>
      </c>
      <c r="I74" s="67">
        <v>1207</v>
      </c>
      <c r="J74" s="67">
        <v>2323</v>
      </c>
      <c r="K74" s="67">
        <v>1378</v>
      </c>
      <c r="L74" s="67">
        <v>1947</v>
      </c>
      <c r="M74" s="67">
        <v>1252</v>
      </c>
      <c r="N74" s="67">
        <v>578</v>
      </c>
    </row>
    <row r="75" spans="1:14" x14ac:dyDescent="0.2">
      <c r="A75" s="1" t="s">
        <v>147</v>
      </c>
      <c r="B75" s="68">
        <v>5342</v>
      </c>
      <c r="C75" s="68">
        <v>1409</v>
      </c>
      <c r="D75" s="68">
        <v>2538</v>
      </c>
      <c r="E75" s="68">
        <v>1616</v>
      </c>
      <c r="F75" s="68">
        <v>646</v>
      </c>
      <c r="G75" s="68">
        <v>108</v>
      </c>
      <c r="H75" s="68">
        <v>284</v>
      </c>
      <c r="I75" s="68">
        <v>241</v>
      </c>
      <c r="J75" s="68">
        <v>359</v>
      </c>
      <c r="K75" s="68">
        <v>243</v>
      </c>
      <c r="L75" s="68">
        <v>267</v>
      </c>
      <c r="M75" s="68">
        <v>171</v>
      </c>
      <c r="N75" s="68">
        <v>91</v>
      </c>
    </row>
    <row r="76" spans="1:14" x14ac:dyDescent="0.2">
      <c r="A76" s="1" t="s">
        <v>146</v>
      </c>
      <c r="B76" s="68">
        <v>4180</v>
      </c>
      <c r="C76" s="68">
        <v>1055</v>
      </c>
      <c r="D76" s="68">
        <v>1986</v>
      </c>
      <c r="E76" s="68">
        <v>1321</v>
      </c>
      <c r="F76" s="68">
        <v>483</v>
      </c>
      <c r="G76" s="68">
        <v>56</v>
      </c>
      <c r="H76" s="68">
        <v>160</v>
      </c>
      <c r="I76" s="68">
        <v>105</v>
      </c>
      <c r="J76" s="68">
        <v>335</v>
      </c>
      <c r="K76" s="68">
        <v>209</v>
      </c>
      <c r="L76" s="68">
        <v>237</v>
      </c>
      <c r="M76" s="68">
        <v>136</v>
      </c>
      <c r="N76" s="68">
        <v>89</v>
      </c>
    </row>
    <row r="77" spans="1:14" x14ac:dyDescent="0.2">
      <c r="A77" s="1" t="s">
        <v>145</v>
      </c>
      <c r="B77" s="68">
        <v>4557</v>
      </c>
      <c r="C77" s="68">
        <v>1164</v>
      </c>
      <c r="D77" s="68">
        <v>2285</v>
      </c>
      <c r="E77" s="68">
        <v>1427</v>
      </c>
      <c r="F77" s="68">
        <v>640</v>
      </c>
      <c r="G77" s="68">
        <v>88</v>
      </c>
      <c r="H77" s="68">
        <v>183</v>
      </c>
      <c r="I77" s="68">
        <v>154</v>
      </c>
      <c r="J77" s="68">
        <v>310</v>
      </c>
      <c r="K77" s="68">
        <v>214</v>
      </c>
      <c r="L77" s="68">
        <v>229</v>
      </c>
      <c r="M77" s="68">
        <v>149</v>
      </c>
      <c r="N77" s="68">
        <v>75</v>
      </c>
    </row>
    <row r="78" spans="1:14" x14ac:dyDescent="0.2">
      <c r="A78" s="18" t="s">
        <v>144</v>
      </c>
      <c r="B78" s="67">
        <v>14079</v>
      </c>
      <c r="C78" s="67">
        <v>3628</v>
      </c>
      <c r="D78" s="67">
        <v>6809</v>
      </c>
      <c r="E78" s="67">
        <v>4364</v>
      </c>
      <c r="F78" s="67">
        <v>1769</v>
      </c>
      <c r="G78" s="67">
        <v>252</v>
      </c>
      <c r="H78" s="67">
        <v>627</v>
      </c>
      <c r="I78" s="67">
        <v>500</v>
      </c>
      <c r="J78" s="67">
        <v>1004</v>
      </c>
      <c r="K78" s="67">
        <v>666</v>
      </c>
      <c r="L78" s="67">
        <v>733</v>
      </c>
      <c r="M78" s="67">
        <v>456</v>
      </c>
      <c r="N78" s="67">
        <v>255</v>
      </c>
    </row>
    <row r="79" spans="1:14" x14ac:dyDescent="0.2">
      <c r="A79" s="1" t="s">
        <v>143</v>
      </c>
      <c r="B79" s="68">
        <v>5411</v>
      </c>
      <c r="C79" s="68">
        <v>1412</v>
      </c>
      <c r="D79" s="68">
        <v>2817</v>
      </c>
      <c r="E79" s="68">
        <v>1986</v>
      </c>
      <c r="F79" s="68">
        <v>611</v>
      </c>
      <c r="G79" s="68">
        <v>83</v>
      </c>
      <c r="H79" s="68">
        <v>176</v>
      </c>
      <c r="I79" s="68">
        <v>119</v>
      </c>
      <c r="J79" s="68">
        <v>317</v>
      </c>
      <c r="K79" s="68">
        <v>219</v>
      </c>
      <c r="L79" s="68">
        <v>227</v>
      </c>
      <c r="M79" s="68">
        <v>157</v>
      </c>
      <c r="N79" s="68">
        <v>60</v>
      </c>
    </row>
    <row r="80" spans="1:14" x14ac:dyDescent="0.2">
      <c r="A80" s="1" t="s">
        <v>142</v>
      </c>
      <c r="B80" s="68">
        <v>3444</v>
      </c>
      <c r="C80" s="68">
        <v>874</v>
      </c>
      <c r="D80" s="68">
        <v>1591</v>
      </c>
      <c r="E80" s="68">
        <v>998</v>
      </c>
      <c r="F80" s="68">
        <v>392</v>
      </c>
      <c r="G80" s="68">
        <v>70</v>
      </c>
      <c r="H80" s="68">
        <v>207</v>
      </c>
      <c r="I80" s="68">
        <v>151</v>
      </c>
      <c r="J80" s="68">
        <v>236</v>
      </c>
      <c r="K80" s="68">
        <v>131</v>
      </c>
      <c r="L80" s="68">
        <v>152</v>
      </c>
      <c r="M80" s="68">
        <v>110</v>
      </c>
      <c r="N80" s="68">
        <v>35</v>
      </c>
    </row>
    <row r="81" spans="1:14" x14ac:dyDescent="0.2">
      <c r="A81" s="1" t="s">
        <v>141</v>
      </c>
      <c r="B81" s="68">
        <v>3979</v>
      </c>
      <c r="C81" s="68">
        <v>1000</v>
      </c>
      <c r="D81" s="68">
        <v>2061</v>
      </c>
      <c r="E81" s="68">
        <v>1279</v>
      </c>
      <c r="F81" s="68">
        <v>659</v>
      </c>
      <c r="G81" s="68">
        <v>43</v>
      </c>
      <c r="H81" s="68">
        <v>168</v>
      </c>
      <c r="I81" s="68">
        <v>124</v>
      </c>
      <c r="J81" s="68">
        <v>229</v>
      </c>
      <c r="K81" s="68">
        <v>152</v>
      </c>
      <c r="L81" s="68">
        <v>223</v>
      </c>
      <c r="M81" s="68">
        <v>159</v>
      </c>
      <c r="N81" s="68">
        <v>57</v>
      </c>
    </row>
    <row r="82" spans="1:14" x14ac:dyDescent="0.2">
      <c r="A82" s="18" t="s">
        <v>140</v>
      </c>
      <c r="B82" s="67">
        <v>12834</v>
      </c>
      <c r="C82" s="67">
        <v>3286</v>
      </c>
      <c r="D82" s="67">
        <v>6469</v>
      </c>
      <c r="E82" s="67">
        <v>4263</v>
      </c>
      <c r="F82" s="67">
        <v>1662</v>
      </c>
      <c r="G82" s="67">
        <v>196</v>
      </c>
      <c r="H82" s="67">
        <v>551</v>
      </c>
      <c r="I82" s="67">
        <v>394</v>
      </c>
      <c r="J82" s="67">
        <v>782</v>
      </c>
      <c r="K82" s="67">
        <v>502</v>
      </c>
      <c r="L82" s="67">
        <v>602</v>
      </c>
      <c r="M82" s="67">
        <v>426</v>
      </c>
      <c r="N82" s="67">
        <v>152</v>
      </c>
    </row>
    <row r="83" spans="1:14" x14ac:dyDescent="0.2">
      <c r="A83" s="1" t="s">
        <v>139</v>
      </c>
      <c r="B83" s="68">
        <v>5152</v>
      </c>
      <c r="C83" s="68">
        <v>1338</v>
      </c>
      <c r="D83" s="68">
        <v>2323</v>
      </c>
      <c r="E83" s="68">
        <v>1626</v>
      </c>
      <c r="F83" s="68">
        <v>475</v>
      </c>
      <c r="G83" s="68">
        <v>61</v>
      </c>
      <c r="H83" s="68">
        <v>366</v>
      </c>
      <c r="I83" s="68">
        <v>270</v>
      </c>
      <c r="J83" s="68">
        <v>336</v>
      </c>
      <c r="K83" s="68">
        <v>225</v>
      </c>
      <c r="L83" s="68">
        <v>297</v>
      </c>
      <c r="M83" s="68">
        <v>201</v>
      </c>
      <c r="N83" s="68">
        <v>83</v>
      </c>
    </row>
    <row r="84" spans="1:14" x14ac:dyDescent="0.2">
      <c r="A84" s="1" t="s">
        <v>138</v>
      </c>
      <c r="B84" s="68">
        <v>4741</v>
      </c>
      <c r="C84" s="68">
        <v>1163</v>
      </c>
      <c r="D84" s="68">
        <v>2401</v>
      </c>
      <c r="E84" s="68">
        <v>1683</v>
      </c>
      <c r="F84" s="68">
        <v>539</v>
      </c>
      <c r="G84" s="68">
        <v>70</v>
      </c>
      <c r="H84" s="68">
        <v>253</v>
      </c>
      <c r="I84" s="68">
        <v>205</v>
      </c>
      <c r="J84" s="68">
        <v>292</v>
      </c>
      <c r="K84" s="68">
        <v>177</v>
      </c>
      <c r="L84" s="68">
        <v>205</v>
      </c>
      <c r="M84" s="68">
        <v>127</v>
      </c>
      <c r="N84" s="68">
        <v>70</v>
      </c>
    </row>
    <row r="85" spans="1:14" x14ac:dyDescent="0.2">
      <c r="A85" s="1" t="s">
        <v>137</v>
      </c>
      <c r="B85" s="68">
        <v>3127</v>
      </c>
      <c r="C85" s="68">
        <v>794</v>
      </c>
      <c r="D85" s="68">
        <v>1534</v>
      </c>
      <c r="E85" s="68">
        <v>1106</v>
      </c>
      <c r="F85" s="68">
        <v>321</v>
      </c>
      <c r="G85" s="68">
        <v>46</v>
      </c>
      <c r="H85" s="68">
        <v>130</v>
      </c>
      <c r="I85" s="68">
        <v>111</v>
      </c>
      <c r="J85" s="68">
        <v>196</v>
      </c>
      <c r="K85" s="68">
        <v>129</v>
      </c>
      <c r="L85" s="68">
        <v>176</v>
      </c>
      <c r="M85" s="68">
        <v>127</v>
      </c>
      <c r="N85" s="68">
        <v>42</v>
      </c>
    </row>
    <row r="86" spans="1:14" x14ac:dyDescent="0.2">
      <c r="A86" s="18" t="s">
        <v>136</v>
      </c>
      <c r="B86" s="67">
        <v>13020</v>
      </c>
      <c r="C86" s="67">
        <v>3295</v>
      </c>
      <c r="D86" s="67">
        <v>6258</v>
      </c>
      <c r="E86" s="67">
        <v>4415</v>
      </c>
      <c r="F86" s="67">
        <v>1335</v>
      </c>
      <c r="G86" s="67">
        <v>177</v>
      </c>
      <c r="H86" s="67">
        <v>749</v>
      </c>
      <c r="I86" s="67">
        <v>586</v>
      </c>
      <c r="J86" s="67">
        <v>824</v>
      </c>
      <c r="K86" s="67">
        <v>531</v>
      </c>
      <c r="L86" s="67">
        <v>678</v>
      </c>
      <c r="M86" s="67">
        <v>455</v>
      </c>
      <c r="N86" s="67">
        <v>195</v>
      </c>
    </row>
    <row r="87" spans="1:14" x14ac:dyDescent="0.2">
      <c r="A87" s="60" t="s">
        <v>135</v>
      </c>
      <c r="B87" s="67">
        <v>39933</v>
      </c>
      <c r="C87" s="67">
        <v>10209</v>
      </c>
      <c r="D87" s="67">
        <v>19536</v>
      </c>
      <c r="E87" s="67">
        <v>13042</v>
      </c>
      <c r="F87" s="67">
        <v>4766</v>
      </c>
      <c r="G87" s="67">
        <v>625</v>
      </c>
      <c r="H87" s="67">
        <v>1927</v>
      </c>
      <c r="I87" s="67">
        <v>1480</v>
      </c>
      <c r="J87" s="67">
        <v>2610</v>
      </c>
      <c r="K87" s="67">
        <v>1699</v>
      </c>
      <c r="L87" s="67">
        <v>2013</v>
      </c>
      <c r="M87" s="67">
        <v>1337</v>
      </c>
      <c r="N87" s="67">
        <v>602</v>
      </c>
    </row>
    <row r="88" spans="1:14" x14ac:dyDescent="0.2">
      <c r="A88" s="1" t="s">
        <v>134</v>
      </c>
      <c r="B88" s="68">
        <v>9682</v>
      </c>
      <c r="C88" s="68">
        <v>2155</v>
      </c>
      <c r="D88" s="68">
        <v>4839</v>
      </c>
      <c r="E88" s="68">
        <v>3570</v>
      </c>
      <c r="F88" s="68">
        <v>896</v>
      </c>
      <c r="G88" s="68">
        <v>97</v>
      </c>
      <c r="H88" s="68">
        <v>623</v>
      </c>
      <c r="I88" s="68">
        <v>368</v>
      </c>
      <c r="J88" s="68">
        <v>659</v>
      </c>
      <c r="K88" s="68">
        <v>466</v>
      </c>
      <c r="L88" s="68">
        <v>581</v>
      </c>
      <c r="M88" s="68">
        <v>350</v>
      </c>
      <c r="N88" s="68">
        <v>203</v>
      </c>
    </row>
    <row r="89" spans="1:14" x14ac:dyDescent="0.2">
      <c r="A89" s="1" t="s">
        <v>133</v>
      </c>
      <c r="B89" s="68">
        <v>4600</v>
      </c>
      <c r="C89" s="68">
        <v>1153</v>
      </c>
      <c r="D89" s="68">
        <v>2440</v>
      </c>
      <c r="E89" s="68">
        <v>1699</v>
      </c>
      <c r="F89" s="68">
        <v>608</v>
      </c>
      <c r="G89" s="68">
        <v>36</v>
      </c>
      <c r="H89" s="68">
        <v>209</v>
      </c>
      <c r="I89" s="68">
        <v>157</v>
      </c>
      <c r="J89" s="68">
        <v>259</v>
      </c>
      <c r="K89" s="68">
        <v>150</v>
      </c>
      <c r="L89" s="68">
        <v>240</v>
      </c>
      <c r="M89" s="68">
        <v>150</v>
      </c>
      <c r="N89" s="68">
        <v>83</v>
      </c>
    </row>
    <row r="90" spans="1:14" x14ac:dyDescent="0.2">
      <c r="A90" s="1" t="s">
        <v>132</v>
      </c>
      <c r="B90" s="68">
        <v>3090</v>
      </c>
      <c r="C90" s="68">
        <v>710</v>
      </c>
      <c r="D90" s="68">
        <v>1576</v>
      </c>
      <c r="E90" s="68">
        <v>1098</v>
      </c>
      <c r="F90" s="68">
        <v>382</v>
      </c>
      <c r="G90" s="68">
        <v>33</v>
      </c>
      <c r="H90" s="68">
        <v>234</v>
      </c>
      <c r="I90" s="68">
        <v>177</v>
      </c>
      <c r="J90" s="68">
        <v>178</v>
      </c>
      <c r="K90" s="68">
        <v>110</v>
      </c>
      <c r="L90" s="68">
        <v>129</v>
      </c>
      <c r="M90" s="68">
        <v>84</v>
      </c>
      <c r="N90" s="68">
        <v>42</v>
      </c>
    </row>
    <row r="91" spans="1:14" x14ac:dyDescent="0.2">
      <c r="A91" s="18" t="s">
        <v>131</v>
      </c>
      <c r="B91" s="67">
        <v>17372</v>
      </c>
      <c r="C91" s="67">
        <v>4018</v>
      </c>
      <c r="D91" s="67">
        <v>8855</v>
      </c>
      <c r="E91" s="67">
        <v>6367</v>
      </c>
      <c r="F91" s="67">
        <v>1886</v>
      </c>
      <c r="G91" s="67">
        <v>166</v>
      </c>
      <c r="H91" s="67">
        <v>1066</v>
      </c>
      <c r="I91" s="67">
        <v>702</v>
      </c>
      <c r="J91" s="67">
        <v>1096</v>
      </c>
      <c r="K91" s="67">
        <v>726</v>
      </c>
      <c r="L91" s="67">
        <v>950</v>
      </c>
      <c r="M91" s="67">
        <v>584</v>
      </c>
      <c r="N91" s="67">
        <v>328</v>
      </c>
    </row>
    <row r="92" spans="1:14" x14ac:dyDescent="0.2">
      <c r="A92" s="1" t="s">
        <v>130</v>
      </c>
      <c r="B92" s="68">
        <v>6387</v>
      </c>
      <c r="C92" s="68">
        <v>1629</v>
      </c>
      <c r="D92" s="68">
        <v>3339</v>
      </c>
      <c r="E92" s="68">
        <v>2532</v>
      </c>
      <c r="F92" s="68">
        <v>458</v>
      </c>
      <c r="G92" s="68">
        <v>179</v>
      </c>
      <c r="H92" s="68">
        <v>276</v>
      </c>
      <c r="I92" s="68">
        <v>196</v>
      </c>
      <c r="J92" s="68">
        <v>336</v>
      </c>
      <c r="K92" s="68">
        <v>211</v>
      </c>
      <c r="L92" s="68">
        <v>375</v>
      </c>
      <c r="M92" s="68">
        <v>178</v>
      </c>
      <c r="N92" s="68">
        <v>176</v>
      </c>
    </row>
    <row r="93" spans="1:14" x14ac:dyDescent="0.2">
      <c r="A93" s="1" t="s">
        <v>129</v>
      </c>
      <c r="B93" s="68">
        <v>5615</v>
      </c>
      <c r="C93" s="68">
        <v>1350</v>
      </c>
      <c r="D93" s="68">
        <v>2851</v>
      </c>
      <c r="E93" s="68">
        <v>2030</v>
      </c>
      <c r="F93" s="68">
        <v>505</v>
      </c>
      <c r="G93" s="68">
        <v>134</v>
      </c>
      <c r="H93" s="68">
        <v>320</v>
      </c>
      <c r="I93" s="68">
        <v>226</v>
      </c>
      <c r="J93" s="68">
        <v>367</v>
      </c>
      <c r="K93" s="68">
        <v>208</v>
      </c>
      <c r="L93" s="68">
        <v>334</v>
      </c>
      <c r="M93" s="68">
        <v>175</v>
      </c>
      <c r="N93" s="68">
        <v>150</v>
      </c>
    </row>
    <row r="94" spans="1:14" x14ac:dyDescent="0.2">
      <c r="A94" s="1" t="s">
        <v>128</v>
      </c>
      <c r="B94" s="68">
        <v>6818</v>
      </c>
      <c r="C94" s="68">
        <v>1627</v>
      </c>
      <c r="D94" s="68">
        <v>3586</v>
      </c>
      <c r="E94" s="68">
        <v>2387</v>
      </c>
      <c r="F94" s="68">
        <v>1004</v>
      </c>
      <c r="G94" s="68">
        <v>52</v>
      </c>
      <c r="H94" s="68">
        <v>342</v>
      </c>
      <c r="I94" s="68">
        <v>293</v>
      </c>
      <c r="J94" s="68">
        <v>373</v>
      </c>
      <c r="K94" s="68">
        <v>231</v>
      </c>
      <c r="L94" s="68">
        <v>398</v>
      </c>
      <c r="M94" s="68">
        <v>222</v>
      </c>
      <c r="N94" s="68">
        <v>158</v>
      </c>
    </row>
    <row r="95" spans="1:14" x14ac:dyDescent="0.2">
      <c r="A95" s="18" t="s">
        <v>127</v>
      </c>
      <c r="B95" s="67">
        <v>18820</v>
      </c>
      <c r="C95" s="67">
        <v>4606</v>
      </c>
      <c r="D95" s="67">
        <v>9776</v>
      </c>
      <c r="E95" s="67">
        <v>6949</v>
      </c>
      <c r="F95" s="67">
        <v>1967</v>
      </c>
      <c r="G95" s="67">
        <v>365</v>
      </c>
      <c r="H95" s="67">
        <v>938</v>
      </c>
      <c r="I95" s="67">
        <v>715</v>
      </c>
      <c r="J95" s="67">
        <v>1076</v>
      </c>
      <c r="K95" s="67">
        <v>650</v>
      </c>
      <c r="L95" s="67">
        <v>1107</v>
      </c>
      <c r="M95" s="67">
        <v>575</v>
      </c>
      <c r="N95" s="67">
        <v>484</v>
      </c>
    </row>
    <row r="96" spans="1:14" x14ac:dyDescent="0.2">
      <c r="A96" s="1" t="s">
        <v>126</v>
      </c>
      <c r="B96" s="68">
        <v>7025</v>
      </c>
      <c r="C96" s="68">
        <v>1593</v>
      </c>
      <c r="D96" s="68">
        <v>3544</v>
      </c>
      <c r="E96" s="68">
        <v>2498</v>
      </c>
      <c r="F96" s="68">
        <v>705</v>
      </c>
      <c r="G96" s="68">
        <v>163</v>
      </c>
      <c r="H96" s="68">
        <v>387</v>
      </c>
      <c r="I96" s="68">
        <v>312</v>
      </c>
      <c r="J96" s="68">
        <v>486</v>
      </c>
      <c r="K96" s="68">
        <v>299</v>
      </c>
      <c r="L96" s="68">
        <v>389</v>
      </c>
      <c r="M96" s="68">
        <v>188</v>
      </c>
      <c r="N96" s="68">
        <v>185</v>
      </c>
    </row>
    <row r="97" spans="1:14" x14ac:dyDescent="0.2">
      <c r="A97" s="1" t="s">
        <v>125</v>
      </c>
      <c r="B97" s="68">
        <v>5559</v>
      </c>
      <c r="C97" s="68">
        <v>1374</v>
      </c>
      <c r="D97" s="68">
        <v>3039</v>
      </c>
      <c r="E97" s="68">
        <v>2046</v>
      </c>
      <c r="F97" s="68">
        <v>716</v>
      </c>
      <c r="G97" s="68">
        <v>114</v>
      </c>
      <c r="H97" s="68">
        <v>190</v>
      </c>
      <c r="I97" s="68">
        <v>136</v>
      </c>
      <c r="J97" s="68">
        <v>248</v>
      </c>
      <c r="K97" s="68">
        <v>123</v>
      </c>
      <c r="L97" s="68">
        <v>276</v>
      </c>
      <c r="M97" s="68">
        <v>130</v>
      </c>
      <c r="N97" s="68">
        <v>141</v>
      </c>
    </row>
    <row r="98" spans="1:14" x14ac:dyDescent="0.2">
      <c r="A98" s="1" t="s">
        <v>124</v>
      </c>
      <c r="B98" s="68">
        <v>5526</v>
      </c>
      <c r="C98" s="68">
        <v>1359</v>
      </c>
      <c r="D98" s="68">
        <v>2736</v>
      </c>
      <c r="E98" s="68">
        <v>1782</v>
      </c>
      <c r="F98" s="68">
        <v>612</v>
      </c>
      <c r="G98" s="68">
        <v>166</v>
      </c>
      <c r="H98" s="68">
        <v>220</v>
      </c>
      <c r="I98" s="68">
        <v>157</v>
      </c>
      <c r="J98" s="68">
        <v>338</v>
      </c>
      <c r="K98" s="68">
        <v>181</v>
      </c>
      <c r="L98" s="68">
        <v>329</v>
      </c>
      <c r="M98" s="68">
        <v>199</v>
      </c>
      <c r="N98" s="68">
        <v>120</v>
      </c>
    </row>
    <row r="99" spans="1:14" x14ac:dyDescent="0.2">
      <c r="A99" s="18" t="s">
        <v>123</v>
      </c>
      <c r="B99" s="67">
        <v>18110</v>
      </c>
      <c r="C99" s="67">
        <v>4326</v>
      </c>
      <c r="D99" s="67">
        <v>9319</v>
      </c>
      <c r="E99" s="67">
        <v>6326</v>
      </c>
      <c r="F99" s="67">
        <v>2033</v>
      </c>
      <c r="G99" s="67">
        <v>443</v>
      </c>
      <c r="H99" s="67">
        <v>797</v>
      </c>
      <c r="I99" s="67">
        <v>605</v>
      </c>
      <c r="J99" s="67">
        <v>1072</v>
      </c>
      <c r="K99" s="67">
        <v>603</v>
      </c>
      <c r="L99" s="67">
        <v>994</v>
      </c>
      <c r="M99" s="67">
        <v>517</v>
      </c>
      <c r="N99" s="67">
        <v>446</v>
      </c>
    </row>
    <row r="100" spans="1:14" x14ac:dyDescent="0.2">
      <c r="A100" s="60" t="s">
        <v>122</v>
      </c>
      <c r="B100" s="67">
        <v>54302</v>
      </c>
      <c r="C100" s="67">
        <v>12950</v>
      </c>
      <c r="D100" s="67">
        <v>27950</v>
      </c>
      <c r="E100" s="67">
        <v>19642</v>
      </c>
      <c r="F100" s="67">
        <v>5886</v>
      </c>
      <c r="G100" s="67">
        <v>974</v>
      </c>
      <c r="H100" s="67">
        <v>2801</v>
      </c>
      <c r="I100" s="67">
        <v>2022</v>
      </c>
      <c r="J100" s="67">
        <v>3244</v>
      </c>
      <c r="K100" s="67">
        <v>1979</v>
      </c>
      <c r="L100" s="67">
        <v>3051</v>
      </c>
      <c r="M100" s="67">
        <v>1676</v>
      </c>
      <c r="N100" s="67">
        <v>1258</v>
      </c>
    </row>
    <row r="101" spans="1:14" x14ac:dyDescent="0.2">
      <c r="A101" s="1" t="s">
        <v>246</v>
      </c>
      <c r="B101" s="68">
        <v>370</v>
      </c>
      <c r="C101" s="68">
        <v>36</v>
      </c>
      <c r="D101" s="68">
        <v>172</v>
      </c>
      <c r="E101" s="68">
        <v>129</v>
      </c>
      <c r="F101" s="68">
        <v>32</v>
      </c>
      <c r="G101" s="68">
        <v>4</v>
      </c>
      <c r="H101" s="68">
        <v>17</v>
      </c>
      <c r="I101" s="68">
        <v>4</v>
      </c>
      <c r="J101" s="68">
        <v>17</v>
      </c>
      <c r="K101" s="68">
        <v>11</v>
      </c>
      <c r="L101" s="68">
        <v>99</v>
      </c>
      <c r="M101" s="68">
        <v>86</v>
      </c>
      <c r="N101" s="68">
        <v>12</v>
      </c>
    </row>
    <row r="102" spans="1:14" x14ac:dyDescent="0.2">
      <c r="A102" s="1" t="s">
        <v>245</v>
      </c>
      <c r="B102" s="68">
        <v>233</v>
      </c>
      <c r="C102" s="68">
        <v>36</v>
      </c>
      <c r="D102" s="68">
        <v>57</v>
      </c>
      <c r="E102" s="68">
        <v>46</v>
      </c>
      <c r="F102" s="68">
        <v>8</v>
      </c>
      <c r="G102" s="63">
        <v>2</v>
      </c>
      <c r="H102" s="68">
        <v>31</v>
      </c>
      <c r="I102" s="68">
        <v>21</v>
      </c>
      <c r="J102" s="68">
        <v>23</v>
      </c>
      <c r="K102" s="68">
        <v>13</v>
      </c>
      <c r="L102" s="68">
        <v>68</v>
      </c>
      <c r="M102" s="68">
        <v>50</v>
      </c>
      <c r="N102" s="68">
        <v>11</v>
      </c>
    </row>
    <row r="103" spans="1:14" x14ac:dyDescent="0.2">
      <c r="A103" s="18" t="s">
        <v>6</v>
      </c>
      <c r="B103" s="67">
        <v>130414</v>
      </c>
      <c r="C103" s="67">
        <v>32536</v>
      </c>
      <c r="D103" s="67">
        <v>64921</v>
      </c>
      <c r="E103" s="67">
        <v>44918</v>
      </c>
      <c r="F103" s="67">
        <v>14145</v>
      </c>
      <c r="G103" s="67">
        <v>2367</v>
      </c>
      <c r="H103" s="67">
        <v>6466</v>
      </c>
      <c r="I103" s="67">
        <v>4734</v>
      </c>
      <c r="J103" s="67">
        <v>8217</v>
      </c>
      <c r="K103" s="67">
        <v>5080</v>
      </c>
      <c r="L103" s="67">
        <v>7178</v>
      </c>
      <c r="M103" s="67">
        <v>4401</v>
      </c>
      <c r="N103" s="67">
        <v>2461</v>
      </c>
    </row>
  </sheetData>
  <mergeCells count="15">
    <mergeCell ref="A71:N71"/>
    <mergeCell ref="K3:K4"/>
    <mergeCell ref="L3:L4"/>
    <mergeCell ref="A5:N5"/>
    <mergeCell ref="A38:N38"/>
    <mergeCell ref="A2:A4"/>
    <mergeCell ref="H3:H4"/>
    <mergeCell ref="I3:I4"/>
    <mergeCell ref="C2:N2"/>
    <mergeCell ref="E3:G3"/>
    <mergeCell ref="B2:B4"/>
    <mergeCell ref="C3:C4"/>
    <mergeCell ref="D3:D4"/>
    <mergeCell ref="M3:N3"/>
    <mergeCell ref="J3:J4"/>
  </mergeCells>
  <pageMargins left="0.39370078740157483" right="0.39370078740157483" top="0.98425196850393704" bottom="0.98425196850393704" header="0.51181102362204722" footer="0.51181102362204722"/>
  <pageSetup paperSize="9" scale="70" orientation="landscape" r:id="rId1"/>
  <headerFooter alignWithMargins="0">
    <oddFooter>&amp;R&amp;P</oddFooter>
  </headerFooter>
  <rowBreaks count="2" manualBreakCount="2">
    <brk id="37" max="16383" man="1"/>
    <brk id="70" max="16383"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96A1-4E4D-4D8B-9BEE-B3D6387EE1CF}">
  <sheetPr>
    <tabColor indexed="10"/>
  </sheetPr>
  <dimension ref="A1:N97"/>
  <sheetViews>
    <sheetView zoomScaleNormal="100" workbookViewId="0"/>
  </sheetViews>
  <sheetFormatPr defaultRowHeight="11.25" x14ac:dyDescent="0.2"/>
  <cols>
    <col min="1" max="1" width="47" style="1" customWidth="1"/>
    <col min="2" max="7" width="11.5703125" style="1" customWidth="1"/>
    <col min="8" max="13" width="9.85546875" style="1" customWidth="1"/>
    <col min="14" max="14" width="12.42578125" style="1" customWidth="1"/>
    <col min="15" max="16384" width="9.140625" style="1"/>
  </cols>
  <sheetData>
    <row r="1" spans="1:14" x14ac:dyDescent="0.2">
      <c r="A1" s="20" t="s">
        <v>260</v>
      </c>
      <c r="B1" s="19"/>
      <c r="C1" s="19"/>
      <c r="D1" s="20"/>
      <c r="E1" s="20"/>
      <c r="F1" s="20"/>
      <c r="G1" s="20"/>
      <c r="H1" s="19"/>
      <c r="I1" s="19"/>
      <c r="J1" s="19"/>
      <c r="K1" s="19"/>
      <c r="L1" s="19"/>
      <c r="M1" s="19"/>
      <c r="N1" s="19"/>
    </row>
    <row r="2" spans="1:14" x14ac:dyDescent="0.2">
      <c r="A2" s="73" t="s">
        <v>259</v>
      </c>
      <c r="B2" s="73" t="s">
        <v>257</v>
      </c>
      <c r="C2" s="78" t="s">
        <v>103</v>
      </c>
      <c r="D2" s="79"/>
      <c r="E2" s="79"/>
      <c r="F2" s="79"/>
      <c r="G2" s="79"/>
      <c r="H2" s="79"/>
      <c r="I2" s="79"/>
      <c r="J2" s="79"/>
      <c r="K2" s="79"/>
      <c r="L2" s="79"/>
      <c r="M2" s="79"/>
      <c r="N2" s="80"/>
    </row>
    <row r="3" spans="1:14" x14ac:dyDescent="0.2">
      <c r="A3" s="93"/>
      <c r="B3" s="94"/>
      <c r="C3" s="73" t="s">
        <v>256</v>
      </c>
      <c r="D3" s="73" t="s">
        <v>255</v>
      </c>
      <c r="E3" s="78" t="s">
        <v>252</v>
      </c>
      <c r="F3" s="79"/>
      <c r="G3" s="80"/>
      <c r="H3" s="73" t="s">
        <v>101</v>
      </c>
      <c r="I3" s="73" t="s">
        <v>254</v>
      </c>
      <c r="J3" s="73" t="s">
        <v>253</v>
      </c>
      <c r="K3" s="73" t="s">
        <v>109</v>
      </c>
      <c r="L3" s="73" t="s">
        <v>98</v>
      </c>
      <c r="M3" s="78" t="s">
        <v>252</v>
      </c>
      <c r="N3" s="80"/>
    </row>
    <row r="4" spans="1:14" ht="56.25" x14ac:dyDescent="0.2">
      <c r="A4" s="81"/>
      <c r="B4" s="74"/>
      <c r="C4" s="74"/>
      <c r="D4" s="74"/>
      <c r="E4" s="17" t="s">
        <v>251</v>
      </c>
      <c r="F4" s="17" t="s">
        <v>250</v>
      </c>
      <c r="G4" s="17" t="s">
        <v>249</v>
      </c>
      <c r="H4" s="74"/>
      <c r="I4" s="74"/>
      <c r="J4" s="74"/>
      <c r="K4" s="74"/>
      <c r="L4" s="74"/>
      <c r="M4" s="17" t="s">
        <v>248</v>
      </c>
      <c r="N4" s="17" t="s">
        <v>247</v>
      </c>
    </row>
    <row r="5" spans="1:14" x14ac:dyDescent="0.2">
      <c r="A5" s="85" t="s">
        <v>8</v>
      </c>
      <c r="B5" s="85"/>
      <c r="C5" s="85"/>
      <c r="D5" s="85"/>
      <c r="E5" s="85"/>
      <c r="F5" s="85"/>
      <c r="G5" s="85"/>
      <c r="H5" s="85"/>
      <c r="I5" s="85"/>
      <c r="J5" s="85"/>
      <c r="K5" s="85"/>
      <c r="L5" s="85"/>
      <c r="M5" s="85"/>
      <c r="N5" s="85"/>
    </row>
    <row r="6" spans="1:14" x14ac:dyDescent="0.2">
      <c r="A6" s="1" t="s">
        <v>150</v>
      </c>
      <c r="B6" s="5">
        <v>1289.844310215914</v>
      </c>
      <c r="C6" s="5">
        <v>365.42824260148166</v>
      </c>
      <c r="D6" s="5">
        <v>581.06152821478599</v>
      </c>
      <c r="E6" s="5">
        <v>410.8515856064144</v>
      </c>
      <c r="F6" s="5">
        <v>112.66520189144842</v>
      </c>
      <c r="G6" s="5">
        <v>25.518732025243128</v>
      </c>
      <c r="H6" s="5">
        <v>69.028170128282667</v>
      </c>
      <c r="I6" s="5">
        <v>50.399495749855184</v>
      </c>
      <c r="J6" s="5">
        <v>92.63299725163256</v>
      </c>
      <c r="K6" s="5">
        <v>60.606988559952434</v>
      </c>
      <c r="L6" s="5">
        <v>83.191066402292606</v>
      </c>
      <c r="M6" s="5">
        <v>48.23040352770952</v>
      </c>
      <c r="N6" s="5">
        <v>28.453386208146092</v>
      </c>
    </row>
    <row r="7" spans="1:14" x14ac:dyDescent="0.2">
      <c r="A7" s="1" t="s">
        <v>149</v>
      </c>
      <c r="B7" s="5">
        <v>1183.9084951551163</v>
      </c>
      <c r="C7" s="5">
        <v>332.676927886584</v>
      </c>
      <c r="D7" s="5">
        <v>508.02043635387446</v>
      </c>
      <c r="E7" s="5">
        <v>366.82813447759696</v>
      </c>
      <c r="F7" s="5">
        <v>98.205957261718865</v>
      </c>
      <c r="G7" s="5">
        <v>17.500369546638485</v>
      </c>
      <c r="H7" s="5">
        <v>57.938116654405079</v>
      </c>
      <c r="I7" s="5">
        <v>39.928027606408193</v>
      </c>
      <c r="J7" s="5">
        <v>99.225396264435687</v>
      </c>
      <c r="K7" s="5">
        <v>70.171384687006736</v>
      </c>
      <c r="L7" s="5">
        <v>93.958294750398863</v>
      </c>
      <c r="M7" s="5">
        <v>55.559425648065876</v>
      </c>
      <c r="N7" s="5">
        <v>33.641487089654561</v>
      </c>
    </row>
    <row r="8" spans="1:14" x14ac:dyDescent="0.2">
      <c r="A8" s="18" t="s">
        <v>148</v>
      </c>
      <c r="B8" s="69">
        <v>1244.409920010027</v>
      </c>
      <c r="C8" s="69">
        <v>351.38166154994144</v>
      </c>
      <c r="D8" s="69">
        <v>549.73522495494774</v>
      </c>
      <c r="E8" s="69">
        <v>391.97054281981235</v>
      </c>
      <c r="F8" s="69">
        <v>106.46383399511913</v>
      </c>
      <c r="G8" s="69">
        <v>22.07976844662635</v>
      </c>
      <c r="H8" s="69">
        <v>64.271801220872746</v>
      </c>
      <c r="I8" s="69">
        <v>45.908429443480529</v>
      </c>
      <c r="J8" s="69">
        <v>95.460385033269034</v>
      </c>
      <c r="K8" s="69">
        <v>64.709024358429701</v>
      </c>
      <c r="L8" s="69">
        <v>87.808980126022291</v>
      </c>
      <c r="M8" s="69">
        <v>51.373718662942494</v>
      </c>
      <c r="N8" s="69">
        <v>30.678490151913181</v>
      </c>
    </row>
    <row r="9" spans="1:14" x14ac:dyDescent="0.2">
      <c r="A9" s="1" t="s">
        <v>147</v>
      </c>
      <c r="B9" s="5">
        <v>1376.33619305409</v>
      </c>
      <c r="C9" s="5">
        <v>389.23753389529702</v>
      </c>
      <c r="D9" s="5">
        <v>582.89045088290766</v>
      </c>
      <c r="E9" s="5">
        <v>378.61318433487952</v>
      </c>
      <c r="F9" s="5">
        <v>147.77504388580758</v>
      </c>
      <c r="G9" s="5">
        <v>20.765774140816095</v>
      </c>
      <c r="H9" s="5">
        <v>88.858196323492123</v>
      </c>
      <c r="I9" s="5">
        <v>73.887521942903788</v>
      </c>
      <c r="J9" s="5">
        <v>112.5215203444221</v>
      </c>
      <c r="K9" s="5">
        <v>84.028946523302338</v>
      </c>
      <c r="L9" s="5">
        <v>95.136221063738859</v>
      </c>
      <c r="M9" s="5">
        <v>57.468072622258497</v>
      </c>
      <c r="N9" s="5">
        <v>36.219373501423426</v>
      </c>
    </row>
    <row r="10" spans="1:14" x14ac:dyDescent="0.2">
      <c r="A10" s="1" t="s">
        <v>146</v>
      </c>
      <c r="B10" s="5">
        <v>1454.2840371716318</v>
      </c>
      <c r="C10" s="5">
        <v>397.70216526734418</v>
      </c>
      <c r="D10" s="5">
        <v>619.30735188397387</v>
      </c>
      <c r="E10" s="5">
        <v>422.10511736500882</v>
      </c>
      <c r="F10" s="5">
        <v>139.82232012715917</v>
      </c>
      <c r="G10" s="5">
        <v>19.786177376484787</v>
      </c>
      <c r="H10" s="5">
        <v>57.379914391805883</v>
      </c>
      <c r="I10" s="5">
        <v>38.253276261203922</v>
      </c>
      <c r="J10" s="5">
        <v>146.41771258598743</v>
      </c>
      <c r="K10" s="5">
        <v>104.20720084948654</v>
      </c>
      <c r="L10" s="5">
        <v>102.22858311183806</v>
      </c>
      <c r="M10" s="5">
        <v>55.401296654157406</v>
      </c>
      <c r="N10" s="5">
        <v>42.210511736500884</v>
      </c>
    </row>
    <row r="11" spans="1:14" x14ac:dyDescent="0.2">
      <c r="A11" s="1" t="s">
        <v>145</v>
      </c>
      <c r="B11" s="5">
        <v>1353.7963159738777</v>
      </c>
      <c r="C11" s="5">
        <v>371.04472639759223</v>
      </c>
      <c r="D11" s="5">
        <v>607.68625468831669</v>
      </c>
      <c r="E11" s="5">
        <v>387.70153300058013</v>
      </c>
      <c r="F11" s="5">
        <v>171.73741980321995</v>
      </c>
      <c r="G11" s="5">
        <v>21.826160376328957</v>
      </c>
      <c r="H11" s="5">
        <v>62.606617921575157</v>
      </c>
      <c r="I11" s="5">
        <v>53.991028299340044</v>
      </c>
      <c r="J11" s="5">
        <v>117.74639150387989</v>
      </c>
      <c r="K11" s="5">
        <v>93.048367920139228</v>
      </c>
      <c r="L11" s="5">
        <v>95.345858486068593</v>
      </c>
      <c r="M11" s="5">
        <v>58.586009431198768</v>
      </c>
      <c r="N11" s="5">
        <v>34.462358488940453</v>
      </c>
    </row>
    <row r="12" spans="1:14" x14ac:dyDescent="0.2">
      <c r="A12" s="18" t="s">
        <v>144</v>
      </c>
      <c r="B12" s="69">
        <v>1391.1528907432589</v>
      </c>
      <c r="C12" s="69">
        <v>385.70145581184528</v>
      </c>
      <c r="D12" s="69">
        <v>601.35643037525654</v>
      </c>
      <c r="E12" s="69">
        <v>393.9597838194955</v>
      </c>
      <c r="F12" s="69">
        <v>153.34213596023238</v>
      </c>
      <c r="G12" s="69">
        <v>20.83350929202668</v>
      </c>
      <c r="H12" s="69">
        <v>71.321923702433679</v>
      </c>
      <c r="I12" s="69">
        <v>57.245228234848085</v>
      </c>
      <c r="J12" s="69">
        <v>123.87492011475321</v>
      </c>
      <c r="K12" s="69">
        <v>92.718500813163786</v>
      </c>
      <c r="L12" s="69">
        <v>97.223043362791159</v>
      </c>
      <c r="M12" s="69">
        <v>57.245228234848085</v>
      </c>
      <c r="N12" s="69">
        <v>37.35016530732711</v>
      </c>
    </row>
    <row r="13" spans="1:14" x14ac:dyDescent="0.2">
      <c r="A13" s="1" t="s">
        <v>143</v>
      </c>
      <c r="B13" s="5">
        <v>1335.1696344805594</v>
      </c>
      <c r="C13" s="5">
        <v>378.04387712187525</v>
      </c>
      <c r="D13" s="5">
        <v>627.60829478179289</v>
      </c>
      <c r="E13" s="5">
        <v>464.46711064484674</v>
      </c>
      <c r="F13" s="5">
        <v>124.32005250095897</v>
      </c>
      <c r="G13" s="5">
        <v>14.326846198995272</v>
      </c>
      <c r="H13" s="5">
        <v>56.383072137981394</v>
      </c>
      <c r="I13" s="5">
        <v>39.283287964987039</v>
      </c>
      <c r="J13" s="5">
        <v>97.514985418967825</v>
      </c>
      <c r="K13" s="5">
        <v>76.717950613974679</v>
      </c>
      <c r="L13" s="5">
        <v>74.407168968975441</v>
      </c>
      <c r="M13" s="5">
        <v>48.526414544983986</v>
      </c>
      <c r="N13" s="5">
        <v>23.56997277899222</v>
      </c>
    </row>
    <row r="14" spans="1:14" x14ac:dyDescent="0.2">
      <c r="A14" s="1" t="s">
        <v>142</v>
      </c>
      <c r="B14" s="5">
        <v>1422.9634935434433</v>
      </c>
      <c r="C14" s="5">
        <v>408.96194893177693</v>
      </c>
      <c r="D14" s="5">
        <v>564.22343247926176</v>
      </c>
      <c r="E14" s="5">
        <v>366.54515188014454</v>
      </c>
      <c r="F14" s="5">
        <v>130.45165885690733</v>
      </c>
      <c r="G14" s="5">
        <v>21.608556988567472</v>
      </c>
      <c r="H14" s="5">
        <v>101.64024953881736</v>
      </c>
      <c r="I14" s="5">
        <v>72.828840220727415</v>
      </c>
      <c r="J14" s="5">
        <v>118.44690497436986</v>
      </c>
      <c r="K14" s="5">
        <v>80.0316925502499</v>
      </c>
      <c r="L14" s="5">
        <v>80.8320094757524</v>
      </c>
      <c r="M14" s="5">
        <v>52.020600157662429</v>
      </c>
      <c r="N14" s="5">
        <v>24.809824690577468</v>
      </c>
    </row>
    <row r="15" spans="1:14" x14ac:dyDescent="0.2">
      <c r="A15" s="1" t="s">
        <v>141</v>
      </c>
      <c r="B15" s="5">
        <v>1460.6904554685234</v>
      </c>
      <c r="C15" s="5">
        <v>403.97447055410504</v>
      </c>
      <c r="D15" s="5">
        <v>673.77429648970121</v>
      </c>
      <c r="E15" s="5">
        <v>410.50188569770813</v>
      </c>
      <c r="F15" s="5">
        <v>216.85523643748186</v>
      </c>
      <c r="G15" s="5">
        <v>13.054830287206267</v>
      </c>
      <c r="H15" s="5">
        <v>73.977371627502166</v>
      </c>
      <c r="I15" s="5">
        <v>52.219321148825067</v>
      </c>
      <c r="J15" s="5">
        <v>105.88917899622861</v>
      </c>
      <c r="K15" s="5">
        <v>83.405860168262265</v>
      </c>
      <c r="L15" s="5">
        <v>108.79025239338554</v>
      </c>
      <c r="M15" s="5">
        <v>71.07629823034523</v>
      </c>
      <c r="N15" s="5">
        <v>33.362344067304903</v>
      </c>
    </row>
    <row r="16" spans="1:14" x14ac:dyDescent="0.2">
      <c r="A16" s="18" t="s">
        <v>140</v>
      </c>
      <c r="B16" s="69">
        <v>1394.1768440602452</v>
      </c>
      <c r="C16" s="69">
        <v>393.56646129286378</v>
      </c>
      <c r="D16" s="69">
        <v>624.3641846173108</v>
      </c>
      <c r="E16" s="69">
        <v>423.40739658707344</v>
      </c>
      <c r="F16" s="69">
        <v>152.543522378093</v>
      </c>
      <c r="G16" s="69">
        <v>15.859518058461104</v>
      </c>
      <c r="H16" s="69">
        <v>73.245932085787473</v>
      </c>
      <c r="I16" s="69">
        <v>51.752111559188869</v>
      </c>
      <c r="J16" s="69">
        <v>105.38232394109023</v>
      </c>
      <c r="K16" s="69">
        <v>79.506268161495811</v>
      </c>
      <c r="L16" s="69">
        <v>85.975282106394417</v>
      </c>
      <c r="M16" s="69">
        <v>55.92566894299442</v>
      </c>
      <c r="N16" s="69">
        <v>26.710767256355545</v>
      </c>
    </row>
    <row r="17" spans="1:14" x14ac:dyDescent="0.2">
      <c r="A17" s="1" t="s">
        <v>139</v>
      </c>
      <c r="B17" s="5">
        <v>1408.1344624069798</v>
      </c>
      <c r="C17" s="5">
        <v>398.81105123599355</v>
      </c>
      <c r="D17" s="5">
        <v>551.70644085193737</v>
      </c>
      <c r="E17" s="5">
        <v>389.72286374133949</v>
      </c>
      <c r="F17" s="5">
        <v>116.54263963732787</v>
      </c>
      <c r="G17" s="5">
        <v>9.6227867590454181</v>
      </c>
      <c r="H17" s="5">
        <v>116.54263963732787</v>
      </c>
      <c r="I17" s="5">
        <v>83.397485245060309</v>
      </c>
      <c r="J17" s="5">
        <v>117.07723890171927</v>
      </c>
      <c r="K17" s="5">
        <v>91.416474210931483</v>
      </c>
      <c r="L17" s="5">
        <v>102.10845949875974</v>
      </c>
      <c r="M17" s="5">
        <v>60.944316140620991</v>
      </c>
      <c r="N17" s="5">
        <v>35.818150714224615</v>
      </c>
    </row>
    <row r="18" spans="1:14" x14ac:dyDescent="0.2">
      <c r="A18" s="1" t="s">
        <v>138</v>
      </c>
      <c r="B18" s="5">
        <v>1576.7238673223817</v>
      </c>
      <c r="C18" s="5">
        <v>429.65888877262739</v>
      </c>
      <c r="D18" s="5">
        <v>699.09490425865863</v>
      </c>
      <c r="E18" s="5">
        <v>501.59568902375219</v>
      </c>
      <c r="F18" s="5">
        <v>153.6831641728576</v>
      </c>
      <c r="G18" s="5">
        <v>17.003243695720414</v>
      </c>
      <c r="H18" s="5">
        <v>98.749607617453179</v>
      </c>
      <c r="I18" s="5">
        <v>82.400334833106626</v>
      </c>
      <c r="J18" s="5">
        <v>124.2544731610338</v>
      </c>
      <c r="K18" s="5">
        <v>88.94004394684525</v>
      </c>
      <c r="L18" s="5">
        <v>102.0194621743225</v>
      </c>
      <c r="M18" s="5">
        <v>59.511352935021449</v>
      </c>
      <c r="N18" s="5">
        <v>37.27634194831014</v>
      </c>
    </row>
    <row r="19" spans="1:14" x14ac:dyDescent="0.2">
      <c r="A19" s="1" t="s">
        <v>137</v>
      </c>
      <c r="B19" s="5">
        <v>1420.1172908394876</v>
      </c>
      <c r="C19" s="5">
        <v>418.83233812485827</v>
      </c>
      <c r="D19" s="5">
        <v>605.57287104676959</v>
      </c>
      <c r="E19" s="5">
        <v>427.72474445447313</v>
      </c>
      <c r="F19" s="5">
        <v>133.38609494422238</v>
      </c>
      <c r="G19" s="5">
        <v>20.452534558114099</v>
      </c>
      <c r="H19" s="5">
        <v>65.803806839149715</v>
      </c>
      <c r="I19" s="5">
        <v>55.132919243611916</v>
      </c>
      <c r="J19" s="5">
        <v>112.93356038610828</v>
      </c>
      <c r="K19" s="5">
        <v>87.145582030225299</v>
      </c>
      <c r="L19" s="5">
        <v>96.927228992801588</v>
      </c>
      <c r="M19" s="5">
        <v>63.136084940265256</v>
      </c>
      <c r="N19" s="5">
        <v>29.344940887728921</v>
      </c>
    </row>
    <row r="20" spans="1:14" x14ac:dyDescent="0.2">
      <c r="A20" s="18" t="s">
        <v>136</v>
      </c>
      <c r="B20" s="69">
        <v>1468.0935008902056</v>
      </c>
      <c r="C20" s="69">
        <v>414.21367369290061</v>
      </c>
      <c r="D20" s="69">
        <v>614.91058709372965</v>
      </c>
      <c r="E20" s="69">
        <v>436.97995351700337</v>
      </c>
      <c r="F20" s="69">
        <v>133.28220130033034</v>
      </c>
      <c r="G20" s="69">
        <v>14.809133477814481</v>
      </c>
      <c r="H20" s="69">
        <v>97.917106427937554</v>
      </c>
      <c r="I20" s="69">
        <v>76.034953975644513</v>
      </c>
      <c r="J20" s="69">
        <v>118.47306782251584</v>
      </c>
      <c r="K20" s="69">
        <v>89.517896395744259</v>
      </c>
      <c r="L20" s="69">
        <v>100.79052038631944</v>
      </c>
      <c r="M20" s="69">
        <v>61.004788654877565</v>
      </c>
      <c r="N20" s="69">
        <v>34.701999343535427</v>
      </c>
    </row>
    <row r="21" spans="1:14" x14ac:dyDescent="0.2">
      <c r="A21" s="60" t="s">
        <v>135</v>
      </c>
      <c r="B21" s="69">
        <v>1415.9126456670922</v>
      </c>
      <c r="C21" s="69">
        <v>397.0837730674773</v>
      </c>
      <c r="D21" s="69">
        <v>613.072762613897</v>
      </c>
      <c r="E21" s="69">
        <v>416.88674713275134</v>
      </c>
      <c r="F21" s="69">
        <v>146.88343867036005</v>
      </c>
      <c r="G21" s="69">
        <v>17.34467383648138</v>
      </c>
      <c r="H21" s="69">
        <v>80.167901905626536</v>
      </c>
      <c r="I21" s="69">
        <v>61.252647367416529</v>
      </c>
      <c r="J21" s="69">
        <v>116.15468581045209</v>
      </c>
      <c r="K21" s="69">
        <v>87.406230357071522</v>
      </c>
      <c r="L21" s="69">
        <v>94.644558808516507</v>
      </c>
      <c r="M21" s="69">
        <v>57.974913729026341</v>
      </c>
      <c r="N21" s="69">
        <v>33.050480853767674</v>
      </c>
    </row>
    <row r="22" spans="1:14" x14ac:dyDescent="0.2">
      <c r="A22" s="1" t="s">
        <v>134</v>
      </c>
      <c r="B22" s="5">
        <v>1514.493409344554</v>
      </c>
      <c r="C22" s="5">
        <v>361.35493017223178</v>
      </c>
      <c r="D22" s="5">
        <v>685.3075136488402</v>
      </c>
      <c r="E22" s="5">
        <v>511.26594878291559</v>
      </c>
      <c r="F22" s="5">
        <v>121.2559949325853</v>
      </c>
      <c r="G22" s="5">
        <v>13.573432268572979</v>
      </c>
      <c r="H22" s="5">
        <v>102.2531897565831</v>
      </c>
      <c r="I22" s="5">
        <v>66.962265858293364</v>
      </c>
      <c r="J22" s="5">
        <v>129.70168612191958</v>
      </c>
      <c r="K22" s="5">
        <v>101.34829427201157</v>
      </c>
      <c r="L22" s="5">
        <v>125.47884052725243</v>
      </c>
      <c r="M22" s="5">
        <v>72.090006937532053</v>
      </c>
      <c r="N22" s="5">
        <v>47.657828854100686</v>
      </c>
    </row>
    <row r="23" spans="1:14" x14ac:dyDescent="0.2">
      <c r="A23" s="1" t="s">
        <v>133</v>
      </c>
      <c r="B23" s="5">
        <v>1602.9969663859272</v>
      </c>
      <c r="C23" s="5">
        <v>452.66679787443417</v>
      </c>
      <c r="D23" s="5">
        <v>741.09766608528048</v>
      </c>
      <c r="E23" s="5">
        <v>525.96217144330808</v>
      </c>
      <c r="F23" s="5">
        <v>175.0945035256432</v>
      </c>
      <c r="G23" s="5">
        <v>8.8225912629200067</v>
      </c>
      <c r="H23" s="5">
        <v>80.760643099036983</v>
      </c>
      <c r="I23" s="5">
        <v>62.436799706818512</v>
      </c>
      <c r="J23" s="5">
        <v>116.72966901709546</v>
      </c>
      <c r="K23" s="5">
        <v>80.760643099036983</v>
      </c>
      <c r="L23" s="5">
        <v>109.26439948693238</v>
      </c>
      <c r="M23" s="5">
        <v>59.72215624130466</v>
      </c>
      <c r="N23" s="5">
        <v>46.827599780113879</v>
      </c>
    </row>
    <row r="24" spans="1:14" x14ac:dyDescent="0.2">
      <c r="A24" s="1" t="s">
        <v>132</v>
      </c>
      <c r="B24" s="5">
        <v>1576.1608211453029</v>
      </c>
      <c r="C24" s="5">
        <v>432.07497413635718</v>
      </c>
      <c r="D24" s="5">
        <v>683.61157879789846</v>
      </c>
      <c r="E24" s="5">
        <v>477.71669675639492</v>
      </c>
      <c r="F24" s="5">
        <v>164.31020143213584</v>
      </c>
      <c r="G24" s="5">
        <v>13.185386534677566</v>
      </c>
      <c r="H24" s="5">
        <v>138.95368886544821</v>
      </c>
      <c r="I24" s="5">
        <v>104.46883177475303</v>
      </c>
      <c r="J24" s="5">
        <v>120.69699981743312</v>
      </c>
      <c r="K24" s="5">
        <v>83.169361218735418</v>
      </c>
      <c r="L24" s="5">
        <v>83.169361218735418</v>
      </c>
      <c r="M24" s="5">
        <v>45.641722620037733</v>
      </c>
      <c r="N24" s="5">
        <v>36.513378096030188</v>
      </c>
    </row>
    <row r="25" spans="1:14" x14ac:dyDescent="0.2">
      <c r="A25" s="18" t="s">
        <v>131</v>
      </c>
      <c r="B25" s="69">
        <v>1547.6048230826377</v>
      </c>
      <c r="C25" s="69">
        <v>396.72850505564764</v>
      </c>
      <c r="D25" s="69">
        <v>699.2534715908796</v>
      </c>
      <c r="E25" s="69">
        <v>509.28788012599716</v>
      </c>
      <c r="F25" s="69">
        <v>142.34431739665749</v>
      </c>
      <c r="G25" s="69">
        <v>12.294947123068958</v>
      </c>
      <c r="H25" s="69">
        <v>103.03512025670463</v>
      </c>
      <c r="I25" s="69">
        <v>72.211168314362752</v>
      </c>
      <c r="J25" s="69">
        <v>124.85432219341857</v>
      </c>
      <c r="K25" s="69">
        <v>92.991360635042682</v>
      </c>
      <c r="L25" s="69">
        <v>114.11788949440061</v>
      </c>
      <c r="M25" s="69">
        <v>64.418596194107778</v>
      </c>
      <c r="N25" s="69">
        <v>45.543254836156841</v>
      </c>
    </row>
    <row r="26" spans="1:14" x14ac:dyDescent="0.2">
      <c r="A26" s="1" t="s">
        <v>130</v>
      </c>
      <c r="B26" s="5">
        <v>1295.404746474092</v>
      </c>
      <c r="C26" s="5">
        <v>368.02147949263957</v>
      </c>
      <c r="D26" s="5">
        <v>611.05453198777889</v>
      </c>
      <c r="E26" s="5">
        <v>466.77776749066442</v>
      </c>
      <c r="F26" s="5">
        <v>83.325617998333485</v>
      </c>
      <c r="G26" s="5">
        <v>30.475573249390486</v>
      </c>
      <c r="H26" s="5">
        <v>59.022312748819552</v>
      </c>
      <c r="I26" s="5">
        <v>45.906243249081875</v>
      </c>
      <c r="J26" s="5">
        <v>76.767583248464661</v>
      </c>
      <c r="K26" s="5">
        <v>57.479245748850417</v>
      </c>
      <c r="L26" s="5">
        <v>103.3854889979323</v>
      </c>
      <c r="M26" s="5">
        <v>45.52047649908959</v>
      </c>
      <c r="N26" s="5">
        <v>51.69274449896615</v>
      </c>
    </row>
    <row r="27" spans="1:14" x14ac:dyDescent="0.2">
      <c r="A27" s="1" t="s">
        <v>129</v>
      </c>
      <c r="B27" s="5">
        <v>1543.5735183150425</v>
      </c>
      <c r="C27" s="5">
        <v>408.79545665153097</v>
      </c>
      <c r="D27" s="5">
        <v>710.62629899786862</v>
      </c>
      <c r="E27" s="5">
        <v>521.58487668621501</v>
      </c>
      <c r="F27" s="5">
        <v>119.67328135135493</v>
      </c>
      <c r="G27" s="5">
        <v>29.653556441043701</v>
      </c>
      <c r="H27" s="5">
        <v>88.431141529541023</v>
      </c>
      <c r="I27" s="5">
        <v>60.895696262857591</v>
      </c>
      <c r="J27" s="5">
        <v>122.32092031930524</v>
      </c>
      <c r="K27" s="5">
        <v>83.665391387230429</v>
      </c>
      <c r="L27" s="5">
        <v>125.49808708084565</v>
      </c>
      <c r="M27" s="5">
        <v>64.072863024398004</v>
      </c>
      <c r="N27" s="5">
        <v>58.248057294907262</v>
      </c>
    </row>
    <row r="28" spans="1:14" x14ac:dyDescent="0.2">
      <c r="A28" s="1" t="s">
        <v>128</v>
      </c>
      <c r="B28" s="5">
        <v>1317.090454433308</v>
      </c>
      <c r="C28" s="5">
        <v>372.4954411974764</v>
      </c>
      <c r="D28" s="5">
        <v>584.34294809365065</v>
      </c>
      <c r="E28" s="5">
        <v>385.85185143961695</v>
      </c>
      <c r="F28" s="5">
        <v>166.95512802675734</v>
      </c>
      <c r="G28" s="5">
        <v>9.6462962859904255</v>
      </c>
      <c r="H28" s="5">
        <v>70.863176562468126</v>
      </c>
      <c r="I28" s="5">
        <v>63.8139600457828</v>
      </c>
      <c r="J28" s="5">
        <v>92.752848903754071</v>
      </c>
      <c r="K28" s="5">
        <v>65.66901702385789</v>
      </c>
      <c r="L28" s="5">
        <v>104.62521356343461</v>
      </c>
      <c r="M28" s="5">
        <v>51.570583990487265</v>
      </c>
      <c r="N28" s="5">
        <v>49.344515616797167</v>
      </c>
    </row>
    <row r="29" spans="1:14" x14ac:dyDescent="0.2">
      <c r="A29" s="18" t="s">
        <v>127</v>
      </c>
      <c r="B29" s="69">
        <v>1368.8589126329944</v>
      </c>
      <c r="C29" s="69">
        <v>380.43213188313905</v>
      </c>
      <c r="D29" s="69">
        <v>627.22528410476514</v>
      </c>
      <c r="E29" s="69">
        <v>450.8051086600567</v>
      </c>
      <c r="F29" s="69">
        <v>124.30236690101101</v>
      </c>
      <c r="G29" s="69">
        <v>22.435741111056917</v>
      </c>
      <c r="H29" s="69">
        <v>71.209091352485004</v>
      </c>
      <c r="I29" s="69">
        <v>56.577086280056577</v>
      </c>
      <c r="J29" s="69">
        <v>94.759651897631713</v>
      </c>
      <c r="K29" s="69">
        <v>67.446575762431976</v>
      </c>
      <c r="L29" s="69">
        <v>109.67036182858259</v>
      </c>
      <c r="M29" s="69">
        <v>52.675218260742334</v>
      </c>
      <c r="N29" s="69">
        <v>52.535865831481104</v>
      </c>
    </row>
    <row r="30" spans="1:14" x14ac:dyDescent="0.2">
      <c r="A30" s="1" t="s">
        <v>126</v>
      </c>
      <c r="B30" s="5">
        <v>1432.5071059264719</v>
      </c>
      <c r="C30" s="5">
        <v>359.91443093992888</v>
      </c>
      <c r="D30" s="5">
        <v>630.04888241802121</v>
      </c>
      <c r="E30" s="5">
        <v>449.69441040176542</v>
      </c>
      <c r="F30" s="5">
        <v>121.56050316514153</v>
      </c>
      <c r="G30" s="5">
        <v>29.794240971848417</v>
      </c>
      <c r="H30" s="5">
        <v>90.177236008127878</v>
      </c>
      <c r="I30" s="5">
        <v>74.684230702766698</v>
      </c>
      <c r="J30" s="5">
        <v>126.72483826692859</v>
      </c>
      <c r="K30" s="5">
        <v>87.793696730379992</v>
      </c>
      <c r="L30" s="5">
        <v>110.04006332269347</v>
      </c>
      <c r="M30" s="5">
        <v>49.259811740122707</v>
      </c>
      <c r="N30" s="5">
        <v>57.999455758531582</v>
      </c>
    </row>
    <row r="31" spans="1:14" x14ac:dyDescent="0.2">
      <c r="A31" s="1" t="s">
        <v>125</v>
      </c>
      <c r="B31" s="5">
        <v>1658.3202418289161</v>
      </c>
      <c r="C31" s="5">
        <v>459.38419831785978</v>
      </c>
      <c r="D31" s="5">
        <v>843.90578653947591</v>
      </c>
      <c r="E31" s="5">
        <v>584.72235613051055</v>
      </c>
      <c r="F31" s="5">
        <v>186.02224326945435</v>
      </c>
      <c r="G31" s="5">
        <v>32.327036177923468</v>
      </c>
      <c r="H31" s="5">
        <v>62.952649399114122</v>
      </c>
      <c r="I31" s="5">
        <v>46.505560817363587</v>
      </c>
      <c r="J31" s="5">
        <v>75.996892067399031</v>
      </c>
      <c r="K31" s="5">
        <v>44.804137860630775</v>
      </c>
      <c r="L31" s="5">
        <v>110.59249218763293</v>
      </c>
      <c r="M31" s="5">
        <v>48.77412475967401</v>
      </c>
      <c r="N31" s="5">
        <v>61.251226442381309</v>
      </c>
    </row>
    <row r="32" spans="1:14" x14ac:dyDescent="0.2">
      <c r="A32" s="1" t="s">
        <v>124</v>
      </c>
      <c r="B32" s="5">
        <v>1386.6402830245247</v>
      </c>
      <c r="C32" s="5">
        <v>377.26609502108693</v>
      </c>
      <c r="D32" s="5">
        <v>627.11119106154183</v>
      </c>
      <c r="E32" s="5">
        <v>421.23883192420703</v>
      </c>
      <c r="F32" s="5">
        <v>128.92006955687475</v>
      </c>
      <c r="G32" s="5">
        <v>37.476764406068234</v>
      </c>
      <c r="H32" s="5">
        <v>64.460034778437375</v>
      </c>
      <c r="I32" s="5">
        <v>46.970878055605525</v>
      </c>
      <c r="J32" s="5">
        <v>95.940516879534698</v>
      </c>
      <c r="K32" s="5">
        <v>61.961583818032821</v>
      </c>
      <c r="L32" s="5">
        <v>99.438348224101048</v>
      </c>
      <c r="M32" s="5">
        <v>55.465611320980997</v>
      </c>
      <c r="N32" s="5">
        <v>41.474285942715518</v>
      </c>
    </row>
    <row r="33" spans="1:14" x14ac:dyDescent="0.2">
      <c r="A33" s="18" t="s">
        <v>123</v>
      </c>
      <c r="B33" s="69">
        <v>1481.2786594786314</v>
      </c>
      <c r="C33" s="69">
        <v>393.36266174870474</v>
      </c>
      <c r="D33" s="69">
        <v>689.14081857958035</v>
      </c>
      <c r="E33" s="69">
        <v>478.53021498041545</v>
      </c>
      <c r="F33" s="69">
        <v>141.99898594894563</v>
      </c>
      <c r="G33" s="69">
        <v>32.952679474699266</v>
      </c>
      <c r="H33" s="69">
        <v>74.342518428427823</v>
      </c>
      <c r="I33" s="69">
        <v>57.945774535219968</v>
      </c>
      <c r="J33" s="69">
        <v>102.6786389429035</v>
      </c>
      <c r="K33" s="69">
        <v>67.497275832234251</v>
      </c>
      <c r="L33" s="69">
        <v>106.81762283827638</v>
      </c>
      <c r="M33" s="69">
        <v>51.100531939026396</v>
      </c>
      <c r="N33" s="69">
        <v>53.647598951563545</v>
      </c>
    </row>
    <row r="34" spans="1:14" x14ac:dyDescent="0.2">
      <c r="A34" s="60" t="s">
        <v>122</v>
      </c>
      <c r="B34" s="69">
        <v>1459.2475295092711</v>
      </c>
      <c r="C34" s="69">
        <v>389.54863677475362</v>
      </c>
      <c r="D34" s="69">
        <v>669.07526134777481</v>
      </c>
      <c r="E34" s="69">
        <v>477.42065975250767</v>
      </c>
      <c r="F34" s="69">
        <v>135.49969933729417</v>
      </c>
      <c r="G34" s="69">
        <v>22.825927862268664</v>
      </c>
      <c r="H34" s="69">
        <v>81.788575233140335</v>
      </c>
      <c r="I34" s="69">
        <v>61.71839720390183</v>
      </c>
      <c r="J34" s="69">
        <v>106.38234261093778</v>
      </c>
      <c r="K34" s="69">
        <v>75.133179409973167</v>
      </c>
      <c r="L34" s="69">
        <v>110.07400748160082</v>
      </c>
      <c r="M34" s="69">
        <v>55.686944739156587</v>
      </c>
      <c r="N34" s="69">
        <v>50.799388431518182</v>
      </c>
    </row>
    <row r="35" spans="1:14" x14ac:dyDescent="0.2">
      <c r="A35" s="18" t="s">
        <v>6</v>
      </c>
      <c r="B35" s="69">
        <v>1393.3686626505391</v>
      </c>
      <c r="C35" s="69">
        <v>381.87175352811727</v>
      </c>
      <c r="D35" s="69">
        <v>620.9066224087311</v>
      </c>
      <c r="E35" s="69">
        <v>436.85103388148053</v>
      </c>
      <c r="F35" s="69">
        <v>131.21917657130552</v>
      </c>
      <c r="G35" s="69">
        <v>21.008513700176998</v>
      </c>
      <c r="H35" s="69">
        <v>77.080236765949394</v>
      </c>
      <c r="I35" s="69">
        <v>57.458284969984092</v>
      </c>
      <c r="J35" s="69">
        <v>106.82829216540003</v>
      </c>
      <c r="K35" s="69">
        <v>76.260904731642498</v>
      </c>
      <c r="L35" s="69">
        <v>101.70221482255684</v>
      </c>
      <c r="M35" s="69">
        <v>57.416267942583737</v>
      </c>
      <c r="N35" s="69">
        <v>39.958193057736651</v>
      </c>
    </row>
    <row r="36" spans="1:14" x14ac:dyDescent="0.2">
      <c r="A36" s="92" t="s">
        <v>7</v>
      </c>
      <c r="B36" s="92"/>
      <c r="C36" s="92"/>
      <c r="D36" s="92"/>
      <c r="E36" s="92"/>
      <c r="F36" s="92"/>
      <c r="G36" s="92"/>
      <c r="H36" s="92"/>
      <c r="I36" s="92"/>
      <c r="J36" s="92"/>
      <c r="K36" s="92"/>
      <c r="L36" s="92"/>
      <c r="M36" s="92"/>
      <c r="N36" s="92"/>
    </row>
    <row r="37" spans="1:14" x14ac:dyDescent="0.2">
      <c r="A37" s="1" t="s">
        <v>150</v>
      </c>
      <c r="B37" s="5">
        <v>1273.757025971312</v>
      </c>
      <c r="C37" s="5">
        <v>318.2785097707216</v>
      </c>
      <c r="D37" s="5">
        <v>655.95379067561851</v>
      </c>
      <c r="E37" s="5">
        <v>450.30515086079868</v>
      </c>
      <c r="F37" s="5">
        <v>135.88456242063128</v>
      </c>
      <c r="G37" s="5">
        <v>32.363673384093573</v>
      </c>
      <c r="H37" s="5">
        <v>57.547326514100163</v>
      </c>
      <c r="I37" s="5">
        <v>42.544299117500501</v>
      </c>
      <c r="J37" s="5">
        <v>71.371544615252716</v>
      </c>
      <c r="K37" s="5">
        <v>33.113824753923559</v>
      </c>
      <c r="L37" s="5">
        <v>50.795964185630311</v>
      </c>
      <c r="M37" s="5">
        <v>37.721897454307744</v>
      </c>
      <c r="N37" s="5">
        <v>10.82361262183262</v>
      </c>
    </row>
    <row r="38" spans="1:14" x14ac:dyDescent="0.2">
      <c r="A38" s="1" t="s">
        <v>149</v>
      </c>
      <c r="B38" s="5">
        <v>1044.6648320922047</v>
      </c>
      <c r="C38" s="5">
        <v>239.01071993883346</v>
      </c>
      <c r="D38" s="5">
        <v>559.37670806570338</v>
      </c>
      <c r="E38" s="5">
        <v>391.45311566981457</v>
      </c>
      <c r="F38" s="5">
        <v>114.37128964687075</v>
      </c>
      <c r="G38" s="5">
        <v>24.801508942760645</v>
      </c>
      <c r="H38" s="5">
        <v>42.810247920306594</v>
      </c>
      <c r="I38" s="5">
        <v>28.434851017177809</v>
      </c>
      <c r="J38" s="5">
        <v>54.81607390533722</v>
      </c>
      <c r="K38" s="5">
        <v>28.592822411717687</v>
      </c>
      <c r="L38" s="5">
        <v>42.33633373668696</v>
      </c>
      <c r="M38" s="5">
        <v>30.804421935275958</v>
      </c>
      <c r="N38" s="5">
        <v>8.8463980942330966</v>
      </c>
    </row>
    <row r="39" spans="1:14" x14ac:dyDescent="0.2">
      <c r="A39" s="18" t="s">
        <v>148</v>
      </c>
      <c r="B39" s="69">
        <v>1181.1609332569687</v>
      </c>
      <c r="C39" s="69">
        <v>286.23949747505219</v>
      </c>
      <c r="D39" s="69">
        <v>616.9185867954393</v>
      </c>
      <c r="E39" s="69">
        <v>426.51792173396132</v>
      </c>
      <c r="F39" s="69">
        <v>127.18917666078607</v>
      </c>
      <c r="G39" s="69">
        <v>29.307144622138964</v>
      </c>
      <c r="H39" s="69">
        <v>51.590790533089937</v>
      </c>
      <c r="I39" s="69">
        <v>36.841443239595165</v>
      </c>
      <c r="J39" s="69">
        <v>64.680038131212996</v>
      </c>
      <c r="K39" s="69">
        <v>31.286494258928304</v>
      </c>
      <c r="L39" s="69">
        <v>47.37669130637714</v>
      </c>
      <c r="M39" s="69">
        <v>34.92594359108935</v>
      </c>
      <c r="N39" s="69">
        <v>10.024448160513764</v>
      </c>
    </row>
    <row r="40" spans="1:14" x14ac:dyDescent="0.2">
      <c r="A40" s="1" t="s">
        <v>147</v>
      </c>
      <c r="B40" s="5">
        <v>1128.7049786216394</v>
      </c>
      <c r="C40" s="5">
        <v>273.117617218639</v>
      </c>
      <c r="D40" s="5">
        <v>602.85165591709551</v>
      </c>
      <c r="E40" s="5">
        <v>376.83890136966443</v>
      </c>
      <c r="F40" s="5">
        <v>153.99666642510326</v>
      </c>
      <c r="G40" s="5">
        <v>29.44053916950504</v>
      </c>
      <c r="H40" s="5">
        <v>45.293137183853901</v>
      </c>
      <c r="I40" s="5">
        <v>39.857960721791436</v>
      </c>
      <c r="J40" s="5">
        <v>57.069352851655914</v>
      </c>
      <c r="K40" s="5">
        <v>31.252264656859193</v>
      </c>
      <c r="L40" s="5">
        <v>31.705196028697731</v>
      </c>
      <c r="M40" s="5">
        <v>23.552431335604027</v>
      </c>
      <c r="N40" s="5">
        <v>7.2469019494166247</v>
      </c>
    </row>
    <row r="41" spans="1:14" x14ac:dyDescent="0.2">
      <c r="A41" s="1" t="s">
        <v>146</v>
      </c>
      <c r="B41" s="5">
        <v>1220.495675737473</v>
      </c>
      <c r="C41" s="5">
        <v>279.32356730801911</v>
      </c>
      <c r="D41" s="5">
        <v>647.01720126437169</v>
      </c>
      <c r="E41" s="5">
        <v>420.83926844416152</v>
      </c>
      <c r="F41" s="5">
        <v>167.47054588600261</v>
      </c>
      <c r="G41" s="5">
        <v>16.067284845151541</v>
      </c>
      <c r="H41" s="5">
        <v>45.111992065233174</v>
      </c>
      <c r="I41" s="5">
        <v>29.044707220081634</v>
      </c>
      <c r="J41" s="5">
        <v>69.830891827004777</v>
      </c>
      <c r="K41" s="5">
        <v>31.516597196258797</v>
      </c>
      <c r="L41" s="5">
        <v>50.673744511631789</v>
      </c>
      <c r="M41" s="5">
        <v>32.134569690303081</v>
      </c>
      <c r="N41" s="5">
        <v>15.449312351107253</v>
      </c>
    </row>
    <row r="42" spans="1:14" x14ac:dyDescent="0.2">
      <c r="A42" s="1" t="s">
        <v>145</v>
      </c>
      <c r="B42" s="5">
        <v>1186.0221893969615</v>
      </c>
      <c r="C42" s="5">
        <v>279.25431550346639</v>
      </c>
      <c r="D42" s="5">
        <v>661.47692108639626</v>
      </c>
      <c r="E42" s="5">
        <v>405.40394837568869</v>
      </c>
      <c r="F42" s="5">
        <v>183.83343935652906</v>
      </c>
      <c r="G42" s="5">
        <v>26.955049759021858</v>
      </c>
      <c r="H42" s="5">
        <v>39.893473643352344</v>
      </c>
      <c r="I42" s="5">
        <v>32.346059710826225</v>
      </c>
      <c r="J42" s="5">
        <v>56.605604493945897</v>
      </c>
      <c r="K42" s="5">
        <v>28.033251749382732</v>
      </c>
      <c r="L42" s="5">
        <v>33.963362696367533</v>
      </c>
      <c r="M42" s="5">
        <v>25.337746773480543</v>
      </c>
      <c r="N42" s="5">
        <v>8.0865149277065562</v>
      </c>
    </row>
    <row r="43" spans="1:14" x14ac:dyDescent="0.2">
      <c r="A43" s="18" t="s">
        <v>144</v>
      </c>
      <c r="B43" s="69">
        <v>1173.566157217731</v>
      </c>
      <c r="C43" s="69">
        <v>276.88909034100658</v>
      </c>
      <c r="D43" s="69">
        <v>634.57417080694779</v>
      </c>
      <c r="E43" s="69">
        <v>398.69916695637636</v>
      </c>
      <c r="F43" s="69">
        <v>167.57686840727163</v>
      </c>
      <c r="G43" s="69">
        <v>24.819683240992962</v>
      </c>
      <c r="H43" s="69">
        <v>43.478452202306826</v>
      </c>
      <c r="I43" s="69">
        <v>34.325093843926439</v>
      </c>
      <c r="J43" s="69">
        <v>60.552986063131769</v>
      </c>
      <c r="K43" s="69">
        <v>30.276493031565884</v>
      </c>
      <c r="L43" s="69">
        <v>37.845616289457354</v>
      </c>
      <c r="M43" s="69">
        <v>26.579944463758423</v>
      </c>
      <c r="N43" s="69">
        <v>9.8574628474865662</v>
      </c>
    </row>
    <row r="44" spans="1:14" x14ac:dyDescent="0.2">
      <c r="A44" s="1" t="s">
        <v>143</v>
      </c>
      <c r="B44" s="5">
        <v>1090.0902069096676</v>
      </c>
      <c r="C44" s="5">
        <v>256.74606776540151</v>
      </c>
      <c r="D44" s="5">
        <v>630.62712604330102</v>
      </c>
      <c r="E44" s="5">
        <v>424.02002100649651</v>
      </c>
      <c r="F44" s="5">
        <v>147.82349356189786</v>
      </c>
      <c r="G44" s="5">
        <v>22.47608674040552</v>
      </c>
      <c r="H44" s="5">
        <v>23.340551615036503</v>
      </c>
      <c r="I44" s="5">
        <v>14.695902868726685</v>
      </c>
      <c r="J44" s="5">
        <v>45.816638355442024</v>
      </c>
      <c r="K44" s="5">
        <v>22.908319177721012</v>
      </c>
      <c r="L44" s="5">
        <v>28.527340862822392</v>
      </c>
      <c r="M44" s="5">
        <v>22.47608674040552</v>
      </c>
      <c r="N44" s="5">
        <v>3.890091935839417</v>
      </c>
    </row>
    <row r="45" spans="1:14" x14ac:dyDescent="0.2">
      <c r="A45" s="1" t="s">
        <v>142</v>
      </c>
      <c r="B45" s="5">
        <v>1232.1892808407879</v>
      </c>
      <c r="C45" s="5">
        <v>268.47821665378513</v>
      </c>
      <c r="D45" s="5">
        <v>655.2939392706711</v>
      </c>
      <c r="E45" s="5">
        <v>399.38908262546551</v>
      </c>
      <c r="F45" s="5">
        <v>169.37055540968814</v>
      </c>
      <c r="G45" s="5">
        <v>31.803204727583363</v>
      </c>
      <c r="H45" s="5">
        <v>59.16875298155044</v>
      </c>
      <c r="I45" s="5">
        <v>44.376564736162834</v>
      </c>
      <c r="J45" s="5">
        <v>65.085628279705489</v>
      </c>
      <c r="K45" s="5">
        <v>22.927891780350798</v>
      </c>
      <c r="L45" s="5">
        <v>37.720080025738405</v>
      </c>
      <c r="M45" s="5">
        <v>33.282423552122125</v>
      </c>
      <c r="N45" s="5">
        <v>2.9584376490775224</v>
      </c>
    </row>
    <row r="46" spans="1:14" x14ac:dyDescent="0.2">
      <c r="A46" s="1" t="s">
        <v>141</v>
      </c>
      <c r="B46" s="5">
        <v>1296.8798983615752</v>
      </c>
      <c r="C46" s="5">
        <v>292.37546818024322</v>
      </c>
      <c r="D46" s="5">
        <v>747.10841981949272</v>
      </c>
      <c r="E46" s="5">
        <v>470.57270612305507</v>
      </c>
      <c r="F46" s="5">
        <v>237.59631725708252</v>
      </c>
      <c r="G46" s="5">
        <v>16.499744253964064</v>
      </c>
      <c r="H46" s="5">
        <v>43.55932483046513</v>
      </c>
      <c r="I46" s="5">
        <v>34.319468048245248</v>
      </c>
      <c r="J46" s="5">
        <v>54.779150923160692</v>
      </c>
      <c r="K46" s="5">
        <v>24.419621495866814</v>
      </c>
      <c r="L46" s="5">
        <v>48.179253221575067</v>
      </c>
      <c r="M46" s="5">
        <v>40.259375979672321</v>
      </c>
      <c r="N46" s="5">
        <v>7.2598874717441886</v>
      </c>
    </row>
    <row r="47" spans="1:14" x14ac:dyDescent="0.2">
      <c r="A47" s="18" t="s">
        <v>140</v>
      </c>
      <c r="B47" s="69">
        <v>1187.6521238956843</v>
      </c>
      <c r="C47" s="69">
        <v>270.22801453826719</v>
      </c>
      <c r="D47" s="69">
        <v>671.13057610682495</v>
      </c>
      <c r="E47" s="69">
        <v>431.20670319892065</v>
      </c>
      <c r="F47" s="69">
        <v>179.70162966794769</v>
      </c>
      <c r="G47" s="69">
        <v>23.162401246137186</v>
      </c>
      <c r="H47" s="69">
        <v>38.604002076895313</v>
      </c>
      <c r="I47" s="69">
        <v>28.18092151613358</v>
      </c>
      <c r="J47" s="69">
        <v>53.466542876500007</v>
      </c>
      <c r="K47" s="69">
        <v>23.355421256521666</v>
      </c>
      <c r="L47" s="69">
        <v>36.673801973050544</v>
      </c>
      <c r="M47" s="69">
        <v>30.497161640747297</v>
      </c>
      <c r="N47" s="69">
        <v>4.6324802492274371</v>
      </c>
    </row>
    <row r="48" spans="1:14" x14ac:dyDescent="0.2">
      <c r="A48" s="1" t="s">
        <v>139</v>
      </c>
      <c r="B48" s="5">
        <v>1214.7907284161165</v>
      </c>
      <c r="C48" s="5">
        <v>285.60608070783996</v>
      </c>
      <c r="D48" s="5">
        <v>622.83353073280637</v>
      </c>
      <c r="E48" s="5">
        <v>432.75110539684528</v>
      </c>
      <c r="F48" s="5">
        <v>123.98777490188321</v>
      </c>
      <c r="G48" s="5">
        <v>20.745036267630265</v>
      </c>
      <c r="H48" s="5">
        <v>71.401520176959991</v>
      </c>
      <c r="I48" s="5">
        <v>54.998468244415122</v>
      </c>
      <c r="J48" s="5">
        <v>56.44579635611025</v>
      </c>
      <c r="K48" s="5">
        <v>26.051906010512429</v>
      </c>
      <c r="L48" s="5">
        <v>51.138926613228094</v>
      </c>
      <c r="M48" s="5">
        <v>41.972515239158909</v>
      </c>
      <c r="N48" s="5">
        <v>7.7190832623740526</v>
      </c>
    </row>
    <row r="49" spans="1:14" x14ac:dyDescent="0.2">
      <c r="A49" s="1" t="s">
        <v>138</v>
      </c>
      <c r="B49" s="5">
        <v>1382.9904051330905</v>
      </c>
      <c r="C49" s="5">
        <v>300.34040557825915</v>
      </c>
      <c r="D49" s="5">
        <v>790.61940756964668</v>
      </c>
      <c r="E49" s="5">
        <v>543.69923223257979</v>
      </c>
      <c r="F49" s="5">
        <v>180.4416665924719</v>
      </c>
      <c r="G49" s="5">
        <v>26.116557006805145</v>
      </c>
      <c r="H49" s="5">
        <v>60.542927606684657</v>
      </c>
      <c r="I49" s="5">
        <v>46.891090989491047</v>
      </c>
      <c r="J49" s="5">
        <v>60.542927606684657</v>
      </c>
      <c r="K49" s="5">
        <v>24.335882665432067</v>
      </c>
      <c r="L49" s="5">
        <v>29.084347575760273</v>
      </c>
      <c r="M49" s="5">
        <v>21.368092096476936</v>
      </c>
      <c r="N49" s="5">
        <v>7.7162554792833378</v>
      </c>
    </row>
    <row r="50" spans="1:14" x14ac:dyDescent="0.2">
      <c r="A50" s="1" t="s">
        <v>137</v>
      </c>
      <c r="B50" s="5">
        <v>1250.9555910765168</v>
      </c>
      <c r="C50" s="5">
        <v>264.09062478282021</v>
      </c>
      <c r="D50" s="5">
        <v>697.42818247599268</v>
      </c>
      <c r="E50" s="5">
        <v>511.01127086459013</v>
      </c>
      <c r="F50" s="5">
        <v>139.81268370855187</v>
      </c>
      <c r="G50" s="5">
        <v>18.805214767816921</v>
      </c>
      <c r="H50" s="5">
        <v>45.786609869467277</v>
      </c>
      <c r="I50" s="5">
        <v>40.063283635783876</v>
      </c>
      <c r="J50" s="5">
        <v>56.415644303450755</v>
      </c>
      <c r="K50" s="5">
        <v>25.346159034883673</v>
      </c>
      <c r="L50" s="5">
        <v>54.780408236684075</v>
      </c>
      <c r="M50" s="5">
        <v>45.786609869467277</v>
      </c>
      <c r="N50" s="5">
        <v>7.3585623004500986</v>
      </c>
    </row>
    <row r="51" spans="1:14" x14ac:dyDescent="0.2">
      <c r="A51" s="18" t="s">
        <v>136</v>
      </c>
      <c r="B51" s="69">
        <v>1280.5673206367499</v>
      </c>
      <c r="C51" s="69">
        <v>285.30670470756064</v>
      </c>
      <c r="D51" s="69">
        <v>697.90718195881823</v>
      </c>
      <c r="E51" s="69">
        <v>489.49876571219767</v>
      </c>
      <c r="F51" s="69">
        <v>146.9700970062874</v>
      </c>
      <c r="G51" s="69">
        <v>22.085670315152477</v>
      </c>
      <c r="H51" s="69">
        <v>61.438319240333257</v>
      </c>
      <c r="I51" s="69">
        <v>48.588474693335449</v>
      </c>
      <c r="J51" s="69">
        <v>57.824300461490125</v>
      </c>
      <c r="K51" s="69">
        <v>25.298131451901927</v>
      </c>
      <c r="L51" s="69">
        <v>44.572898272398632</v>
      </c>
      <c r="M51" s="69">
        <v>35.939408967384487</v>
      </c>
      <c r="N51" s="69">
        <v>7.6295951997799465</v>
      </c>
    </row>
    <row r="52" spans="1:14" x14ac:dyDescent="0.2">
      <c r="A52" s="60" t="s">
        <v>135</v>
      </c>
      <c r="B52" s="69">
        <v>1211.8121066329006</v>
      </c>
      <c r="C52" s="69">
        <v>277.35714118892412</v>
      </c>
      <c r="D52" s="69">
        <v>666.43984903792932</v>
      </c>
      <c r="E52" s="69">
        <v>437.87585080281445</v>
      </c>
      <c r="F52" s="69">
        <v>165.06347842718176</v>
      </c>
      <c r="G52" s="69">
        <v>23.418183746265555</v>
      </c>
      <c r="H52" s="69">
        <v>47.530707172339532</v>
      </c>
      <c r="I52" s="69">
        <v>36.800003029845875</v>
      </c>
      <c r="J52" s="69">
        <v>57.377706267804292</v>
      </c>
      <c r="K52" s="69">
        <v>26.448029621793179</v>
      </c>
      <c r="L52" s="69">
        <v>39.577361749079522</v>
      </c>
      <c r="M52" s="69">
        <v>30.80343306786413</v>
      </c>
      <c r="N52" s="69">
        <v>7.4483711106720643</v>
      </c>
    </row>
    <row r="53" spans="1:14" x14ac:dyDescent="0.2">
      <c r="A53" s="1" t="s">
        <v>134</v>
      </c>
      <c r="B53" s="5">
        <v>1275.4644800518834</v>
      </c>
      <c r="C53" s="5">
        <v>261.87931933268663</v>
      </c>
      <c r="D53" s="5">
        <v>702.44954307942169</v>
      </c>
      <c r="E53" s="5">
        <v>513.08644069883746</v>
      </c>
      <c r="F53" s="5">
        <v>135.18117424278702</v>
      </c>
      <c r="G53" s="5">
        <v>14.229597288714423</v>
      </c>
      <c r="H53" s="5">
        <v>77.715492884517232</v>
      </c>
      <c r="I53" s="5">
        <v>39.952330849082806</v>
      </c>
      <c r="J53" s="5">
        <v>62.664957290684683</v>
      </c>
      <c r="K53" s="5">
        <v>35.573993221786061</v>
      </c>
      <c r="L53" s="5">
        <v>45.151606781497698</v>
      </c>
      <c r="M53" s="5">
        <v>30.374717289371176</v>
      </c>
      <c r="N53" s="5">
        <v>12.314074576772098</v>
      </c>
    </row>
    <row r="54" spans="1:14" x14ac:dyDescent="0.2">
      <c r="A54" s="1" t="s">
        <v>133</v>
      </c>
      <c r="B54" s="5">
        <v>1351.4615168615658</v>
      </c>
      <c r="C54" s="5">
        <v>293.48091921122477</v>
      </c>
      <c r="D54" s="5">
        <v>814.01703517845874</v>
      </c>
      <c r="E54" s="5">
        <v>557.97606862380997</v>
      </c>
      <c r="F54" s="5">
        <v>211.35457144841286</v>
      </c>
      <c r="G54" s="5">
        <v>13.889014695181418</v>
      </c>
      <c r="H54" s="5">
        <v>54.348318372449022</v>
      </c>
      <c r="I54" s="5">
        <v>39.251563268990964</v>
      </c>
      <c r="J54" s="5">
        <v>52.536707760034055</v>
      </c>
      <c r="K54" s="5">
        <v>18.719976328287999</v>
      </c>
      <c r="L54" s="5">
        <v>47.70574612692748</v>
      </c>
      <c r="M54" s="5">
        <v>37.439952656575997</v>
      </c>
      <c r="N54" s="5">
        <v>8.4541828579365159</v>
      </c>
    </row>
    <row r="55" spans="1:14" x14ac:dyDescent="0.2">
      <c r="A55" s="1" t="s">
        <v>132</v>
      </c>
      <c r="B55" s="5">
        <v>1426.4089967775785</v>
      </c>
      <c r="C55" s="5">
        <v>263.73708013335437</v>
      </c>
      <c r="D55" s="5">
        <v>837.64382493058326</v>
      </c>
      <c r="E55" s="5">
        <v>582.26461001272253</v>
      </c>
      <c r="F55" s="5">
        <v>204.30337193428861</v>
      </c>
      <c r="G55" s="5">
        <v>18.573033812208056</v>
      </c>
      <c r="H55" s="5">
        <v>90.079213989209066</v>
      </c>
      <c r="I55" s="5">
        <v>68.720225105169803</v>
      </c>
      <c r="J55" s="5">
        <v>54.790449746013763</v>
      </c>
      <c r="K55" s="5">
        <v>26.002247337091276</v>
      </c>
      <c r="L55" s="5">
        <v>43.646629458688928</v>
      </c>
      <c r="M55" s="5">
        <v>36.217415933805704</v>
      </c>
      <c r="N55" s="5">
        <v>5.5719101436624161</v>
      </c>
    </row>
    <row r="56" spans="1:14" x14ac:dyDescent="0.2">
      <c r="A56" s="18" t="s">
        <v>131</v>
      </c>
      <c r="B56" s="69">
        <v>1320.6161727337771</v>
      </c>
      <c r="C56" s="69">
        <v>270.3857890114088</v>
      </c>
      <c r="D56" s="69">
        <v>754.16812140588081</v>
      </c>
      <c r="E56" s="69">
        <v>536.38778989756031</v>
      </c>
      <c r="F56" s="69">
        <v>166.58394875977936</v>
      </c>
      <c r="G56" s="69">
        <v>14.873566853551731</v>
      </c>
      <c r="H56" s="69">
        <v>73.741578821293317</v>
      </c>
      <c r="I56" s="69">
        <v>44.620700560655187</v>
      </c>
      <c r="J56" s="69">
        <v>58.711448106125246</v>
      </c>
      <c r="K56" s="69">
        <v>29.590569845487124</v>
      </c>
      <c r="L56" s="69">
        <v>45.560083730353192</v>
      </c>
      <c r="M56" s="69">
        <v>33.191538662662808</v>
      </c>
      <c r="N56" s="69">
        <v>10.176651005061711</v>
      </c>
    </row>
    <row r="57" spans="1:14" x14ac:dyDescent="0.2">
      <c r="A57" s="1" t="s">
        <v>130</v>
      </c>
      <c r="B57" s="5">
        <v>1072.1326910211983</v>
      </c>
      <c r="C57" s="5">
        <v>238.9202926508118</v>
      </c>
      <c r="D57" s="5">
        <v>621.19276089211075</v>
      </c>
      <c r="E57" s="5">
        <v>467.92981760647876</v>
      </c>
      <c r="F57" s="5">
        <v>85.65734936517994</v>
      </c>
      <c r="G57" s="5">
        <v>35.395598911231382</v>
      </c>
      <c r="H57" s="5">
        <v>43.536586660814592</v>
      </c>
      <c r="I57" s="5">
        <v>27.25461116164816</v>
      </c>
      <c r="J57" s="5">
        <v>48.491970508386984</v>
      </c>
      <c r="K57" s="5">
        <v>21.945271324963453</v>
      </c>
      <c r="L57" s="5">
        <v>37.873290835017571</v>
      </c>
      <c r="M57" s="5">
        <v>21.237359346738828</v>
      </c>
      <c r="N57" s="5">
        <v>14.866151542717178</v>
      </c>
    </row>
    <row r="58" spans="1:14" x14ac:dyDescent="0.2">
      <c r="A58" s="1" t="s">
        <v>129</v>
      </c>
      <c r="B58" s="5">
        <v>1323.6234928463052</v>
      </c>
      <c r="C58" s="5">
        <v>283.35347365376458</v>
      </c>
      <c r="D58" s="5">
        <v>739.75846322410166</v>
      </c>
      <c r="E58" s="5">
        <v>512.29131482384776</v>
      </c>
      <c r="F58" s="5">
        <v>136.77442759411821</v>
      </c>
      <c r="G58" s="5">
        <v>38.238012015559931</v>
      </c>
      <c r="H58" s="5">
        <v>75.005331261290635</v>
      </c>
      <c r="I58" s="5">
        <v>54.415632483681442</v>
      </c>
      <c r="J58" s="5">
        <v>66.67140556559167</v>
      </c>
      <c r="K58" s="5">
        <v>24.511546163820466</v>
      </c>
      <c r="L58" s="5">
        <v>47.552399557811704</v>
      </c>
      <c r="M58" s="5">
        <v>26.472469856926107</v>
      </c>
      <c r="N58" s="5">
        <v>19.609236931056376</v>
      </c>
    </row>
    <row r="59" spans="1:14" x14ac:dyDescent="0.2">
      <c r="A59" s="1" t="s">
        <v>128</v>
      </c>
      <c r="B59" s="5">
        <v>1114.0503981673394</v>
      </c>
      <c r="C59" s="5">
        <v>212.37864077669903</v>
      </c>
      <c r="D59" s="5">
        <v>685.54325297261914</v>
      </c>
      <c r="E59" s="5">
        <v>459.18784771462856</v>
      </c>
      <c r="F59" s="5">
        <v>188.85676884476928</v>
      </c>
      <c r="G59" s="5">
        <v>8.8633140613068608</v>
      </c>
      <c r="H59" s="5">
        <v>51.475400894512923</v>
      </c>
      <c r="I59" s="5">
        <v>41.24850005454347</v>
      </c>
      <c r="J59" s="5">
        <v>41.930293443874767</v>
      </c>
      <c r="K59" s="5">
        <v>18.408421511945019</v>
      </c>
      <c r="L59" s="5">
        <v>39.544016581215232</v>
      </c>
      <c r="M59" s="5">
        <v>28.294425657248826</v>
      </c>
      <c r="N59" s="5">
        <v>8.5224173666412124</v>
      </c>
    </row>
    <row r="60" spans="1:14" x14ac:dyDescent="0.2">
      <c r="A60" s="18" t="s">
        <v>127</v>
      </c>
      <c r="B60" s="69">
        <v>1153.6826609715581</v>
      </c>
      <c r="C60" s="69">
        <v>240.55892764061832</v>
      </c>
      <c r="D60" s="69">
        <v>676.41169685728221</v>
      </c>
      <c r="E60" s="69">
        <v>476.24512646975285</v>
      </c>
      <c r="F60" s="69">
        <v>137.84693348276369</v>
      </c>
      <c r="G60" s="69">
        <v>26.158859935333762</v>
      </c>
      <c r="H60" s="69">
        <v>54.754084276409387</v>
      </c>
      <c r="I60" s="69">
        <v>39.622979019696722</v>
      </c>
      <c r="J60" s="69">
        <v>50.778963403883175</v>
      </c>
      <c r="K60" s="69">
        <v>21.286131123850019</v>
      </c>
      <c r="L60" s="69">
        <v>41.033505780915696</v>
      </c>
      <c r="M60" s="69">
        <v>25.261251996376231</v>
      </c>
      <c r="N60" s="69">
        <v>13.720578495493688</v>
      </c>
    </row>
    <row r="61" spans="1:14" x14ac:dyDescent="0.2">
      <c r="A61" s="1" t="s">
        <v>126</v>
      </c>
      <c r="B61" s="5">
        <v>1231.3088824224264</v>
      </c>
      <c r="C61" s="5">
        <v>247.41421533319888</v>
      </c>
      <c r="D61" s="5">
        <v>705.148520556628</v>
      </c>
      <c r="E61" s="5">
        <v>491.94733354461374</v>
      </c>
      <c r="F61" s="5">
        <v>143.69471894897578</v>
      </c>
      <c r="G61" s="5">
        <v>31.692068339623727</v>
      </c>
      <c r="H61" s="5">
        <v>57.6219424356795</v>
      </c>
      <c r="I61" s="5">
        <v>44.657005387651616</v>
      </c>
      <c r="J61" s="5">
        <v>60.142902417240485</v>
      </c>
      <c r="K61" s="5">
        <v>28.090696937393762</v>
      </c>
      <c r="L61" s="5">
        <v>40.335359704975652</v>
      </c>
      <c r="M61" s="5">
        <v>23.048776974271803</v>
      </c>
      <c r="N61" s="5">
        <v>14.045348468696881</v>
      </c>
    </row>
    <row r="62" spans="1:14" x14ac:dyDescent="0.2">
      <c r="A62" s="1" t="s">
        <v>125</v>
      </c>
      <c r="B62" s="5">
        <v>1368.0068114798355</v>
      </c>
      <c r="C62" s="5">
        <v>292.81056610042782</v>
      </c>
      <c r="D62" s="5">
        <v>805.22905677617644</v>
      </c>
      <c r="E62" s="5">
        <v>526.95518544669187</v>
      </c>
      <c r="F62" s="5">
        <v>201.43705611164182</v>
      </c>
      <c r="G62" s="5">
        <v>29.592557212277278</v>
      </c>
      <c r="H62" s="5">
        <v>41.014245960875527</v>
      </c>
      <c r="I62" s="5">
        <v>28.035054201104789</v>
      </c>
      <c r="J62" s="5">
        <v>59.185114424554556</v>
      </c>
      <c r="K62" s="5">
        <v>22.843377497196492</v>
      </c>
      <c r="L62" s="5">
        <v>42.052581301657177</v>
      </c>
      <c r="M62" s="5">
        <v>22.843377497196492</v>
      </c>
      <c r="N62" s="5">
        <v>17.132533122897371</v>
      </c>
    </row>
    <row r="63" spans="1:14" x14ac:dyDescent="0.2">
      <c r="A63" s="1" t="s">
        <v>124</v>
      </c>
      <c r="B63" s="5">
        <v>1231.3738479649433</v>
      </c>
      <c r="C63" s="5">
        <v>270.35616291196862</v>
      </c>
      <c r="D63" s="5">
        <v>662.90973058381712</v>
      </c>
      <c r="E63" s="5">
        <v>420.30535922903732</v>
      </c>
      <c r="F63" s="5">
        <v>158.45377760072333</v>
      </c>
      <c r="G63" s="5">
        <v>40.732468253293284</v>
      </c>
      <c r="H63" s="5">
        <v>40.732468253293284</v>
      </c>
      <c r="I63" s="5">
        <v>28.199401098433814</v>
      </c>
      <c r="J63" s="5">
        <v>65.350993021767252</v>
      </c>
      <c r="K63" s="5">
        <v>25.513743850963927</v>
      </c>
      <c r="L63" s="5">
        <v>58.189240361847553</v>
      </c>
      <c r="M63" s="5">
        <v>39.389639629558346</v>
      </c>
      <c r="N63" s="5">
        <v>16.561553026064306</v>
      </c>
    </row>
    <row r="64" spans="1:14" x14ac:dyDescent="0.2">
      <c r="A64" s="18" t="s">
        <v>123</v>
      </c>
      <c r="B64" s="69">
        <v>1269.2861580776621</v>
      </c>
      <c r="C64" s="69">
        <v>267.4078163809271</v>
      </c>
      <c r="D64" s="69">
        <v>719.33423382254796</v>
      </c>
      <c r="E64" s="69">
        <v>478.59512150117411</v>
      </c>
      <c r="F64" s="69">
        <v>164.48103422675896</v>
      </c>
      <c r="G64" s="69">
        <v>34.020617070565386</v>
      </c>
      <c r="H64" s="69">
        <v>47.571201835960082</v>
      </c>
      <c r="I64" s="69">
        <v>34.741392855958729</v>
      </c>
      <c r="J64" s="69">
        <v>61.554252072590764</v>
      </c>
      <c r="K64" s="69">
        <v>25.803773117081374</v>
      </c>
      <c r="L64" s="69">
        <v>46.56211573640941</v>
      </c>
      <c r="M64" s="69">
        <v>28.254410787418713</v>
      </c>
      <c r="N64" s="69">
        <v>15.712912121574693</v>
      </c>
    </row>
    <row r="65" spans="1:14" x14ac:dyDescent="0.2">
      <c r="A65" s="60" t="s">
        <v>122</v>
      </c>
      <c r="B65" s="69">
        <v>1242.1266370759913</v>
      </c>
      <c r="C65" s="69">
        <v>258.3956696711042</v>
      </c>
      <c r="D65" s="69">
        <v>714.02042689256007</v>
      </c>
      <c r="E65" s="69">
        <v>495.20313388782512</v>
      </c>
      <c r="F65" s="69">
        <v>155.28358309293176</v>
      </c>
      <c r="G65" s="69">
        <v>25.328267364243445</v>
      </c>
      <c r="H65" s="69">
        <v>58.136658548207386</v>
      </c>
      <c r="I65" s="69">
        <v>39.531034110548184</v>
      </c>
      <c r="J65" s="69">
        <v>56.716381873576914</v>
      </c>
      <c r="K65" s="69">
        <v>25.280924808422427</v>
      </c>
      <c r="L65" s="69">
        <v>44.217947136828748</v>
      </c>
      <c r="M65" s="69">
        <v>28.642246271714551</v>
      </c>
      <c r="N65" s="69">
        <v>13.303258185705436</v>
      </c>
    </row>
    <row r="66" spans="1:14" x14ac:dyDescent="0.2">
      <c r="A66" s="18" t="s">
        <v>6</v>
      </c>
      <c r="B66" s="69">
        <v>1217.821850847891</v>
      </c>
      <c r="C66" s="69">
        <v>272.84605954633901</v>
      </c>
      <c r="D66" s="69">
        <v>672.01572128392138</v>
      </c>
      <c r="E66" s="69">
        <v>458.39810157363905</v>
      </c>
      <c r="F66" s="69">
        <v>150.09478545557016</v>
      </c>
      <c r="G66" s="69">
        <v>25.975385709300468</v>
      </c>
      <c r="H66" s="69">
        <v>53.147881367164175</v>
      </c>
      <c r="I66" s="69">
        <v>37.98448868536331</v>
      </c>
      <c r="J66" s="69">
        <v>59.513466014286081</v>
      </c>
      <c r="K66" s="69">
        <v>27.552530562169483</v>
      </c>
      <c r="L66" s="69">
        <v>44.407078568131091</v>
      </c>
      <c r="M66" s="69">
        <v>31.694911019102548</v>
      </c>
      <c r="N66" s="69">
        <v>10.621975575346719</v>
      </c>
    </row>
    <row r="67" spans="1:14" x14ac:dyDescent="0.2">
      <c r="A67" s="92" t="s">
        <v>219</v>
      </c>
      <c r="B67" s="92"/>
      <c r="C67" s="92"/>
      <c r="D67" s="92"/>
      <c r="E67" s="92"/>
      <c r="F67" s="92"/>
      <c r="G67" s="92"/>
      <c r="H67" s="92"/>
      <c r="I67" s="92"/>
      <c r="J67" s="92"/>
      <c r="K67" s="92"/>
      <c r="L67" s="92"/>
      <c r="M67" s="92"/>
      <c r="N67" s="92"/>
    </row>
    <row r="68" spans="1:14" x14ac:dyDescent="0.2">
      <c r="A68" s="1" t="s">
        <v>150</v>
      </c>
      <c r="B68" s="5">
        <v>1281.1006923593511</v>
      </c>
      <c r="C68" s="5">
        <v>339.80183856442164</v>
      </c>
      <c r="D68" s="5">
        <v>621.76630556654129</v>
      </c>
      <c r="E68" s="5">
        <v>432.29503699436708</v>
      </c>
      <c r="F68" s="5">
        <v>125.2851825080684</v>
      </c>
      <c r="G68" s="5">
        <v>29.239033760599877</v>
      </c>
      <c r="H68" s="5">
        <v>62.788203971965473</v>
      </c>
      <c r="I68" s="5">
        <v>46.130109040627701</v>
      </c>
      <c r="J68" s="5">
        <v>81.077161344133529</v>
      </c>
      <c r="K68" s="5">
        <v>45.664148343247618</v>
      </c>
      <c r="L68" s="5">
        <v>65.583968156245945</v>
      </c>
      <c r="M68" s="5">
        <v>42.518913635932094</v>
      </c>
      <c r="N68" s="5">
        <v>18.871408243893146</v>
      </c>
    </row>
    <row r="69" spans="1:14" x14ac:dyDescent="0.2">
      <c r="A69" s="1" t="s">
        <v>149</v>
      </c>
      <c r="B69" s="5">
        <v>1111.7523545230172</v>
      </c>
      <c r="C69" s="5">
        <v>284.13904885865492</v>
      </c>
      <c r="D69" s="5">
        <v>534.63328380751238</v>
      </c>
      <c r="E69" s="5">
        <v>379.58881289472282</v>
      </c>
      <c r="F69" s="5">
        <v>106.582841144906</v>
      </c>
      <c r="G69" s="5">
        <v>21.283823884543441</v>
      </c>
      <c r="H69" s="5">
        <v>50.098846989771488</v>
      </c>
      <c r="I69" s="5">
        <v>33.972257354175106</v>
      </c>
      <c r="J69" s="5">
        <v>76.212461678884409</v>
      </c>
      <c r="K69" s="5">
        <v>48.625351490072326</v>
      </c>
      <c r="L69" s="5">
        <v>67.207766958500628</v>
      </c>
      <c r="M69" s="5">
        <v>42.731369491275679</v>
      </c>
      <c r="N69" s="5">
        <v>20.792658717977055</v>
      </c>
    </row>
    <row r="70" spans="1:14" x14ac:dyDescent="0.2">
      <c r="A70" s="18" t="s">
        <v>148</v>
      </c>
      <c r="B70" s="69">
        <v>1210.6989084107772</v>
      </c>
      <c r="C70" s="69">
        <v>316.66160734096815</v>
      </c>
      <c r="D70" s="69">
        <v>585.5432150358622</v>
      </c>
      <c r="E70" s="69">
        <v>410.38391433903655</v>
      </c>
      <c r="F70" s="69">
        <v>117.51021280476766</v>
      </c>
      <c r="G70" s="69">
        <v>25.931880149792338</v>
      </c>
      <c r="H70" s="69">
        <v>57.512962536941018</v>
      </c>
      <c r="I70" s="69">
        <v>41.07582590656083</v>
      </c>
      <c r="J70" s="69">
        <v>79.054799984209453</v>
      </c>
      <c r="K70" s="69">
        <v>46.895184837813446</v>
      </c>
      <c r="L70" s="69">
        <v>66.25901660320956</v>
      </c>
      <c r="M70" s="69">
        <v>42.607236151627312</v>
      </c>
      <c r="N70" s="69">
        <v>19.670113814409415</v>
      </c>
    </row>
    <row r="71" spans="1:14" x14ac:dyDescent="0.2">
      <c r="A71" s="1" t="s">
        <v>147</v>
      </c>
      <c r="B71" s="5">
        <v>1248.552373406442</v>
      </c>
      <c r="C71" s="5">
        <v>329.31679036497138</v>
      </c>
      <c r="D71" s="5">
        <v>593.19092544094906</v>
      </c>
      <c r="E71" s="5">
        <v>377.69761052504879</v>
      </c>
      <c r="F71" s="5">
        <v>150.98555470246382</v>
      </c>
      <c r="G71" s="5">
        <v>25.242167040040389</v>
      </c>
      <c r="H71" s="5">
        <v>66.377550364550657</v>
      </c>
      <c r="I71" s="5">
        <v>56.327428302312349</v>
      </c>
      <c r="J71" s="5">
        <v>83.906833031245355</v>
      </c>
      <c r="K71" s="5">
        <v>56.794875840090867</v>
      </c>
      <c r="L71" s="5">
        <v>62.404246293433182</v>
      </c>
      <c r="M71" s="5">
        <v>39.966764480063944</v>
      </c>
      <c r="N71" s="5">
        <v>21.268862968922921</v>
      </c>
    </row>
    <row r="72" spans="1:14" x14ac:dyDescent="0.2">
      <c r="A72" s="1" t="s">
        <v>146</v>
      </c>
      <c r="B72" s="5">
        <v>1333.5864382554266</v>
      </c>
      <c r="C72" s="5">
        <v>336.58700774150117</v>
      </c>
      <c r="D72" s="5">
        <v>633.61307808020979</v>
      </c>
      <c r="E72" s="5">
        <v>421.45159926684653</v>
      </c>
      <c r="F72" s="5">
        <v>154.09623198023229</v>
      </c>
      <c r="G72" s="5">
        <v>17.866229794809541</v>
      </c>
      <c r="H72" s="5">
        <v>51.046370842312982</v>
      </c>
      <c r="I72" s="5">
        <v>33.499180865267896</v>
      </c>
      <c r="J72" s="5">
        <v>106.87833895109279</v>
      </c>
      <c r="K72" s="5">
        <v>66.679321912771314</v>
      </c>
      <c r="L72" s="5">
        <v>75.612436810176092</v>
      </c>
      <c r="M72" s="5">
        <v>43.389415215966032</v>
      </c>
      <c r="N72" s="5">
        <v>28.394543781036596</v>
      </c>
    </row>
    <row r="73" spans="1:14" x14ac:dyDescent="0.2">
      <c r="A73" s="1" t="s">
        <v>145</v>
      </c>
      <c r="B73" s="5">
        <v>1267.2519514901403</v>
      </c>
      <c r="C73" s="5">
        <v>323.69569267819253</v>
      </c>
      <c r="D73" s="5">
        <v>635.43355478493982</v>
      </c>
      <c r="E73" s="5">
        <v>396.83312152214842</v>
      </c>
      <c r="F73" s="5">
        <v>177.97701315639452</v>
      </c>
      <c r="G73" s="5">
        <v>24.471839309004245</v>
      </c>
      <c r="H73" s="5">
        <v>50.890302199406555</v>
      </c>
      <c r="I73" s="5">
        <v>42.825718790757428</v>
      </c>
      <c r="J73" s="5">
        <v>86.207615747628594</v>
      </c>
      <c r="K73" s="5">
        <v>59.511063774169415</v>
      </c>
      <c r="L73" s="5">
        <v>63.682400020022406</v>
      </c>
      <c r="M73" s="5">
        <v>41.435273375473102</v>
      </c>
      <c r="N73" s="5">
        <v>20.856681229264982</v>
      </c>
    </row>
    <row r="74" spans="1:14" x14ac:dyDescent="0.2">
      <c r="A74" s="18" t="s">
        <v>144</v>
      </c>
      <c r="B74" s="69">
        <v>1278.8708802762849</v>
      </c>
      <c r="C74" s="69">
        <v>329.55064661143274</v>
      </c>
      <c r="D74" s="69">
        <v>618.49789216572367</v>
      </c>
      <c r="E74" s="69">
        <v>396.40546356457895</v>
      </c>
      <c r="F74" s="69">
        <v>160.68773259526583</v>
      </c>
      <c r="G74" s="69">
        <v>22.890507978522891</v>
      </c>
      <c r="H74" s="69">
        <v>56.953763898943855</v>
      </c>
      <c r="I74" s="69">
        <v>45.417674560561288</v>
      </c>
      <c r="J74" s="69">
        <v>91.198690517607062</v>
      </c>
      <c r="K74" s="69">
        <v>60.496342514667639</v>
      </c>
      <c r="L74" s="69">
        <v>66.582310905782847</v>
      </c>
      <c r="M74" s="69">
        <v>41.420919199231896</v>
      </c>
      <c r="N74" s="69">
        <v>23.163014025886259</v>
      </c>
    </row>
    <row r="75" spans="1:14" x14ac:dyDescent="0.2">
      <c r="A75" s="1" t="s">
        <v>143</v>
      </c>
      <c r="B75" s="5">
        <v>1208.530064725931</v>
      </c>
      <c r="C75" s="5">
        <v>315.36581988412763</v>
      </c>
      <c r="D75" s="5">
        <v>629.16821148271072</v>
      </c>
      <c r="E75" s="5">
        <v>443.56693929878008</v>
      </c>
      <c r="F75" s="5">
        <v>136.46495463824502</v>
      </c>
      <c r="G75" s="5">
        <v>18.537792528599571</v>
      </c>
      <c r="H75" s="5">
        <v>39.309054036548488</v>
      </c>
      <c r="I75" s="5">
        <v>26.578280854257216</v>
      </c>
      <c r="J75" s="5">
        <v>70.800966645374274</v>
      </c>
      <c r="K75" s="5">
        <v>48.912970647750676</v>
      </c>
      <c r="L75" s="5">
        <v>50.699745831230153</v>
      </c>
      <c r="M75" s="5">
        <v>35.065462975784733</v>
      </c>
      <c r="N75" s="5">
        <v>13.400813876096075</v>
      </c>
    </row>
    <row r="76" spans="1:14" x14ac:dyDescent="0.2">
      <c r="A76" s="1" t="s">
        <v>142</v>
      </c>
      <c r="B76" s="5">
        <v>1323.8160034133234</v>
      </c>
      <c r="C76" s="5">
        <v>335.95098344461229</v>
      </c>
      <c r="D76" s="5">
        <v>611.55379251759518</v>
      </c>
      <c r="E76" s="5">
        <v>383.61450969991199</v>
      </c>
      <c r="F76" s="5">
        <v>150.67824429094739</v>
      </c>
      <c r="G76" s="5">
        <v>26.906829337669176</v>
      </c>
      <c r="H76" s="5">
        <v>79.567338184250275</v>
      </c>
      <c r="I76" s="5">
        <v>58.04187471411494</v>
      </c>
      <c r="J76" s="5">
        <v>90.714453195570371</v>
      </c>
      <c r="K76" s="5">
        <v>50.354209189066601</v>
      </c>
      <c r="L76" s="5">
        <v>58.426257990367361</v>
      </c>
      <c r="M76" s="5">
        <v>42.282160387765849</v>
      </c>
      <c r="N76" s="5">
        <v>13.453414668834588</v>
      </c>
    </row>
    <row r="77" spans="1:14" x14ac:dyDescent="0.2">
      <c r="A77" s="1" t="s">
        <v>141</v>
      </c>
      <c r="B77" s="5">
        <v>1374.9254917544208</v>
      </c>
      <c r="C77" s="5">
        <v>345.54548674401127</v>
      </c>
      <c r="D77" s="5">
        <v>712.16924817940719</v>
      </c>
      <c r="E77" s="5">
        <v>441.95267754559046</v>
      </c>
      <c r="F77" s="5">
        <v>227.71447576430342</v>
      </c>
      <c r="G77" s="5">
        <v>14.858455929992484</v>
      </c>
      <c r="H77" s="5">
        <v>58.051641772993896</v>
      </c>
      <c r="I77" s="5">
        <v>42.847640356257401</v>
      </c>
      <c r="J77" s="5">
        <v>79.129916464378582</v>
      </c>
      <c r="K77" s="5">
        <v>52.522913985089716</v>
      </c>
      <c r="L77" s="5">
        <v>77.056643543914518</v>
      </c>
      <c r="M77" s="5">
        <v>54.941732392297794</v>
      </c>
      <c r="N77" s="5">
        <v>19.696092744408642</v>
      </c>
    </row>
    <row r="78" spans="1:14" x14ac:dyDescent="0.2">
      <c r="A78" s="18" t="s">
        <v>140</v>
      </c>
      <c r="B78" s="69">
        <v>1286.8894006097532</v>
      </c>
      <c r="C78" s="69">
        <v>329.49342141215902</v>
      </c>
      <c r="D78" s="69">
        <v>648.65883844043117</v>
      </c>
      <c r="E78" s="69">
        <v>427.45905522825137</v>
      </c>
      <c r="F78" s="69">
        <v>166.65187656330139</v>
      </c>
      <c r="G78" s="69">
        <v>19.653289895551787</v>
      </c>
      <c r="H78" s="69">
        <v>55.249809859433853</v>
      </c>
      <c r="I78" s="69">
        <v>39.507123565547978</v>
      </c>
      <c r="J78" s="69">
        <v>78.412615807762748</v>
      </c>
      <c r="K78" s="69">
        <v>50.336487385545908</v>
      </c>
      <c r="L78" s="69">
        <v>60.36367610776621</v>
      </c>
      <c r="M78" s="69">
        <v>42.715823956658483</v>
      </c>
      <c r="N78" s="69">
        <v>15.241326857774856</v>
      </c>
    </row>
    <row r="79" spans="1:14" x14ac:dyDescent="0.2">
      <c r="A79" s="1" t="s">
        <v>139</v>
      </c>
      <c r="B79" s="5">
        <v>1306.5050103402061</v>
      </c>
      <c r="C79" s="5">
        <v>339.30584313571347</v>
      </c>
      <c r="D79" s="5">
        <v>589.09377698375363</v>
      </c>
      <c r="E79" s="5">
        <v>412.34028470752622</v>
      </c>
      <c r="F79" s="5">
        <v>120.45611023128841</v>
      </c>
      <c r="G79" s="5">
        <v>15.469100471807563</v>
      </c>
      <c r="H79" s="5">
        <v>92.814602830845388</v>
      </c>
      <c r="I79" s="5">
        <v>68.469788973574467</v>
      </c>
      <c r="J79" s="5">
        <v>85.206848500448217</v>
      </c>
      <c r="K79" s="5">
        <v>57.058157477978725</v>
      </c>
      <c r="L79" s="5">
        <v>75.316767870931912</v>
      </c>
      <c r="M79" s="5">
        <v>50.971954013660984</v>
      </c>
      <c r="N79" s="5">
        <v>21.048120314098817</v>
      </c>
    </row>
    <row r="80" spans="1:14" x14ac:dyDescent="0.2">
      <c r="A80" s="1" t="s">
        <v>138</v>
      </c>
      <c r="B80" s="5">
        <v>1475.1662712457703</v>
      </c>
      <c r="C80" s="5">
        <v>361.86846097001285</v>
      </c>
      <c r="D80" s="5">
        <v>747.07323713585629</v>
      </c>
      <c r="E80" s="5">
        <v>523.66691299443823</v>
      </c>
      <c r="F80" s="5">
        <v>167.71031854070242</v>
      </c>
      <c r="G80" s="5">
        <v>21.780560849441873</v>
      </c>
      <c r="H80" s="5">
        <v>78.721169927268477</v>
      </c>
      <c r="I80" s="5">
        <v>63.785928201936919</v>
      </c>
      <c r="J80" s="5">
        <v>90.856053829100389</v>
      </c>
      <c r="K80" s="5">
        <v>55.073703862160158</v>
      </c>
      <c r="L80" s="5">
        <v>63.785928201936919</v>
      </c>
      <c r="M80" s="5">
        <v>39.516160398273115</v>
      </c>
      <c r="N80" s="5">
        <v>21.780560849441873</v>
      </c>
    </row>
    <row r="81" spans="1:14" x14ac:dyDescent="0.2">
      <c r="A81" s="1" t="s">
        <v>137</v>
      </c>
      <c r="B81" s="5">
        <v>1331.9872892546493</v>
      </c>
      <c r="C81" s="5">
        <v>338.21487293514286</v>
      </c>
      <c r="D81" s="5">
        <v>653.42772680416761</v>
      </c>
      <c r="E81" s="5">
        <v>471.11542753938028</v>
      </c>
      <c r="F81" s="5">
        <v>136.73422444859048</v>
      </c>
      <c r="G81" s="5">
        <v>19.594312537804242</v>
      </c>
      <c r="H81" s="5">
        <v>55.375231085098953</v>
      </c>
      <c r="I81" s="5">
        <v>47.281928080353715</v>
      </c>
      <c r="J81" s="5">
        <v>83.488809943687642</v>
      </c>
      <c r="K81" s="5">
        <v>54.94926776905973</v>
      </c>
      <c r="L81" s="5">
        <v>74.969543622903188</v>
      </c>
      <c r="M81" s="5">
        <v>54.097341136981285</v>
      </c>
      <c r="N81" s="5">
        <v>17.890459273647352</v>
      </c>
    </row>
    <row r="82" spans="1:14" x14ac:dyDescent="0.2">
      <c r="A82" s="18" t="s">
        <v>136</v>
      </c>
      <c r="B82" s="69">
        <v>1369.8284242554321</v>
      </c>
      <c r="C82" s="69">
        <v>346.66548831963507</v>
      </c>
      <c r="D82" s="69">
        <v>658.40140391632053</v>
      </c>
      <c r="E82" s="69">
        <v>464.50019148139262</v>
      </c>
      <c r="F82" s="69">
        <v>140.45475778655927</v>
      </c>
      <c r="G82" s="69">
        <v>18.622091481813474</v>
      </c>
      <c r="H82" s="69">
        <v>78.80195773942539</v>
      </c>
      <c r="I82" s="69">
        <v>61.65280004713388</v>
      </c>
      <c r="J82" s="69">
        <v>86.692674469007372</v>
      </c>
      <c r="K82" s="69">
        <v>55.866274445440432</v>
      </c>
      <c r="L82" s="69">
        <v>71.332079235421119</v>
      </c>
      <c r="M82" s="69">
        <v>47.870348159464022</v>
      </c>
      <c r="N82" s="69">
        <v>20.515863496913152</v>
      </c>
    </row>
    <row r="83" spans="1:14" x14ac:dyDescent="0.2">
      <c r="A83" s="60" t="s">
        <v>135</v>
      </c>
      <c r="B83" s="69">
        <v>1309.8518023705783</v>
      </c>
      <c r="C83" s="69">
        <v>334.86782987507155</v>
      </c>
      <c r="D83" s="69">
        <v>640.80496860019571</v>
      </c>
      <c r="E83" s="69">
        <v>427.79373466849677</v>
      </c>
      <c r="F83" s="69">
        <v>156.33069616853669</v>
      </c>
      <c r="G83" s="69">
        <v>20.500773207162279</v>
      </c>
      <c r="H83" s="69">
        <v>63.207983952322742</v>
      </c>
      <c r="I83" s="69">
        <v>48.54583095456028</v>
      </c>
      <c r="J83" s="69">
        <v>85.611228913109684</v>
      </c>
      <c r="K83" s="69">
        <v>55.729301886349944</v>
      </c>
      <c r="L83" s="69">
        <v>66.02889034562827</v>
      </c>
      <c r="M83" s="69">
        <v>43.855254044761551</v>
      </c>
      <c r="N83" s="69">
        <v>19.746344753138711</v>
      </c>
    </row>
    <row r="84" spans="1:14" x14ac:dyDescent="0.2">
      <c r="A84" s="1" t="s">
        <v>134</v>
      </c>
      <c r="B84" s="5">
        <v>1389.1648869276887</v>
      </c>
      <c r="C84" s="5">
        <v>309.19751408068259</v>
      </c>
      <c r="D84" s="5">
        <v>694.29548521411743</v>
      </c>
      <c r="E84" s="5">
        <v>512.22047576243006</v>
      </c>
      <c r="F84" s="5">
        <v>128.55729587762951</v>
      </c>
      <c r="G84" s="5">
        <v>13.917475111752305</v>
      </c>
      <c r="H84" s="5">
        <v>89.387494789914271</v>
      </c>
      <c r="I84" s="5">
        <v>52.800317949740695</v>
      </c>
      <c r="J84" s="5">
        <v>94.552743284997604</v>
      </c>
      <c r="K84" s="5">
        <v>66.861272186356416</v>
      </c>
      <c r="L84" s="5">
        <v>83.361371545650385</v>
      </c>
      <c r="M84" s="5">
        <v>50.217693702199028</v>
      </c>
      <c r="N84" s="5">
        <v>29.126262347275443</v>
      </c>
    </row>
    <row r="85" spans="1:14" x14ac:dyDescent="0.2">
      <c r="A85" s="1" t="s">
        <v>133</v>
      </c>
      <c r="B85" s="5">
        <v>1469.8951102021904</v>
      </c>
      <c r="C85" s="5">
        <v>368.43240479633164</v>
      </c>
      <c r="D85" s="5">
        <v>779.68349323768359</v>
      </c>
      <c r="E85" s="5">
        <v>542.90256352902645</v>
      </c>
      <c r="F85" s="5">
        <v>194.28178847889822</v>
      </c>
      <c r="G85" s="5">
        <v>11.503526949408448</v>
      </c>
      <c r="H85" s="5">
        <v>66.784364789621264</v>
      </c>
      <c r="I85" s="5">
        <v>50.168159196031283</v>
      </c>
      <c r="J85" s="5">
        <v>82.761485552688555</v>
      </c>
      <c r="K85" s="5">
        <v>47.931362289201864</v>
      </c>
      <c r="L85" s="5">
        <v>76.690179662722983</v>
      </c>
      <c r="M85" s="5">
        <v>47.931362289201864</v>
      </c>
      <c r="N85" s="5">
        <v>26.522020466691696</v>
      </c>
    </row>
    <row r="86" spans="1:14" x14ac:dyDescent="0.2">
      <c r="A86" s="1" t="s">
        <v>132</v>
      </c>
      <c r="B86" s="5">
        <v>1497.9857182332494</v>
      </c>
      <c r="C86" s="5">
        <v>344.19736567819001</v>
      </c>
      <c r="D86" s="5">
        <v>764.02119480116539</v>
      </c>
      <c r="E86" s="5">
        <v>532.29395424598965</v>
      </c>
      <c r="F86" s="5">
        <v>185.18787843530785</v>
      </c>
      <c r="G86" s="5">
        <v>15.997905728704607</v>
      </c>
      <c r="H86" s="5">
        <v>113.4396951671781</v>
      </c>
      <c r="I86" s="5">
        <v>85.806948908506527</v>
      </c>
      <c r="J86" s="5">
        <v>86.291733930588478</v>
      </c>
      <c r="K86" s="5">
        <v>53.326352429015358</v>
      </c>
      <c r="L86" s="5">
        <v>62.537267848572554</v>
      </c>
      <c r="M86" s="5">
        <v>40.721941854884449</v>
      </c>
      <c r="N86" s="5">
        <v>20.360970927442224</v>
      </c>
    </row>
    <row r="87" spans="1:14" x14ac:dyDescent="0.2">
      <c r="A87" s="18" t="s">
        <v>131</v>
      </c>
      <c r="B87" s="69">
        <v>1428.3952342972725</v>
      </c>
      <c r="C87" s="69">
        <v>330.37601032733369</v>
      </c>
      <c r="D87" s="69">
        <v>728.09347223706823</v>
      </c>
      <c r="E87" s="69">
        <v>523.52017365707661</v>
      </c>
      <c r="F87" s="69">
        <v>155.07445382711583</v>
      </c>
      <c r="G87" s="69">
        <v>13.649183104613588</v>
      </c>
      <c r="H87" s="69">
        <v>87.650778250108942</v>
      </c>
      <c r="I87" s="69">
        <v>57.721244213486379</v>
      </c>
      <c r="J87" s="69">
        <v>90.117498088292123</v>
      </c>
      <c r="K87" s="69">
        <v>59.69462008403292</v>
      </c>
      <c r="L87" s="69">
        <v>78.11279487580066</v>
      </c>
      <c r="M87" s="69">
        <v>48.018812849965876</v>
      </c>
      <c r="N87" s="69">
        <v>26.969470230802756</v>
      </c>
    </row>
    <row r="88" spans="1:14" x14ac:dyDescent="0.2">
      <c r="A88" s="1" t="s">
        <v>130</v>
      </c>
      <c r="B88" s="5">
        <v>1178.967964632807</v>
      </c>
      <c r="C88" s="5">
        <v>300.69497641879485</v>
      </c>
      <c r="D88" s="5">
        <v>616.34163674791648</v>
      </c>
      <c r="E88" s="5">
        <v>467.37856371540119</v>
      </c>
      <c r="F88" s="5">
        <v>84.541620134934334</v>
      </c>
      <c r="G88" s="5">
        <v>33.041375554919746</v>
      </c>
      <c r="H88" s="5">
        <v>50.946478509261738</v>
      </c>
      <c r="I88" s="5">
        <v>36.179383289185871</v>
      </c>
      <c r="J88" s="5">
        <v>62.021799924318643</v>
      </c>
      <c r="K88" s="5">
        <v>38.948213642950094</v>
      </c>
      <c r="L88" s="5">
        <v>69.220758844105617</v>
      </c>
      <c r="M88" s="5">
        <v>32.856786864668805</v>
      </c>
      <c r="N88" s="5">
        <v>32.487609484166903</v>
      </c>
    </row>
    <row r="89" spans="1:14" x14ac:dyDescent="0.2">
      <c r="A89" s="1" t="s">
        <v>129</v>
      </c>
      <c r="B89" s="5">
        <v>1429.3605679767229</v>
      </c>
      <c r="C89" s="5">
        <v>343.65748295077043</v>
      </c>
      <c r="D89" s="5">
        <v>725.75369177233074</v>
      </c>
      <c r="E89" s="5">
        <v>516.75902991856594</v>
      </c>
      <c r="F89" s="5">
        <v>128.55335473343635</v>
      </c>
      <c r="G89" s="5">
        <v>34.11118719659499</v>
      </c>
      <c r="H89" s="5">
        <v>81.459551514256688</v>
      </c>
      <c r="I89" s="5">
        <v>57.530808256943793</v>
      </c>
      <c r="J89" s="5">
        <v>93.423923142913154</v>
      </c>
      <c r="K89" s="5">
        <v>52.948708484266852</v>
      </c>
      <c r="L89" s="5">
        <v>85.023406893005415</v>
      </c>
      <c r="M89" s="5">
        <v>44.548192234359128</v>
      </c>
      <c r="N89" s="5">
        <v>38.184164772307824</v>
      </c>
    </row>
    <row r="90" spans="1:14" x14ac:dyDescent="0.2">
      <c r="A90" s="1" t="s">
        <v>128</v>
      </c>
      <c r="B90" s="5">
        <v>1211.275988114643</v>
      </c>
      <c r="C90" s="5">
        <v>289.05045946942272</v>
      </c>
      <c r="D90" s="5">
        <v>637.08355725712966</v>
      </c>
      <c r="E90" s="5">
        <v>424.07095682453109</v>
      </c>
      <c r="F90" s="5">
        <v>178.36918334806418</v>
      </c>
      <c r="G90" s="5">
        <v>9.2382445558758342</v>
      </c>
      <c r="H90" s="5">
        <v>60.759223809798762</v>
      </c>
      <c r="I90" s="5">
        <v>52.053954901377303</v>
      </c>
      <c r="J90" s="5">
        <v>66.266638833493957</v>
      </c>
      <c r="K90" s="5">
        <v>41.039124853986877</v>
      </c>
      <c r="L90" s="5">
        <v>70.70810256228043</v>
      </c>
      <c r="M90" s="5">
        <v>39.440197911623756</v>
      </c>
      <c r="N90" s="5">
        <v>28.070050765930418</v>
      </c>
    </row>
    <row r="91" spans="1:14" x14ac:dyDescent="0.2">
      <c r="A91" s="18" t="s">
        <v>127</v>
      </c>
      <c r="B91" s="69">
        <v>1256.7986160523635</v>
      </c>
      <c r="C91" s="69">
        <v>307.58843918901096</v>
      </c>
      <c r="D91" s="69">
        <v>652.84076889096207</v>
      </c>
      <c r="E91" s="69">
        <v>464.05385669223557</v>
      </c>
      <c r="F91" s="69">
        <v>131.35615716126458</v>
      </c>
      <c r="G91" s="69">
        <v>24.37468091706231</v>
      </c>
      <c r="H91" s="69">
        <v>62.639590959464243</v>
      </c>
      <c r="I91" s="69">
        <v>47.747662618354937</v>
      </c>
      <c r="J91" s="69">
        <v>71.855223744545327</v>
      </c>
      <c r="K91" s="69">
        <v>43.406966016686304</v>
      </c>
      <c r="L91" s="69">
        <v>73.925402123802684</v>
      </c>
      <c r="M91" s="69">
        <v>38.398469937837888</v>
      </c>
      <c r="N91" s="69">
        <v>32.321494695501805</v>
      </c>
    </row>
    <row r="92" spans="1:14" x14ac:dyDescent="0.2">
      <c r="A92" s="1" t="s">
        <v>126</v>
      </c>
      <c r="B92" s="5">
        <v>1326.9776926077425</v>
      </c>
      <c r="C92" s="5">
        <v>300.90753940557062</v>
      </c>
      <c r="D92" s="5">
        <v>669.4389953881622</v>
      </c>
      <c r="E92" s="5">
        <v>471.85626706535811</v>
      </c>
      <c r="F92" s="5">
        <v>133.17000331508308</v>
      </c>
      <c r="G92" s="5">
        <v>30.789660340934098</v>
      </c>
      <c r="H92" s="5">
        <v>73.101831607003049</v>
      </c>
      <c r="I92" s="5">
        <v>58.934809977738887</v>
      </c>
      <c r="J92" s="5">
        <v>91.802300157631734</v>
      </c>
      <c r="K92" s="5">
        <v>56.4791928953331</v>
      </c>
      <c r="L92" s="5">
        <v>73.47961885045008</v>
      </c>
      <c r="M92" s="5">
        <v>35.51200088402215</v>
      </c>
      <c r="N92" s="5">
        <v>34.945320018851582</v>
      </c>
    </row>
    <row r="93" spans="1:14" x14ac:dyDescent="0.2">
      <c r="A93" s="1" t="s">
        <v>125</v>
      </c>
      <c r="B93" s="5">
        <v>1506.7531488945326</v>
      </c>
      <c r="C93" s="5">
        <v>372.41928882552401</v>
      </c>
      <c r="D93" s="5">
        <v>823.71340519706496</v>
      </c>
      <c r="E93" s="5">
        <v>554.56322047818196</v>
      </c>
      <c r="F93" s="5">
        <v>194.07002241562969</v>
      </c>
      <c r="G93" s="5">
        <v>30.899416976790203</v>
      </c>
      <c r="H93" s="5">
        <v>51.499028294650337</v>
      </c>
      <c r="I93" s="5">
        <v>36.862462358276034</v>
      </c>
      <c r="J93" s="5">
        <v>67.219784300385697</v>
      </c>
      <c r="K93" s="5">
        <v>33.338844632852584</v>
      </c>
      <c r="L93" s="5">
        <v>74.809114785913124</v>
      </c>
      <c r="M93" s="5">
        <v>35.236177254234441</v>
      </c>
      <c r="N93" s="5">
        <v>38.217699944977355</v>
      </c>
    </row>
    <row r="94" spans="1:14" x14ac:dyDescent="0.2">
      <c r="A94" s="1" t="s">
        <v>124</v>
      </c>
      <c r="B94" s="5">
        <v>1304.7389459617079</v>
      </c>
      <c r="C94" s="5">
        <v>320.87228149872618</v>
      </c>
      <c r="D94" s="5">
        <v>645.99452699081291</v>
      </c>
      <c r="E94" s="5">
        <v>420.74643534270058</v>
      </c>
      <c r="F94" s="5">
        <v>144.49877577426079</v>
      </c>
      <c r="G94" s="5">
        <v>39.194112383214531</v>
      </c>
      <c r="H94" s="5">
        <v>51.944004363296372</v>
      </c>
      <c r="I94" s="5">
        <v>37.069130386534226</v>
      </c>
      <c r="J94" s="5">
        <v>79.804879430882593</v>
      </c>
      <c r="K94" s="5">
        <v>42.735749044348374</v>
      </c>
      <c r="L94" s="5">
        <v>77.679897434202289</v>
      </c>
      <c r="M94" s="5">
        <v>46.98571303770899</v>
      </c>
      <c r="N94" s="5">
        <v>28.333093289070742</v>
      </c>
    </row>
    <row r="95" spans="1:14" x14ac:dyDescent="0.2">
      <c r="A95" s="18" t="s">
        <v>123</v>
      </c>
      <c r="B95" s="69">
        <v>1370.0283045880819</v>
      </c>
      <c r="C95" s="69">
        <v>327.26352543611495</v>
      </c>
      <c r="D95" s="69">
        <v>704.98585148847792</v>
      </c>
      <c r="E95" s="69">
        <v>478.56427690912233</v>
      </c>
      <c r="F95" s="69">
        <v>153.797213872312</v>
      </c>
      <c r="G95" s="69">
        <v>33.513116451271138</v>
      </c>
      <c r="H95" s="69">
        <v>60.293349461993436</v>
      </c>
      <c r="I95" s="69">
        <v>45.768477320584729</v>
      </c>
      <c r="J95" s="69">
        <v>81.097202789531963</v>
      </c>
      <c r="K95" s="69">
        <v>45.61717656911172</v>
      </c>
      <c r="L95" s="69">
        <v>75.19647348208467</v>
      </c>
      <c r="M95" s="69">
        <v>39.111244255772405</v>
      </c>
      <c r="N95" s="69">
        <v>33.740067578480641</v>
      </c>
    </row>
    <row r="96" spans="1:14" x14ac:dyDescent="0.2">
      <c r="A96" s="60" t="s">
        <v>122</v>
      </c>
      <c r="B96" s="69">
        <v>1345.6023963230477</v>
      </c>
      <c r="C96" s="69">
        <v>320.90072248505521</v>
      </c>
      <c r="D96" s="69">
        <v>692.60040103917322</v>
      </c>
      <c r="E96" s="69">
        <v>486.72833907733235</v>
      </c>
      <c r="F96" s="69">
        <v>145.85495386463592</v>
      </c>
      <c r="G96" s="69">
        <v>24.135699127447392</v>
      </c>
      <c r="H96" s="69">
        <v>69.408719975338968</v>
      </c>
      <c r="I96" s="69">
        <v>50.105116669095104</v>
      </c>
      <c r="J96" s="69">
        <v>80.386250481970578</v>
      </c>
      <c r="K96" s="69">
        <v>49.039577590573302</v>
      </c>
      <c r="L96" s="69">
        <v>75.603714617907599</v>
      </c>
      <c r="M96" s="69">
        <v>41.531244083780116</v>
      </c>
      <c r="N96" s="69">
        <v>31.173213041405365</v>
      </c>
    </row>
    <row r="97" spans="1:14" x14ac:dyDescent="0.2">
      <c r="A97" s="18" t="s">
        <v>6</v>
      </c>
      <c r="B97" s="69">
        <v>1301.1928632244399</v>
      </c>
      <c r="C97" s="69">
        <v>324.6247411924362</v>
      </c>
      <c r="D97" s="69">
        <v>647.74289473058002</v>
      </c>
      <c r="E97" s="69">
        <v>448.16492884441385</v>
      </c>
      <c r="F97" s="69">
        <v>141.13034682096784</v>
      </c>
      <c r="G97" s="69">
        <v>23.616509786159838</v>
      </c>
      <c r="H97" s="69">
        <v>64.513879289104139</v>
      </c>
      <c r="I97" s="69">
        <v>47.233019572319677</v>
      </c>
      <c r="J97" s="69">
        <v>81.984309637885673</v>
      </c>
      <c r="K97" s="69">
        <v>50.685200555002943</v>
      </c>
      <c r="L97" s="69">
        <v>71.617789288151798</v>
      </c>
      <c r="M97" s="69">
        <v>43.910544811529128</v>
      </c>
      <c r="N97" s="69">
        <v>24.554385544461073</v>
      </c>
    </row>
  </sheetData>
  <mergeCells count="15">
    <mergeCell ref="A67:N67"/>
    <mergeCell ref="L3:L4"/>
    <mergeCell ref="A2:A4"/>
    <mergeCell ref="B2:B4"/>
    <mergeCell ref="C2:N2"/>
    <mergeCell ref="M3:N3"/>
    <mergeCell ref="K3:K4"/>
    <mergeCell ref="A5:N5"/>
    <mergeCell ref="A36:N36"/>
    <mergeCell ref="J3:J4"/>
    <mergeCell ref="D3:D4"/>
    <mergeCell ref="E3:G3"/>
    <mergeCell ref="C3:C4"/>
    <mergeCell ref="H3:H4"/>
    <mergeCell ref="I3:I4"/>
  </mergeCells>
  <pageMargins left="0.75" right="0.75" top="1" bottom="1" header="0.5" footer="0.5"/>
  <pageSetup paperSize="9" scale="70" orientation="landscape" r:id="rId1"/>
  <headerFooter alignWithMargins="0"/>
  <rowBreaks count="2" manualBreakCount="2">
    <brk id="35" max="16383" man="1"/>
    <brk id="6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18</vt:i4>
      </vt:variant>
    </vt:vector>
  </HeadingPairs>
  <TitlesOfParts>
    <vt:vector size="18" baseType="lpstr">
      <vt:lpstr>Table of Contents</vt:lpstr>
      <vt:lpstr>01.1.</vt:lpstr>
      <vt:lpstr>01.2.</vt:lpstr>
      <vt:lpstr>01.3.</vt:lpstr>
      <vt:lpstr>01.4.</vt:lpstr>
      <vt:lpstr>01.5.</vt:lpstr>
      <vt:lpstr>01.6.</vt:lpstr>
      <vt:lpstr>01.7.</vt:lpstr>
      <vt:lpstr>01.8.</vt:lpstr>
      <vt:lpstr>01.9.</vt:lpstr>
      <vt:lpstr>01.10.</vt:lpstr>
      <vt:lpstr>01.11.</vt:lpstr>
      <vt:lpstr>01.12.</vt:lpstr>
      <vt:lpstr>01.13.</vt:lpstr>
      <vt:lpstr>01.14.</vt:lpstr>
      <vt:lpstr>01.15.</vt:lpstr>
      <vt:lpstr>01.16.</vt:lpstr>
      <vt:lpstr>01.17.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2025-02-26T17:10:11Z</dcterms:created>
  <dcterms:modified xsi:type="dcterms:W3CDTF">2025-02-26T17:11:09Z</dcterms:modified>
</cp:coreProperties>
</file>