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A8AD4E0-974C-4FB6-A9A0-2C0BCF30DBB6}" xr6:coauthVersionLast="36" xr6:coauthVersionMax="36" xr10:uidLastSave="{00000000-0000-0000-0000-000000000000}"/>
  <bookViews>
    <workbookView xWindow="0" yWindow="0" windowWidth="28800" windowHeight="13425" xr2:uid="{80BB1637-7C96-4E92-B886-3F71BF2FB839}"/>
  </bookViews>
  <sheets>
    <sheet name="Table of Contents" sheetId="36" r:id="rId1"/>
    <sheet name="02.1." sheetId="2" r:id="rId2"/>
    <sheet name="02.2." sheetId="3" r:id="rId3"/>
    <sheet name="02.3." sheetId="4" r:id="rId4"/>
    <sheet name="02.4." sheetId="5" r:id="rId5"/>
    <sheet name="02.5." sheetId="6" r:id="rId6"/>
    <sheet name="02.6." sheetId="7" r:id="rId7"/>
    <sheet name="02.7." sheetId="8" r:id="rId8"/>
    <sheet name="02.8." sheetId="9" r:id="rId9"/>
    <sheet name="02.9." sheetId="10" r:id="rId10"/>
    <sheet name="02.10." sheetId="11" r:id="rId11"/>
    <sheet name="02.11." sheetId="12" r:id="rId12"/>
    <sheet name="02.12." sheetId="13" r:id="rId13"/>
    <sheet name="02.13." sheetId="14" r:id="rId14"/>
    <sheet name="02.14." sheetId="15" r:id="rId15"/>
    <sheet name="02.15." sheetId="16" r:id="rId16"/>
    <sheet name="02.16." sheetId="17" r:id="rId17"/>
    <sheet name="02.17." sheetId="18" r:id="rId18"/>
    <sheet name="02.18." sheetId="19" r:id="rId19"/>
    <sheet name="02.19." sheetId="20" r:id="rId20"/>
    <sheet name="02.20." sheetId="21" r:id="rId21"/>
    <sheet name="02.21." sheetId="22" r:id="rId22"/>
    <sheet name="02.22." sheetId="23" r:id="rId23"/>
    <sheet name="02.23." sheetId="24" r:id="rId24"/>
    <sheet name="02.24." sheetId="25" r:id="rId25"/>
    <sheet name="02.25." sheetId="26" r:id="rId26"/>
    <sheet name="02.26." sheetId="27" r:id="rId27"/>
    <sheet name="02.27." sheetId="28" r:id="rId28"/>
    <sheet name="02.28." sheetId="29" r:id="rId29"/>
    <sheet name="02.29." sheetId="30" r:id="rId30"/>
    <sheet name="02.30." sheetId="31" r:id="rId31"/>
    <sheet name="02.31." sheetId="32" r:id="rId32"/>
    <sheet name="02.32." sheetId="33" r:id="rId33"/>
    <sheet name="02.33." sheetId="34" r:id="rId34"/>
    <sheet name="02.34." sheetId="35" r:id="rId3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35" l="1"/>
  <c r="C19" i="35"/>
  <c r="D19" i="35"/>
  <c r="E19" i="35"/>
  <c r="F19" i="35"/>
  <c r="G19" i="35"/>
  <c r="B32" i="35"/>
  <c r="C32" i="35"/>
  <c r="D32" i="35"/>
  <c r="E32" i="35"/>
  <c r="F32" i="35"/>
  <c r="G32" i="35"/>
  <c r="C19" i="34"/>
  <c r="D19" i="34"/>
  <c r="E19" i="34"/>
  <c r="C32" i="34"/>
  <c r="D32" i="34"/>
  <c r="E32" i="34"/>
  <c r="B20" i="33"/>
  <c r="C20" i="33"/>
  <c r="D20" i="33"/>
  <c r="E20" i="33"/>
  <c r="F20" i="33"/>
  <c r="G20" i="33"/>
  <c r="H20" i="33"/>
  <c r="I20" i="33"/>
  <c r="J20" i="33"/>
  <c r="K20" i="33"/>
  <c r="L20" i="33"/>
  <c r="B33" i="33"/>
  <c r="C33" i="33"/>
  <c r="D33" i="33"/>
  <c r="E33" i="33"/>
  <c r="F33" i="33"/>
  <c r="G33" i="33"/>
  <c r="H33" i="33"/>
  <c r="I33" i="33"/>
  <c r="J33" i="33"/>
  <c r="K33" i="33"/>
  <c r="L33" i="33"/>
  <c r="B20" i="32"/>
  <c r="C20" i="32"/>
  <c r="D20" i="32"/>
  <c r="E20" i="32"/>
  <c r="F20" i="32"/>
  <c r="G20" i="32"/>
  <c r="H20" i="32"/>
  <c r="I20" i="32"/>
  <c r="J20" i="32"/>
  <c r="K20" i="32"/>
  <c r="L20" i="32"/>
  <c r="B33" i="32"/>
  <c r="C33" i="32"/>
  <c r="D33" i="32"/>
  <c r="E33" i="32"/>
  <c r="F33" i="32"/>
  <c r="G33" i="32"/>
  <c r="H33" i="32"/>
  <c r="I33" i="32"/>
  <c r="J33" i="32"/>
  <c r="K33" i="32"/>
  <c r="L33" i="32"/>
  <c r="B20" i="31"/>
  <c r="C20" i="31"/>
  <c r="D20" i="31"/>
  <c r="E20" i="31"/>
  <c r="F20" i="31"/>
  <c r="G20" i="31"/>
  <c r="H20" i="31"/>
  <c r="I20" i="31"/>
  <c r="J20" i="31"/>
  <c r="K20" i="31"/>
  <c r="L20" i="31"/>
  <c r="B33" i="31"/>
  <c r="C33" i="31"/>
  <c r="D33" i="31"/>
  <c r="E33" i="31"/>
  <c r="F33" i="31"/>
  <c r="G33" i="31"/>
  <c r="H33" i="31"/>
  <c r="I33" i="31"/>
  <c r="J33" i="31"/>
  <c r="K33" i="31"/>
  <c r="L33" i="31"/>
  <c r="B20" i="30"/>
  <c r="C20" i="30"/>
  <c r="D20" i="30"/>
  <c r="E20" i="30"/>
  <c r="F20" i="30"/>
  <c r="G20" i="30"/>
  <c r="H20" i="30"/>
  <c r="I20" i="30"/>
  <c r="J20" i="30"/>
  <c r="K20" i="30"/>
  <c r="B33" i="30"/>
  <c r="C33" i="30"/>
  <c r="D33" i="30"/>
  <c r="E33" i="30"/>
  <c r="F33" i="30"/>
  <c r="G33" i="30"/>
  <c r="H33" i="30"/>
  <c r="I33" i="30"/>
  <c r="J33" i="30"/>
  <c r="K33" i="30"/>
  <c r="B19" i="29"/>
  <c r="C19" i="29"/>
  <c r="D19" i="29"/>
  <c r="E19" i="29"/>
  <c r="F19" i="29"/>
  <c r="G19" i="29"/>
  <c r="H19" i="29"/>
  <c r="I19" i="29"/>
  <c r="J19" i="29"/>
  <c r="K19" i="29"/>
  <c r="L19" i="29"/>
  <c r="M19" i="29"/>
  <c r="N19" i="29"/>
  <c r="O19" i="29"/>
  <c r="B32" i="29"/>
  <c r="C32" i="29"/>
  <c r="D32" i="29"/>
  <c r="E32" i="29"/>
  <c r="F32" i="29"/>
  <c r="G32" i="29"/>
  <c r="H32" i="29"/>
  <c r="I32" i="29"/>
  <c r="J32" i="29"/>
  <c r="K32" i="29"/>
  <c r="L32" i="29"/>
  <c r="M32" i="29"/>
  <c r="N32" i="29"/>
  <c r="O32" i="29"/>
  <c r="B18" i="28"/>
  <c r="C18" i="28"/>
  <c r="D18" i="28"/>
  <c r="E18" i="28"/>
  <c r="F18" i="28"/>
  <c r="G18" i="28"/>
  <c r="H18" i="28"/>
  <c r="I18" i="28"/>
  <c r="J18" i="28"/>
  <c r="K18" i="28"/>
  <c r="L18" i="28"/>
  <c r="B31" i="28"/>
  <c r="C31" i="28"/>
  <c r="D31" i="28"/>
  <c r="E31" i="28"/>
  <c r="F31" i="28"/>
  <c r="G31" i="28"/>
  <c r="H31" i="28"/>
  <c r="I31" i="28"/>
  <c r="J31" i="28"/>
  <c r="K31" i="28"/>
  <c r="L31" i="28"/>
  <c r="B19" i="27"/>
  <c r="C19" i="27"/>
  <c r="D19" i="27"/>
  <c r="E19" i="27"/>
  <c r="F19" i="27"/>
  <c r="G19" i="27"/>
  <c r="H19" i="27"/>
  <c r="I19" i="27"/>
  <c r="J19" i="27"/>
  <c r="K19" i="27"/>
  <c r="L19" i="27"/>
  <c r="M19" i="27"/>
  <c r="N19" i="27"/>
  <c r="O19" i="27"/>
  <c r="P19" i="27"/>
  <c r="Q19" i="27"/>
  <c r="R19" i="27"/>
  <c r="S19" i="27"/>
  <c r="T19" i="27"/>
  <c r="U19" i="27"/>
  <c r="B32" i="27"/>
  <c r="C32" i="27"/>
  <c r="D32" i="27"/>
  <c r="E32" i="27"/>
  <c r="F32" i="27"/>
  <c r="G32" i="27"/>
  <c r="H32" i="27"/>
  <c r="I32" i="27"/>
  <c r="J32" i="27"/>
  <c r="K32" i="27"/>
  <c r="L32" i="27"/>
  <c r="M32" i="27"/>
  <c r="N32" i="27"/>
  <c r="O32" i="27"/>
  <c r="P32" i="27"/>
  <c r="Q32" i="27"/>
  <c r="R32" i="27"/>
  <c r="S32" i="27"/>
  <c r="T32" i="27"/>
  <c r="U32" i="27"/>
  <c r="B19" i="26"/>
  <c r="C19" i="26"/>
  <c r="D19" i="26"/>
  <c r="E19" i="26"/>
  <c r="F19" i="26"/>
  <c r="G19" i="26"/>
  <c r="H19" i="26"/>
  <c r="I19" i="26"/>
  <c r="J19" i="26"/>
  <c r="K19" i="26"/>
  <c r="L19" i="26"/>
  <c r="M19" i="26"/>
  <c r="B32" i="26"/>
  <c r="C32" i="26"/>
  <c r="D32" i="26"/>
  <c r="E32" i="26"/>
  <c r="F32" i="26"/>
  <c r="G32" i="26"/>
  <c r="H32" i="26"/>
  <c r="I32" i="26"/>
  <c r="J32" i="26"/>
  <c r="K32" i="26"/>
  <c r="L32" i="26"/>
  <c r="M32" i="26"/>
  <c r="D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7" authorId="0" shapeId="0" xr:uid="{3ED8078C-CCCD-4ECD-8D43-C32E4EF2AE6F}">
      <text>
        <r>
          <rPr>
            <sz val="10"/>
            <color indexed="81"/>
            <rFont val="Tahoma"/>
            <family val="2"/>
            <charset val="238"/>
          </rPr>
          <t>Per one district.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4" authorId="0" shapeId="0" xr:uid="{A336B010-8525-4324-A044-4A2CE55E40DF}">
      <text>
        <r>
          <rPr>
            <b/>
            <sz val="8"/>
            <color indexed="81"/>
            <rFont val="Tahoma"/>
            <family val="2"/>
            <charset val="238"/>
          </rPr>
          <t>Per one district.</t>
        </r>
      </text>
    </comment>
    <comment ref="F4" authorId="0" shapeId="0" xr:uid="{AEFA6F40-50A0-4D41-83E9-46CE24EDF497}">
      <text>
        <r>
          <rPr>
            <b/>
            <sz val="8"/>
            <color indexed="81"/>
            <rFont val="Tahoma"/>
            <family val="2"/>
            <charset val="238"/>
          </rPr>
          <t>Per one district.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CB7B44E-63C5-4147-9CB7-01CA6EDA6512}">
      <text>
        <r>
          <rPr>
            <i/>
            <sz val="10"/>
            <color indexed="81"/>
            <rFont val="Arial"/>
            <family val="2"/>
            <charset val="238"/>
          </rPr>
          <t>From 2005 nursing of children who don't study in any educational institution.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9" authorId="0" shapeId="0" xr:uid="{3A8FFFCB-DE62-4483-A35A-6692035A463D}">
      <text>
        <r>
          <rPr>
            <sz val="10"/>
            <color indexed="81"/>
            <rFont val="Arial"/>
            <family val="2"/>
            <charset val="238"/>
          </rPr>
          <t>From 1st of 2008 occupational health services provide rehabilitative services to persons with reduced capacity to work as a new task.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4" authorId="0" shapeId="0" xr:uid="{06F07140-3EC6-4EA1-BDCA-F44909EDAFE5}">
      <text>
        <r>
          <rPr>
            <sz val="8"/>
            <color indexed="81"/>
            <rFont val="Tahoma"/>
            <family val="2"/>
            <charset val="238"/>
          </rPr>
          <t>See Methodology.</t>
        </r>
      </text>
    </comment>
    <comment ref="H4" authorId="0" shapeId="0" xr:uid="{F929F59B-BB1E-4BA6-8D78-58372F035E11}">
      <text>
        <r>
          <rPr>
            <sz val="10"/>
            <color indexed="81"/>
            <rFont val="Arial"/>
            <family val="2"/>
            <charset val="238"/>
          </rPr>
          <t>See Methodology.</t>
        </r>
      </text>
    </comment>
    <comment ref="I4" authorId="0" shapeId="0" xr:uid="{58FD0782-BA9C-4F98-BD30-FAE8C3A10C04}">
      <text>
        <r>
          <rPr>
            <sz val="10"/>
            <color indexed="81"/>
            <rFont val="Arial"/>
            <family val="2"/>
            <charset val="238"/>
          </rPr>
          <t>See Methodology.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4" authorId="0" shapeId="0" xr:uid="{E1E1DC84-D6AE-4D66-A18D-851EA766A6F0}">
      <text>
        <r>
          <rPr>
            <sz val="10"/>
            <color indexed="81"/>
            <rFont val="Tahoma"/>
            <family val="2"/>
            <charset val="238"/>
          </rPr>
          <t>See Methodology.</t>
        </r>
      </text>
    </comment>
    <comment ref="H4" authorId="0" shapeId="0" xr:uid="{9CCD042C-2047-4CD4-A05B-6F8A9BD5E3F3}">
      <text>
        <r>
          <rPr>
            <sz val="10"/>
            <color indexed="81"/>
            <rFont val="Arial"/>
            <family val="2"/>
            <charset val="238"/>
          </rPr>
          <t>See Methodology.</t>
        </r>
      </text>
    </comment>
    <comment ref="I4" authorId="0" shapeId="0" xr:uid="{44721DFE-5473-4808-A5C2-F12F83731204}">
      <text>
        <r>
          <rPr>
            <sz val="10"/>
            <color indexed="81"/>
            <rFont val="Arial"/>
            <family val="2"/>
            <charset val="238"/>
          </rPr>
          <t>See Methodology.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4" authorId="0" shapeId="0" xr:uid="{D8C0DF83-9440-4714-99A6-ED3A48581F2C}">
      <text>
        <r>
          <rPr>
            <sz val="10"/>
            <color indexed="81"/>
            <rFont val="Tahoma"/>
            <family val="2"/>
            <charset val="238"/>
          </rPr>
          <t>See Methodology.</t>
        </r>
      </text>
    </comment>
    <comment ref="H4" authorId="0" shapeId="0" xr:uid="{D9841A9D-62A7-4397-AA33-08CF7F1A4AF8}">
      <text>
        <r>
          <rPr>
            <sz val="10"/>
            <color indexed="81"/>
            <rFont val="Arial"/>
            <family val="2"/>
            <charset val="238"/>
          </rPr>
          <t>See Methodology.</t>
        </r>
      </text>
    </comment>
    <comment ref="I4" authorId="0" shapeId="0" xr:uid="{C5D8FB48-0982-4336-8CE7-9D6B1C2F1A77}">
      <text>
        <r>
          <rPr>
            <sz val="10"/>
            <color indexed="81"/>
            <rFont val="Arial"/>
            <family val="2"/>
            <charset val="238"/>
          </rPr>
          <t>See Methodology.</t>
        </r>
      </text>
    </comment>
  </commentList>
</comments>
</file>

<file path=xl/sharedStrings.xml><?xml version="1.0" encoding="utf-8"?>
<sst xmlns="http://schemas.openxmlformats.org/spreadsheetml/2006/main" count="1092" uniqueCount="259">
  <si>
    <t>..</t>
  </si>
  <si>
    <t>in villages</t>
  </si>
  <si>
    <t>in other towns</t>
  </si>
  <si>
    <t>Of which: in Budapest</t>
  </si>
  <si>
    <t>Number of population per one  GP and family paediatrician</t>
  </si>
  <si>
    <t>Number of registered children per one family paediatrician</t>
  </si>
  <si>
    <t>Number of children registered at family paediatricians, thousand</t>
  </si>
  <si>
    <t>Number of family paediatricians</t>
  </si>
  <si>
    <t>Inhabitants aged 60 and over per GP</t>
  </si>
  <si>
    <t>Number of  inhabitants registered per one GP</t>
  </si>
  <si>
    <t>of which: 0–18 years old, thousand</t>
  </si>
  <si>
    <t>Total number of inhabitants registered at GP's, thousand</t>
  </si>
  <si>
    <t>Number of GPs'</t>
  </si>
  <si>
    <t>Denomination</t>
  </si>
  <si>
    <t>2.1. GP's  and family paediatrician's service</t>
  </si>
  <si>
    <t>Annual number of consultations per one GP</t>
  </si>
  <si>
    <t>Number, thousand</t>
  </si>
  <si>
    <t>other</t>
  </si>
  <si>
    <t>ECG, X-ray, lab</t>
  </si>
  <si>
    <t>Sent to hospital or sanatorium</t>
  </si>
  <si>
    <t>Patients directed to specialists</t>
  </si>
  <si>
    <t>Number of patients visited  at home</t>
  </si>
  <si>
    <t>Number of patients in GPs' office</t>
  </si>
  <si>
    <t>Year</t>
  </si>
  <si>
    <t>2.2. Number of GPs' consultations</t>
  </si>
  <si>
    <t>total visits</t>
  </si>
  <si>
    <t>number of patients examined at consultations</t>
  </si>
  <si>
    <t>Annual number of consultations per family paediatricians</t>
  </si>
  <si>
    <t>Of which ratio of preventive visits, %</t>
  </si>
  <si>
    <t>Number of total visits</t>
  </si>
  <si>
    <t>2.3. Number of family paediatricians' consultations</t>
  </si>
  <si>
    <t>Number of visits per one district nurse</t>
  </si>
  <si>
    <t>Number of visits of district nurses</t>
  </si>
  <si>
    <t>Number of district nurses</t>
  </si>
  <si>
    <t>2.4. Number of district nurses and their visits</t>
  </si>
  <si>
    <t>Number of pregnant women’s visits  at consultations of MCH nurses</t>
  </si>
  <si>
    <t>Of which: visits to those needing special care</t>
  </si>
  <si>
    <t>Total number of MCH nurses’ visits</t>
  </si>
  <si>
    <t>after the 28th week of the pregnancy</t>
  </si>
  <si>
    <t>up  to the 13–28th week of the pregnancy</t>
  </si>
  <si>
    <t>up to the 12th week of the pregnancy</t>
  </si>
  <si>
    <t>Those who were taken in care of an MCH nurse</t>
  </si>
  <si>
    <t>Total number of newly registered pregnant women during the year</t>
  </si>
  <si>
    <t>Number of smoking pregnant women</t>
  </si>
  <si>
    <t>because of health and environmental reasons</t>
  </si>
  <si>
    <t>because of environmental reasons</t>
  </si>
  <si>
    <t>because of health reasons</t>
  </si>
  <si>
    <t>Of which: number of those needing special care, total</t>
  </si>
  <si>
    <t>Total number of pregnant women registered during the year</t>
  </si>
  <si>
    <t>2.5. Data on pregnant women cared in mother and child health (MCH) nurses' districts</t>
  </si>
  <si>
    <t>also with mother milk after the age of 12 months</t>
  </si>
  <si>
    <t>number of artificially feeded infants (not getting breastmilk at all)</t>
  </si>
  <si>
    <t>number of  infants who get mixed feeding (breastmilk, formula, fruits and vegetables)</t>
  </si>
  <si>
    <t>number of  infants mostly breastfeeded but getting also additional liquids</t>
  </si>
  <si>
    <t>number of exclusive breast-feeded infants</t>
  </si>
  <si>
    <t xml:space="preserve"> feeding in 0–6 months of age</t>
  </si>
  <si>
    <t xml:space="preserve"> number of exclusive breast-feeded infants</t>
  </si>
  <si>
    <t>feeding in 0–4 months of age</t>
  </si>
  <si>
    <t>Feeding</t>
  </si>
  <si>
    <t>Total number of infants with completed 1 year of age</t>
  </si>
  <si>
    <t>2.6. Feeding of infants</t>
  </si>
  <si>
    <t>5 years old children</t>
  </si>
  <si>
    <t>3 years old children</t>
  </si>
  <si>
    <t>12 months old infants</t>
  </si>
  <si>
    <t>in hearing</t>
  </si>
  <si>
    <t>in sight</t>
  </si>
  <si>
    <t>in physical development</t>
  </si>
  <si>
    <t>in social development</t>
  </si>
  <si>
    <t>in  speech development</t>
  </si>
  <si>
    <t>in locomotion development</t>
  </si>
  <si>
    <t>Number of observed deficiencies in children per thousand examined children</t>
  </si>
  <si>
    <t>Of which: number of examined children</t>
  </si>
  <si>
    <t>Total number of children</t>
  </si>
  <si>
    <t>2.7. Observed deficiencies of infants and children</t>
  </si>
  <si>
    <t>child abuse, %</t>
  </si>
  <si>
    <t>child neglect, %</t>
  </si>
  <si>
    <t>smoking, %</t>
  </si>
  <si>
    <t>In the cared families occured</t>
  </si>
  <si>
    <t>Total number of  cared families</t>
  </si>
  <si>
    <t>2.8. Main data on families cared in the districts of MCH nurses</t>
  </si>
  <si>
    <t>Of which: at those needing special care, %</t>
  </si>
  <si>
    <t>Number of visits to 3–6 years old children</t>
  </si>
  <si>
    <t>Number of visits to 12–35 months old children</t>
  </si>
  <si>
    <t>Visits to newborn children</t>
  </si>
  <si>
    <t>Number of visits to 0–11 months old children</t>
  </si>
  <si>
    <t>2.9. MCH district nurses' visits</t>
  </si>
  <si>
    <t>number of filled jobs</t>
  </si>
  <si>
    <t>number of jobs</t>
  </si>
  <si>
    <t>filled jobs of district MCH nurses</t>
  </si>
  <si>
    <t>jobs of district MCH nurses</t>
  </si>
  <si>
    <t>Number of filled jobs</t>
  </si>
  <si>
    <t>Total number of jobs of MCH  nurses</t>
  </si>
  <si>
    <t>Service for the protection of families</t>
  </si>
  <si>
    <t>Number of the</t>
  </si>
  <si>
    <t>2.10. Jobs of MCH nurses</t>
  </si>
  <si>
    <t>number of employees of "D" occupational health category, thousands</t>
  </si>
  <si>
    <t>number of employees of "C" occupational health category, thousands</t>
  </si>
  <si>
    <t>number of employees of "B" occupational health category, thousands</t>
  </si>
  <si>
    <t>number of employees of "A" occupational health category, thousands</t>
  </si>
  <si>
    <t>Of which:</t>
  </si>
  <si>
    <t>Number of employees provided by occupational health services, thousands</t>
  </si>
  <si>
    <t>Number of economic units provided by occupational health services</t>
  </si>
  <si>
    <t>number of physicians with occupational (industrial) medicine qualification</t>
  </si>
  <si>
    <t>number of physicians providing exclusively occupational health care</t>
  </si>
  <si>
    <t>Number of physicians providing occupational health care</t>
  </si>
  <si>
    <t>2.11. Main data on primary occupational health services</t>
  </si>
  <si>
    <t>Number of persons oblidged to vaccination related to work</t>
  </si>
  <si>
    <t>Number of urgency provision cases</t>
  </si>
  <si>
    <t>Number of rehabilitated cared persons</t>
  </si>
  <si>
    <t>Number of cared persons due to occupational diseases</t>
  </si>
  <si>
    <t>Number of occupational health examinations performed in workplace</t>
  </si>
  <si>
    <t>number of periodical aptitude examinations</t>
  </si>
  <si>
    <t>number of preliminary labour aptitude examinations</t>
  </si>
  <si>
    <t>Number of aptitude examinations</t>
  </si>
  <si>
    <t>2.12. Main activity of primary occupational health services</t>
  </si>
  <si>
    <t>Country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</si>
  <si>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</si>
  <si>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</si>
  <si>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</si>
  <si>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</si>
  <si>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</si>
  <si>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</si>
  <si>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</si>
  <si>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</si>
  <si>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</si>
  <si>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</si>
  <si>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</si>
  <si>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</si>
  <si>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</si>
  <si>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</si>
  <si>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</si>
  <si>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</si>
  <si>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</si>
  <si>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</si>
  <si>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</si>
  <si>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</si>
  <si>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</si>
  <si>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</si>
  <si>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</si>
  <si>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</si>
  <si>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</si>
  <si>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</si>
  <si>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</si>
  <si>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</si>
  <si>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</si>
  <si>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Number of population per one GP and family paediatrician</t>
  </si>
  <si>
    <t>Together</t>
  </si>
  <si>
    <t>Number of GPs</t>
  </si>
  <si>
    <t>Geographical-administrative units</t>
  </si>
  <si>
    <t>2.13. GP and family paediatrician service by geographical-administrative units, 2009</t>
  </si>
  <si>
    <t>Number of inhabitants 60 years old and over per one GP</t>
  </si>
  <si>
    <t>2.14. GP's supply of inhabitants 60 years old and over by geographical-administrative units</t>
  </si>
  <si>
    <t>for regular treatment</t>
  </si>
  <si>
    <t>on call</t>
  </si>
  <si>
    <t>Consulted  and visited patients, total</t>
  </si>
  <si>
    <t>Number of those visited at home</t>
  </si>
  <si>
    <t>Number of patients at GPs' consultations</t>
  </si>
  <si>
    <t>2.15. Number of GPs' consultations by geographical-administrative units, 2009</t>
  </si>
  <si>
    <t>2.16. Number of consultations per GP by geographical-administrative units, 2009</t>
  </si>
  <si>
    <t>Female</t>
  </si>
  <si>
    <t>Male</t>
  </si>
  <si>
    <t>2.17. Total number of inhabitants registered at GPs by geographical-administrative units, 2009</t>
  </si>
  <si>
    <t>Girl</t>
  </si>
  <si>
    <t>Boy</t>
  </si>
  <si>
    <t>2.18. Number of children 0–18 years old registered at GPs by geographical-administrative units, 2009</t>
  </si>
  <si>
    <t>2.19. Number of registered population per one GP by geographical-administrative units, 2009</t>
  </si>
  <si>
    <t>Number of visits per district nurse</t>
  </si>
  <si>
    <t>Number of visits of the district nurses</t>
  </si>
  <si>
    <t>Number of the district nurses</t>
  </si>
  <si>
    <t xml:space="preserve">
Geographical-administrative
units</t>
  </si>
  <si>
    <t>2.20. Number of district nurses and their visits by geographical-administrative units, 2009</t>
  </si>
  <si>
    <t>at those needing normal care</t>
  </si>
  <si>
    <t>at those needing special care</t>
  </si>
  <si>
    <t>repeated treatment</t>
  </si>
  <si>
    <t>on call, first visit</t>
  </si>
  <si>
    <t>Number of those appeared at consultations of specialists</t>
  </si>
  <si>
    <t>Total number of visits</t>
  </si>
  <si>
    <t>Number of preventive visits</t>
  </si>
  <si>
    <t>Number of visits at home</t>
  </si>
  <si>
    <t>Number of patients at consultations</t>
  </si>
  <si>
    <t>Geographical administrative units</t>
  </si>
  <si>
    <t>2.21. Family paediatricians' consultations by geographical-administrative units, 2009</t>
  </si>
  <si>
    <t>2.22. Consultations per one family paediatrician by geographical-administrative units, 2009</t>
  </si>
  <si>
    <t>total</t>
  </si>
  <si>
    <t>15–18 years old</t>
  </si>
  <si>
    <t>5–14 years old</t>
  </si>
  <si>
    <t>12 months–4 years old</t>
  </si>
  <si>
    <t>–11 months old</t>
  </si>
  <si>
    <t>Number of children registered  at family paediatricians</t>
  </si>
  <si>
    <t>2.23. Number of children registered at family paediatricians  by geographical-administrative units, 2009</t>
  </si>
  <si>
    <t>2.24. Number of registered children per one family paediatrician by geographical-administrative units, 2009</t>
  </si>
  <si>
    <t>number of  women’s visits at consultations of MCH nurses</t>
  </si>
  <si>
    <t>total number of MCH nurses’ visits</t>
  </si>
  <si>
    <t>of which not cared by an MCH nurse</t>
  </si>
  <si>
    <t>total number</t>
  </si>
  <si>
    <t>up to the 13–28th week of the pregnancy</t>
  </si>
  <si>
    <t>Protection of women</t>
  </si>
  <si>
    <t>Number of visits at women in confinement</t>
  </si>
  <si>
    <t>Women who gave birth to a child  during the year</t>
  </si>
  <si>
    <t>Number of pregnant women’s visits at consultations of MCH nurses</t>
  </si>
  <si>
    <t>2.25. Data on pregnant women cared in mother and child health (MCH) nurses’ districts by geographical-administrative units, 2009</t>
  </si>
  <si>
    <t>Of which: those needing special care</t>
  </si>
  <si>
    <t>Monthly average number of 7–18 years old children who don't study in any educational institution</t>
  </si>
  <si>
    <t>Monthly average number of 3–6 years old children</t>
  </si>
  <si>
    <t>Monthly average number of 12–35 month old children</t>
  </si>
  <si>
    <t>Monthly average number of 0–11 months old infants</t>
  </si>
  <si>
    <t>2.26. Monthly average of 0–18 years old registered in mother and child health (MCH) nurses’ districts by geographical-administrative units, 2009</t>
  </si>
  <si>
    <t>Number of special  visits</t>
  </si>
  <si>
    <t>Number of family visits</t>
  </si>
  <si>
    <t>Of which: at those needing special care</t>
  </si>
  <si>
    <t>Number of visits to 7–18 years old children not attending educational institution</t>
  </si>
  <si>
    <t>Total number to visits at 3–6 years old children</t>
  </si>
  <si>
    <t>Total number of visits at 12–35 months old children</t>
  </si>
  <si>
    <t>Visits at newborn children</t>
  </si>
  <si>
    <t>Of which: to those needing special care</t>
  </si>
  <si>
    <t>Total number of visits to 0–11 months old infants</t>
  </si>
  <si>
    <t>2.27. MCH district nurses' visits by geographical-administrative units, 2009</t>
  </si>
  <si>
    <t>–</t>
  </si>
  <si>
    <t>total number of  0–6 years old visits at MSS</t>
  </si>
  <si>
    <t>total number of pregnant women and women in confinement visits at MSS</t>
  </si>
  <si>
    <t>total number of occasions</t>
  </si>
  <si>
    <t>total number of visits to consultations</t>
  </si>
  <si>
    <t>presented at consultations of MCH-nurses</t>
  </si>
  <si>
    <t>presented at consultations with a physician</t>
  </si>
  <si>
    <t>Data on the Mobile Services of Specialists (MSS)</t>
  </si>
  <si>
    <t>Number of consulting rooms in the same room as a physician's office</t>
  </si>
  <si>
    <t>Number of consulting rooms</t>
  </si>
  <si>
    <t>3–6 years old</t>
  </si>
  <si>
    <t>12–35 months old</t>
  </si>
  <si>
    <t>2.28. Number of visits to consultations of MCH nurses by geographical-administrative units, 2009</t>
  </si>
  <si>
    <t>in 0–6 months of age</t>
  </si>
  <si>
    <t>in 0–4 months of age</t>
  </si>
  <si>
    <t>Feeding of infants with completed 1 year of age during the year</t>
  </si>
  <si>
    <t>2.29. Feeding of infants by geographical-administrative units, 2009</t>
  </si>
  <si>
    <t>over 90 percentiles</t>
  </si>
  <si>
    <t>between 3–10 percentiles</t>
  </si>
  <si>
    <t>under 3 percentiles</t>
  </si>
  <si>
    <t>in speech development</t>
  </si>
  <si>
    <t>Total number  of children needed treatment</t>
  </si>
  <si>
    <t>Number of observed deficiencies at infants with completed 1 year of age during the year</t>
  </si>
  <si>
    <t>Number of infants examined upon completing 1 year of age</t>
  </si>
  <si>
    <t>Total number</t>
  </si>
  <si>
    <t>2.30. Main data on infants with completed 1 year of age during the year by geographical-administrative units, 2009</t>
  </si>
  <si>
    <t>in  locomotion development</t>
  </si>
  <si>
    <t>Total number  of children needing treatment</t>
  </si>
  <si>
    <t>Number of observed deficiencies at children with completed 3 year of age during the year</t>
  </si>
  <si>
    <t>Number of children examined upon completing 3 year of age</t>
  </si>
  <si>
    <t>2.31. Main data on children with completed 3 year of age during the year by geographical-administrative units, 2009</t>
  </si>
  <si>
    <t>Number of observed deficiencies at children with completed 5 year of age during the year</t>
  </si>
  <si>
    <t>Number of children examined upon completing  5 year of age</t>
  </si>
  <si>
    <t>2.32. Main data on children with completed 5 year of age during the year by geographical-administrative units, 2009</t>
  </si>
  <si>
    <t>number of participiants</t>
  </si>
  <si>
    <t>number of health educational occasions</t>
  </si>
  <si>
    <t>Number of measures of MCH nurses</t>
  </si>
  <si>
    <t>In the fields of communal health education</t>
  </si>
  <si>
    <t>Total number of cared families</t>
  </si>
  <si>
    <t>2.33. Families cared in the districts of MCH nurses by geographical-administrative units, 2009</t>
  </si>
  <si>
    <t>2.34. Jobs of MCH nurses by geographical-administrative units, 2009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</si>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</sst>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;\-#,##0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i/>
      <sz val="10"/>
      <color indexed="81"/>
      <name val="Arial"/>
      <family val="2"/>
      <charset val="238"/>
    </font>
    <font>
      <sz val="10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3" fontId="1" fillId="0" borderId="0" xfId="0" applyNumberFormat="1" applyFont="1" applyAlignment="1"/>
    <xf numFmtId="3" fontId="1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left" wrapText="1" indent="3"/>
    </xf>
    <xf numFmtId="3" fontId="1" fillId="0" borderId="0" xfId="0" applyNumberFormat="1" applyFont="1" applyFill="1" applyAlignment="1"/>
    <xf numFmtId="3" fontId="1" fillId="0" borderId="0" xfId="0" applyNumberFormat="1" applyFont="1" applyFill="1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3" fontId="2" fillId="0" borderId="0" xfId="0" applyNumberFormat="1" applyFont="1" applyFill="1"/>
    <xf numFmtId="0" fontId="1" fillId="0" borderId="0" xfId="0" applyFont="1" applyFill="1"/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/>
    <xf numFmtId="165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" fillId="0" borderId="0" xfId="0" applyFont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3" fillId="0" borderId="0" xfId="0" applyFont="1" applyFill="1" applyBorder="1" applyAlignment="1">
      <alignment horizontal="left" vertical="center"/>
    </xf>
    <xf numFmtId="3" fontId="1" fillId="0" borderId="0" xfId="0" applyNumberFormat="1" applyFont="1"/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" fontId="1" fillId="0" borderId="0" xfId="0" applyNumberFormat="1" applyFont="1" applyAlignment="1">
      <alignment wrapText="1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3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/>
    <xf numFmtId="0" fontId="1" fillId="0" borderId="2" xfId="0" applyFont="1" applyFill="1" applyBorder="1" applyAlignment="1">
      <alignment vertical="center" wrapText="1"/>
    </xf>
    <xf numFmtId="165" fontId="1" fillId="0" borderId="0" xfId="0" applyNumberFormat="1" applyFont="1" applyFill="1"/>
    <xf numFmtId="0" fontId="3" fillId="0" borderId="0" xfId="0" applyFont="1" applyFill="1"/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left" wrapText="1" indent="1"/>
    </xf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Border="1"/>
    <xf numFmtId="3" fontId="3" fillId="0" borderId="0" xfId="0" applyNumberFormat="1" applyFont="1"/>
    <xf numFmtId="3" fontId="3" fillId="0" borderId="0" xfId="0" applyNumberFormat="1" applyFont="1" applyFill="1"/>
    <xf numFmtId="3" fontId="3" fillId="0" borderId="0" xfId="0" applyNumberFormat="1" applyFont="1" applyFill="1" applyBorder="1"/>
    <xf numFmtId="0" fontId="3" fillId="0" borderId="0" xfId="0" applyFont="1" applyFill="1" applyAlignment="1"/>
    <xf numFmtId="0" fontId="1" fillId="0" borderId="0" xfId="0" applyFont="1" applyFill="1" applyAlignment="1"/>
    <xf numFmtId="166" fontId="2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1" fontId="3" fillId="0" borderId="0" xfId="0" applyNumberFormat="1" applyFont="1" applyFill="1"/>
    <xf numFmtId="1" fontId="1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/>
    <xf numFmtId="3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10" xfId="0" applyFont="1" applyFill="1" applyBorder="1" applyAlignment="1">
      <alignment vertical="center"/>
    </xf>
    <xf numFmtId="1" fontId="1" fillId="0" borderId="0" xfId="0" applyNumberFormat="1" applyFont="1" applyFill="1" applyAlignment="1">
      <alignment horizontal="center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left" vertical="center"/>
    </xf>
    <xf numFmtId="3" fontId="1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1" applyFont="1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3" xfId="0" applyFont="1" applyBorder="1"/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824ED-0995-4004-9246-BC415218A2C3}">
  <dimension ref="A1:A35"/>
  <sheetViews>
    <sheetView tabSelected="1" zoomScaleNormal="100" workbookViewId="0"/>
  </sheetViews>
  <sheetFormatPr defaultRowHeight="12.75" x14ac:dyDescent="0.2"/>
  <cols>
    <col min="1" max="1" width="123" style="92" bestFit="1" customWidth="1"/>
    <col min="2" max="16384" width="9.140625" style="92"/>
  </cols>
  <sheetData>
    <row r="1" spans="1:1" x14ac:dyDescent="0.2">
      <c r="A1" s="91" t="s">
        <v>258</v>
      </c>
    </row>
    <row r="2" spans="1:1" x14ac:dyDescent="0.2">
      <c r="A2" s="93" t="s">
        <v>14</v>
      </c>
    </row>
    <row r="3" spans="1:1" x14ac:dyDescent="0.2">
      <c r="A3" s="93" t="s">
        <v>24</v>
      </c>
    </row>
    <row r="4" spans="1:1" x14ac:dyDescent="0.2">
      <c r="A4" s="93" t="s">
        <v>30</v>
      </c>
    </row>
    <row r="5" spans="1:1" x14ac:dyDescent="0.2">
      <c r="A5" s="93" t="s">
        <v>34</v>
      </c>
    </row>
    <row r="6" spans="1:1" x14ac:dyDescent="0.2">
      <c r="A6" s="93" t="s">
        <v>49</v>
      </c>
    </row>
    <row r="7" spans="1:1" x14ac:dyDescent="0.2">
      <c r="A7" s="93" t="s">
        <v>60</v>
      </c>
    </row>
    <row r="8" spans="1:1" x14ac:dyDescent="0.2">
      <c r="A8" s="93" t="s">
        <v>73</v>
      </c>
    </row>
    <row r="9" spans="1:1" x14ac:dyDescent="0.2">
      <c r="A9" s="93" t="s">
        <v>79</v>
      </c>
    </row>
    <row r="10" spans="1:1" x14ac:dyDescent="0.2">
      <c r="A10" s="93" t="s">
        <v>85</v>
      </c>
    </row>
    <row r="11" spans="1:1" x14ac:dyDescent="0.2">
      <c r="A11" s="93" t="s">
        <v>94</v>
      </c>
    </row>
    <row r="12" spans="1:1" x14ac:dyDescent="0.2">
      <c r="A12" s="93" t="s">
        <v>105</v>
      </c>
    </row>
    <row r="13" spans="1:1" x14ac:dyDescent="0.2">
      <c r="A13" s="93" t="s">
        <v>114</v>
      </c>
    </row>
    <row r="14" spans="1:1" x14ac:dyDescent="0.2">
      <c r="A14" s="93" t="s">
        <v>149</v>
      </c>
    </row>
    <row r="15" spans="1:1" x14ac:dyDescent="0.2">
      <c r="A15" s="93" t="s">
        <v>151</v>
      </c>
    </row>
    <row r="16" spans="1:1" x14ac:dyDescent="0.2">
      <c r="A16" s="93" t="s">
        <v>157</v>
      </c>
    </row>
    <row r="17" spans="1:1" x14ac:dyDescent="0.2">
      <c r="A17" s="93" t="s">
        <v>158</v>
      </c>
    </row>
    <row r="18" spans="1:1" x14ac:dyDescent="0.2">
      <c r="A18" s="93" t="s">
        <v>161</v>
      </c>
    </row>
    <row r="19" spans="1:1" x14ac:dyDescent="0.2">
      <c r="A19" s="93" t="s">
        <v>164</v>
      </c>
    </row>
    <row r="20" spans="1:1" x14ac:dyDescent="0.2">
      <c r="A20" s="93" t="s">
        <v>165</v>
      </c>
    </row>
    <row r="21" spans="1:1" x14ac:dyDescent="0.2">
      <c r="A21" s="93" t="s">
        <v>170</v>
      </c>
    </row>
    <row r="22" spans="1:1" x14ac:dyDescent="0.2">
      <c r="A22" s="93" t="s">
        <v>181</v>
      </c>
    </row>
    <row r="23" spans="1:1" x14ac:dyDescent="0.2">
      <c r="A23" s="93" t="s">
        <v>182</v>
      </c>
    </row>
    <row r="24" spans="1:1" x14ac:dyDescent="0.2">
      <c r="A24" s="93" t="s">
        <v>189</v>
      </c>
    </row>
    <row r="25" spans="1:1" x14ac:dyDescent="0.2">
      <c r="A25" s="93" t="s">
        <v>190</v>
      </c>
    </row>
    <row r="26" spans="1:1" x14ac:dyDescent="0.2">
      <c r="A26" s="93" t="s">
        <v>200</v>
      </c>
    </row>
    <row r="27" spans="1:1" x14ac:dyDescent="0.2">
      <c r="A27" s="93" t="s">
        <v>206</v>
      </c>
    </row>
    <row r="28" spans="1:1" x14ac:dyDescent="0.2">
      <c r="A28" s="93" t="s">
        <v>216</v>
      </c>
    </row>
    <row r="29" spans="1:1" x14ac:dyDescent="0.2">
      <c r="A29" s="93" t="s">
        <v>229</v>
      </c>
    </row>
    <row r="30" spans="1:1" x14ac:dyDescent="0.2">
      <c r="A30" s="93" t="s">
        <v>233</v>
      </c>
    </row>
    <row r="31" spans="1:1" x14ac:dyDescent="0.2">
      <c r="A31" s="93" t="s">
        <v>242</v>
      </c>
    </row>
    <row r="32" spans="1:1" x14ac:dyDescent="0.2">
      <c r="A32" s="93" t="s">
        <v>247</v>
      </c>
    </row>
    <row r="33" spans="1:1" x14ac:dyDescent="0.2">
      <c r="A33" s="93" t="s">
        <v>250</v>
      </c>
    </row>
    <row r="34" spans="1:1" x14ac:dyDescent="0.2">
      <c r="A34" s="93" t="s">
        <v>256</v>
      </c>
    </row>
    <row r="35" spans="1:1" x14ac:dyDescent="0.2">
      <c r="A35" s="93" t="s">
        <v>257</v>
      </c>
    </row>
  </sheetData>
  <hyperlinks>
    <hyperlink ref="A2" location="02.1.!A1" display="2.1. GP's  and family paediatrician's service" xr:uid="{864955F6-CEF4-49AF-871F-30E49FF211F1}"/>
    <hyperlink ref="A3" location="02.2.!A1" display="2.2. Number of GPs' consultations" xr:uid="{89F0ED60-2394-444E-AD5C-90B2D5ED2BEE}"/>
    <hyperlink ref="A4" location="02.3.!A1" display="2.3. Number of family paediatricians' consultations" xr:uid="{59B166D8-8E45-4ACE-B21B-AB8721A382B3}"/>
    <hyperlink ref="A5" location="02.4.!A1" display="2.4. Number of district nurses and their visits" xr:uid="{1C108984-15B5-41FD-B31A-E4325CB10BF2}"/>
    <hyperlink ref="A6" location="02.5.!A1" display="2.5. Data on pregnant women cared in mother and child health (MCH) nurses' districts" xr:uid="{FFE9C625-E663-4B44-BA9E-AC53D619B4F3}"/>
    <hyperlink ref="A7" location="02.6.!A1" display="2.6. Feeding of infants" xr:uid="{56EA1FE7-0791-4533-991F-71696245F26B}"/>
    <hyperlink ref="A8" location="02.7.!A1" display="2.7. Observed deficiencies of infants and children" xr:uid="{186A48A1-1452-490B-A456-6369597AF3ED}"/>
    <hyperlink ref="A9" location="02.8.!A1" display="2.8. Main data on families cared in the districts of MCH nurses" xr:uid="{E477ECC7-9B29-4888-AF2F-F91C4358EC54}"/>
    <hyperlink ref="A10" location="02.9.!A1" display="2.9. MCH district nurses' visits" xr:uid="{80542CF4-63D0-4A1D-809D-5EFE1D408631}"/>
    <hyperlink ref="A11" location="02.10.!A1" display="2.10. Jobs of MCH nurses" xr:uid="{275FE755-BF7C-4EB6-8901-42C6D23D683C}"/>
    <hyperlink ref="A12" location="02.11.!A1" display="2.11. Main data on primary occupational health services" xr:uid="{CC66F62F-1547-4226-9772-12EBF90D47A5}"/>
    <hyperlink ref="A13" location="02.12.!A1" display="2.12. Main activity of primary occupational health services" xr:uid="{7038FB32-8337-460F-907F-FA6D69A3C9F0}"/>
    <hyperlink ref="A14" location="02.13.!A1" display="2.13. GP and family paediatrician service by geographical-administrative units, 2009" xr:uid="{0CCB7D18-62E2-451A-84A4-855A362CE597}"/>
    <hyperlink ref="A15" location="02.14.!A1" display="2.14. GP's supply of inhabitants 60 years old and over by geographical-administrative units" xr:uid="{8A4C00E6-094E-44D6-B9C5-C32FB4CAABD6}"/>
    <hyperlink ref="A16" location="02.15.!A1" display="2.15. Number of GPs' consultations by geographical-administrative units, 2009" xr:uid="{94620920-87B2-4BF5-98BF-9649244452C4}"/>
    <hyperlink ref="A17" location="02.16.!A1" display="2.16. Number of consultations per GP by geographical-administrative units, 2009" xr:uid="{6E2F6114-76CB-4AF4-B03F-C66EAB13415D}"/>
    <hyperlink ref="A18" location="02.17.!A1" display="2.17. Total number of inhabitants registered at GPs by geographical-administrative units, 2009" xr:uid="{0F2165A7-611A-4EFC-8172-8C3B0E3775D1}"/>
    <hyperlink ref="A19" location="02.18.!A1" display="2.18. Number of children 0–18 years old registered at GPs by geographical-administrative units, 2009" xr:uid="{3EB37C6E-3A06-41FC-8B95-1AE665A75BD7}"/>
    <hyperlink ref="A20" location="02.19.!A1" display="2.19. Number of registered population per one GP by geographical-administrative units, 2009" xr:uid="{1CC4580E-9718-4665-A11D-206D6E0205CA}"/>
    <hyperlink ref="A21" location="02.20.!A1" display="2.20. Number of district nurses and their visits by geographical-administrative units, 2009" xr:uid="{04BA349F-D9DF-45AA-A52A-70F93FA5C2B9}"/>
    <hyperlink ref="A22" location="02.21.!A1" display="2.21. Family paediatricians' consultations by geographical-administrative units, 2009" xr:uid="{5D90BC88-DDF8-4DBC-B514-C0491C81953C}"/>
    <hyperlink ref="A23" location="02.22.!A1" display="2.22. Consultations per one family paediatrician by geographical-administrative units, 2009" xr:uid="{A9EBF417-284B-4C0D-B104-8921F3E37AD6}"/>
    <hyperlink ref="A24" location="02.23.!A1" display="2.23. Number of children registered at family paediatricians  by geographical-administrative units, 2009" xr:uid="{14C66351-F708-45A3-91D8-5D6AB6988591}"/>
    <hyperlink ref="A25" location="02.24.!A1" display="2.24. Number of registered children per one family paediatrician by geographical-administrative units, 2009" xr:uid="{E9324003-56DF-4A3E-8BFA-1519222F200D}"/>
    <hyperlink ref="A26" location="02.25.!A1" display="2.25. Data on pregnant women cared in mother and child health (MCH) nurses’ districts by geographical-administrative units, 2009" xr:uid="{CDC602F6-7B0D-4E7A-A18A-75FD8753A2F4}"/>
    <hyperlink ref="A27" location="02.26.!A1" display="2.26. Monthly average of 0–18 years old registered in mother and child health (MCH) nurses’ districts by geographical-administrative units, 2009" xr:uid="{F26608AE-8BBD-4423-A3D0-0C3709C02B69}"/>
    <hyperlink ref="A28" location="02.27.!A1" display="2.27. MCH district nurses' visits by geographical-administrative units, 2009" xr:uid="{2025DC24-2838-4532-8B93-D4AC2C771CE8}"/>
    <hyperlink ref="A29" location="02.28.!A1" display="2.28. Number of visits to consultations of MCH nurses by geographical-administrative units, 2009" xr:uid="{9F42079D-4C68-4DE6-A6BD-F83ED1906AD8}"/>
    <hyperlink ref="A30" location="02.29.!A1" display="2.29. Feeding of infants by geographical-administrative units, 2009" xr:uid="{BA370719-1BB2-4F1B-A51D-62371CE3FDCC}"/>
    <hyperlink ref="A31" location="02.30.!A1" display="2.30. Main data on infants with completed 1 year of age during the year by geographical-administrative units, 2009" xr:uid="{259FFB22-7F10-4461-B48D-4F02E3DED56A}"/>
    <hyperlink ref="A32" location="02.31.!A1" display="2.31. Main data on children with completed 3 year of age during the year by geographical-administrative units, 2009" xr:uid="{56392B08-0EB5-4EF6-B8FE-1BE90BEB2013}"/>
    <hyperlink ref="A33" location="02.32.!A1" display="2.32. Main data on children with completed 5 year of age during the year by geographical-administrative units, 2009" xr:uid="{ED202BA7-182D-47E0-B538-9DFB511FBDB3}"/>
    <hyperlink ref="A34" location="02.33.!A1" display="2.33. Families cared in the districts of MCH nurses by geographical-administrative units, 2009" xr:uid="{543896CD-51A5-4A6C-B981-4586BE5B8522}"/>
    <hyperlink ref="A35" location="02.34.!A1" display="2.34. Jobs of MCH nurses by geographical-administrative units, 2009" xr:uid="{609FE8C9-3B0D-4B2B-96C3-3CB351EF4F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99BA0-7A0D-4A58-B028-32CCC190C77E}">
  <dimension ref="A1:G23"/>
  <sheetViews>
    <sheetView zoomScaleNormal="100" workbookViewId="0"/>
  </sheetViews>
  <sheetFormatPr defaultRowHeight="11.25" x14ac:dyDescent="0.2"/>
  <cols>
    <col min="1" max="1" width="37.140625" style="1" customWidth="1"/>
    <col min="2" max="5" width="7.7109375" style="2" customWidth="1"/>
    <col min="6" max="16384" width="9.140625" style="1"/>
  </cols>
  <sheetData>
    <row r="1" spans="1:7" s="23" customFormat="1" x14ac:dyDescent="0.25">
      <c r="A1" s="23" t="s">
        <v>14</v>
      </c>
      <c r="B1" s="24"/>
      <c r="C1" s="25"/>
      <c r="D1" s="24"/>
      <c r="E1" s="24"/>
    </row>
    <row r="2" spans="1:7" s="17" customFormat="1" x14ac:dyDescent="0.25">
      <c r="A2" s="21" t="s">
        <v>13</v>
      </c>
      <c r="B2" s="22">
        <v>1990</v>
      </c>
      <c r="C2" s="22">
        <v>2000</v>
      </c>
      <c r="D2" s="22">
        <v>2005</v>
      </c>
      <c r="E2" s="22">
        <v>2007</v>
      </c>
      <c r="F2" s="22">
        <v>2008</v>
      </c>
      <c r="G2" s="21">
        <v>2009</v>
      </c>
    </row>
    <row r="3" spans="1:7" s="17" customFormat="1" x14ac:dyDescent="0.2">
      <c r="A3" s="20" t="s">
        <v>12</v>
      </c>
      <c r="B3" s="5">
        <v>4537</v>
      </c>
      <c r="C3" s="5">
        <v>5159</v>
      </c>
      <c r="D3" s="5">
        <v>5018</v>
      </c>
      <c r="E3" s="5">
        <v>4969</v>
      </c>
      <c r="F3" s="5">
        <v>5001</v>
      </c>
      <c r="G3" s="18">
        <v>4971</v>
      </c>
    </row>
    <row r="4" spans="1:7" s="17" customFormat="1" x14ac:dyDescent="0.2">
      <c r="A4" s="9" t="s">
        <v>3</v>
      </c>
      <c r="B4" s="15">
        <v>867</v>
      </c>
      <c r="C4" s="14">
        <v>993</v>
      </c>
      <c r="D4" s="19">
        <v>979</v>
      </c>
      <c r="E4" s="14">
        <v>949</v>
      </c>
      <c r="F4" s="14">
        <v>959</v>
      </c>
      <c r="G4" s="18">
        <v>956</v>
      </c>
    </row>
    <row r="5" spans="1:7" s="17" customFormat="1" x14ac:dyDescent="0.2">
      <c r="A5" s="6" t="s">
        <v>2</v>
      </c>
      <c r="B5" s="15">
        <v>1646</v>
      </c>
      <c r="C5" s="14">
        <v>2202</v>
      </c>
      <c r="D5" s="19">
        <v>2338</v>
      </c>
      <c r="E5" s="14">
        <v>2354</v>
      </c>
      <c r="F5" s="14">
        <v>2388</v>
      </c>
      <c r="G5" s="18">
        <v>2417</v>
      </c>
    </row>
    <row r="6" spans="1:7" s="17" customFormat="1" x14ac:dyDescent="0.2">
      <c r="A6" s="6" t="s">
        <v>1</v>
      </c>
      <c r="B6" s="15">
        <v>2024</v>
      </c>
      <c r="C6" s="14">
        <v>1964</v>
      </c>
      <c r="D6" s="19">
        <v>1701</v>
      </c>
      <c r="E6" s="14">
        <v>1666</v>
      </c>
      <c r="F6" s="14">
        <v>1654</v>
      </c>
      <c r="G6" s="18">
        <v>1598</v>
      </c>
    </row>
    <row r="7" spans="1:7" ht="22.5" x14ac:dyDescent="0.2">
      <c r="A7" s="16" t="s">
        <v>11</v>
      </c>
      <c r="B7" s="5">
        <v>8962</v>
      </c>
      <c r="C7" s="12">
        <v>8497</v>
      </c>
      <c r="D7" s="5">
        <v>8616</v>
      </c>
      <c r="E7" s="8">
        <v>8666</v>
      </c>
      <c r="F7" s="8">
        <v>8689</v>
      </c>
      <c r="G7" s="2">
        <v>8640</v>
      </c>
    </row>
    <row r="8" spans="1:7" x14ac:dyDescent="0.2">
      <c r="A8" s="16" t="s">
        <v>10</v>
      </c>
      <c r="B8" s="5">
        <v>467</v>
      </c>
      <c r="C8" s="5">
        <v>680</v>
      </c>
      <c r="D8" s="5">
        <v>575</v>
      </c>
      <c r="E8" s="8">
        <v>540</v>
      </c>
      <c r="F8" s="8">
        <v>519</v>
      </c>
      <c r="G8" s="2">
        <v>499</v>
      </c>
    </row>
    <row r="9" spans="1:7" x14ac:dyDescent="0.2">
      <c r="A9" s="10" t="s">
        <v>9</v>
      </c>
      <c r="B9" s="5">
        <v>1975</v>
      </c>
      <c r="C9" s="5">
        <v>1647</v>
      </c>
      <c r="D9" s="5">
        <v>1717</v>
      </c>
      <c r="E9" s="8">
        <v>1744</v>
      </c>
      <c r="F9" s="8">
        <v>1737.3603279344131</v>
      </c>
      <c r="G9" s="2">
        <v>1738</v>
      </c>
    </row>
    <row r="10" spans="1:7" x14ac:dyDescent="0.2">
      <c r="A10" s="9" t="s">
        <v>8</v>
      </c>
      <c r="B10" s="15">
        <v>435</v>
      </c>
      <c r="C10" s="14">
        <v>384</v>
      </c>
      <c r="D10" s="14">
        <v>430</v>
      </c>
      <c r="E10" s="14">
        <v>442</v>
      </c>
      <c r="F10" s="8">
        <v>444.65746850629876</v>
      </c>
      <c r="G10" s="2">
        <v>453</v>
      </c>
    </row>
    <row r="11" spans="1:7" x14ac:dyDescent="0.2">
      <c r="A11" s="9" t="s">
        <v>3</v>
      </c>
      <c r="B11" s="15">
        <v>504</v>
      </c>
      <c r="C11" s="14">
        <v>393</v>
      </c>
      <c r="D11" s="14">
        <v>427</v>
      </c>
      <c r="E11" s="14">
        <v>448</v>
      </c>
      <c r="F11" s="14">
        <v>446</v>
      </c>
      <c r="G11" s="2">
        <v>449</v>
      </c>
    </row>
    <row r="12" spans="1:7" x14ac:dyDescent="0.2">
      <c r="A12" s="6" t="s">
        <v>2</v>
      </c>
      <c r="B12" s="15">
        <v>440</v>
      </c>
      <c r="C12" s="14">
        <v>382</v>
      </c>
      <c r="D12" s="14">
        <v>442</v>
      </c>
      <c r="E12" s="14">
        <v>456</v>
      </c>
      <c r="F12" s="14">
        <v>462</v>
      </c>
      <c r="G12" s="2">
        <v>473</v>
      </c>
    </row>
    <row r="13" spans="1:7" x14ac:dyDescent="0.2">
      <c r="A13" s="6" t="s">
        <v>1</v>
      </c>
      <c r="B13" s="15">
        <v>401</v>
      </c>
      <c r="C13" s="14">
        <v>381</v>
      </c>
      <c r="D13" s="14">
        <v>415</v>
      </c>
      <c r="E13" s="14">
        <v>418</v>
      </c>
      <c r="F13" s="14">
        <v>419</v>
      </c>
      <c r="G13" s="2">
        <v>426</v>
      </c>
    </row>
    <row r="14" spans="1:7" x14ac:dyDescent="0.2">
      <c r="A14" s="10" t="s">
        <v>7</v>
      </c>
      <c r="B14" s="5">
        <v>1420</v>
      </c>
      <c r="C14" s="5">
        <v>1570</v>
      </c>
      <c r="D14" s="5">
        <v>1571</v>
      </c>
      <c r="E14" s="8">
        <v>1554</v>
      </c>
      <c r="F14" s="8">
        <v>1559</v>
      </c>
      <c r="G14" s="2">
        <v>1548</v>
      </c>
    </row>
    <row r="15" spans="1:7" x14ac:dyDescent="0.2">
      <c r="A15" s="9" t="s">
        <v>3</v>
      </c>
      <c r="B15" s="5">
        <v>351</v>
      </c>
      <c r="C15" s="4">
        <v>348</v>
      </c>
      <c r="D15" s="4">
        <v>342</v>
      </c>
      <c r="E15" s="13">
        <v>338</v>
      </c>
      <c r="F15" s="13">
        <v>339</v>
      </c>
      <c r="G15" s="2">
        <v>338</v>
      </c>
    </row>
    <row r="16" spans="1:7" x14ac:dyDescent="0.2">
      <c r="A16" s="6" t="s">
        <v>2</v>
      </c>
      <c r="B16" s="5">
        <v>1069</v>
      </c>
      <c r="C16" s="4">
        <v>982</v>
      </c>
      <c r="D16" s="4">
        <v>1047</v>
      </c>
      <c r="E16" s="13">
        <v>1044</v>
      </c>
      <c r="F16" s="13">
        <v>1049</v>
      </c>
      <c r="G16" s="2">
        <v>1054</v>
      </c>
    </row>
    <row r="17" spans="1:7" s="3" customFormat="1" x14ac:dyDescent="0.2">
      <c r="A17" s="6" t="s">
        <v>1</v>
      </c>
      <c r="B17" s="5" t="s">
        <v>0</v>
      </c>
      <c r="C17" s="4">
        <v>240</v>
      </c>
      <c r="D17" s="12">
        <v>182</v>
      </c>
      <c r="E17" s="12">
        <v>172</v>
      </c>
      <c r="F17" s="12">
        <v>171</v>
      </c>
      <c r="G17" s="11">
        <v>156</v>
      </c>
    </row>
    <row r="18" spans="1:7" ht="22.5" x14ac:dyDescent="0.2">
      <c r="A18" s="10" t="s">
        <v>6</v>
      </c>
      <c r="B18" s="5">
        <v>1413</v>
      </c>
      <c r="C18" s="5">
        <v>1494</v>
      </c>
      <c r="D18" s="5">
        <v>1475</v>
      </c>
      <c r="E18" s="8">
        <v>1459</v>
      </c>
      <c r="F18" s="8">
        <v>1462</v>
      </c>
      <c r="G18" s="2">
        <v>1452</v>
      </c>
    </row>
    <row r="19" spans="1:7" ht="22.5" x14ac:dyDescent="0.2">
      <c r="A19" s="10" t="s">
        <v>5</v>
      </c>
      <c r="B19" s="5">
        <v>995</v>
      </c>
      <c r="C19" s="5">
        <v>951</v>
      </c>
      <c r="D19" s="5">
        <v>939.19350732017824</v>
      </c>
      <c r="E19" s="8">
        <v>939</v>
      </c>
      <c r="F19" s="8">
        <v>937.76010262989098</v>
      </c>
      <c r="G19" s="2">
        <v>938</v>
      </c>
    </row>
    <row r="20" spans="1:7" ht="22.5" x14ac:dyDescent="0.2">
      <c r="A20" s="10" t="s">
        <v>4</v>
      </c>
      <c r="B20" s="5">
        <v>1765</v>
      </c>
      <c r="C20" s="5">
        <v>1516</v>
      </c>
      <c r="D20" s="5">
        <v>1529.3035361966915</v>
      </c>
      <c r="E20" s="8">
        <v>1540</v>
      </c>
      <c r="F20" s="8">
        <v>1529.1120426829268</v>
      </c>
      <c r="G20" s="2">
        <v>1536</v>
      </c>
    </row>
    <row r="21" spans="1:7" x14ac:dyDescent="0.2">
      <c r="A21" s="9" t="s">
        <v>3</v>
      </c>
      <c r="B21" s="7">
        <v>1661</v>
      </c>
      <c r="C21" s="4">
        <v>1340</v>
      </c>
      <c r="D21" s="4">
        <v>1285</v>
      </c>
      <c r="E21" s="4">
        <v>1323</v>
      </c>
      <c r="F21" s="4">
        <v>1319.1140215716487</v>
      </c>
      <c r="G21" s="2">
        <v>1330</v>
      </c>
    </row>
    <row r="22" spans="1:7" x14ac:dyDescent="0.2">
      <c r="A22" s="6" t="s">
        <v>2</v>
      </c>
      <c r="B22" s="7">
        <v>1793</v>
      </c>
      <c r="C22" s="4">
        <v>1434</v>
      </c>
      <c r="D22" s="4">
        <v>1493</v>
      </c>
      <c r="E22" s="4">
        <v>1482</v>
      </c>
      <c r="F22" s="4">
        <v>1485</v>
      </c>
      <c r="G22" s="2">
        <v>1481</v>
      </c>
    </row>
    <row r="23" spans="1:7" x14ac:dyDescent="0.2">
      <c r="A23" s="6" t="s">
        <v>1</v>
      </c>
      <c r="B23" s="5" t="s">
        <v>0</v>
      </c>
      <c r="C23" s="4">
        <v>1661</v>
      </c>
      <c r="D23" s="4">
        <v>1766</v>
      </c>
      <c r="E23" s="4">
        <v>1800</v>
      </c>
      <c r="F23" s="4">
        <v>1761</v>
      </c>
      <c r="G23" s="2">
        <v>1796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BA34F-AA5B-40A1-A58E-055737CD838A}">
  <dimension ref="A1:F27"/>
  <sheetViews>
    <sheetView zoomScaleNormal="100" workbookViewId="0"/>
  </sheetViews>
  <sheetFormatPr defaultRowHeight="11.25" x14ac:dyDescent="0.2"/>
  <cols>
    <col min="1" max="1" width="10.140625" style="1" customWidth="1"/>
    <col min="2" max="3" width="12.7109375" style="1" customWidth="1"/>
    <col min="4" max="4" width="15.85546875" style="1" customWidth="1"/>
    <col min="5" max="5" width="12.7109375" style="1" customWidth="1"/>
    <col min="6" max="6" width="13.5703125" style="1" customWidth="1"/>
    <col min="7" max="16384" width="9.140625" style="1"/>
  </cols>
  <sheetData>
    <row r="1" spans="1:6" s="23" customFormat="1" x14ac:dyDescent="0.25">
      <c r="A1" s="31" t="s">
        <v>24</v>
      </c>
      <c r="B1" s="31"/>
      <c r="C1" s="31"/>
      <c r="D1" s="29"/>
    </row>
    <row r="2" spans="1:6" s="17" customFormat="1" x14ac:dyDescent="0.25">
      <c r="A2" s="96" t="s">
        <v>23</v>
      </c>
      <c r="B2" s="96" t="s">
        <v>22</v>
      </c>
      <c r="C2" s="96" t="s">
        <v>21</v>
      </c>
      <c r="D2" s="99" t="s">
        <v>20</v>
      </c>
      <c r="E2" s="100"/>
      <c r="F2" s="98" t="s">
        <v>19</v>
      </c>
    </row>
    <row r="3" spans="1:6" s="17" customFormat="1" x14ac:dyDescent="0.25">
      <c r="A3" s="97"/>
      <c r="B3" s="97"/>
      <c r="C3" s="97"/>
      <c r="D3" s="30" t="s">
        <v>18</v>
      </c>
      <c r="E3" s="30" t="s">
        <v>17</v>
      </c>
      <c r="F3" s="98"/>
    </row>
    <row r="4" spans="1:6" s="29" customFormat="1" x14ac:dyDescent="0.25">
      <c r="A4" s="94" t="s">
        <v>16</v>
      </c>
      <c r="B4" s="94"/>
      <c r="C4" s="94"/>
      <c r="D4" s="94"/>
      <c r="E4" s="94"/>
      <c r="F4" s="94"/>
    </row>
    <row r="5" spans="1:6" x14ac:dyDescent="0.2">
      <c r="A5" s="28">
        <v>1990</v>
      </c>
      <c r="B5" s="18">
        <v>38869</v>
      </c>
      <c r="C5" s="18">
        <v>3869</v>
      </c>
      <c r="D5" s="18">
        <v>1708</v>
      </c>
      <c r="E5" s="18">
        <v>1384</v>
      </c>
      <c r="F5" s="18">
        <v>216</v>
      </c>
    </row>
    <row r="6" spans="1:6" x14ac:dyDescent="0.2">
      <c r="A6" s="28">
        <v>2000</v>
      </c>
      <c r="B6" s="18">
        <v>47593</v>
      </c>
      <c r="C6" s="18">
        <v>5574</v>
      </c>
      <c r="D6" s="18">
        <v>3371</v>
      </c>
      <c r="E6" s="18">
        <v>3084</v>
      </c>
      <c r="F6" s="18">
        <v>355</v>
      </c>
    </row>
    <row r="7" spans="1:6" x14ac:dyDescent="0.2">
      <c r="A7" s="28">
        <v>2001</v>
      </c>
      <c r="B7" s="18">
        <v>48371</v>
      </c>
      <c r="C7" s="18">
        <v>5312</v>
      </c>
      <c r="D7" s="18">
        <v>3509</v>
      </c>
      <c r="E7" s="18">
        <v>3137</v>
      </c>
      <c r="F7" s="18">
        <v>356</v>
      </c>
    </row>
    <row r="8" spans="1:6" x14ac:dyDescent="0.2">
      <c r="A8" s="28">
        <v>2002</v>
      </c>
      <c r="B8" s="2">
        <v>49577</v>
      </c>
      <c r="C8" s="2">
        <v>5070</v>
      </c>
      <c r="D8" s="2">
        <v>3713</v>
      </c>
      <c r="E8" s="2">
        <v>3312</v>
      </c>
      <c r="F8" s="2">
        <v>368</v>
      </c>
    </row>
    <row r="9" spans="1:6" x14ac:dyDescent="0.2">
      <c r="A9" s="28">
        <v>2003</v>
      </c>
      <c r="B9" s="18">
        <v>50919</v>
      </c>
      <c r="C9" s="18">
        <v>5054</v>
      </c>
      <c r="D9" s="18">
        <v>3944</v>
      </c>
      <c r="E9" s="18">
        <v>3472</v>
      </c>
      <c r="F9" s="18">
        <v>386</v>
      </c>
    </row>
    <row r="10" spans="1:6" x14ac:dyDescent="0.2">
      <c r="A10" s="28">
        <v>2004</v>
      </c>
      <c r="B10" s="18">
        <v>52448</v>
      </c>
      <c r="C10" s="18">
        <v>4835</v>
      </c>
      <c r="D10" s="18">
        <v>4265</v>
      </c>
      <c r="E10" s="18">
        <v>3680</v>
      </c>
      <c r="F10" s="18">
        <v>414</v>
      </c>
    </row>
    <row r="11" spans="1:6" x14ac:dyDescent="0.2">
      <c r="A11" s="28">
        <v>2005</v>
      </c>
      <c r="B11" s="18">
        <v>54291</v>
      </c>
      <c r="C11" s="18">
        <v>4659</v>
      </c>
      <c r="D11" s="18">
        <v>4511</v>
      </c>
      <c r="E11" s="18">
        <v>3865</v>
      </c>
      <c r="F11" s="18">
        <v>417</v>
      </c>
    </row>
    <row r="12" spans="1:6" x14ac:dyDescent="0.2">
      <c r="A12" s="28">
        <v>2006</v>
      </c>
      <c r="B12" s="18">
        <v>57391</v>
      </c>
      <c r="C12" s="18">
        <v>4207</v>
      </c>
      <c r="D12" s="18">
        <v>4680</v>
      </c>
      <c r="E12" s="18">
        <v>4470</v>
      </c>
      <c r="F12" s="18">
        <v>437</v>
      </c>
    </row>
    <row r="13" spans="1:6" x14ac:dyDescent="0.2">
      <c r="A13" s="28">
        <v>2007</v>
      </c>
      <c r="B13" s="18">
        <v>48370</v>
      </c>
      <c r="C13" s="18">
        <v>2904</v>
      </c>
      <c r="D13" s="18">
        <v>4666</v>
      </c>
      <c r="E13" s="18">
        <v>5332</v>
      </c>
      <c r="F13" s="18">
        <v>419</v>
      </c>
    </row>
    <row r="14" spans="1:6" x14ac:dyDescent="0.2">
      <c r="A14" s="28">
        <v>2008</v>
      </c>
      <c r="B14" s="18">
        <v>50661</v>
      </c>
      <c r="C14" s="18">
        <v>2955</v>
      </c>
      <c r="D14" s="18">
        <v>5294</v>
      </c>
      <c r="E14" s="18">
        <v>5735</v>
      </c>
      <c r="F14" s="18">
        <v>432</v>
      </c>
    </row>
    <row r="15" spans="1:6" x14ac:dyDescent="0.2">
      <c r="A15" s="28">
        <v>2009</v>
      </c>
      <c r="B15" s="18">
        <v>55030</v>
      </c>
      <c r="C15" s="18">
        <v>2933</v>
      </c>
      <c r="D15" s="18">
        <v>5466</v>
      </c>
      <c r="E15" s="18">
        <v>5650</v>
      </c>
      <c r="F15" s="18">
        <v>397</v>
      </c>
    </row>
    <row r="16" spans="1:6" s="29" customFormat="1" x14ac:dyDescent="0.25">
      <c r="A16" s="95" t="s">
        <v>15</v>
      </c>
      <c r="B16" s="95"/>
      <c r="C16" s="95"/>
      <c r="D16" s="95"/>
      <c r="E16" s="95"/>
      <c r="F16" s="95"/>
    </row>
    <row r="17" spans="1:6" x14ac:dyDescent="0.2">
      <c r="A17" s="28">
        <v>1990</v>
      </c>
      <c r="B17" s="2">
        <v>8735</v>
      </c>
      <c r="C17" s="2">
        <v>864</v>
      </c>
      <c r="D17" s="2">
        <v>384</v>
      </c>
      <c r="E17" s="2">
        <v>311</v>
      </c>
      <c r="F17" s="2">
        <v>49</v>
      </c>
    </row>
    <row r="18" spans="1:6" x14ac:dyDescent="0.2">
      <c r="A18" s="28">
        <v>2000</v>
      </c>
      <c r="B18" s="2">
        <v>9208.248234497436</v>
      </c>
      <c r="C18" s="2">
        <v>1078.3962464931799</v>
      </c>
      <c r="D18" s="2">
        <v>652.15575118506331</v>
      </c>
      <c r="E18" s="2">
        <v>596.61352423333653</v>
      </c>
      <c r="F18" s="2">
        <v>68.697687917190677</v>
      </c>
    </row>
    <row r="19" spans="1:6" x14ac:dyDescent="0.2">
      <c r="A19" s="28">
        <v>2001</v>
      </c>
      <c r="B19" s="2">
        <v>9399.6502137582593</v>
      </c>
      <c r="C19" s="2">
        <v>1032.2368830159346</v>
      </c>
      <c r="D19" s="2">
        <v>681.93509521958799</v>
      </c>
      <c r="E19" s="2">
        <v>609.62611737271664</v>
      </c>
      <c r="F19" s="2">
        <v>69.105518849591917</v>
      </c>
    </row>
    <row r="20" spans="1:6" x14ac:dyDescent="0.2">
      <c r="A20" s="28">
        <v>2002</v>
      </c>
      <c r="B20" s="2">
        <v>9665.9569116786897</v>
      </c>
      <c r="C20" s="2">
        <v>988.42171963345686</v>
      </c>
      <c r="D20" s="2">
        <v>723.85572236303369</v>
      </c>
      <c r="E20" s="2">
        <v>645.73932540456224</v>
      </c>
      <c r="F20" s="2">
        <v>71.81848313511405</v>
      </c>
    </row>
    <row r="21" spans="1:6" x14ac:dyDescent="0.2">
      <c r="A21" s="28">
        <v>2003</v>
      </c>
      <c r="B21" s="2">
        <v>9946.0134778786996</v>
      </c>
      <c r="C21" s="2">
        <v>987.26652993456389</v>
      </c>
      <c r="D21" s="2">
        <v>770.31272585213401</v>
      </c>
      <c r="E21" s="2">
        <v>678.23263990624082</v>
      </c>
      <c r="F21" s="2">
        <v>75.406387342513923</v>
      </c>
    </row>
    <row r="22" spans="1:6" x14ac:dyDescent="0.2">
      <c r="A22" s="28">
        <v>2004</v>
      </c>
      <c r="B22" s="2">
        <v>10332.477738376674</v>
      </c>
      <c r="C22" s="2">
        <v>952.57466509062249</v>
      </c>
      <c r="D22" s="2">
        <v>840.24980299448384</v>
      </c>
      <c r="E22" s="11">
        <v>725</v>
      </c>
      <c r="F22" s="2">
        <v>81.528171788810084</v>
      </c>
    </row>
    <row r="23" spans="1:6" x14ac:dyDescent="0.2">
      <c r="A23" s="28">
        <v>2005</v>
      </c>
      <c r="B23" s="2">
        <v>10789.08227344992</v>
      </c>
      <c r="C23" s="2">
        <v>925.9002384737679</v>
      </c>
      <c r="D23" s="2">
        <v>896.52543720190783</v>
      </c>
      <c r="E23" s="2">
        <v>768.16494435612083</v>
      </c>
      <c r="F23" s="2">
        <v>82.850357710651835</v>
      </c>
    </row>
    <row r="24" spans="1:6" x14ac:dyDescent="0.2">
      <c r="A24" s="28">
        <v>2006</v>
      </c>
      <c r="B24" s="18">
        <v>11455</v>
      </c>
      <c r="C24" s="18">
        <v>840</v>
      </c>
      <c r="D24" s="18">
        <v>934</v>
      </c>
      <c r="E24" s="18">
        <v>892</v>
      </c>
      <c r="F24" s="18">
        <v>87</v>
      </c>
    </row>
    <row r="25" spans="1:6" x14ac:dyDescent="0.2">
      <c r="A25" s="28">
        <v>2007</v>
      </c>
      <c r="B25" s="18">
        <v>9702</v>
      </c>
      <c r="C25" s="18">
        <v>583</v>
      </c>
      <c r="D25" s="18">
        <v>936</v>
      </c>
      <c r="E25" s="18">
        <v>1070</v>
      </c>
      <c r="F25" s="18">
        <v>84</v>
      </c>
    </row>
    <row r="26" spans="1:6" x14ac:dyDescent="0.2">
      <c r="A26" s="28">
        <v>2008</v>
      </c>
      <c r="B26" s="18">
        <v>10163</v>
      </c>
      <c r="C26" s="18">
        <v>593</v>
      </c>
      <c r="D26" s="18">
        <v>1062</v>
      </c>
      <c r="E26" s="18">
        <v>1150</v>
      </c>
      <c r="F26" s="18">
        <v>87</v>
      </c>
    </row>
    <row r="27" spans="1:6" x14ac:dyDescent="0.2">
      <c r="A27" s="28">
        <v>2009</v>
      </c>
      <c r="B27" s="18">
        <v>11037</v>
      </c>
      <c r="C27" s="18">
        <v>588</v>
      </c>
      <c r="D27" s="18">
        <v>1096</v>
      </c>
      <c r="E27" s="18">
        <v>1133</v>
      </c>
      <c r="F27" s="18">
        <v>80</v>
      </c>
    </row>
  </sheetData>
  <mergeCells count="7">
    <mergeCell ref="A4:F4"/>
    <mergeCell ref="A16:F16"/>
    <mergeCell ref="C2:C3"/>
    <mergeCell ref="F2:F3"/>
    <mergeCell ref="D2:E2"/>
    <mergeCell ref="A2:A3"/>
    <mergeCell ref="B2:B3"/>
  </mergeCells>
  <printOptions horizontalCentered="1"/>
  <pageMargins left="0" right="0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78852-FC57-4559-84C9-89078C335CF5}">
  <dimension ref="A1:F14"/>
  <sheetViews>
    <sheetView zoomScaleNormal="100" workbookViewId="0"/>
  </sheetViews>
  <sheetFormatPr defaultRowHeight="11.25" x14ac:dyDescent="0.2"/>
  <cols>
    <col min="1" max="1" width="11.140625" style="1" customWidth="1"/>
    <col min="2" max="4" width="15.140625" style="1" customWidth="1"/>
    <col min="5" max="5" width="18.140625" style="32" customWidth="1"/>
    <col min="6" max="6" width="16.5703125" style="1" customWidth="1"/>
    <col min="7" max="16384" width="9.140625" style="1"/>
  </cols>
  <sheetData>
    <row r="1" spans="1:6" s="23" customFormat="1" x14ac:dyDescent="0.25">
      <c r="A1" s="23" t="s">
        <v>30</v>
      </c>
      <c r="D1" s="29"/>
    </row>
    <row r="2" spans="1:6" x14ac:dyDescent="0.2">
      <c r="A2" s="96" t="s">
        <v>23</v>
      </c>
      <c r="B2" s="96" t="s">
        <v>22</v>
      </c>
      <c r="C2" s="102" t="s">
        <v>29</v>
      </c>
      <c r="D2" s="102" t="s">
        <v>28</v>
      </c>
      <c r="E2" s="99" t="s">
        <v>27</v>
      </c>
      <c r="F2" s="100"/>
    </row>
    <row r="3" spans="1:6" ht="33.75" x14ac:dyDescent="0.2">
      <c r="A3" s="101"/>
      <c r="B3" s="97"/>
      <c r="C3" s="103"/>
      <c r="D3" s="103"/>
      <c r="E3" s="30" t="s">
        <v>26</v>
      </c>
      <c r="F3" s="30" t="s">
        <v>25</v>
      </c>
    </row>
    <row r="4" spans="1:6" x14ac:dyDescent="0.2">
      <c r="A4" s="28">
        <v>1990</v>
      </c>
      <c r="B4" s="2">
        <v>8043119</v>
      </c>
      <c r="C4" s="2">
        <v>1016133</v>
      </c>
      <c r="D4" s="26">
        <v>46.3</v>
      </c>
      <c r="E4" s="2">
        <v>5490</v>
      </c>
      <c r="F4" s="2">
        <v>694</v>
      </c>
    </row>
    <row r="5" spans="1:6" x14ac:dyDescent="0.2">
      <c r="A5" s="28">
        <v>2000</v>
      </c>
      <c r="B5" s="2">
        <v>9157930</v>
      </c>
      <c r="C5" s="2">
        <v>1346062</v>
      </c>
      <c r="D5" s="26">
        <v>37.1</v>
      </c>
      <c r="E5" s="2">
        <v>5833</v>
      </c>
      <c r="F5" s="2">
        <v>857</v>
      </c>
    </row>
    <row r="6" spans="1:6" x14ac:dyDescent="0.2">
      <c r="A6" s="28">
        <v>2001</v>
      </c>
      <c r="B6" s="2">
        <v>9206360</v>
      </c>
      <c r="C6" s="2">
        <v>1295066</v>
      </c>
      <c r="D6" s="26">
        <v>37.799999999999997</v>
      </c>
      <c r="E6" s="2">
        <v>5827</v>
      </c>
      <c r="F6" s="2">
        <v>820</v>
      </c>
    </row>
    <row r="7" spans="1:6" x14ac:dyDescent="0.2">
      <c r="A7" s="28">
        <v>2002</v>
      </c>
      <c r="B7" s="2">
        <v>8856479</v>
      </c>
      <c r="C7" s="2">
        <v>1189103</v>
      </c>
      <c r="D7" s="26">
        <v>38.1</v>
      </c>
      <c r="E7" s="2">
        <v>5609</v>
      </c>
      <c r="F7" s="2">
        <v>753</v>
      </c>
    </row>
    <row r="8" spans="1:6" x14ac:dyDescent="0.2">
      <c r="A8" s="28">
        <v>2003</v>
      </c>
      <c r="B8" s="2">
        <v>9363420</v>
      </c>
      <c r="C8" s="2">
        <v>1174461</v>
      </c>
      <c r="D8" s="26">
        <v>37.299999999999997</v>
      </c>
      <c r="E8" s="2">
        <v>5919</v>
      </c>
      <c r="F8" s="2">
        <v>743</v>
      </c>
    </row>
    <row r="9" spans="1:6" x14ac:dyDescent="0.2">
      <c r="A9" s="28">
        <v>2004</v>
      </c>
      <c r="B9" s="2">
        <v>9349519</v>
      </c>
      <c r="C9" s="2">
        <v>1065519</v>
      </c>
      <c r="D9" s="26">
        <v>37.299999999999997</v>
      </c>
      <c r="E9" s="2">
        <v>5929</v>
      </c>
      <c r="F9" s="2">
        <v>675</v>
      </c>
    </row>
    <row r="10" spans="1:6" x14ac:dyDescent="0.2">
      <c r="A10" s="28">
        <v>2005</v>
      </c>
      <c r="B10" s="2">
        <v>9634431</v>
      </c>
      <c r="C10" s="2">
        <v>1035578</v>
      </c>
      <c r="D10" s="26">
        <v>37</v>
      </c>
      <c r="E10" s="2">
        <v>6133</v>
      </c>
      <c r="F10" s="2">
        <v>659</v>
      </c>
    </row>
    <row r="11" spans="1:6" x14ac:dyDescent="0.2">
      <c r="A11" s="28">
        <v>2006</v>
      </c>
      <c r="B11" s="2">
        <v>9856658</v>
      </c>
      <c r="C11" s="2">
        <v>981706</v>
      </c>
      <c r="D11" s="26">
        <v>37.700000000000003</v>
      </c>
      <c r="E11" s="2">
        <v>6302</v>
      </c>
      <c r="F11" s="2">
        <v>628</v>
      </c>
    </row>
    <row r="12" spans="1:6" x14ac:dyDescent="0.2">
      <c r="A12" s="28">
        <v>2007</v>
      </c>
      <c r="B12" s="2">
        <v>9661940</v>
      </c>
      <c r="C12" s="2">
        <v>848746</v>
      </c>
      <c r="D12" s="26">
        <v>39.200000000000003</v>
      </c>
      <c r="E12" s="36">
        <v>6211</v>
      </c>
      <c r="F12" s="2">
        <v>546</v>
      </c>
    </row>
    <row r="13" spans="1:6" x14ac:dyDescent="0.2">
      <c r="A13" s="28">
        <v>2008</v>
      </c>
      <c r="B13" s="2">
        <v>9770433</v>
      </c>
      <c r="C13" s="2">
        <v>789421</v>
      </c>
      <c r="D13" s="1">
        <v>42.4</v>
      </c>
      <c r="E13" s="36">
        <v>6277</v>
      </c>
      <c r="F13" s="2">
        <v>507</v>
      </c>
    </row>
    <row r="14" spans="1:6" x14ac:dyDescent="0.2">
      <c r="A14" s="28">
        <v>2009</v>
      </c>
      <c r="B14" s="2">
        <v>10284183</v>
      </c>
      <c r="C14" s="2">
        <v>748962</v>
      </c>
      <c r="D14" s="26">
        <v>41.7</v>
      </c>
      <c r="E14" s="36">
        <v>6620</v>
      </c>
      <c r="F14" s="2">
        <v>482</v>
      </c>
    </row>
  </sheetData>
  <mergeCells count="5">
    <mergeCell ref="E2:F2"/>
    <mergeCell ref="A2:A3"/>
    <mergeCell ref="B2:B3"/>
    <mergeCell ref="C2:C3"/>
    <mergeCell ref="D2:D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94C4D-7B4A-47F7-B342-3AB4B05A85E8}">
  <dimension ref="A1:D13"/>
  <sheetViews>
    <sheetView zoomScaleNormal="100" workbookViewId="0"/>
  </sheetViews>
  <sheetFormatPr defaultRowHeight="11.25" x14ac:dyDescent="0.2"/>
  <cols>
    <col min="1" max="1" width="11.140625" style="1" customWidth="1"/>
    <col min="2" max="3" width="25.28515625" style="1" customWidth="1"/>
    <col min="4" max="4" width="23.7109375" style="1" customWidth="1"/>
    <col min="5" max="16384" width="9.140625" style="1"/>
  </cols>
  <sheetData>
    <row r="1" spans="1:4" s="23" customFormat="1" x14ac:dyDescent="0.25">
      <c r="A1" s="38" t="s">
        <v>34</v>
      </c>
      <c r="B1" s="37"/>
      <c r="C1" s="37"/>
    </row>
    <row r="2" spans="1:4" s="17" customFormat="1" ht="22.5" x14ac:dyDescent="0.25">
      <c r="A2" s="30" t="s">
        <v>23</v>
      </c>
      <c r="B2" s="30" t="s">
        <v>33</v>
      </c>
      <c r="C2" s="30" t="s">
        <v>32</v>
      </c>
      <c r="D2" s="30" t="s">
        <v>31</v>
      </c>
    </row>
    <row r="3" spans="1:4" x14ac:dyDescent="0.2">
      <c r="A3" s="28">
        <v>1990</v>
      </c>
      <c r="B3" s="18">
        <v>5080</v>
      </c>
      <c r="C3" s="18">
        <v>5870091</v>
      </c>
      <c r="D3" s="18">
        <v>1156</v>
      </c>
    </row>
    <row r="4" spans="1:4" x14ac:dyDescent="0.2">
      <c r="A4" s="28">
        <v>2000</v>
      </c>
      <c r="B4" s="18">
        <v>5859</v>
      </c>
      <c r="C4" s="18">
        <v>4354669</v>
      </c>
      <c r="D4" s="18">
        <v>743</v>
      </c>
    </row>
    <row r="5" spans="1:4" x14ac:dyDescent="0.2">
      <c r="A5" s="28">
        <v>2001</v>
      </c>
      <c r="B5" s="18">
        <v>5825</v>
      </c>
      <c r="C5" s="18">
        <v>3717324</v>
      </c>
      <c r="D5" s="18">
        <v>638</v>
      </c>
    </row>
    <row r="6" spans="1:4" x14ac:dyDescent="0.2">
      <c r="A6" s="28">
        <v>2002</v>
      </c>
      <c r="B6" s="18">
        <v>5854</v>
      </c>
      <c r="C6" s="18">
        <v>3510898</v>
      </c>
      <c r="D6" s="18">
        <v>600</v>
      </c>
    </row>
    <row r="7" spans="1:4" x14ac:dyDescent="0.2">
      <c r="A7" s="28">
        <v>2003</v>
      </c>
      <c r="B7" s="18">
        <v>5842</v>
      </c>
      <c r="C7" s="18">
        <v>3295839</v>
      </c>
      <c r="D7" s="18">
        <v>564</v>
      </c>
    </row>
    <row r="8" spans="1:4" x14ac:dyDescent="0.2">
      <c r="A8" s="28">
        <v>2004</v>
      </c>
      <c r="B8" s="18">
        <v>5808</v>
      </c>
      <c r="C8" s="18">
        <v>3170885</v>
      </c>
      <c r="D8" s="18">
        <v>546</v>
      </c>
    </row>
    <row r="9" spans="1:4" x14ac:dyDescent="0.2">
      <c r="A9" s="28">
        <v>2005</v>
      </c>
      <c r="B9" s="18">
        <v>5772</v>
      </c>
      <c r="C9" s="18">
        <v>2984491</v>
      </c>
      <c r="D9" s="18">
        <v>517</v>
      </c>
    </row>
    <row r="10" spans="1:4" x14ac:dyDescent="0.2">
      <c r="A10" s="28">
        <v>2006</v>
      </c>
      <c r="B10" s="18">
        <v>5727</v>
      </c>
      <c r="C10" s="18">
        <v>2783265</v>
      </c>
      <c r="D10" s="18">
        <v>486</v>
      </c>
    </row>
    <row r="11" spans="1:4" x14ac:dyDescent="0.2">
      <c r="A11" s="28">
        <v>2007</v>
      </c>
      <c r="B11" s="18">
        <v>5673</v>
      </c>
      <c r="C11" s="18">
        <v>2211831</v>
      </c>
      <c r="D11" s="18">
        <v>386</v>
      </c>
    </row>
    <row r="12" spans="1:4" x14ac:dyDescent="0.2">
      <c r="A12" s="28">
        <v>2008</v>
      </c>
      <c r="B12" s="2">
        <v>5701</v>
      </c>
      <c r="C12" s="2">
        <v>2109830</v>
      </c>
      <c r="D12" s="2">
        <v>370</v>
      </c>
    </row>
    <row r="13" spans="1:4" x14ac:dyDescent="0.2">
      <c r="A13" s="28">
        <v>2009</v>
      </c>
      <c r="B13" s="18">
        <v>5681</v>
      </c>
      <c r="C13" s="18">
        <v>1993169</v>
      </c>
      <c r="D13" s="18">
        <v>350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09CE6-D9CA-4A3B-9A4D-BA1C3F9DC13D}">
  <dimension ref="A1:F16"/>
  <sheetViews>
    <sheetView zoomScaleNormal="100" workbookViewId="0"/>
  </sheetViews>
  <sheetFormatPr defaultRowHeight="11.25" x14ac:dyDescent="0.2"/>
  <cols>
    <col min="1" max="1" width="32" style="1" customWidth="1"/>
    <col min="2" max="2" width="10.140625" style="1" customWidth="1"/>
    <col min="3" max="16384" width="9.140625" style="1"/>
  </cols>
  <sheetData>
    <row r="1" spans="1:6" x14ac:dyDescent="0.2">
      <c r="A1" s="31" t="s">
        <v>49</v>
      </c>
      <c r="B1" s="31"/>
      <c r="C1" s="48"/>
      <c r="D1" s="48"/>
    </row>
    <row r="2" spans="1:6" x14ac:dyDescent="0.2">
      <c r="A2" s="21" t="s">
        <v>13</v>
      </c>
      <c r="B2" s="47">
        <v>2000</v>
      </c>
      <c r="C2" s="47">
        <v>2005</v>
      </c>
      <c r="D2" s="47">
        <v>2007</v>
      </c>
      <c r="E2" s="47">
        <v>2008</v>
      </c>
      <c r="F2" s="47">
        <v>2009</v>
      </c>
    </row>
    <row r="3" spans="1:6" ht="22.5" x14ac:dyDescent="0.2">
      <c r="A3" s="46" t="s">
        <v>48</v>
      </c>
      <c r="B3" s="18">
        <v>148653</v>
      </c>
      <c r="C3" s="18">
        <v>153567</v>
      </c>
      <c r="D3" s="18">
        <v>155986</v>
      </c>
      <c r="E3" s="18">
        <v>155762</v>
      </c>
      <c r="F3" s="43">
        <v>142035</v>
      </c>
    </row>
    <row r="4" spans="1:6" ht="22.5" x14ac:dyDescent="0.2">
      <c r="A4" s="42" t="s">
        <v>47</v>
      </c>
      <c r="B4" s="18">
        <v>54088</v>
      </c>
      <c r="C4" s="45">
        <v>53320</v>
      </c>
      <c r="D4" s="18">
        <v>52383</v>
      </c>
      <c r="E4" s="18">
        <v>54003</v>
      </c>
      <c r="F4" s="44" t="s">
        <v>0</v>
      </c>
    </row>
    <row r="5" spans="1:6" x14ac:dyDescent="0.2">
      <c r="A5" s="42" t="s">
        <v>46</v>
      </c>
      <c r="B5" s="18">
        <v>33189</v>
      </c>
      <c r="C5" s="40">
        <v>35490</v>
      </c>
      <c r="D5" s="18">
        <v>35356</v>
      </c>
      <c r="E5" s="18">
        <v>36330</v>
      </c>
      <c r="F5" s="44" t="s">
        <v>0</v>
      </c>
    </row>
    <row r="6" spans="1:6" x14ac:dyDescent="0.2">
      <c r="A6" s="42" t="s">
        <v>45</v>
      </c>
      <c r="B6" s="18">
        <v>13247</v>
      </c>
      <c r="C6" s="40">
        <v>10803</v>
      </c>
      <c r="D6" s="18">
        <v>10526</v>
      </c>
      <c r="E6" s="2">
        <v>10949</v>
      </c>
      <c r="F6" s="44" t="s">
        <v>0</v>
      </c>
    </row>
    <row r="7" spans="1:6" ht="22.5" x14ac:dyDescent="0.2">
      <c r="A7" s="42" t="s">
        <v>44</v>
      </c>
      <c r="B7" s="18">
        <v>7652</v>
      </c>
      <c r="C7" s="18">
        <v>7027</v>
      </c>
      <c r="D7" s="18">
        <v>6506</v>
      </c>
      <c r="E7" s="40">
        <v>6724</v>
      </c>
      <c r="F7" s="44" t="s">
        <v>0</v>
      </c>
    </row>
    <row r="8" spans="1:6" x14ac:dyDescent="0.2">
      <c r="A8" s="41" t="s">
        <v>43</v>
      </c>
      <c r="B8" s="18">
        <v>21504</v>
      </c>
      <c r="C8" s="18">
        <v>18521</v>
      </c>
      <c r="D8" s="18">
        <v>18795</v>
      </c>
      <c r="E8" s="40">
        <v>18660</v>
      </c>
      <c r="F8" s="44" t="s">
        <v>0</v>
      </c>
    </row>
    <row r="9" spans="1:6" ht="22.5" x14ac:dyDescent="0.2">
      <c r="A9" s="41" t="s">
        <v>42</v>
      </c>
      <c r="B9" s="18">
        <v>100299</v>
      </c>
      <c r="C9" s="18">
        <v>99754</v>
      </c>
      <c r="D9" s="18">
        <v>100992</v>
      </c>
      <c r="E9" s="40">
        <v>101253</v>
      </c>
      <c r="F9" s="43">
        <v>95792</v>
      </c>
    </row>
    <row r="10" spans="1:6" ht="22.5" x14ac:dyDescent="0.2">
      <c r="A10" s="41" t="s">
        <v>41</v>
      </c>
      <c r="B10" s="18"/>
      <c r="C10" s="18"/>
      <c r="F10" s="43"/>
    </row>
    <row r="11" spans="1:6" x14ac:dyDescent="0.2">
      <c r="A11" s="42" t="s">
        <v>40</v>
      </c>
      <c r="B11" s="18">
        <v>80363</v>
      </c>
      <c r="C11" s="18">
        <v>81593</v>
      </c>
      <c r="D11" s="18">
        <v>83252</v>
      </c>
      <c r="E11" s="40">
        <v>82950</v>
      </c>
      <c r="F11" s="43">
        <v>77500</v>
      </c>
    </row>
    <row r="12" spans="1:6" x14ac:dyDescent="0.2">
      <c r="A12" s="42" t="s">
        <v>39</v>
      </c>
      <c r="B12" s="18">
        <v>18685</v>
      </c>
      <c r="C12" s="18">
        <v>17183</v>
      </c>
      <c r="D12" s="18">
        <v>16703</v>
      </c>
      <c r="E12" s="40">
        <v>17176</v>
      </c>
      <c r="F12" s="43">
        <v>17016</v>
      </c>
    </row>
    <row r="13" spans="1:6" x14ac:dyDescent="0.2">
      <c r="A13" s="42" t="s">
        <v>38</v>
      </c>
      <c r="B13" s="18">
        <v>1251</v>
      </c>
      <c r="C13" s="18">
        <v>978</v>
      </c>
      <c r="D13" s="18">
        <v>1037</v>
      </c>
      <c r="E13" s="40">
        <v>1127</v>
      </c>
      <c r="F13" s="43">
        <v>1276</v>
      </c>
    </row>
    <row r="14" spans="1:6" x14ac:dyDescent="0.2">
      <c r="A14" s="41" t="s">
        <v>37</v>
      </c>
      <c r="B14" s="18">
        <v>717386</v>
      </c>
      <c r="C14" s="18">
        <v>643316</v>
      </c>
      <c r="D14" s="18">
        <v>605034</v>
      </c>
      <c r="E14" s="40">
        <v>589363</v>
      </c>
      <c r="F14" s="39">
        <v>543054</v>
      </c>
    </row>
    <row r="15" spans="1:6" ht="22.5" x14ac:dyDescent="0.2">
      <c r="A15" s="42" t="s">
        <v>36</v>
      </c>
      <c r="B15" s="18">
        <v>280617</v>
      </c>
      <c r="C15" s="40">
        <v>244063</v>
      </c>
      <c r="D15" s="18">
        <v>222690</v>
      </c>
      <c r="E15" s="40">
        <v>221211</v>
      </c>
      <c r="F15" s="39">
        <v>213995</v>
      </c>
    </row>
    <row r="16" spans="1:6" ht="22.5" x14ac:dyDescent="0.2">
      <c r="A16" s="41" t="s">
        <v>35</v>
      </c>
      <c r="B16" s="18">
        <v>406117</v>
      </c>
      <c r="C16" s="18">
        <v>576506</v>
      </c>
      <c r="D16" s="18">
        <v>606000</v>
      </c>
      <c r="E16" s="40">
        <v>614769</v>
      </c>
      <c r="F16" s="39">
        <v>603071</v>
      </c>
    </row>
  </sheetData>
  <pageMargins left="0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3336D-A7D8-4C5B-B263-3FB4B9AFF354}">
  <dimension ref="A1:F15"/>
  <sheetViews>
    <sheetView zoomScaleNormal="100" workbookViewId="0"/>
  </sheetViews>
  <sheetFormatPr defaultRowHeight="11.25" x14ac:dyDescent="0.2"/>
  <cols>
    <col min="1" max="1" width="36.42578125" style="32" customWidth="1"/>
    <col min="2" max="2" width="10" style="32" customWidth="1"/>
    <col min="3" max="4" width="9.140625" style="32"/>
    <col min="5" max="16384" width="9.140625" style="1"/>
  </cols>
  <sheetData>
    <row r="1" spans="1:6" x14ac:dyDescent="0.2">
      <c r="A1" s="23" t="s">
        <v>60</v>
      </c>
      <c r="B1" s="23"/>
      <c r="C1" s="1"/>
      <c r="D1" s="1"/>
    </row>
    <row r="2" spans="1:6" x14ac:dyDescent="0.2">
      <c r="A2" s="21" t="s">
        <v>13</v>
      </c>
      <c r="B2" s="47">
        <v>2000</v>
      </c>
      <c r="C2" s="47">
        <v>2005</v>
      </c>
      <c r="D2" s="47">
        <v>2007</v>
      </c>
      <c r="E2" s="47">
        <v>2008</v>
      </c>
      <c r="F2" s="47">
        <v>2009</v>
      </c>
    </row>
    <row r="3" spans="1:6" ht="22.5" x14ac:dyDescent="0.2">
      <c r="A3" s="55" t="s">
        <v>59</v>
      </c>
      <c r="B3" s="2">
        <v>90899</v>
      </c>
      <c r="C3" s="54">
        <v>91355</v>
      </c>
      <c r="D3" s="54">
        <v>96891</v>
      </c>
      <c r="E3" s="2">
        <v>94911</v>
      </c>
      <c r="F3" s="2">
        <v>95970</v>
      </c>
    </row>
    <row r="4" spans="1:6" x14ac:dyDescent="0.2">
      <c r="A4" s="53" t="s">
        <v>58</v>
      </c>
      <c r="B4" s="2"/>
      <c r="C4" s="2"/>
      <c r="D4" s="2"/>
      <c r="E4" s="2"/>
      <c r="F4" s="2"/>
    </row>
    <row r="5" spans="1:6" x14ac:dyDescent="0.2">
      <c r="A5" s="42" t="s">
        <v>57</v>
      </c>
      <c r="B5" s="2"/>
      <c r="E5" s="2"/>
      <c r="F5" s="2"/>
    </row>
    <row r="6" spans="1:6" ht="22.5" x14ac:dyDescent="0.2">
      <c r="A6" s="52" t="s">
        <v>56</v>
      </c>
      <c r="B6" s="2">
        <v>53981</v>
      </c>
      <c r="C6" s="2">
        <v>55489</v>
      </c>
      <c r="D6" s="2">
        <v>61102</v>
      </c>
      <c r="E6" s="2">
        <v>55440</v>
      </c>
      <c r="F6" s="2">
        <v>55160</v>
      </c>
    </row>
    <row r="7" spans="1:6" ht="22.5" x14ac:dyDescent="0.2">
      <c r="A7" s="52" t="s">
        <v>53</v>
      </c>
      <c r="B7" s="2">
        <v>7186</v>
      </c>
      <c r="C7" s="2">
        <v>2550</v>
      </c>
      <c r="D7" s="2">
        <v>2190</v>
      </c>
      <c r="E7" s="2">
        <v>4710</v>
      </c>
      <c r="F7" s="2">
        <v>4291</v>
      </c>
    </row>
    <row r="8" spans="1:6" ht="22.5" x14ac:dyDescent="0.2">
      <c r="A8" s="52" t="s">
        <v>52</v>
      </c>
      <c r="B8" s="2">
        <v>23536</v>
      </c>
      <c r="C8" s="2">
        <v>28395</v>
      </c>
      <c r="D8" s="2">
        <v>29574</v>
      </c>
      <c r="E8" s="2">
        <v>31223</v>
      </c>
      <c r="F8" s="2">
        <v>33331</v>
      </c>
    </row>
    <row r="9" spans="1:6" ht="22.5" x14ac:dyDescent="0.2">
      <c r="A9" s="52" t="s">
        <v>51</v>
      </c>
      <c r="B9" s="2">
        <v>6196</v>
      </c>
      <c r="C9" s="2">
        <v>4921</v>
      </c>
      <c r="D9" s="2">
        <v>4025</v>
      </c>
      <c r="E9" s="2">
        <v>3538</v>
      </c>
      <c r="F9" s="2">
        <v>3188</v>
      </c>
    </row>
    <row r="10" spans="1:6" x14ac:dyDescent="0.2">
      <c r="A10" s="42" t="s">
        <v>55</v>
      </c>
      <c r="B10" s="2"/>
      <c r="C10" s="2"/>
      <c r="D10" s="2"/>
    </row>
    <row r="11" spans="1:6" x14ac:dyDescent="0.2">
      <c r="A11" s="52" t="s">
        <v>54</v>
      </c>
      <c r="B11" s="2">
        <v>28603</v>
      </c>
      <c r="C11" s="2">
        <v>35960</v>
      </c>
      <c r="D11" s="2">
        <v>42503</v>
      </c>
      <c r="E11" s="2">
        <v>35226</v>
      </c>
      <c r="F11" s="2">
        <v>36101</v>
      </c>
    </row>
    <row r="12" spans="1:6" ht="22.5" x14ac:dyDescent="0.2">
      <c r="A12" s="52" t="s">
        <v>53</v>
      </c>
      <c r="B12" s="2">
        <v>15399</v>
      </c>
      <c r="C12" s="2">
        <v>9033</v>
      </c>
      <c r="D12" s="2">
        <v>7893</v>
      </c>
      <c r="E12" s="2">
        <v>8533</v>
      </c>
      <c r="F12" s="2">
        <v>7402</v>
      </c>
    </row>
    <row r="13" spans="1:6" ht="22.5" x14ac:dyDescent="0.2">
      <c r="A13" s="52" t="s">
        <v>52</v>
      </c>
      <c r="B13" s="2">
        <v>23316</v>
      </c>
      <c r="C13" s="2">
        <v>32284</v>
      </c>
      <c r="D13" s="2">
        <v>35744</v>
      </c>
      <c r="E13" s="2">
        <v>45454</v>
      </c>
      <c r="F13" s="2">
        <v>49324</v>
      </c>
    </row>
    <row r="14" spans="1:6" ht="22.5" x14ac:dyDescent="0.2">
      <c r="A14" s="52" t="s">
        <v>51</v>
      </c>
      <c r="B14" s="2">
        <v>23581</v>
      </c>
      <c r="C14" s="2">
        <v>14078</v>
      </c>
      <c r="D14" s="2">
        <v>10751</v>
      </c>
      <c r="E14" s="2">
        <v>5698</v>
      </c>
      <c r="F14" s="2">
        <v>3143</v>
      </c>
    </row>
    <row r="15" spans="1:6" x14ac:dyDescent="0.2">
      <c r="A15" s="51" t="s">
        <v>50</v>
      </c>
      <c r="B15" s="50" t="s">
        <v>0</v>
      </c>
      <c r="C15" s="49">
        <v>25965</v>
      </c>
      <c r="D15" s="49">
        <v>31617</v>
      </c>
      <c r="E15" s="49">
        <v>33757</v>
      </c>
      <c r="F15" s="2">
        <v>35453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D53A-BC2E-4777-BB1F-AFE1D4D61F7B}">
  <dimension ref="A1:I36"/>
  <sheetViews>
    <sheetView zoomScaleNormal="100" workbookViewId="0"/>
  </sheetViews>
  <sheetFormatPr defaultRowHeight="11.25" x14ac:dyDescent="0.2"/>
  <cols>
    <col min="1" max="1" width="10.140625" style="1" customWidth="1"/>
    <col min="2" max="2" width="10.5703125" style="1" customWidth="1"/>
    <col min="3" max="3" width="9.5703125" style="1" customWidth="1"/>
    <col min="4" max="4" width="11.5703125" style="1" customWidth="1"/>
    <col min="5" max="9" width="9.5703125" style="1" customWidth="1"/>
    <col min="10" max="16384" width="9.140625" style="1"/>
  </cols>
  <sheetData>
    <row r="1" spans="1:9" s="23" customFormat="1" x14ac:dyDescent="0.25">
      <c r="A1" s="23" t="s">
        <v>73</v>
      </c>
      <c r="B1" s="29"/>
      <c r="C1" s="29"/>
      <c r="D1" s="29"/>
      <c r="E1" s="29"/>
      <c r="F1" s="29"/>
    </row>
    <row r="2" spans="1:9" s="17" customFormat="1" x14ac:dyDescent="0.25">
      <c r="A2" s="96" t="s">
        <v>23</v>
      </c>
      <c r="B2" s="96" t="s">
        <v>72</v>
      </c>
      <c r="C2" s="96" t="s">
        <v>71</v>
      </c>
      <c r="D2" s="98" t="s">
        <v>70</v>
      </c>
      <c r="E2" s="98"/>
      <c r="F2" s="98"/>
      <c r="G2" s="98"/>
      <c r="H2" s="98"/>
      <c r="I2" s="98"/>
    </row>
    <row r="3" spans="1:9" s="17" customFormat="1" ht="33.75" x14ac:dyDescent="0.25">
      <c r="A3" s="97"/>
      <c r="B3" s="97"/>
      <c r="C3" s="97"/>
      <c r="D3" s="30" t="s">
        <v>69</v>
      </c>
      <c r="E3" s="30" t="s">
        <v>68</v>
      </c>
      <c r="F3" s="30" t="s">
        <v>67</v>
      </c>
      <c r="G3" s="30" t="s">
        <v>66</v>
      </c>
      <c r="H3" s="30" t="s">
        <v>65</v>
      </c>
      <c r="I3" s="30" t="s">
        <v>64</v>
      </c>
    </row>
    <row r="4" spans="1:9" s="29" customFormat="1" x14ac:dyDescent="0.25">
      <c r="A4" s="94" t="s">
        <v>63</v>
      </c>
      <c r="B4" s="94"/>
      <c r="C4" s="94"/>
      <c r="D4" s="94"/>
      <c r="E4" s="94"/>
      <c r="F4" s="94"/>
      <c r="G4" s="94"/>
      <c r="H4" s="94"/>
      <c r="I4" s="94"/>
    </row>
    <row r="5" spans="1:9" x14ac:dyDescent="0.2">
      <c r="A5" s="28">
        <v>2000</v>
      </c>
      <c r="B5" s="18">
        <v>90899</v>
      </c>
      <c r="C5" s="18">
        <v>89877</v>
      </c>
      <c r="D5" s="26">
        <v>11.326590785184196</v>
      </c>
      <c r="E5" s="26">
        <v>5.1514848070140307</v>
      </c>
      <c r="F5" s="26">
        <v>9.5797590039720948</v>
      </c>
      <c r="G5" s="26">
        <v>101.88368548126884</v>
      </c>
      <c r="H5" s="26">
        <v>5.5631585388920417</v>
      </c>
      <c r="I5" s="26">
        <v>1.2461475127118171</v>
      </c>
    </row>
    <row r="6" spans="1:9" x14ac:dyDescent="0.2">
      <c r="A6" s="28">
        <v>2001</v>
      </c>
      <c r="B6" s="18">
        <v>94554</v>
      </c>
      <c r="C6" s="18">
        <v>93669</v>
      </c>
      <c r="D6" s="26">
        <v>11.647396684068369</v>
      </c>
      <c r="E6" s="26">
        <v>4.6867159892814056</v>
      </c>
      <c r="F6" s="26">
        <v>8.8503133373901708</v>
      </c>
      <c r="G6" s="26">
        <v>96.211126413221024</v>
      </c>
      <c r="H6" s="26">
        <v>4.9749650364581672</v>
      </c>
      <c r="I6" s="26">
        <v>0.98218193852822167</v>
      </c>
    </row>
    <row r="7" spans="1:9" x14ac:dyDescent="0.2">
      <c r="A7" s="28">
        <v>2002</v>
      </c>
      <c r="B7" s="18">
        <v>93738</v>
      </c>
      <c r="C7" s="18">
        <v>92843</v>
      </c>
      <c r="D7" s="26">
        <v>12.461898042932694</v>
      </c>
      <c r="E7" s="26">
        <v>5.396206499143716</v>
      </c>
      <c r="F7" s="26">
        <v>9.5860754176405329</v>
      </c>
      <c r="G7" s="26">
        <v>93.404995530088428</v>
      </c>
      <c r="H7" s="26">
        <v>5.0084551339357839</v>
      </c>
      <c r="I7" s="26">
        <v>1.0124618980429327</v>
      </c>
    </row>
    <row r="8" spans="1:9" x14ac:dyDescent="0.2">
      <c r="A8" s="28">
        <v>2003</v>
      </c>
      <c r="B8" s="18">
        <v>93531</v>
      </c>
      <c r="C8" s="18">
        <v>92675</v>
      </c>
      <c r="D8" s="26">
        <v>13.250606959805772</v>
      </c>
      <c r="E8" s="26">
        <v>5.2225519287833828</v>
      </c>
      <c r="F8" s="26">
        <v>9.7113568923657958</v>
      </c>
      <c r="G8" s="26">
        <v>92.117615322363093</v>
      </c>
      <c r="H8" s="26">
        <v>5.535473428648503</v>
      </c>
      <c r="I8" s="26">
        <v>1.1761532236309684</v>
      </c>
    </row>
    <row r="9" spans="1:9" x14ac:dyDescent="0.2">
      <c r="A9" s="28">
        <v>2004</v>
      </c>
      <c r="B9" s="18">
        <v>91009</v>
      </c>
      <c r="C9" s="18">
        <v>90131</v>
      </c>
      <c r="D9" s="26">
        <v>14.401260387657963</v>
      </c>
      <c r="E9" s="26">
        <v>6.1577037867104547</v>
      </c>
      <c r="F9" s="26">
        <v>9.0312988871753337</v>
      </c>
      <c r="G9" s="26">
        <v>92.543076189102521</v>
      </c>
      <c r="H9" s="26">
        <v>4.9705428764797901</v>
      </c>
      <c r="I9" s="26">
        <v>0.987451598229244</v>
      </c>
    </row>
    <row r="10" spans="1:9" x14ac:dyDescent="0.2">
      <c r="A10" s="28">
        <v>2005</v>
      </c>
      <c r="B10" s="18">
        <v>91355</v>
      </c>
      <c r="C10" s="18">
        <v>90532</v>
      </c>
      <c r="D10" s="26">
        <v>15.905977996730439</v>
      </c>
      <c r="E10" s="26">
        <v>6.7158573763972953</v>
      </c>
      <c r="F10" s="26">
        <v>10.692351875579904</v>
      </c>
      <c r="G10" s="26">
        <v>93.624353819643886</v>
      </c>
      <c r="H10" s="26">
        <v>5.2578093933636731</v>
      </c>
      <c r="I10" s="26">
        <v>1.2481774400212078</v>
      </c>
    </row>
    <row r="11" spans="1:9" x14ac:dyDescent="0.2">
      <c r="A11" s="28">
        <v>2006</v>
      </c>
      <c r="B11" s="18">
        <v>94048</v>
      </c>
      <c r="C11" s="18">
        <v>93221</v>
      </c>
      <c r="D11" s="26">
        <v>17.592602525182095</v>
      </c>
      <c r="E11" s="26">
        <v>7.3481297132620327</v>
      </c>
      <c r="F11" s="26">
        <v>10.577015908432649</v>
      </c>
      <c r="G11" s="26">
        <v>86.686476223168597</v>
      </c>
      <c r="H11" s="26">
        <v>5.0739640209823964</v>
      </c>
      <c r="I11" s="26">
        <v>1.3838083693588354</v>
      </c>
    </row>
    <row r="12" spans="1:9" x14ac:dyDescent="0.2">
      <c r="A12" s="28">
        <v>2007</v>
      </c>
      <c r="B12" s="18">
        <v>96891</v>
      </c>
      <c r="C12" s="18">
        <v>95704</v>
      </c>
      <c r="D12" s="26">
        <v>16.899999999999999</v>
      </c>
      <c r="E12" s="26">
        <v>7.3</v>
      </c>
      <c r="F12" s="26">
        <v>10.8</v>
      </c>
      <c r="G12" s="26">
        <v>85.5</v>
      </c>
      <c r="H12" s="26">
        <v>4.7</v>
      </c>
      <c r="I12" s="26">
        <v>1.2</v>
      </c>
    </row>
    <row r="13" spans="1:9" x14ac:dyDescent="0.2">
      <c r="A13" s="28">
        <v>2008</v>
      </c>
      <c r="B13" s="18">
        <v>94911</v>
      </c>
      <c r="C13" s="18">
        <v>93712</v>
      </c>
      <c r="D13" s="26">
        <v>21</v>
      </c>
      <c r="E13" s="26">
        <v>7.9</v>
      </c>
      <c r="F13" s="26">
        <v>11.5</v>
      </c>
      <c r="G13" s="26">
        <v>90.5</v>
      </c>
      <c r="H13" s="26">
        <v>5.6</v>
      </c>
      <c r="I13" s="26">
        <v>1</v>
      </c>
    </row>
    <row r="14" spans="1:9" x14ac:dyDescent="0.2">
      <c r="A14" s="28">
        <v>2009</v>
      </c>
      <c r="B14" s="18">
        <v>95970</v>
      </c>
      <c r="C14" s="18">
        <v>92203</v>
      </c>
      <c r="D14" s="26">
        <v>22.4</v>
      </c>
      <c r="E14" s="26">
        <v>7.8</v>
      </c>
      <c r="F14" s="26">
        <v>11.8</v>
      </c>
      <c r="G14" s="26">
        <v>99.9</v>
      </c>
      <c r="H14" s="26">
        <v>7.4</v>
      </c>
      <c r="I14" s="26">
        <v>1.7</v>
      </c>
    </row>
    <row r="15" spans="1:9" s="29" customFormat="1" x14ac:dyDescent="0.25">
      <c r="A15" s="95" t="s">
        <v>62</v>
      </c>
      <c r="B15" s="95"/>
      <c r="C15" s="95"/>
      <c r="D15" s="95"/>
      <c r="E15" s="95"/>
      <c r="F15" s="95"/>
      <c r="G15" s="95"/>
      <c r="H15" s="95"/>
      <c r="I15" s="95"/>
    </row>
    <row r="16" spans="1:9" x14ac:dyDescent="0.2">
      <c r="A16" s="28">
        <v>2000</v>
      </c>
      <c r="B16" s="18">
        <v>94394</v>
      </c>
      <c r="C16" s="18">
        <v>93045</v>
      </c>
      <c r="D16" s="26">
        <v>5.6209361061851792</v>
      </c>
      <c r="E16" s="26">
        <v>19.227255628996723</v>
      </c>
      <c r="F16" s="26">
        <v>17.067010586275458</v>
      </c>
      <c r="G16" s="26">
        <v>87.763985168466874</v>
      </c>
      <c r="H16" s="26">
        <v>12.305873502068891</v>
      </c>
      <c r="I16" s="26">
        <v>1.6873555806330272</v>
      </c>
    </row>
    <row r="17" spans="1:9" x14ac:dyDescent="0.2">
      <c r="A17" s="28">
        <v>2001</v>
      </c>
      <c r="B17" s="18">
        <v>93225</v>
      </c>
      <c r="C17" s="18">
        <v>91161</v>
      </c>
      <c r="D17" s="26">
        <v>5.7371024890029725</v>
      </c>
      <c r="E17" s="26">
        <v>19.06517041278617</v>
      </c>
      <c r="F17" s="26">
        <v>16.761553734601421</v>
      </c>
      <c r="G17" s="26">
        <v>81.920996917541501</v>
      </c>
      <c r="H17" s="26">
        <v>11.891049900725092</v>
      </c>
      <c r="I17" s="26">
        <v>1.5357444521231667</v>
      </c>
    </row>
    <row r="18" spans="1:9" x14ac:dyDescent="0.2">
      <c r="A18" s="28">
        <v>2002</v>
      </c>
      <c r="B18" s="18">
        <v>89257</v>
      </c>
      <c r="C18" s="18">
        <v>88391</v>
      </c>
      <c r="D18" s="26">
        <v>5.9960855743231773</v>
      </c>
      <c r="E18" s="26">
        <v>19.266667420891267</v>
      </c>
      <c r="F18" s="26">
        <v>16.958740143227253</v>
      </c>
      <c r="G18" s="26">
        <v>78.684481451731514</v>
      </c>
      <c r="H18" s="26">
        <v>10.973967937912231</v>
      </c>
      <c r="I18" s="26">
        <v>1.7875123032887965</v>
      </c>
    </row>
    <row r="19" spans="1:9" x14ac:dyDescent="0.2">
      <c r="A19" s="28">
        <v>2003</v>
      </c>
      <c r="B19" s="18">
        <v>91986</v>
      </c>
      <c r="C19" s="18">
        <v>91259</v>
      </c>
      <c r="D19" s="26">
        <v>6.3007484193339831</v>
      </c>
      <c r="E19" s="26">
        <v>20.567834405373716</v>
      </c>
      <c r="F19" s="26">
        <v>18.233818034385649</v>
      </c>
      <c r="G19" s="26">
        <v>76.726679012480972</v>
      </c>
      <c r="H19" s="26">
        <v>10.322269584369762</v>
      </c>
      <c r="I19" s="26">
        <v>1.3368544472326018</v>
      </c>
    </row>
    <row r="20" spans="1:9" x14ac:dyDescent="0.2">
      <c r="A20" s="28">
        <v>2004</v>
      </c>
      <c r="B20" s="18">
        <v>91283</v>
      </c>
      <c r="C20" s="18">
        <v>89302</v>
      </c>
      <c r="D20" s="26">
        <v>6.2932521108149873</v>
      </c>
      <c r="E20" s="26">
        <v>23.246959754540772</v>
      </c>
      <c r="F20" s="26">
        <v>19.697207229401357</v>
      </c>
      <c r="G20" s="26">
        <v>77.691429083335208</v>
      </c>
      <c r="H20" s="26">
        <v>11.343530939956551</v>
      </c>
      <c r="I20" s="26">
        <v>1.8028711563010906</v>
      </c>
    </row>
    <row r="21" spans="1:9" x14ac:dyDescent="0.2">
      <c r="A21" s="28">
        <v>2005</v>
      </c>
      <c r="B21" s="18">
        <v>90844</v>
      </c>
      <c r="C21" s="18">
        <v>90076</v>
      </c>
      <c r="D21" s="26">
        <v>8.048758825880368</v>
      </c>
      <c r="E21" s="26">
        <v>26.244504640525776</v>
      </c>
      <c r="F21" s="26">
        <v>22.281184777299167</v>
      </c>
      <c r="G21" s="26">
        <v>76.479861450330844</v>
      </c>
      <c r="H21" s="26">
        <v>8.8036768950663884</v>
      </c>
      <c r="I21" s="26">
        <v>1.8317864914072559</v>
      </c>
    </row>
    <row r="22" spans="1:9" x14ac:dyDescent="0.2">
      <c r="A22" s="28">
        <v>2006</v>
      </c>
      <c r="B22" s="18">
        <v>88935</v>
      </c>
      <c r="C22" s="18">
        <v>88114</v>
      </c>
      <c r="D22" s="26">
        <v>7.6491817418344414</v>
      </c>
      <c r="E22" s="26">
        <v>29.586671811516897</v>
      </c>
      <c r="F22" s="26">
        <v>24.195928002360578</v>
      </c>
      <c r="G22" s="26">
        <v>73.268720067185697</v>
      </c>
      <c r="H22" s="26">
        <v>7.7967178881902992</v>
      </c>
      <c r="I22" s="26">
        <v>1.804480559275484</v>
      </c>
    </row>
    <row r="23" spans="1:9" x14ac:dyDescent="0.2">
      <c r="A23" s="28">
        <v>2007</v>
      </c>
      <c r="B23" s="18">
        <v>90431</v>
      </c>
      <c r="C23" s="18">
        <v>88990</v>
      </c>
      <c r="D23" s="26">
        <v>7.9</v>
      </c>
      <c r="E23" s="26">
        <v>27.3</v>
      </c>
      <c r="F23" s="26">
        <v>21.8</v>
      </c>
      <c r="G23" s="26">
        <v>71.099999999999994</v>
      </c>
      <c r="H23" s="26">
        <v>7.6</v>
      </c>
      <c r="I23" s="26">
        <v>1.6</v>
      </c>
    </row>
    <row r="24" spans="1:9" x14ac:dyDescent="0.2">
      <c r="A24" s="28">
        <v>2008</v>
      </c>
      <c r="B24" s="18">
        <v>92765</v>
      </c>
      <c r="C24" s="18">
        <v>89956</v>
      </c>
      <c r="D24" s="26">
        <v>9.4</v>
      </c>
      <c r="E24" s="26">
        <v>31.5</v>
      </c>
      <c r="F24" s="26">
        <v>24</v>
      </c>
      <c r="G24" s="26">
        <v>73</v>
      </c>
      <c r="H24" s="26">
        <v>8.6999999999999993</v>
      </c>
      <c r="I24" s="26">
        <v>2.1</v>
      </c>
    </row>
    <row r="25" spans="1:9" x14ac:dyDescent="0.2">
      <c r="A25" s="28">
        <v>2009</v>
      </c>
      <c r="B25" s="18">
        <v>96376</v>
      </c>
      <c r="C25" s="18">
        <v>88288</v>
      </c>
      <c r="D25" s="26">
        <v>9.1999999999999993</v>
      </c>
      <c r="E25" s="26">
        <v>37.799999999999997</v>
      </c>
      <c r="F25" s="26">
        <v>27.2</v>
      </c>
      <c r="G25" s="26">
        <v>85.9</v>
      </c>
      <c r="H25" s="26">
        <v>12.1</v>
      </c>
      <c r="I25" s="26">
        <v>3.3</v>
      </c>
    </row>
    <row r="26" spans="1:9" s="29" customFormat="1" x14ac:dyDescent="0.25">
      <c r="A26" s="95" t="s">
        <v>61</v>
      </c>
      <c r="B26" s="95"/>
      <c r="C26" s="95"/>
      <c r="D26" s="95"/>
      <c r="E26" s="95"/>
      <c r="F26" s="95"/>
      <c r="G26" s="95"/>
      <c r="H26" s="95"/>
      <c r="I26" s="95"/>
    </row>
    <row r="27" spans="1:9" x14ac:dyDescent="0.2">
      <c r="A27" s="28">
        <v>2000</v>
      </c>
      <c r="B27" s="18">
        <v>102782</v>
      </c>
      <c r="C27" s="18">
        <v>97916</v>
      </c>
      <c r="D27" s="26">
        <v>5.1881204297561183</v>
      </c>
      <c r="E27" s="26">
        <v>17.137137954981821</v>
      </c>
      <c r="F27" s="26">
        <v>17.494587197189428</v>
      </c>
      <c r="G27" s="26">
        <v>67.54769394174599</v>
      </c>
      <c r="H27" s="26">
        <v>18.015441807263368</v>
      </c>
      <c r="I27" s="26">
        <v>3.5744924220760654</v>
      </c>
    </row>
    <row r="28" spans="1:9" x14ac:dyDescent="0.2">
      <c r="A28" s="28">
        <v>2001</v>
      </c>
      <c r="B28" s="18">
        <v>98129</v>
      </c>
      <c r="C28" s="18">
        <v>93792</v>
      </c>
      <c r="D28" s="26">
        <v>6.0026441487546913</v>
      </c>
      <c r="E28" s="26">
        <v>15.992835209825998</v>
      </c>
      <c r="F28" s="26">
        <v>17.474837939269875</v>
      </c>
      <c r="G28" s="26">
        <v>63.491555783009218</v>
      </c>
      <c r="H28" s="26">
        <v>17.250938246332311</v>
      </c>
      <c r="I28" s="26">
        <v>3.2198908222449676</v>
      </c>
    </row>
    <row r="29" spans="1:9" x14ac:dyDescent="0.2">
      <c r="A29" s="28">
        <v>2002</v>
      </c>
      <c r="B29" s="18">
        <v>93109</v>
      </c>
      <c r="C29" s="18">
        <v>89289</v>
      </c>
      <c r="D29" s="26">
        <v>5.9693803268039733</v>
      </c>
      <c r="E29" s="26">
        <v>17.460157466205246</v>
      </c>
      <c r="F29" s="26">
        <v>19.319289050162954</v>
      </c>
      <c r="G29" s="26">
        <v>65.808778236960876</v>
      </c>
      <c r="H29" s="26">
        <v>15.701822172944034</v>
      </c>
      <c r="I29" s="26">
        <v>3.4718722351017486</v>
      </c>
    </row>
    <row r="30" spans="1:9" x14ac:dyDescent="0.2">
      <c r="A30" s="28">
        <v>2003</v>
      </c>
      <c r="B30" s="18">
        <v>89748</v>
      </c>
      <c r="C30" s="18">
        <v>86226</v>
      </c>
      <c r="D30" s="26">
        <v>6.053858464964164</v>
      </c>
      <c r="E30" s="26">
        <v>18.13838053487347</v>
      </c>
      <c r="F30" s="26">
        <v>18.173172824902004</v>
      </c>
      <c r="G30" s="26">
        <v>62.568134901305875</v>
      </c>
      <c r="H30" s="26">
        <v>14.809918122144133</v>
      </c>
      <c r="I30" s="26">
        <v>2.7717857722728643</v>
      </c>
    </row>
    <row r="31" spans="1:9" x14ac:dyDescent="0.2">
      <c r="A31" s="28">
        <v>2004</v>
      </c>
      <c r="B31" s="18">
        <v>87794</v>
      </c>
      <c r="C31" s="18">
        <v>84440</v>
      </c>
      <c r="D31" s="26">
        <v>6.2529606821411656</v>
      </c>
      <c r="E31" s="26">
        <v>21.032685930838465</v>
      </c>
      <c r="F31" s="26">
        <v>20.843202273803882</v>
      </c>
      <c r="G31" s="26">
        <v>59.734722880151587</v>
      </c>
      <c r="H31" s="26">
        <v>15.217906205589767</v>
      </c>
      <c r="I31" s="26">
        <v>3.5646612979630508</v>
      </c>
    </row>
    <row r="32" spans="1:9" x14ac:dyDescent="0.2">
      <c r="A32" s="28">
        <v>2005</v>
      </c>
      <c r="B32" s="18">
        <v>89767</v>
      </c>
      <c r="C32" s="18">
        <v>87091</v>
      </c>
      <c r="D32" s="26">
        <v>9.4613679943966655</v>
      </c>
      <c r="E32" s="26">
        <v>33.884098242068646</v>
      </c>
      <c r="F32" s="26">
        <v>30.772410467212456</v>
      </c>
      <c r="G32" s="26">
        <v>71.143975841361339</v>
      </c>
      <c r="H32" s="26">
        <v>16.775556601715444</v>
      </c>
      <c r="I32" s="26">
        <v>5.0981157639710188</v>
      </c>
    </row>
    <row r="33" spans="1:9" x14ac:dyDescent="0.2">
      <c r="A33" s="28">
        <v>2006</v>
      </c>
      <c r="B33" s="18">
        <v>89689</v>
      </c>
      <c r="C33" s="18">
        <v>86814</v>
      </c>
      <c r="D33" s="26">
        <v>9.2266224341696041</v>
      </c>
      <c r="E33" s="26">
        <v>33.784873407514915</v>
      </c>
      <c r="F33" s="26">
        <v>31.077936738314097</v>
      </c>
      <c r="G33" s="26">
        <v>69.954154859815233</v>
      </c>
      <c r="H33" s="26">
        <v>16.068836823553806</v>
      </c>
      <c r="I33" s="26">
        <v>4.4808441034856124</v>
      </c>
    </row>
    <row r="34" spans="1:9" x14ac:dyDescent="0.2">
      <c r="A34" s="28">
        <v>2007</v>
      </c>
      <c r="B34" s="18">
        <v>90873</v>
      </c>
      <c r="C34" s="18">
        <v>88108</v>
      </c>
      <c r="D34" s="26">
        <v>9</v>
      </c>
      <c r="E34" s="26">
        <v>35</v>
      </c>
      <c r="F34" s="26">
        <v>31.9</v>
      </c>
      <c r="G34" s="26">
        <v>70.599999999999994</v>
      </c>
      <c r="H34" s="26">
        <v>15.2</v>
      </c>
      <c r="I34" s="26">
        <v>4.2</v>
      </c>
    </row>
    <row r="35" spans="1:9" x14ac:dyDescent="0.2">
      <c r="A35" s="28">
        <v>2008</v>
      </c>
      <c r="B35" s="18">
        <v>88481</v>
      </c>
      <c r="C35" s="18">
        <v>84992</v>
      </c>
      <c r="D35" s="26">
        <v>10.9</v>
      </c>
      <c r="E35" s="26">
        <v>36.299999999999997</v>
      </c>
      <c r="F35" s="26">
        <v>33.4</v>
      </c>
      <c r="G35" s="26">
        <v>70.7</v>
      </c>
      <c r="H35" s="26">
        <v>16.7</v>
      </c>
      <c r="I35" s="26">
        <v>4.4000000000000004</v>
      </c>
    </row>
    <row r="36" spans="1:9" x14ac:dyDescent="0.2">
      <c r="A36" s="28">
        <v>2009</v>
      </c>
      <c r="B36" s="18">
        <v>90923</v>
      </c>
      <c r="C36" s="18">
        <v>81049</v>
      </c>
      <c r="D36" s="26">
        <v>11.2</v>
      </c>
      <c r="E36" s="26">
        <v>38.5</v>
      </c>
      <c r="F36" s="26">
        <v>32.799999999999997</v>
      </c>
      <c r="G36" s="26">
        <v>83.5</v>
      </c>
      <c r="H36" s="26">
        <v>22.5</v>
      </c>
      <c r="I36" s="26">
        <v>9.1999999999999993</v>
      </c>
    </row>
  </sheetData>
  <mergeCells count="7">
    <mergeCell ref="A4:I4"/>
    <mergeCell ref="A15:I15"/>
    <mergeCell ref="A26:I26"/>
    <mergeCell ref="D2:I2"/>
    <mergeCell ref="A2:A3"/>
    <mergeCell ref="B2:B3"/>
    <mergeCell ref="C2:C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F62C3-7478-48F5-8589-8AD43BD856B2}">
  <dimension ref="A1:E13"/>
  <sheetViews>
    <sheetView zoomScaleNormal="100" workbookViewId="0"/>
  </sheetViews>
  <sheetFormatPr defaultRowHeight="11.25" x14ac:dyDescent="0.2"/>
  <cols>
    <col min="1" max="1" width="10.28515625" style="1" customWidth="1"/>
    <col min="2" max="2" width="19.140625" style="1" customWidth="1"/>
    <col min="3" max="3" width="19.5703125" style="1" customWidth="1"/>
    <col min="4" max="4" width="25.140625" style="1" customWidth="1"/>
    <col min="5" max="5" width="27.5703125" style="1" customWidth="1"/>
    <col min="6" max="16384" width="9.140625" style="1"/>
  </cols>
  <sheetData>
    <row r="1" spans="1:5" s="23" customFormat="1" x14ac:dyDescent="0.25">
      <c r="A1" s="23" t="s">
        <v>79</v>
      </c>
    </row>
    <row r="2" spans="1:5" s="17" customFormat="1" x14ac:dyDescent="0.25">
      <c r="A2" s="98" t="s">
        <v>23</v>
      </c>
      <c r="B2" s="98" t="s">
        <v>78</v>
      </c>
      <c r="C2" s="104" t="s">
        <v>77</v>
      </c>
      <c r="D2" s="104"/>
      <c r="E2" s="104"/>
    </row>
    <row r="3" spans="1:5" s="17" customFormat="1" x14ac:dyDescent="0.25">
      <c r="A3" s="98"/>
      <c r="B3" s="98"/>
      <c r="C3" s="30" t="s">
        <v>76</v>
      </c>
      <c r="D3" s="30" t="s">
        <v>75</v>
      </c>
      <c r="E3" s="30" t="s">
        <v>74</v>
      </c>
    </row>
    <row r="4" spans="1:5" x14ac:dyDescent="0.2">
      <c r="A4" s="28">
        <v>2000</v>
      </c>
      <c r="B4" s="18">
        <v>1253929</v>
      </c>
      <c r="C4" s="56">
        <v>32.982648937858521</v>
      </c>
      <c r="D4" s="56">
        <v>1.0799654525894209</v>
      </c>
      <c r="E4" s="56">
        <v>0.13756759752745173</v>
      </c>
    </row>
    <row r="5" spans="1:5" x14ac:dyDescent="0.2">
      <c r="A5" s="28">
        <v>2001</v>
      </c>
      <c r="B5" s="18">
        <v>1247495</v>
      </c>
      <c r="C5" s="56">
        <v>32.105379179876472</v>
      </c>
      <c r="D5" s="56">
        <v>1.0908260153347309</v>
      </c>
      <c r="E5" s="56">
        <v>0.13122297083355045</v>
      </c>
    </row>
    <row r="6" spans="1:5" x14ac:dyDescent="0.2">
      <c r="A6" s="28">
        <v>2002</v>
      </c>
      <c r="B6" s="18">
        <v>1207922</v>
      </c>
      <c r="C6" s="56">
        <v>32.576937914865361</v>
      </c>
      <c r="D6" s="56">
        <v>1.1403882038740911</v>
      </c>
      <c r="E6" s="56">
        <v>0.11755725949192085</v>
      </c>
    </row>
    <row r="7" spans="1:5" x14ac:dyDescent="0.2">
      <c r="A7" s="28">
        <v>2003</v>
      </c>
      <c r="B7" s="18">
        <v>1196980</v>
      </c>
      <c r="C7" s="56">
        <v>32.398202142057514</v>
      </c>
      <c r="D7" s="56">
        <v>1.0349379271165768</v>
      </c>
      <c r="E7" s="56">
        <v>0.10058647596451067</v>
      </c>
    </row>
    <row r="8" spans="1:5" x14ac:dyDescent="0.2">
      <c r="A8" s="28">
        <v>2004</v>
      </c>
      <c r="B8" s="18">
        <v>1155666</v>
      </c>
      <c r="C8" s="56">
        <v>32.566675838866935</v>
      </c>
      <c r="D8" s="56">
        <v>1.1421985244871788</v>
      </c>
      <c r="E8" s="56">
        <v>0.10695131638379946</v>
      </c>
    </row>
    <row r="9" spans="1:5" x14ac:dyDescent="0.2">
      <c r="A9" s="28">
        <v>2005</v>
      </c>
      <c r="B9" s="18">
        <v>696892</v>
      </c>
      <c r="C9" s="56">
        <v>33.01745464146525</v>
      </c>
      <c r="D9" s="56">
        <v>1.6971065817945965</v>
      </c>
      <c r="E9" s="56">
        <v>0.13330616508727319</v>
      </c>
    </row>
    <row r="10" spans="1:5" x14ac:dyDescent="0.2">
      <c r="A10" s="28">
        <v>2006</v>
      </c>
      <c r="B10" s="18">
        <v>610810</v>
      </c>
      <c r="C10" s="56">
        <v>34</v>
      </c>
      <c r="D10" s="56">
        <v>1.8</v>
      </c>
      <c r="E10" s="56">
        <v>0.10455602473792314</v>
      </c>
    </row>
    <row r="11" spans="1:5" x14ac:dyDescent="0.2">
      <c r="A11" s="28">
        <v>2007</v>
      </c>
      <c r="B11" s="18">
        <v>555526</v>
      </c>
      <c r="C11" s="56">
        <v>33.200000000000003</v>
      </c>
      <c r="D11" s="56">
        <v>1.8</v>
      </c>
      <c r="E11" s="56">
        <v>0.1</v>
      </c>
    </row>
    <row r="12" spans="1:5" x14ac:dyDescent="0.2">
      <c r="A12" s="28">
        <v>2008</v>
      </c>
      <c r="B12" s="18">
        <v>551592</v>
      </c>
      <c r="C12" s="56">
        <v>33.1</v>
      </c>
      <c r="D12" s="56">
        <v>1.6</v>
      </c>
      <c r="E12" s="56">
        <v>0.08</v>
      </c>
    </row>
    <row r="13" spans="1:5" x14ac:dyDescent="0.2">
      <c r="A13" s="28">
        <v>2009</v>
      </c>
      <c r="B13" s="18">
        <v>545369</v>
      </c>
      <c r="C13" s="27" t="s">
        <v>0</v>
      </c>
      <c r="D13" s="27" t="s">
        <v>0</v>
      </c>
      <c r="E13" s="27" t="s">
        <v>0</v>
      </c>
    </row>
  </sheetData>
  <mergeCells count="3">
    <mergeCell ref="A2:A3"/>
    <mergeCell ref="B2:B3"/>
    <mergeCell ref="C2:E2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32EA2-CB9F-4616-B591-3A79C6464B4B}">
  <dimension ref="A1:H12"/>
  <sheetViews>
    <sheetView zoomScaleNormal="100" workbookViewId="0"/>
  </sheetViews>
  <sheetFormatPr defaultRowHeight="11.25" x14ac:dyDescent="0.2"/>
  <cols>
    <col min="1" max="1" width="9.85546875" style="1" customWidth="1"/>
    <col min="2" max="2" width="11.7109375" style="1" customWidth="1"/>
    <col min="3" max="3" width="11.7109375" style="2" customWidth="1"/>
    <col min="4" max="8" width="11.7109375" style="1" customWidth="1"/>
    <col min="9" max="16384" width="9.140625" style="1"/>
  </cols>
  <sheetData>
    <row r="1" spans="1:8" s="23" customFormat="1" x14ac:dyDescent="0.25">
      <c r="A1" s="23" t="s">
        <v>85</v>
      </c>
      <c r="B1" s="29"/>
      <c r="C1" s="25"/>
    </row>
    <row r="2" spans="1:8" ht="45" x14ac:dyDescent="0.2">
      <c r="A2" s="30" t="s">
        <v>23</v>
      </c>
      <c r="B2" s="30" t="s">
        <v>84</v>
      </c>
      <c r="C2" s="58" t="s">
        <v>80</v>
      </c>
      <c r="D2" s="30" t="s">
        <v>83</v>
      </c>
      <c r="E2" s="30" t="s">
        <v>82</v>
      </c>
      <c r="F2" s="30" t="s">
        <v>80</v>
      </c>
      <c r="G2" s="30" t="s">
        <v>81</v>
      </c>
      <c r="H2" s="30" t="s">
        <v>80</v>
      </c>
    </row>
    <row r="3" spans="1:8" s="57" customFormat="1" x14ac:dyDescent="0.2">
      <c r="A3" s="28">
        <v>2000</v>
      </c>
      <c r="B3" s="2">
        <v>1610838</v>
      </c>
      <c r="C3" s="26">
        <v>20.733556074540086</v>
      </c>
      <c r="D3" s="2">
        <v>94996</v>
      </c>
      <c r="E3" s="49">
        <v>804409</v>
      </c>
      <c r="F3" s="26">
        <v>22.331425928849626</v>
      </c>
      <c r="G3" s="49">
        <v>514435</v>
      </c>
      <c r="H3" s="26">
        <v>23.694538668636465</v>
      </c>
    </row>
    <row r="4" spans="1:8" s="57" customFormat="1" x14ac:dyDescent="0.2">
      <c r="A4" s="28">
        <v>2001</v>
      </c>
      <c r="B4" s="2">
        <v>1626021</v>
      </c>
      <c r="C4" s="26">
        <v>20.965657885107262</v>
      </c>
      <c r="D4" s="2">
        <v>95431</v>
      </c>
      <c r="E4" s="2">
        <v>788016</v>
      </c>
      <c r="F4" s="26">
        <v>22.476320277760859</v>
      </c>
      <c r="G4" s="2">
        <v>492288</v>
      </c>
      <c r="H4" s="26">
        <v>24.133840353614143</v>
      </c>
    </row>
    <row r="5" spans="1:8" s="57" customFormat="1" x14ac:dyDescent="0.2">
      <c r="A5" s="28">
        <v>2002</v>
      </c>
      <c r="B5" s="40">
        <v>1573499</v>
      </c>
      <c r="C5" s="26">
        <v>20.588255855262698</v>
      </c>
      <c r="D5" s="40">
        <v>94599</v>
      </c>
      <c r="E5" s="40">
        <v>779244</v>
      </c>
      <c r="F5" s="26">
        <v>22.054196118289006</v>
      </c>
      <c r="G5" s="40">
        <v>495804</v>
      </c>
      <c r="H5" s="26">
        <v>23.526030447515549</v>
      </c>
    </row>
    <row r="6" spans="1:8" x14ac:dyDescent="0.2">
      <c r="A6" s="28">
        <v>2003</v>
      </c>
      <c r="B6" s="40">
        <v>1574639</v>
      </c>
      <c r="C6" s="26">
        <v>20.13331309589055</v>
      </c>
      <c r="D6" s="40">
        <v>92591</v>
      </c>
      <c r="E6" s="40">
        <v>794887</v>
      </c>
      <c r="F6" s="26">
        <v>21.75755799251969</v>
      </c>
      <c r="G6" s="40">
        <v>498237</v>
      </c>
      <c r="H6" s="26">
        <v>23.065328347754182</v>
      </c>
    </row>
    <row r="7" spans="1:8" s="57" customFormat="1" x14ac:dyDescent="0.2">
      <c r="A7" s="28">
        <v>2004</v>
      </c>
      <c r="B7" s="40">
        <v>1552566</v>
      </c>
      <c r="C7" s="26">
        <v>19.84482463225396</v>
      </c>
      <c r="D7" s="40">
        <v>93169</v>
      </c>
      <c r="E7" s="40">
        <v>794868</v>
      </c>
      <c r="F7" s="26">
        <v>21.530367306269721</v>
      </c>
      <c r="G7" s="40">
        <v>498066</v>
      </c>
      <c r="H7" s="26">
        <v>22.924070303935622</v>
      </c>
    </row>
    <row r="8" spans="1:8" s="57" customFormat="1" x14ac:dyDescent="0.2">
      <c r="A8" s="28">
        <v>2005</v>
      </c>
      <c r="B8" s="49">
        <v>1537801</v>
      </c>
      <c r="C8" s="26">
        <v>19.614111318694682</v>
      </c>
      <c r="D8" s="2">
        <v>128690</v>
      </c>
      <c r="E8" s="49">
        <v>765958</v>
      </c>
      <c r="F8" s="26">
        <v>21.368142900785685</v>
      </c>
      <c r="G8" s="49">
        <v>550458</v>
      </c>
      <c r="H8" s="26">
        <v>22.694192835784019</v>
      </c>
    </row>
    <row r="9" spans="1:8" x14ac:dyDescent="0.2">
      <c r="A9" s="28">
        <v>2006</v>
      </c>
      <c r="B9" s="40">
        <v>1519884</v>
      </c>
      <c r="C9" s="26">
        <v>19</v>
      </c>
      <c r="D9" s="40">
        <v>99928</v>
      </c>
      <c r="E9" s="40">
        <v>801195</v>
      </c>
      <c r="F9" s="26">
        <v>20.648281629316209</v>
      </c>
      <c r="G9" s="2">
        <v>577947</v>
      </c>
      <c r="H9" s="26">
        <v>22.145629270504042</v>
      </c>
    </row>
    <row r="10" spans="1:8" x14ac:dyDescent="0.2">
      <c r="A10" s="28">
        <v>2007</v>
      </c>
      <c r="B10" s="40">
        <v>1476165</v>
      </c>
      <c r="C10" s="56">
        <v>18.8</v>
      </c>
      <c r="D10" s="40">
        <v>101104</v>
      </c>
      <c r="E10" s="40">
        <v>801009</v>
      </c>
      <c r="F10" s="26">
        <v>20.5</v>
      </c>
      <c r="G10" s="40">
        <v>545645</v>
      </c>
      <c r="H10" s="26">
        <v>22.6</v>
      </c>
    </row>
    <row r="11" spans="1:8" x14ac:dyDescent="0.2">
      <c r="A11" s="28">
        <v>2008</v>
      </c>
      <c r="B11" s="40">
        <v>1476077</v>
      </c>
      <c r="C11" s="56">
        <v>18.100000000000001</v>
      </c>
      <c r="D11" s="40">
        <v>99505</v>
      </c>
      <c r="E11" s="40">
        <v>801473</v>
      </c>
      <c r="F11" s="26">
        <v>22.1</v>
      </c>
      <c r="G11" s="40">
        <v>532526</v>
      </c>
      <c r="H11" s="26">
        <v>23.3</v>
      </c>
    </row>
    <row r="12" spans="1:8" x14ac:dyDescent="0.2">
      <c r="A12" s="28">
        <v>2009</v>
      </c>
      <c r="B12" s="40">
        <v>1425892</v>
      </c>
      <c r="C12" s="56">
        <v>19.399999999999999</v>
      </c>
      <c r="D12" s="40">
        <v>99141</v>
      </c>
      <c r="E12" s="40">
        <v>812895</v>
      </c>
      <c r="F12" s="26">
        <v>21.7</v>
      </c>
      <c r="G12" s="40">
        <v>581200</v>
      </c>
      <c r="H12" s="26">
        <v>23.7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ADDF0-63EC-4514-A0EE-FAD409347EEA}">
  <dimension ref="A1:G13"/>
  <sheetViews>
    <sheetView zoomScaleNormal="100" workbookViewId="0"/>
  </sheetViews>
  <sheetFormatPr defaultRowHeight="11.25" x14ac:dyDescent="0.2"/>
  <cols>
    <col min="1" max="1" width="9.140625" style="1"/>
    <col min="2" max="2" width="10.42578125" style="1" customWidth="1"/>
    <col min="3" max="3" width="11.140625" style="1" customWidth="1"/>
    <col min="4" max="16384" width="9.140625" style="1"/>
  </cols>
  <sheetData>
    <row r="1" spans="1:7" x14ac:dyDescent="0.2">
      <c r="A1" s="38" t="s">
        <v>94</v>
      </c>
      <c r="B1" s="37"/>
      <c r="C1" s="37"/>
      <c r="D1" s="37"/>
      <c r="E1" s="23"/>
      <c r="F1" s="23"/>
      <c r="G1" s="23"/>
    </row>
    <row r="2" spans="1:7" x14ac:dyDescent="0.2">
      <c r="A2" s="98" t="s">
        <v>23</v>
      </c>
      <c r="B2" s="98" t="s">
        <v>93</v>
      </c>
      <c r="C2" s="98"/>
      <c r="D2" s="98" t="s">
        <v>92</v>
      </c>
      <c r="E2" s="98"/>
      <c r="F2" s="98" t="s">
        <v>91</v>
      </c>
      <c r="G2" s="98" t="s">
        <v>90</v>
      </c>
    </row>
    <row r="3" spans="1:7" ht="33.75" x14ac:dyDescent="0.2">
      <c r="A3" s="98"/>
      <c r="B3" s="30" t="s">
        <v>89</v>
      </c>
      <c r="C3" s="30" t="s">
        <v>88</v>
      </c>
      <c r="D3" s="30" t="s">
        <v>87</v>
      </c>
      <c r="E3" s="30" t="s">
        <v>86</v>
      </c>
      <c r="F3" s="98"/>
      <c r="G3" s="98"/>
    </row>
    <row r="4" spans="1:7" x14ac:dyDescent="0.2">
      <c r="A4" s="28">
        <v>2000</v>
      </c>
      <c r="B4" s="2">
        <v>4512</v>
      </c>
      <c r="C4" s="2">
        <v>4054</v>
      </c>
      <c r="D4" s="18">
        <v>123</v>
      </c>
      <c r="E4" s="18">
        <v>122</v>
      </c>
      <c r="F4" s="2">
        <v>5306</v>
      </c>
      <c r="G4" s="2">
        <v>4807</v>
      </c>
    </row>
    <row r="5" spans="1:7" x14ac:dyDescent="0.2">
      <c r="A5" s="28">
        <v>2001</v>
      </c>
      <c r="B5" s="2">
        <v>4552</v>
      </c>
      <c r="C5" s="2">
        <v>4061</v>
      </c>
      <c r="D5" s="2">
        <v>124</v>
      </c>
      <c r="E5" s="2">
        <v>121</v>
      </c>
      <c r="F5" s="2">
        <v>5357</v>
      </c>
      <c r="G5" s="2">
        <v>4831</v>
      </c>
    </row>
    <row r="6" spans="1:7" x14ac:dyDescent="0.2">
      <c r="A6" s="28">
        <v>2002</v>
      </c>
      <c r="B6" s="2">
        <v>4537</v>
      </c>
      <c r="C6" s="2">
        <v>4105</v>
      </c>
      <c r="D6" s="2">
        <v>127</v>
      </c>
      <c r="E6" s="2">
        <v>127</v>
      </c>
      <c r="F6" s="2">
        <v>5342</v>
      </c>
      <c r="G6" s="2">
        <v>4881</v>
      </c>
    </row>
    <row r="7" spans="1:7" x14ac:dyDescent="0.2">
      <c r="A7" s="28">
        <v>2003</v>
      </c>
      <c r="B7" s="2">
        <v>4546</v>
      </c>
      <c r="C7" s="2">
        <v>4190</v>
      </c>
      <c r="D7" s="2">
        <v>124</v>
      </c>
      <c r="E7" s="2">
        <v>121</v>
      </c>
      <c r="F7" s="2">
        <v>5338</v>
      </c>
      <c r="G7" s="2">
        <v>4949</v>
      </c>
    </row>
    <row r="8" spans="1:7" x14ac:dyDescent="0.2">
      <c r="A8" s="28">
        <v>2004</v>
      </c>
      <c r="B8" s="2">
        <v>4501</v>
      </c>
      <c r="C8" s="2">
        <v>4183</v>
      </c>
      <c r="D8" s="2">
        <v>119</v>
      </c>
      <c r="E8" s="2">
        <v>115</v>
      </c>
      <c r="F8" s="2">
        <v>5259</v>
      </c>
      <c r="G8" s="2">
        <v>4913</v>
      </c>
    </row>
    <row r="9" spans="1:7" x14ac:dyDescent="0.2">
      <c r="A9" s="28">
        <v>2005</v>
      </c>
      <c r="B9" s="2">
        <v>4047</v>
      </c>
      <c r="C9" s="2">
        <v>3793</v>
      </c>
      <c r="D9" s="2">
        <v>111</v>
      </c>
      <c r="E9" s="2">
        <v>109</v>
      </c>
      <c r="F9" s="2">
        <v>5222</v>
      </c>
      <c r="G9" s="2">
        <v>4921</v>
      </c>
    </row>
    <row r="10" spans="1:7" x14ac:dyDescent="0.2">
      <c r="A10" s="28">
        <v>2006</v>
      </c>
      <c r="B10" s="2">
        <v>4042</v>
      </c>
      <c r="C10" s="2">
        <v>3808</v>
      </c>
      <c r="D10" s="2">
        <v>113</v>
      </c>
      <c r="E10" s="2">
        <v>108</v>
      </c>
      <c r="F10" s="2">
        <v>5270</v>
      </c>
      <c r="G10" s="2">
        <v>4985</v>
      </c>
    </row>
    <row r="11" spans="1:7" x14ac:dyDescent="0.2">
      <c r="A11" s="28">
        <v>2007</v>
      </c>
      <c r="B11" s="2">
        <v>4021</v>
      </c>
      <c r="C11" s="2">
        <v>3771.5</v>
      </c>
      <c r="D11" s="2">
        <v>94</v>
      </c>
      <c r="E11" s="2">
        <v>86.3</v>
      </c>
      <c r="F11" s="2">
        <v>5199.5</v>
      </c>
      <c r="G11" s="2">
        <v>4911.3</v>
      </c>
    </row>
    <row r="12" spans="1:7" x14ac:dyDescent="0.2">
      <c r="A12" s="28">
        <v>2008</v>
      </c>
      <c r="B12" s="2">
        <v>3999</v>
      </c>
      <c r="C12" s="2">
        <v>3733</v>
      </c>
      <c r="D12" s="2">
        <v>93</v>
      </c>
      <c r="E12" s="2">
        <v>86</v>
      </c>
      <c r="F12" s="2">
        <v>5194</v>
      </c>
      <c r="G12" s="2">
        <v>4882</v>
      </c>
    </row>
    <row r="13" spans="1:7" x14ac:dyDescent="0.2">
      <c r="A13" s="28">
        <v>2009</v>
      </c>
      <c r="B13" s="2">
        <v>3984</v>
      </c>
      <c r="C13" s="2">
        <v>3752.9</v>
      </c>
      <c r="D13" s="2">
        <v>92.5</v>
      </c>
      <c r="E13" s="2">
        <v>87.5</v>
      </c>
      <c r="F13" s="2">
        <v>5211.2</v>
      </c>
      <c r="G13" s="2">
        <v>4942.5</v>
      </c>
    </row>
  </sheetData>
  <mergeCells count="5">
    <mergeCell ref="F2:F3"/>
    <mergeCell ref="G2:G3"/>
    <mergeCell ref="A2:A3"/>
    <mergeCell ref="B2:C2"/>
    <mergeCell ref="D2:E2"/>
  </mergeCells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F435E-7D07-4E18-8529-117B7C1974AA}">
  <dimension ref="A1:F13"/>
  <sheetViews>
    <sheetView zoomScaleNormal="100" workbookViewId="0"/>
  </sheetViews>
  <sheetFormatPr defaultRowHeight="11.25" x14ac:dyDescent="0.2"/>
  <cols>
    <col min="1" max="1" width="40.28515625" style="1" customWidth="1"/>
    <col min="2" max="3" width="7" style="1" customWidth="1"/>
    <col min="4" max="5" width="7.7109375" style="1" customWidth="1"/>
    <col min="6" max="16384" width="9.140625" style="1"/>
  </cols>
  <sheetData>
    <row r="1" spans="1:6" x14ac:dyDescent="0.2">
      <c r="A1" s="23" t="s">
        <v>105</v>
      </c>
      <c r="B1" s="23"/>
      <c r="C1" s="23"/>
      <c r="D1" s="23"/>
      <c r="E1" s="23"/>
    </row>
    <row r="2" spans="1:6" x14ac:dyDescent="0.2">
      <c r="A2" s="21" t="s">
        <v>13</v>
      </c>
      <c r="B2" s="21">
        <v>2000</v>
      </c>
      <c r="C2" s="21">
        <v>2005</v>
      </c>
      <c r="D2" s="21">
        <v>2007</v>
      </c>
      <c r="E2" s="21">
        <v>2008</v>
      </c>
      <c r="F2" s="21">
        <v>2009</v>
      </c>
    </row>
    <row r="3" spans="1:6" ht="22.5" x14ac:dyDescent="0.2">
      <c r="A3" s="60" t="s">
        <v>104</v>
      </c>
      <c r="B3" s="18">
        <v>3400</v>
      </c>
      <c r="C3" s="18">
        <v>3398</v>
      </c>
      <c r="D3" s="18">
        <v>3256</v>
      </c>
      <c r="E3" s="18">
        <v>3061</v>
      </c>
      <c r="F3" s="18">
        <v>2588</v>
      </c>
    </row>
    <row r="4" spans="1:6" x14ac:dyDescent="0.2">
      <c r="A4" s="60" t="s">
        <v>99</v>
      </c>
      <c r="B4" s="18"/>
      <c r="C4" s="18"/>
      <c r="D4" s="18"/>
      <c r="E4" s="18"/>
    </row>
    <row r="5" spans="1:6" ht="22.5" x14ac:dyDescent="0.2">
      <c r="A5" s="61" t="s">
        <v>103</v>
      </c>
      <c r="B5" s="18">
        <v>1203</v>
      </c>
      <c r="C5" s="18">
        <v>1127</v>
      </c>
      <c r="D5" s="18">
        <v>1268</v>
      </c>
      <c r="E5" s="18">
        <v>1213</v>
      </c>
      <c r="F5" s="18">
        <v>1020</v>
      </c>
    </row>
    <row r="6" spans="1:6" ht="22.5" x14ac:dyDescent="0.2">
      <c r="A6" s="59" t="s">
        <v>102</v>
      </c>
      <c r="B6" s="18">
        <v>2439</v>
      </c>
      <c r="C6" s="18">
        <v>2678</v>
      </c>
      <c r="D6" s="18">
        <v>2619</v>
      </c>
      <c r="E6" s="18">
        <v>2499</v>
      </c>
      <c r="F6" s="18">
        <v>2132</v>
      </c>
    </row>
    <row r="7" spans="1:6" ht="22.5" x14ac:dyDescent="0.2">
      <c r="A7" s="60" t="s">
        <v>101</v>
      </c>
      <c r="B7" s="18">
        <v>82122</v>
      </c>
      <c r="C7" s="18">
        <v>98357</v>
      </c>
      <c r="D7" s="18">
        <v>113931</v>
      </c>
      <c r="E7" s="18">
        <v>120265</v>
      </c>
      <c r="F7" s="40">
        <v>96824</v>
      </c>
    </row>
    <row r="8" spans="1:6" ht="22.5" x14ac:dyDescent="0.2">
      <c r="A8" s="60" t="s">
        <v>100</v>
      </c>
      <c r="B8" s="18">
        <v>2352</v>
      </c>
      <c r="C8" s="18">
        <v>2371</v>
      </c>
      <c r="D8" s="18">
        <v>2507</v>
      </c>
      <c r="E8" s="18">
        <v>2388</v>
      </c>
      <c r="F8" s="40">
        <v>2026</v>
      </c>
    </row>
    <row r="9" spans="1:6" x14ac:dyDescent="0.2">
      <c r="A9" s="60" t="s">
        <v>99</v>
      </c>
      <c r="B9" s="18"/>
      <c r="C9" s="18"/>
      <c r="D9" s="18"/>
      <c r="E9" s="18"/>
    </row>
    <row r="10" spans="1:6" ht="22.5" x14ac:dyDescent="0.2">
      <c r="A10" s="59" t="s">
        <v>98</v>
      </c>
      <c r="B10" s="18">
        <v>101</v>
      </c>
      <c r="C10" s="18">
        <v>95</v>
      </c>
      <c r="D10" s="18">
        <v>130</v>
      </c>
      <c r="E10" s="18">
        <v>108</v>
      </c>
      <c r="F10" s="40">
        <v>123</v>
      </c>
    </row>
    <row r="11" spans="1:6" ht="22.5" x14ac:dyDescent="0.2">
      <c r="A11" s="59" t="s">
        <v>97</v>
      </c>
      <c r="B11" s="18">
        <v>587</v>
      </c>
      <c r="C11" s="18">
        <v>603</v>
      </c>
      <c r="D11" s="18">
        <v>599</v>
      </c>
      <c r="E11" s="18">
        <v>564</v>
      </c>
      <c r="F11" s="40">
        <v>492</v>
      </c>
    </row>
    <row r="12" spans="1:6" ht="22.5" x14ac:dyDescent="0.2">
      <c r="A12" s="59" t="s">
        <v>96</v>
      </c>
      <c r="B12" s="18">
        <v>968</v>
      </c>
      <c r="C12" s="18">
        <v>1034</v>
      </c>
      <c r="D12" s="18">
        <v>1131</v>
      </c>
      <c r="E12" s="18">
        <v>1113</v>
      </c>
      <c r="F12" s="40">
        <v>922</v>
      </c>
    </row>
    <row r="13" spans="1:6" ht="22.5" x14ac:dyDescent="0.2">
      <c r="A13" s="59" t="s">
        <v>95</v>
      </c>
      <c r="B13" s="18">
        <v>696</v>
      </c>
      <c r="C13" s="18">
        <v>640</v>
      </c>
      <c r="D13" s="18">
        <v>648</v>
      </c>
      <c r="E13" s="18">
        <v>603</v>
      </c>
      <c r="F13" s="40">
        <v>489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1342C-5BAD-4B4A-85E4-CE98A07C356C}">
  <dimension ref="A1:F11"/>
  <sheetViews>
    <sheetView zoomScaleNormal="100" workbookViewId="0"/>
  </sheetViews>
  <sheetFormatPr defaultRowHeight="11.25" x14ac:dyDescent="0.2"/>
  <cols>
    <col min="1" max="1" width="40.28515625" style="1" customWidth="1"/>
    <col min="2" max="5" width="9.28515625" style="1" customWidth="1"/>
    <col min="6" max="16384" width="9.140625" style="1"/>
  </cols>
  <sheetData>
    <row r="1" spans="1:6" x14ac:dyDescent="0.2">
      <c r="A1" s="23" t="s">
        <v>114</v>
      </c>
      <c r="B1" s="23"/>
      <c r="C1" s="23"/>
      <c r="D1" s="23"/>
      <c r="E1" s="23"/>
    </row>
    <row r="2" spans="1:6" x14ac:dyDescent="0.2">
      <c r="A2" s="21" t="s">
        <v>13</v>
      </c>
      <c r="B2" s="21">
        <v>2000</v>
      </c>
      <c r="C2" s="21">
        <v>2005</v>
      </c>
      <c r="D2" s="21">
        <v>2007</v>
      </c>
      <c r="E2" s="21">
        <v>2008</v>
      </c>
      <c r="F2" s="21">
        <v>2009</v>
      </c>
    </row>
    <row r="3" spans="1:6" x14ac:dyDescent="0.2">
      <c r="A3" s="63" t="s">
        <v>113</v>
      </c>
      <c r="B3" s="18">
        <v>1933415</v>
      </c>
      <c r="C3" s="18">
        <v>2051685</v>
      </c>
      <c r="D3" s="18">
        <v>2256782</v>
      </c>
      <c r="E3" s="18">
        <v>2288819</v>
      </c>
      <c r="F3" s="18">
        <v>1737249</v>
      </c>
    </row>
    <row r="4" spans="1:6" x14ac:dyDescent="0.2">
      <c r="A4" s="60" t="s">
        <v>99</v>
      </c>
      <c r="B4" s="18"/>
      <c r="C4" s="18"/>
      <c r="D4" s="18"/>
      <c r="E4" s="18"/>
    </row>
    <row r="5" spans="1:6" x14ac:dyDescent="0.2">
      <c r="A5" s="59" t="s">
        <v>112</v>
      </c>
      <c r="B5" s="18">
        <v>683297</v>
      </c>
      <c r="C5" s="18">
        <v>586183</v>
      </c>
      <c r="D5" s="18">
        <v>656321</v>
      </c>
      <c r="E5" s="18">
        <v>720313</v>
      </c>
      <c r="F5" s="18">
        <v>457624</v>
      </c>
    </row>
    <row r="6" spans="1:6" x14ac:dyDescent="0.2">
      <c r="A6" s="59" t="s">
        <v>111</v>
      </c>
      <c r="B6" s="18">
        <v>911433</v>
      </c>
      <c r="C6" s="18">
        <v>1143882</v>
      </c>
      <c r="D6" s="18">
        <v>1250388</v>
      </c>
      <c r="E6" s="18">
        <v>1232891</v>
      </c>
      <c r="F6" s="18">
        <v>1055357</v>
      </c>
    </row>
    <row r="7" spans="1:6" ht="22.5" x14ac:dyDescent="0.2">
      <c r="A7" s="62" t="s">
        <v>110</v>
      </c>
      <c r="B7" s="18">
        <v>141418</v>
      </c>
      <c r="C7" s="18">
        <v>117082</v>
      </c>
      <c r="D7" s="18">
        <v>123031</v>
      </c>
      <c r="E7" s="18">
        <v>123244</v>
      </c>
      <c r="F7" s="18">
        <v>48513</v>
      </c>
    </row>
    <row r="8" spans="1:6" x14ac:dyDescent="0.2">
      <c r="A8" s="62" t="s">
        <v>109</v>
      </c>
      <c r="B8" s="18">
        <v>3727</v>
      </c>
      <c r="C8" s="18">
        <v>3821</v>
      </c>
      <c r="D8" s="18">
        <v>1918</v>
      </c>
      <c r="E8" s="18">
        <v>2675</v>
      </c>
      <c r="F8" s="18">
        <v>2215</v>
      </c>
    </row>
    <row r="9" spans="1:6" x14ac:dyDescent="0.2">
      <c r="A9" s="62" t="s">
        <v>108</v>
      </c>
      <c r="B9" s="18">
        <v>16567</v>
      </c>
      <c r="C9" s="18">
        <v>22671</v>
      </c>
      <c r="D9" s="18">
        <v>24834</v>
      </c>
      <c r="E9" s="18">
        <v>87188</v>
      </c>
      <c r="F9" s="18">
        <v>75707</v>
      </c>
    </row>
    <row r="10" spans="1:6" x14ac:dyDescent="0.2">
      <c r="A10" s="62" t="s">
        <v>107</v>
      </c>
      <c r="B10" s="18">
        <v>206326</v>
      </c>
      <c r="C10" s="18">
        <v>123257</v>
      </c>
      <c r="D10" s="18">
        <v>87132</v>
      </c>
      <c r="E10" s="18">
        <v>95140</v>
      </c>
      <c r="F10" s="18">
        <v>69673</v>
      </c>
    </row>
    <row r="11" spans="1:6" ht="22.5" x14ac:dyDescent="0.2">
      <c r="A11" s="62" t="s">
        <v>106</v>
      </c>
      <c r="B11" s="18">
        <v>110904</v>
      </c>
      <c r="C11" s="18">
        <v>71569</v>
      </c>
      <c r="D11" s="18">
        <v>79309</v>
      </c>
      <c r="E11" s="18">
        <v>82042</v>
      </c>
      <c r="F11" s="18">
        <v>193391</v>
      </c>
    </row>
  </sheetData>
  <pageMargins left="0.75" right="0.75" top="1" bottom="1" header="0.5" footer="0.5"/>
  <pageSetup paperSize="9" orientation="portrait" cellComments="atEnd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F6575-AD7E-404C-AD21-49B5B66A1C57}">
  <sheetPr>
    <tabColor indexed="10"/>
  </sheetPr>
  <dimension ref="A1:E32"/>
  <sheetViews>
    <sheetView zoomScaleNormal="100" workbookViewId="0"/>
  </sheetViews>
  <sheetFormatPr defaultRowHeight="11.25" x14ac:dyDescent="0.2"/>
  <cols>
    <col min="1" max="1" width="29.5703125" style="1" customWidth="1"/>
    <col min="2" max="2" width="11" style="1" customWidth="1"/>
    <col min="3" max="3" width="11.140625" style="1" customWidth="1"/>
    <col min="4" max="4" width="10" style="1" customWidth="1"/>
    <col min="5" max="5" width="14.140625" style="1" customWidth="1"/>
    <col min="6" max="16384" width="9.140625" style="33"/>
  </cols>
  <sheetData>
    <row r="1" spans="1:5" s="38" customFormat="1" x14ac:dyDescent="0.25">
      <c r="A1" s="23" t="s">
        <v>149</v>
      </c>
      <c r="B1" s="23"/>
      <c r="C1" s="23"/>
      <c r="D1" s="23"/>
      <c r="E1" s="29"/>
    </row>
    <row r="2" spans="1:5" s="72" customFormat="1" ht="45" x14ac:dyDescent="0.25">
      <c r="A2" s="30" t="s">
        <v>148</v>
      </c>
      <c r="B2" s="30" t="s">
        <v>147</v>
      </c>
      <c r="C2" s="30" t="s">
        <v>7</v>
      </c>
      <c r="D2" s="30" t="s">
        <v>146</v>
      </c>
      <c r="E2" s="30" t="s">
        <v>145</v>
      </c>
    </row>
    <row r="3" spans="1:5" x14ac:dyDescent="0.2">
      <c r="A3" s="71" t="s">
        <v>144</v>
      </c>
      <c r="B3" s="70">
        <v>956</v>
      </c>
      <c r="C3" s="70">
        <v>338</v>
      </c>
      <c r="D3" s="70">
        <f t="shared" ref="D3:D32" si="0">SUM(B3:C3)</f>
        <v>1294</v>
      </c>
      <c r="E3" s="36">
        <v>1330.4142194744977</v>
      </c>
    </row>
    <row r="4" spans="1:5" x14ac:dyDescent="0.2">
      <c r="A4" s="69" t="s">
        <v>143</v>
      </c>
      <c r="B4" s="70">
        <v>476</v>
      </c>
      <c r="C4" s="70">
        <v>187</v>
      </c>
      <c r="D4" s="70">
        <f t="shared" si="0"/>
        <v>663</v>
      </c>
      <c r="E4" s="36">
        <v>1855.0226244343892</v>
      </c>
    </row>
    <row r="5" spans="1:5" s="64" customFormat="1" x14ac:dyDescent="0.2">
      <c r="A5" s="68" t="s">
        <v>142</v>
      </c>
      <c r="B5" s="67">
        <v>1432</v>
      </c>
      <c r="C5" s="66">
        <v>525</v>
      </c>
      <c r="D5" s="66">
        <f t="shared" si="0"/>
        <v>1957</v>
      </c>
      <c r="E5" s="65">
        <v>1508.1430761369443</v>
      </c>
    </row>
    <row r="6" spans="1:5" s="64" customFormat="1" x14ac:dyDescent="0.2">
      <c r="A6" s="69" t="s">
        <v>141</v>
      </c>
      <c r="B6" s="34">
        <v>196</v>
      </c>
      <c r="C6" s="2">
        <v>62</v>
      </c>
      <c r="D6" s="2">
        <f t="shared" si="0"/>
        <v>258</v>
      </c>
      <c r="E6" s="36">
        <v>1656.6511627906978</v>
      </c>
    </row>
    <row r="7" spans="1:5" x14ac:dyDescent="0.2">
      <c r="A7" s="69" t="s">
        <v>140</v>
      </c>
      <c r="B7" s="34">
        <v>148</v>
      </c>
      <c r="C7" s="2">
        <v>50</v>
      </c>
      <c r="D7" s="2">
        <f t="shared" si="0"/>
        <v>198</v>
      </c>
      <c r="E7" s="36">
        <v>1577.9343434343434</v>
      </c>
    </row>
    <row r="8" spans="1:5" x14ac:dyDescent="0.2">
      <c r="A8" s="69" t="s">
        <v>139</v>
      </c>
      <c r="B8" s="34">
        <v>180</v>
      </c>
      <c r="C8" s="2">
        <v>48</v>
      </c>
      <c r="D8" s="2">
        <f t="shared" si="0"/>
        <v>228</v>
      </c>
      <c r="E8" s="36">
        <v>1573.7149122807018</v>
      </c>
    </row>
    <row r="9" spans="1:5" x14ac:dyDescent="0.2">
      <c r="A9" s="68" t="s">
        <v>138</v>
      </c>
      <c r="B9" s="67">
        <v>524</v>
      </c>
      <c r="C9" s="66">
        <v>160</v>
      </c>
      <c r="D9" s="66">
        <f t="shared" si="0"/>
        <v>684</v>
      </c>
      <c r="E9" s="65">
        <v>1606.219298245614</v>
      </c>
    </row>
    <row r="10" spans="1:5" s="64" customFormat="1" x14ac:dyDescent="0.2">
      <c r="A10" s="69" t="s">
        <v>137</v>
      </c>
      <c r="B10" s="34">
        <v>209</v>
      </c>
      <c r="C10" s="2">
        <v>59</v>
      </c>
      <c r="D10" s="2">
        <f t="shared" si="0"/>
        <v>268</v>
      </c>
      <c r="E10" s="36">
        <v>1673.2649253731342</v>
      </c>
    </row>
    <row r="11" spans="1:5" s="64" customFormat="1" x14ac:dyDescent="0.2">
      <c r="A11" s="69" t="s">
        <v>136</v>
      </c>
      <c r="B11" s="34">
        <v>140</v>
      </c>
      <c r="C11" s="2">
        <v>39</v>
      </c>
      <c r="D11" s="2">
        <f t="shared" si="0"/>
        <v>179</v>
      </c>
      <c r="E11" s="36">
        <v>1448.9608938547485</v>
      </c>
    </row>
    <row r="12" spans="1:5" x14ac:dyDescent="0.2">
      <c r="A12" s="69" t="s">
        <v>135</v>
      </c>
      <c r="B12" s="34">
        <v>146</v>
      </c>
      <c r="C12" s="2">
        <v>35</v>
      </c>
      <c r="D12" s="2">
        <f t="shared" si="0"/>
        <v>181</v>
      </c>
      <c r="E12" s="36">
        <v>1594.4254143646408</v>
      </c>
    </row>
    <row r="13" spans="1:5" x14ac:dyDescent="0.2">
      <c r="A13" s="68" t="s">
        <v>134</v>
      </c>
      <c r="B13" s="67">
        <v>495</v>
      </c>
      <c r="C13" s="66">
        <v>133</v>
      </c>
      <c r="D13" s="66">
        <f t="shared" si="0"/>
        <v>628</v>
      </c>
      <c r="E13" s="65">
        <v>1586.6082802547771</v>
      </c>
    </row>
    <row r="14" spans="1:5" x14ac:dyDescent="0.2">
      <c r="A14" s="69" t="s">
        <v>133</v>
      </c>
      <c r="B14" s="34">
        <v>219</v>
      </c>
      <c r="C14" s="2">
        <v>68</v>
      </c>
      <c r="D14" s="2">
        <f t="shared" si="0"/>
        <v>287</v>
      </c>
      <c r="E14" s="36">
        <v>1371.979094076655</v>
      </c>
    </row>
    <row r="15" spans="1:5" s="64" customFormat="1" x14ac:dyDescent="0.2">
      <c r="A15" s="69" t="s">
        <v>132</v>
      </c>
      <c r="B15" s="34">
        <v>177</v>
      </c>
      <c r="C15" s="2">
        <v>39</v>
      </c>
      <c r="D15" s="2">
        <f t="shared" si="0"/>
        <v>216</v>
      </c>
      <c r="E15" s="36">
        <v>1484.1574074074074</v>
      </c>
    </row>
    <row r="16" spans="1:5" s="64" customFormat="1" x14ac:dyDescent="0.2">
      <c r="A16" s="69" t="s">
        <v>131</v>
      </c>
      <c r="B16" s="33">
        <v>117</v>
      </c>
      <c r="C16" s="2">
        <v>38</v>
      </c>
      <c r="D16" s="2">
        <f t="shared" si="0"/>
        <v>155</v>
      </c>
      <c r="E16" s="36">
        <v>1507.4193548387098</v>
      </c>
    </row>
    <row r="17" spans="1:5" s="64" customFormat="1" x14ac:dyDescent="0.2">
      <c r="A17" s="68" t="s">
        <v>130</v>
      </c>
      <c r="B17" s="64">
        <v>513</v>
      </c>
      <c r="C17" s="66">
        <v>145</v>
      </c>
      <c r="D17" s="66">
        <f t="shared" si="0"/>
        <v>658</v>
      </c>
      <c r="E17" s="65">
        <v>1440.70820668693</v>
      </c>
    </row>
    <row r="18" spans="1:5" s="64" customFormat="1" x14ac:dyDescent="0.2">
      <c r="A18" s="57" t="s">
        <v>129</v>
      </c>
      <c r="B18" s="67">
        <v>1532</v>
      </c>
      <c r="C18" s="67">
        <v>438</v>
      </c>
      <c r="D18" s="66">
        <f t="shared" si="0"/>
        <v>1970</v>
      </c>
      <c r="E18" s="65">
        <v>1544.6852791878173</v>
      </c>
    </row>
    <row r="19" spans="1:5" x14ac:dyDescent="0.2">
      <c r="A19" s="69" t="s">
        <v>128</v>
      </c>
      <c r="B19" s="34">
        <v>352</v>
      </c>
      <c r="C19" s="2">
        <v>101</v>
      </c>
      <c r="D19" s="2">
        <f t="shared" si="0"/>
        <v>453</v>
      </c>
      <c r="E19" s="36">
        <v>1529.2958057395144</v>
      </c>
    </row>
    <row r="20" spans="1:5" x14ac:dyDescent="0.2">
      <c r="A20" s="69" t="s">
        <v>127</v>
      </c>
      <c r="B20" s="34">
        <v>155</v>
      </c>
      <c r="C20" s="2">
        <v>37</v>
      </c>
      <c r="D20" s="2">
        <f t="shared" si="0"/>
        <v>192</v>
      </c>
      <c r="E20" s="36">
        <v>1622.15625</v>
      </c>
    </row>
    <row r="21" spans="1:5" s="64" customFormat="1" x14ac:dyDescent="0.2">
      <c r="A21" s="69" t="s">
        <v>126</v>
      </c>
      <c r="B21" s="34">
        <v>102</v>
      </c>
      <c r="C21" s="2">
        <v>23</v>
      </c>
      <c r="D21" s="2">
        <f t="shared" si="0"/>
        <v>125</v>
      </c>
      <c r="E21" s="36">
        <v>1639.336</v>
      </c>
    </row>
    <row r="22" spans="1:5" s="64" customFormat="1" x14ac:dyDescent="0.2">
      <c r="A22" s="68" t="s">
        <v>125</v>
      </c>
      <c r="B22" s="67">
        <v>609</v>
      </c>
      <c r="C22" s="66">
        <v>161</v>
      </c>
      <c r="D22" s="66">
        <f t="shared" si="0"/>
        <v>770</v>
      </c>
      <c r="E22" s="65">
        <v>1570.3142857142857</v>
      </c>
    </row>
    <row r="23" spans="1:5" x14ac:dyDescent="0.2">
      <c r="A23" s="69" t="s">
        <v>124</v>
      </c>
      <c r="B23" s="34">
        <v>265</v>
      </c>
      <c r="C23" s="2">
        <v>88</v>
      </c>
      <c r="D23" s="2">
        <f t="shared" si="0"/>
        <v>353</v>
      </c>
      <c r="E23" s="36">
        <v>1533.4220963172804</v>
      </c>
    </row>
    <row r="24" spans="1:5" x14ac:dyDescent="0.2">
      <c r="A24" s="69" t="s">
        <v>123</v>
      </c>
      <c r="B24" s="34">
        <v>192</v>
      </c>
      <c r="C24" s="2">
        <v>58</v>
      </c>
      <c r="D24" s="2">
        <f t="shared" si="0"/>
        <v>250</v>
      </c>
      <c r="E24" s="36">
        <v>1563.1</v>
      </c>
    </row>
    <row r="25" spans="1:5" x14ac:dyDescent="0.2">
      <c r="A25" s="69" t="s">
        <v>122</v>
      </c>
      <c r="B25" s="34">
        <v>268</v>
      </c>
      <c r="C25" s="2">
        <v>67</v>
      </c>
      <c r="D25" s="2">
        <f t="shared" si="0"/>
        <v>335</v>
      </c>
      <c r="E25" s="36">
        <v>1672.9223880597015</v>
      </c>
    </row>
    <row r="26" spans="1:5" s="64" customFormat="1" x14ac:dyDescent="0.2">
      <c r="A26" s="68" t="s">
        <v>121</v>
      </c>
      <c r="B26" s="67">
        <v>725</v>
      </c>
      <c r="C26" s="66">
        <v>213</v>
      </c>
      <c r="D26" s="66">
        <f t="shared" si="0"/>
        <v>938</v>
      </c>
      <c r="E26" s="65">
        <v>1591.1535181236675</v>
      </c>
    </row>
    <row r="27" spans="1:5" s="64" customFormat="1" x14ac:dyDescent="0.2">
      <c r="A27" s="69" t="s">
        <v>120</v>
      </c>
      <c r="B27" s="34">
        <v>259</v>
      </c>
      <c r="C27" s="2">
        <v>86</v>
      </c>
      <c r="D27" s="2">
        <f t="shared" si="0"/>
        <v>345</v>
      </c>
      <c r="E27" s="36">
        <v>1531.6463768115941</v>
      </c>
    </row>
    <row r="28" spans="1:5" x14ac:dyDescent="0.2">
      <c r="A28" s="69" t="s">
        <v>119</v>
      </c>
      <c r="B28" s="34">
        <v>194</v>
      </c>
      <c r="C28" s="34">
        <v>55</v>
      </c>
      <c r="D28" s="2">
        <f t="shared" si="0"/>
        <v>249</v>
      </c>
      <c r="E28" s="36">
        <v>1472.1124497991968</v>
      </c>
    </row>
    <row r="29" spans="1:5" x14ac:dyDescent="0.2">
      <c r="A29" s="69" t="s">
        <v>118</v>
      </c>
      <c r="B29" s="34">
        <v>220</v>
      </c>
      <c r="C29" s="34">
        <v>70</v>
      </c>
      <c r="D29" s="2">
        <f t="shared" si="0"/>
        <v>290</v>
      </c>
      <c r="E29" s="36">
        <v>1459.4482758620691</v>
      </c>
    </row>
    <row r="30" spans="1:5" x14ac:dyDescent="0.2">
      <c r="A30" s="68" t="s">
        <v>117</v>
      </c>
      <c r="B30" s="67">
        <v>673</v>
      </c>
      <c r="C30" s="67">
        <v>211</v>
      </c>
      <c r="D30" s="66">
        <f t="shared" si="0"/>
        <v>884</v>
      </c>
      <c r="E30" s="65">
        <v>1491.1923076923076</v>
      </c>
    </row>
    <row r="31" spans="1:5" x14ac:dyDescent="0.2">
      <c r="A31" s="57" t="s">
        <v>116</v>
      </c>
      <c r="B31" s="67">
        <v>2007</v>
      </c>
      <c r="C31" s="67">
        <v>585</v>
      </c>
      <c r="D31" s="66">
        <f t="shared" si="0"/>
        <v>2592</v>
      </c>
      <c r="E31" s="65">
        <v>1550.8711419753085</v>
      </c>
    </row>
    <row r="32" spans="1:5" s="64" customFormat="1" x14ac:dyDescent="0.2">
      <c r="A32" s="68" t="s">
        <v>115</v>
      </c>
      <c r="B32" s="67">
        <v>4971</v>
      </c>
      <c r="C32" s="67">
        <v>1548</v>
      </c>
      <c r="D32" s="66">
        <f t="shared" si="0"/>
        <v>6519</v>
      </c>
      <c r="E32" s="65">
        <v>1536.1748734468476</v>
      </c>
    </row>
  </sheetData>
  <printOptions horizontalCentered="1"/>
  <pageMargins left="0" right="0" top="1.1811023622047245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3D779-A6AE-452E-96F4-8BD9509DE844}">
  <sheetPr>
    <tabColor indexed="10"/>
  </sheetPr>
  <dimension ref="A1:G33"/>
  <sheetViews>
    <sheetView zoomScaleNormal="100" workbookViewId="0"/>
  </sheetViews>
  <sheetFormatPr defaultRowHeight="11.25" x14ac:dyDescent="0.2"/>
  <cols>
    <col min="1" max="1" width="27.28515625" style="1" customWidth="1"/>
    <col min="2" max="2" width="11.28515625" style="1" customWidth="1"/>
    <col min="3" max="3" width="11.42578125" style="1" customWidth="1"/>
    <col min="4" max="4" width="10.28515625" style="1" customWidth="1"/>
    <col min="5" max="7" width="11.42578125" style="1" customWidth="1"/>
    <col min="8" max="16384" width="9.140625" style="1"/>
  </cols>
  <sheetData>
    <row r="1" spans="1:7" s="23" customFormat="1" x14ac:dyDescent="0.25">
      <c r="A1" s="23" t="s">
        <v>151</v>
      </c>
      <c r="D1" s="29"/>
      <c r="E1" s="29"/>
    </row>
    <row r="2" spans="1:7" s="17" customFormat="1" x14ac:dyDescent="0.25">
      <c r="A2" s="96" t="s">
        <v>148</v>
      </c>
      <c r="B2" s="99" t="s">
        <v>150</v>
      </c>
      <c r="C2" s="106"/>
      <c r="D2" s="106"/>
      <c r="E2" s="106"/>
      <c r="F2" s="106"/>
      <c r="G2" s="100"/>
    </row>
    <row r="3" spans="1:7" s="72" customFormat="1" x14ac:dyDescent="0.25">
      <c r="A3" s="105"/>
      <c r="B3" s="30">
        <v>2000</v>
      </c>
      <c r="C3" s="30">
        <v>2005</v>
      </c>
      <c r="D3" s="21">
        <v>2006</v>
      </c>
      <c r="E3" s="21">
        <v>2007</v>
      </c>
      <c r="F3" s="21">
        <v>2008</v>
      </c>
      <c r="G3" s="21">
        <v>2009</v>
      </c>
    </row>
    <row r="4" spans="1:7" x14ac:dyDescent="0.2">
      <c r="A4" s="71" t="s">
        <v>144</v>
      </c>
      <c r="B4" s="34">
        <v>393</v>
      </c>
      <c r="C4" s="8">
        <v>427</v>
      </c>
      <c r="D4" s="2">
        <v>433.16683831101955</v>
      </c>
      <c r="E4" s="2">
        <v>447.73389651531153</v>
      </c>
      <c r="F4" s="2">
        <v>445.68196037539104</v>
      </c>
      <c r="G4" s="76">
        <v>448.826359832636</v>
      </c>
    </row>
    <row r="5" spans="1:7" x14ac:dyDescent="0.2">
      <c r="A5" s="69" t="s">
        <v>143</v>
      </c>
      <c r="B5" s="34">
        <v>380</v>
      </c>
      <c r="C5" s="8">
        <v>470</v>
      </c>
      <c r="D5" s="2">
        <v>467.62421711899793</v>
      </c>
      <c r="E5" s="2">
        <v>482.71069182389937</v>
      </c>
      <c r="F5" s="2">
        <v>502.13107822410149</v>
      </c>
      <c r="G5" s="76">
        <v>513.2899159663865</v>
      </c>
    </row>
    <row r="6" spans="1:7" s="57" customFormat="1" x14ac:dyDescent="0.2">
      <c r="A6" s="68" t="s">
        <v>142</v>
      </c>
      <c r="B6" s="67">
        <v>389</v>
      </c>
      <c r="C6" s="74">
        <v>441</v>
      </c>
      <c r="D6" s="66">
        <v>444.54965517241379</v>
      </c>
      <c r="E6" s="66">
        <v>459.45014044943821</v>
      </c>
      <c r="F6" s="66">
        <v>464.32751396648047</v>
      </c>
      <c r="G6" s="73">
        <v>470.25418994413405</v>
      </c>
    </row>
    <row r="7" spans="1:7" s="57" customFormat="1" x14ac:dyDescent="0.2">
      <c r="A7" s="69" t="s">
        <v>141</v>
      </c>
      <c r="B7" s="34">
        <v>388</v>
      </c>
      <c r="C7" s="8">
        <v>430</v>
      </c>
      <c r="D7" s="2">
        <v>430.41</v>
      </c>
      <c r="E7" s="2">
        <v>436.25870646766168</v>
      </c>
      <c r="F7" s="2">
        <v>447.19499999999999</v>
      </c>
      <c r="G7" s="76">
        <v>465.19897959183675</v>
      </c>
    </row>
    <row r="8" spans="1:7" x14ac:dyDescent="0.2">
      <c r="A8" s="69" t="s">
        <v>140</v>
      </c>
      <c r="B8" s="34">
        <v>372</v>
      </c>
      <c r="C8" s="8">
        <v>422</v>
      </c>
      <c r="D8" s="2">
        <v>427.94666666666666</v>
      </c>
      <c r="E8" s="2">
        <v>434.71333333333331</v>
      </c>
      <c r="F8" s="2">
        <v>437.87417218543044</v>
      </c>
      <c r="G8" s="76">
        <v>450.97972972972974</v>
      </c>
    </row>
    <row r="9" spans="1:7" x14ac:dyDescent="0.2">
      <c r="A9" s="69" t="s">
        <v>139</v>
      </c>
      <c r="B9" s="34">
        <v>351</v>
      </c>
      <c r="C9" s="8">
        <v>412</v>
      </c>
      <c r="D9" s="2">
        <v>426.2707182320442</v>
      </c>
      <c r="E9" s="2">
        <v>429.2197802197802</v>
      </c>
      <c r="F9" s="2">
        <v>441.21111111111111</v>
      </c>
      <c r="G9" s="76">
        <v>448.02777777777777</v>
      </c>
    </row>
    <row r="10" spans="1:7" x14ac:dyDescent="0.2">
      <c r="A10" s="68" t="s">
        <v>138</v>
      </c>
      <c r="B10" s="67">
        <v>370</v>
      </c>
      <c r="C10" s="74">
        <v>421</v>
      </c>
      <c r="D10" s="66">
        <v>428.30320150659134</v>
      </c>
      <c r="E10" s="66">
        <v>433.42026266416508</v>
      </c>
      <c r="F10" s="66">
        <v>442.51600753295668</v>
      </c>
      <c r="G10" s="73">
        <v>455.28435114503816</v>
      </c>
    </row>
    <row r="11" spans="1:7" s="57" customFormat="1" x14ac:dyDescent="0.2">
      <c r="A11" s="69" t="s">
        <v>137</v>
      </c>
      <c r="B11" s="34">
        <v>379</v>
      </c>
      <c r="C11" s="8">
        <v>429</v>
      </c>
      <c r="D11" s="2">
        <v>429.23831775700933</v>
      </c>
      <c r="E11" s="2">
        <v>436.67757009345792</v>
      </c>
      <c r="F11" s="2">
        <v>450.7962085308057</v>
      </c>
      <c r="G11" s="76">
        <v>462.02870813397129</v>
      </c>
    </row>
    <row r="12" spans="1:7" s="57" customFormat="1" x14ac:dyDescent="0.2">
      <c r="A12" s="69" t="s">
        <v>136</v>
      </c>
      <c r="B12" s="34">
        <v>375</v>
      </c>
      <c r="C12" s="8">
        <v>394</v>
      </c>
      <c r="D12" s="2">
        <v>405.36879432624113</v>
      </c>
      <c r="E12" s="2">
        <v>399.46206896551723</v>
      </c>
      <c r="F12" s="2">
        <v>412.19580419580421</v>
      </c>
      <c r="G12" s="76">
        <v>428.62142857142857</v>
      </c>
    </row>
    <row r="13" spans="1:7" x14ac:dyDescent="0.2">
      <c r="A13" s="69" t="s">
        <v>135</v>
      </c>
      <c r="B13" s="34">
        <v>381</v>
      </c>
      <c r="C13" s="8">
        <v>434</v>
      </c>
      <c r="D13" s="2">
        <v>447.93243243243245</v>
      </c>
      <c r="E13" s="2">
        <v>453.66216216216219</v>
      </c>
      <c r="F13" s="2">
        <v>464.25170068027211</v>
      </c>
      <c r="G13" s="76">
        <v>476.73972602739724</v>
      </c>
    </row>
    <row r="14" spans="1:7" x14ac:dyDescent="0.2">
      <c r="A14" s="68" t="s">
        <v>134</v>
      </c>
      <c r="B14" s="67">
        <v>379</v>
      </c>
      <c r="C14" s="74">
        <v>420</v>
      </c>
      <c r="D14" s="66">
        <v>428.04771371769385</v>
      </c>
      <c r="E14" s="66">
        <v>430.99211045364893</v>
      </c>
      <c r="F14" s="66">
        <v>443.72654690618765</v>
      </c>
      <c r="G14" s="73">
        <v>456.91919191919192</v>
      </c>
    </row>
    <row r="15" spans="1:7" x14ac:dyDescent="0.2">
      <c r="A15" s="69" t="s">
        <v>133</v>
      </c>
      <c r="B15" s="34">
        <v>345</v>
      </c>
      <c r="C15" s="8">
        <v>383</v>
      </c>
      <c r="D15" s="2">
        <v>386.95475113122171</v>
      </c>
      <c r="E15" s="2">
        <v>386.81165919282512</v>
      </c>
      <c r="F15" s="2">
        <v>394.89592760180994</v>
      </c>
      <c r="G15" s="76">
        <v>403.34246575342468</v>
      </c>
    </row>
    <row r="16" spans="1:7" s="57" customFormat="1" x14ac:dyDescent="0.2">
      <c r="A16" s="69" t="s">
        <v>132</v>
      </c>
      <c r="B16" s="34">
        <v>362</v>
      </c>
      <c r="C16" s="8">
        <v>409</v>
      </c>
      <c r="D16" s="2">
        <v>406.96629213483146</v>
      </c>
      <c r="E16" s="2">
        <v>414.19318181818181</v>
      </c>
      <c r="F16" s="2">
        <v>418.5875706214689</v>
      </c>
      <c r="G16" s="76">
        <v>426.42937853107344</v>
      </c>
    </row>
    <row r="17" spans="1:7" s="57" customFormat="1" x14ac:dyDescent="0.2">
      <c r="A17" s="69" t="s">
        <v>131</v>
      </c>
      <c r="B17" s="34">
        <v>370</v>
      </c>
      <c r="C17" s="8">
        <v>450</v>
      </c>
      <c r="D17" s="2">
        <v>459.32173913043476</v>
      </c>
      <c r="E17" s="2">
        <v>449.01680672268907</v>
      </c>
      <c r="F17" s="2">
        <v>436.86290322580646</v>
      </c>
      <c r="G17" s="76">
        <v>470.35042735042737</v>
      </c>
    </row>
    <row r="18" spans="1:7" x14ac:dyDescent="0.2">
      <c r="A18" s="68" t="s">
        <v>130</v>
      </c>
      <c r="B18" s="67">
        <v>357</v>
      </c>
      <c r="C18" s="74">
        <v>407</v>
      </c>
      <c r="D18" s="66">
        <v>410.07587548638134</v>
      </c>
      <c r="E18" s="66">
        <v>410.40540540540542</v>
      </c>
      <c r="F18" s="66">
        <v>412.89846743295021</v>
      </c>
      <c r="G18" s="73">
        <v>426.59064327485379</v>
      </c>
    </row>
    <row r="19" spans="1:7" x14ac:dyDescent="0.2">
      <c r="A19" s="57" t="s">
        <v>129</v>
      </c>
      <c r="B19" s="66">
        <v>368.66666666666669</v>
      </c>
      <c r="C19" s="66">
        <v>416</v>
      </c>
      <c r="D19" s="66">
        <v>422.14226357022221</v>
      </c>
      <c r="E19" s="66">
        <v>424.97817715019255</v>
      </c>
      <c r="F19" s="66">
        <v>432.95752895752895</v>
      </c>
      <c r="G19" s="73">
        <v>446.20430809399477</v>
      </c>
    </row>
    <row r="20" spans="1:7" x14ac:dyDescent="0.2">
      <c r="A20" s="69" t="s">
        <v>128</v>
      </c>
      <c r="B20" s="34">
        <v>380</v>
      </c>
      <c r="C20" s="8">
        <v>415</v>
      </c>
      <c r="D20" s="2">
        <v>427.46</v>
      </c>
      <c r="E20" s="2">
        <v>419.09523809523807</v>
      </c>
      <c r="F20" s="2">
        <v>417.69722222222219</v>
      </c>
      <c r="G20" s="76">
        <v>430.59943181818181</v>
      </c>
    </row>
    <row r="21" spans="1:7" s="57" customFormat="1" x14ac:dyDescent="0.2">
      <c r="A21" s="69" t="s">
        <v>127</v>
      </c>
      <c r="B21" s="34">
        <v>436</v>
      </c>
      <c r="C21" s="8">
        <v>469</v>
      </c>
      <c r="D21" s="2">
        <v>487.54304635761588</v>
      </c>
      <c r="E21" s="2">
        <v>480</v>
      </c>
      <c r="F21" s="2">
        <v>464.68124999999998</v>
      </c>
      <c r="G21" s="76">
        <v>483.43870967741935</v>
      </c>
    </row>
    <row r="22" spans="1:7" s="57" customFormat="1" x14ac:dyDescent="0.2">
      <c r="A22" s="69" t="s">
        <v>126</v>
      </c>
      <c r="B22" s="34">
        <v>407</v>
      </c>
      <c r="C22" s="8">
        <v>458</v>
      </c>
      <c r="D22" s="2">
        <v>466</v>
      </c>
      <c r="E22" s="2">
        <v>491.03</v>
      </c>
      <c r="F22" s="2">
        <v>498.69696969696969</v>
      </c>
      <c r="G22" s="76">
        <v>486.55882352941177</v>
      </c>
    </row>
    <row r="23" spans="1:7" s="57" customFormat="1" x14ac:dyDescent="0.2">
      <c r="A23" s="68" t="s">
        <v>125</v>
      </c>
      <c r="B23" s="67">
        <v>399</v>
      </c>
      <c r="C23" s="74">
        <v>436</v>
      </c>
      <c r="D23" s="66">
        <v>449.10891089108912</v>
      </c>
      <c r="E23" s="66">
        <v>446.21931260229132</v>
      </c>
      <c r="F23" s="66">
        <v>442.79644588045232</v>
      </c>
      <c r="G23" s="73">
        <v>453.42036124794748</v>
      </c>
    </row>
    <row r="24" spans="1:7" x14ac:dyDescent="0.2">
      <c r="A24" s="69" t="s">
        <v>124</v>
      </c>
      <c r="B24" s="34">
        <v>353</v>
      </c>
      <c r="C24" s="8">
        <v>410</v>
      </c>
      <c r="D24" s="2">
        <v>406.86973180076626</v>
      </c>
      <c r="E24" s="2">
        <v>412.50384615384615</v>
      </c>
      <c r="F24" s="2">
        <v>410.37358490566038</v>
      </c>
      <c r="G24" s="76">
        <v>416.04150943396229</v>
      </c>
    </row>
    <row r="25" spans="1:7" x14ac:dyDescent="0.2">
      <c r="A25" s="69" t="s">
        <v>123</v>
      </c>
      <c r="B25" s="34">
        <v>424</v>
      </c>
      <c r="C25" s="8">
        <v>470</v>
      </c>
      <c r="D25" s="2">
        <v>462.31443298969072</v>
      </c>
      <c r="E25" s="2">
        <v>481</v>
      </c>
      <c r="F25" s="2">
        <v>464.44615384615383</v>
      </c>
      <c r="G25" s="76">
        <v>475.609375</v>
      </c>
    </row>
    <row r="26" spans="1:7" x14ac:dyDescent="0.2">
      <c r="A26" s="69" t="s">
        <v>122</v>
      </c>
      <c r="B26" s="34">
        <v>351</v>
      </c>
      <c r="C26" s="8">
        <v>389</v>
      </c>
      <c r="D26" s="2">
        <v>391.24809160305341</v>
      </c>
      <c r="E26" s="2">
        <v>394</v>
      </c>
      <c r="F26" s="2">
        <v>400.90038314176246</v>
      </c>
      <c r="G26" s="76">
        <v>395.69776119402985</v>
      </c>
    </row>
    <row r="27" spans="1:7" s="57" customFormat="1" x14ac:dyDescent="0.2">
      <c r="A27" s="68" t="s">
        <v>121</v>
      </c>
      <c r="B27" s="67">
        <v>371</v>
      </c>
      <c r="C27" s="74">
        <v>419</v>
      </c>
      <c r="D27" s="66">
        <v>416.16317991631797</v>
      </c>
      <c r="E27" s="66">
        <v>423.67418899858956</v>
      </c>
      <c r="F27" s="66">
        <v>421.56865464632455</v>
      </c>
      <c r="G27" s="73">
        <v>424.29655172413794</v>
      </c>
    </row>
    <row r="28" spans="1:7" s="57" customFormat="1" x14ac:dyDescent="0.2">
      <c r="A28" s="69" t="s">
        <v>120</v>
      </c>
      <c r="B28" s="34">
        <v>401</v>
      </c>
      <c r="C28" s="8">
        <v>450</v>
      </c>
      <c r="D28" s="2">
        <v>448.33460076045628</v>
      </c>
      <c r="E28" s="2">
        <v>463.71595330739302</v>
      </c>
      <c r="F28" s="2">
        <v>459.65267175572518</v>
      </c>
      <c r="G28" s="76">
        <v>471.75675675675677</v>
      </c>
    </row>
    <row r="29" spans="1:7" x14ac:dyDescent="0.2">
      <c r="A29" s="69" t="s">
        <v>119</v>
      </c>
      <c r="B29" s="34">
        <v>439</v>
      </c>
      <c r="C29" s="8">
        <v>475</v>
      </c>
      <c r="D29" s="2">
        <v>465.15544041450778</v>
      </c>
      <c r="E29" s="2">
        <v>479.89361702127661</v>
      </c>
      <c r="F29" s="2">
        <v>478</v>
      </c>
      <c r="G29" s="76">
        <v>473.00515463917526</v>
      </c>
    </row>
    <row r="30" spans="1:7" x14ac:dyDescent="0.2">
      <c r="A30" s="69" t="s">
        <v>118</v>
      </c>
      <c r="B30" s="34">
        <v>387</v>
      </c>
      <c r="C30" s="8">
        <v>412</v>
      </c>
      <c r="D30" s="2">
        <v>418.30222222222221</v>
      </c>
      <c r="E30" s="2">
        <v>434.15909090909093</v>
      </c>
      <c r="F30" s="2">
        <v>433.66816143497761</v>
      </c>
      <c r="G30" s="76">
        <v>446.72727272727275</v>
      </c>
    </row>
    <row r="31" spans="1:7" x14ac:dyDescent="0.2">
      <c r="A31" s="68" t="s">
        <v>117</v>
      </c>
      <c r="B31" s="67">
        <v>407</v>
      </c>
      <c r="C31" s="74">
        <v>444</v>
      </c>
      <c r="D31" s="66">
        <v>443.1791483113069</v>
      </c>
      <c r="E31" s="66">
        <v>458.51127819548873</v>
      </c>
      <c r="F31" s="66">
        <v>456.2325925925926</v>
      </c>
      <c r="G31" s="73">
        <v>463.93462109955425</v>
      </c>
    </row>
    <row r="32" spans="1:7" x14ac:dyDescent="0.2">
      <c r="A32" s="57" t="s">
        <v>116</v>
      </c>
      <c r="B32" s="75">
        <v>392.33333333333331</v>
      </c>
      <c r="C32" s="75">
        <v>433</v>
      </c>
      <c r="D32" s="75">
        <v>436.15041303957133</v>
      </c>
      <c r="E32" s="75">
        <v>442.80159326545657</v>
      </c>
      <c r="F32" s="66">
        <v>439.70173697270474</v>
      </c>
      <c r="G32" s="73">
        <v>446.42551071250625</v>
      </c>
    </row>
    <row r="33" spans="1:7" s="57" customFormat="1" x14ac:dyDescent="0.2">
      <c r="A33" s="68" t="s">
        <v>115</v>
      </c>
      <c r="B33" s="67">
        <v>384</v>
      </c>
      <c r="C33" s="74">
        <v>430</v>
      </c>
      <c r="D33" s="66">
        <v>434</v>
      </c>
      <c r="E33" s="66">
        <v>442</v>
      </c>
      <c r="F33" s="66">
        <v>444.65746850629876</v>
      </c>
      <c r="G33" s="73">
        <v>453.22168577750955</v>
      </c>
    </row>
  </sheetData>
  <mergeCells count="2">
    <mergeCell ref="A2:A3"/>
    <mergeCell ref="B2:G2"/>
  </mergeCells>
  <pageMargins left="0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3806F-A666-4131-BE7D-FAE4E5CFC012}">
  <sheetPr>
    <tabColor indexed="10"/>
  </sheetPr>
  <dimension ref="A1:H33"/>
  <sheetViews>
    <sheetView zoomScaleNormal="100" workbookViewId="0"/>
  </sheetViews>
  <sheetFormatPr defaultRowHeight="11.25" x14ac:dyDescent="0.2"/>
  <cols>
    <col min="1" max="1" width="28.140625" style="1" customWidth="1"/>
    <col min="2" max="8" width="12.140625" style="1" customWidth="1"/>
    <col min="9" max="16384" width="9.140625" style="1"/>
  </cols>
  <sheetData>
    <row r="1" spans="1:8" s="23" customFormat="1" x14ac:dyDescent="0.25">
      <c r="A1" s="35" t="s">
        <v>157</v>
      </c>
      <c r="B1" s="37"/>
      <c r="C1" s="37"/>
      <c r="D1" s="37"/>
      <c r="E1" s="37"/>
      <c r="F1" s="37"/>
      <c r="H1" s="72"/>
    </row>
    <row r="2" spans="1:8" s="17" customFormat="1" x14ac:dyDescent="0.25">
      <c r="A2" s="98" t="s">
        <v>148</v>
      </c>
      <c r="B2" s="98" t="s">
        <v>156</v>
      </c>
      <c r="C2" s="98" t="s">
        <v>155</v>
      </c>
      <c r="D2" s="98"/>
      <c r="E2" s="98" t="s">
        <v>154</v>
      </c>
      <c r="F2" s="98" t="s">
        <v>19</v>
      </c>
      <c r="G2" s="99" t="s">
        <v>20</v>
      </c>
      <c r="H2" s="100"/>
    </row>
    <row r="3" spans="1:8" s="17" customFormat="1" ht="22.5" x14ac:dyDescent="0.25">
      <c r="A3" s="98"/>
      <c r="B3" s="98"/>
      <c r="C3" s="30" t="s">
        <v>153</v>
      </c>
      <c r="D3" s="30" t="s">
        <v>152</v>
      </c>
      <c r="E3" s="98"/>
      <c r="F3" s="98"/>
      <c r="G3" s="30" t="s">
        <v>18</v>
      </c>
      <c r="H3" s="30" t="s">
        <v>17</v>
      </c>
    </row>
    <row r="4" spans="1:8" x14ac:dyDescent="0.2">
      <c r="A4" s="71" t="s">
        <v>144</v>
      </c>
      <c r="B4" s="2">
        <v>7289141</v>
      </c>
      <c r="C4" s="2">
        <v>142871</v>
      </c>
      <c r="D4" s="2">
        <v>428899</v>
      </c>
      <c r="E4" s="2">
        <v>7860911</v>
      </c>
      <c r="F4" s="2">
        <v>57504</v>
      </c>
      <c r="G4" s="2">
        <v>1105764</v>
      </c>
      <c r="H4" s="2">
        <v>929859</v>
      </c>
    </row>
    <row r="5" spans="1:8" x14ac:dyDescent="0.2">
      <c r="A5" s="69" t="s">
        <v>143</v>
      </c>
      <c r="B5" s="2">
        <v>5003901</v>
      </c>
      <c r="C5" s="2">
        <v>129887</v>
      </c>
      <c r="D5" s="2">
        <v>253557</v>
      </c>
      <c r="E5" s="2">
        <v>5387345</v>
      </c>
      <c r="F5" s="2">
        <v>46179</v>
      </c>
      <c r="G5" s="2">
        <v>601421</v>
      </c>
      <c r="H5" s="2">
        <v>532803</v>
      </c>
    </row>
    <row r="6" spans="1:8" s="57" customFormat="1" x14ac:dyDescent="0.2">
      <c r="A6" s="68" t="s">
        <v>142</v>
      </c>
      <c r="B6" s="66">
        <v>12293042</v>
      </c>
      <c r="C6" s="66">
        <v>272758</v>
      </c>
      <c r="D6" s="66">
        <v>682456</v>
      </c>
      <c r="E6" s="66">
        <v>13248256</v>
      </c>
      <c r="F6" s="66">
        <v>103683</v>
      </c>
      <c r="G6" s="66">
        <v>1707185</v>
      </c>
      <c r="H6" s="66">
        <v>1462662</v>
      </c>
    </row>
    <row r="7" spans="1:8" s="57" customFormat="1" x14ac:dyDescent="0.2">
      <c r="A7" s="69" t="s">
        <v>141</v>
      </c>
      <c r="B7" s="2">
        <v>2436586</v>
      </c>
      <c r="C7" s="2">
        <v>64163</v>
      </c>
      <c r="D7" s="2">
        <v>89699</v>
      </c>
      <c r="E7" s="2">
        <v>2590448</v>
      </c>
      <c r="F7" s="2">
        <v>15405</v>
      </c>
      <c r="G7" s="2">
        <v>216327</v>
      </c>
      <c r="H7" s="2">
        <v>186433</v>
      </c>
    </row>
    <row r="8" spans="1:8" x14ac:dyDescent="0.2">
      <c r="A8" s="69" t="s">
        <v>140</v>
      </c>
      <c r="B8" s="2">
        <v>1721721</v>
      </c>
      <c r="C8" s="2">
        <v>27954</v>
      </c>
      <c r="D8" s="2">
        <v>51226</v>
      </c>
      <c r="E8" s="2">
        <v>1800901</v>
      </c>
      <c r="F8" s="2">
        <v>13674</v>
      </c>
      <c r="G8" s="2">
        <v>180897</v>
      </c>
      <c r="H8" s="2">
        <v>146507</v>
      </c>
    </row>
    <row r="9" spans="1:8" x14ac:dyDescent="0.2">
      <c r="A9" s="69" t="s">
        <v>139</v>
      </c>
      <c r="B9" s="2">
        <v>1957426</v>
      </c>
      <c r="C9" s="2">
        <v>35228</v>
      </c>
      <c r="D9" s="2">
        <v>42279</v>
      </c>
      <c r="E9" s="2">
        <v>2034933</v>
      </c>
      <c r="F9" s="2">
        <v>11419</v>
      </c>
      <c r="G9" s="2">
        <v>156524</v>
      </c>
      <c r="H9" s="2">
        <v>139624</v>
      </c>
    </row>
    <row r="10" spans="1:8" s="57" customFormat="1" x14ac:dyDescent="0.2">
      <c r="A10" s="68" t="s">
        <v>138</v>
      </c>
      <c r="B10" s="66">
        <v>6115733</v>
      </c>
      <c r="C10" s="66">
        <v>127345</v>
      </c>
      <c r="D10" s="66">
        <v>183204</v>
      </c>
      <c r="E10" s="66">
        <v>6426282</v>
      </c>
      <c r="F10" s="66">
        <v>40498</v>
      </c>
      <c r="G10" s="66">
        <v>553748</v>
      </c>
      <c r="H10" s="66">
        <v>472564</v>
      </c>
    </row>
    <row r="11" spans="1:8" s="57" customFormat="1" x14ac:dyDescent="0.2">
      <c r="A11" s="69" t="s">
        <v>137</v>
      </c>
      <c r="B11" s="2">
        <v>2411558</v>
      </c>
      <c r="C11" s="2">
        <v>47429</v>
      </c>
      <c r="D11" s="2">
        <v>83399</v>
      </c>
      <c r="E11" s="2">
        <v>2542386</v>
      </c>
      <c r="F11" s="2">
        <v>13058</v>
      </c>
      <c r="G11" s="2">
        <v>221592</v>
      </c>
      <c r="H11" s="2">
        <v>168937</v>
      </c>
    </row>
    <row r="12" spans="1:8" s="57" customFormat="1" x14ac:dyDescent="0.2">
      <c r="A12" s="69" t="s">
        <v>136</v>
      </c>
      <c r="B12" s="2">
        <v>1576975</v>
      </c>
      <c r="C12" s="2">
        <v>27256</v>
      </c>
      <c r="D12" s="2">
        <v>50144</v>
      </c>
      <c r="E12" s="2">
        <v>1654375</v>
      </c>
      <c r="F12" s="2">
        <v>9235</v>
      </c>
      <c r="G12" s="2">
        <v>156940</v>
      </c>
      <c r="H12" s="2">
        <v>143644</v>
      </c>
    </row>
    <row r="13" spans="1:8" x14ac:dyDescent="0.2">
      <c r="A13" s="69" t="s">
        <v>135</v>
      </c>
      <c r="B13" s="2">
        <v>1773695</v>
      </c>
      <c r="C13" s="2">
        <v>37205</v>
      </c>
      <c r="D13" s="2">
        <v>38334</v>
      </c>
      <c r="E13" s="2">
        <v>1849234</v>
      </c>
      <c r="F13" s="2">
        <v>8844</v>
      </c>
      <c r="G13" s="2">
        <v>144101</v>
      </c>
      <c r="H13" s="2">
        <v>139972</v>
      </c>
    </row>
    <row r="14" spans="1:8" s="57" customFormat="1" x14ac:dyDescent="0.2">
      <c r="A14" s="68" t="s">
        <v>134</v>
      </c>
      <c r="B14" s="66">
        <v>5762228</v>
      </c>
      <c r="C14" s="66">
        <v>111890</v>
      </c>
      <c r="D14" s="66">
        <v>171877</v>
      </c>
      <c r="E14" s="66">
        <v>6045995</v>
      </c>
      <c r="F14" s="66">
        <v>31137</v>
      </c>
      <c r="G14" s="66">
        <v>522633</v>
      </c>
      <c r="H14" s="66">
        <v>452553</v>
      </c>
    </row>
    <row r="15" spans="1:8" x14ac:dyDescent="0.2">
      <c r="A15" s="69" t="s">
        <v>133</v>
      </c>
      <c r="B15" s="2">
        <v>2554270</v>
      </c>
      <c r="C15" s="2">
        <v>35583</v>
      </c>
      <c r="D15" s="2">
        <v>47698</v>
      </c>
      <c r="E15" s="2">
        <v>2637551</v>
      </c>
      <c r="F15" s="2">
        <v>12078</v>
      </c>
      <c r="G15" s="2">
        <v>251285</v>
      </c>
      <c r="H15" s="2">
        <v>268928</v>
      </c>
    </row>
    <row r="16" spans="1:8" s="57" customFormat="1" x14ac:dyDescent="0.2">
      <c r="A16" s="69" t="s">
        <v>132</v>
      </c>
      <c r="B16" s="2">
        <v>2061846</v>
      </c>
      <c r="C16" s="2">
        <v>38352</v>
      </c>
      <c r="D16" s="2">
        <v>47793</v>
      </c>
      <c r="E16" s="2">
        <v>2147991</v>
      </c>
      <c r="F16" s="2">
        <v>15899</v>
      </c>
      <c r="G16" s="2">
        <v>195804</v>
      </c>
      <c r="H16" s="2">
        <v>181543</v>
      </c>
    </row>
    <row r="17" spans="1:8" s="57" customFormat="1" x14ac:dyDescent="0.2">
      <c r="A17" s="69" t="s">
        <v>131</v>
      </c>
      <c r="B17" s="2">
        <v>1489038</v>
      </c>
      <c r="C17" s="2">
        <v>24582</v>
      </c>
      <c r="D17" s="2">
        <v>37456</v>
      </c>
      <c r="E17" s="2">
        <v>1551076</v>
      </c>
      <c r="F17" s="2">
        <v>9623</v>
      </c>
      <c r="G17" s="2">
        <v>132216</v>
      </c>
      <c r="H17" s="2">
        <v>148374</v>
      </c>
    </row>
    <row r="18" spans="1:8" s="57" customFormat="1" x14ac:dyDescent="0.2">
      <c r="A18" s="68" t="s">
        <v>130</v>
      </c>
      <c r="B18" s="66">
        <v>6105154</v>
      </c>
      <c r="C18" s="66">
        <v>98517</v>
      </c>
      <c r="D18" s="66">
        <v>132947</v>
      </c>
      <c r="E18" s="66">
        <v>6336618</v>
      </c>
      <c r="F18" s="66">
        <v>37600</v>
      </c>
      <c r="G18" s="66">
        <v>579305</v>
      </c>
      <c r="H18" s="66">
        <v>598845</v>
      </c>
    </row>
    <row r="19" spans="1:8" s="57" customFormat="1" x14ac:dyDescent="0.2">
      <c r="A19" s="57" t="s">
        <v>129</v>
      </c>
      <c r="B19" s="66">
        <v>17983115</v>
      </c>
      <c r="C19" s="66">
        <v>337752</v>
      </c>
      <c r="D19" s="66">
        <v>488028</v>
      </c>
      <c r="E19" s="66">
        <v>18808895</v>
      </c>
      <c r="F19" s="66">
        <v>109235</v>
      </c>
      <c r="G19" s="66">
        <v>1655686</v>
      </c>
      <c r="H19" s="66">
        <v>1523962</v>
      </c>
    </row>
    <row r="20" spans="1:8" x14ac:dyDescent="0.2">
      <c r="A20" s="69" t="s">
        <v>128</v>
      </c>
      <c r="B20" s="2">
        <v>4533174</v>
      </c>
      <c r="C20" s="2">
        <v>103872</v>
      </c>
      <c r="D20" s="2">
        <v>78529</v>
      </c>
      <c r="E20" s="2">
        <v>4715575</v>
      </c>
      <c r="F20" s="2">
        <v>28337</v>
      </c>
      <c r="G20" s="2">
        <v>392370</v>
      </c>
      <c r="H20" s="2">
        <v>626978</v>
      </c>
    </row>
    <row r="21" spans="1:8" s="57" customFormat="1" x14ac:dyDescent="0.2">
      <c r="A21" s="69" t="s">
        <v>127</v>
      </c>
      <c r="B21" s="2">
        <v>2133682</v>
      </c>
      <c r="C21" s="2">
        <v>45346</v>
      </c>
      <c r="D21" s="2">
        <v>74554</v>
      </c>
      <c r="E21" s="2">
        <v>2253582</v>
      </c>
      <c r="F21" s="2">
        <v>13115</v>
      </c>
      <c r="G21" s="2">
        <v>156991</v>
      </c>
      <c r="H21" s="2">
        <v>195733</v>
      </c>
    </row>
    <row r="22" spans="1:8" s="57" customFormat="1" x14ac:dyDescent="0.2">
      <c r="A22" s="69" t="s">
        <v>126</v>
      </c>
      <c r="B22" s="2">
        <v>1299077</v>
      </c>
      <c r="C22" s="2">
        <v>20592</v>
      </c>
      <c r="D22" s="2">
        <v>29604</v>
      </c>
      <c r="E22" s="2">
        <v>1349273</v>
      </c>
      <c r="F22" s="2">
        <v>11629</v>
      </c>
      <c r="G22" s="2">
        <v>91678</v>
      </c>
      <c r="H22" s="2">
        <v>119314</v>
      </c>
    </row>
    <row r="23" spans="1:8" s="57" customFormat="1" x14ac:dyDescent="0.2">
      <c r="A23" s="68" t="s">
        <v>125</v>
      </c>
      <c r="B23" s="66">
        <v>7965933</v>
      </c>
      <c r="C23" s="66">
        <v>169810</v>
      </c>
      <c r="D23" s="66">
        <v>182687</v>
      </c>
      <c r="E23" s="66">
        <v>8318430</v>
      </c>
      <c r="F23" s="66">
        <v>53081</v>
      </c>
      <c r="G23" s="66">
        <v>641039</v>
      </c>
      <c r="H23" s="66">
        <v>942025</v>
      </c>
    </row>
    <row r="24" spans="1:8" x14ac:dyDescent="0.2">
      <c r="A24" s="69" t="s">
        <v>124</v>
      </c>
      <c r="B24" s="2">
        <v>2894188</v>
      </c>
      <c r="C24" s="2">
        <v>60021</v>
      </c>
      <c r="D24" s="2">
        <v>75737</v>
      </c>
      <c r="E24" s="2">
        <v>3029946</v>
      </c>
      <c r="F24" s="2">
        <v>22562</v>
      </c>
      <c r="G24" s="2">
        <v>257288</v>
      </c>
      <c r="H24" s="2">
        <v>306313</v>
      </c>
    </row>
    <row r="25" spans="1:8" x14ac:dyDescent="0.2">
      <c r="A25" s="69" t="s">
        <v>123</v>
      </c>
      <c r="B25" s="2">
        <v>2424957</v>
      </c>
      <c r="C25" s="2">
        <v>44313</v>
      </c>
      <c r="D25" s="2">
        <v>71312</v>
      </c>
      <c r="E25" s="2">
        <v>2540582</v>
      </c>
      <c r="F25" s="2">
        <v>19227</v>
      </c>
      <c r="G25" s="2">
        <v>194356</v>
      </c>
      <c r="H25" s="2">
        <v>211330</v>
      </c>
    </row>
    <row r="26" spans="1:8" x14ac:dyDescent="0.2">
      <c r="A26" s="69" t="s">
        <v>122</v>
      </c>
      <c r="B26" s="2">
        <v>3784728</v>
      </c>
      <c r="C26" s="2">
        <v>79570</v>
      </c>
      <c r="D26" s="2">
        <v>71796</v>
      </c>
      <c r="E26" s="2">
        <v>3936094</v>
      </c>
      <c r="F26" s="2">
        <v>30445</v>
      </c>
      <c r="G26" s="2">
        <v>268536</v>
      </c>
      <c r="H26" s="2">
        <v>389376</v>
      </c>
    </row>
    <row r="27" spans="1:8" s="57" customFormat="1" x14ac:dyDescent="0.2">
      <c r="A27" s="68" t="s">
        <v>121</v>
      </c>
      <c r="B27" s="66">
        <v>9103873</v>
      </c>
      <c r="C27" s="66">
        <v>183904</v>
      </c>
      <c r="D27" s="66">
        <v>218845</v>
      </c>
      <c r="E27" s="66">
        <v>9506622</v>
      </c>
      <c r="F27" s="66">
        <v>72234</v>
      </c>
      <c r="G27" s="66">
        <v>720180</v>
      </c>
      <c r="H27" s="66">
        <v>907019</v>
      </c>
    </row>
    <row r="28" spans="1:8" s="57" customFormat="1" x14ac:dyDescent="0.2">
      <c r="A28" s="69" t="s">
        <v>120</v>
      </c>
      <c r="B28" s="2">
        <v>3182771</v>
      </c>
      <c r="C28" s="2">
        <v>58270</v>
      </c>
      <c r="D28" s="2">
        <v>69309</v>
      </c>
      <c r="E28" s="2">
        <v>3310350</v>
      </c>
      <c r="F28" s="2">
        <v>22049</v>
      </c>
      <c r="G28" s="2">
        <v>329549</v>
      </c>
      <c r="H28" s="2">
        <v>336001</v>
      </c>
    </row>
    <row r="29" spans="1:8" x14ac:dyDescent="0.2">
      <c r="A29" s="69" t="s">
        <v>119</v>
      </c>
      <c r="B29" s="2">
        <v>2205692</v>
      </c>
      <c r="C29" s="2">
        <v>52263</v>
      </c>
      <c r="D29" s="2">
        <v>93179</v>
      </c>
      <c r="E29" s="2">
        <v>2351134</v>
      </c>
      <c r="F29" s="2">
        <v>17181</v>
      </c>
      <c r="G29" s="2">
        <v>175760</v>
      </c>
      <c r="H29" s="2">
        <v>217102</v>
      </c>
    </row>
    <row r="30" spans="1:8" x14ac:dyDescent="0.2">
      <c r="A30" s="69" t="s">
        <v>118</v>
      </c>
      <c r="B30" s="2">
        <v>2296011</v>
      </c>
      <c r="C30" s="2">
        <v>41856</v>
      </c>
      <c r="D30" s="2">
        <v>81719</v>
      </c>
      <c r="E30" s="2">
        <v>2419586</v>
      </c>
      <c r="F30" s="2">
        <v>19828</v>
      </c>
      <c r="G30" s="2">
        <v>236874</v>
      </c>
      <c r="H30" s="2">
        <v>261304</v>
      </c>
    </row>
    <row r="31" spans="1:8" s="57" customFormat="1" x14ac:dyDescent="0.2">
      <c r="A31" s="68" t="s">
        <v>117</v>
      </c>
      <c r="B31" s="66">
        <v>7684474</v>
      </c>
      <c r="C31" s="66">
        <v>152389</v>
      </c>
      <c r="D31" s="66">
        <v>244207</v>
      </c>
      <c r="E31" s="66">
        <v>8081070</v>
      </c>
      <c r="F31" s="66">
        <v>59058</v>
      </c>
      <c r="G31" s="66">
        <v>742183</v>
      </c>
      <c r="H31" s="66">
        <v>814407</v>
      </c>
    </row>
    <row r="32" spans="1:8" s="57" customFormat="1" x14ac:dyDescent="0.2">
      <c r="A32" s="57" t="s">
        <v>116</v>
      </c>
      <c r="B32" s="65">
        <v>24754280</v>
      </c>
      <c r="C32" s="65">
        <v>506103</v>
      </c>
      <c r="D32" s="65">
        <v>645739</v>
      </c>
      <c r="E32" s="66">
        <v>25906122</v>
      </c>
      <c r="F32" s="65">
        <v>184373</v>
      </c>
      <c r="G32" s="65">
        <v>2103402</v>
      </c>
      <c r="H32" s="65">
        <v>2663451</v>
      </c>
    </row>
    <row r="33" spans="1:8" s="57" customFormat="1" x14ac:dyDescent="0.2">
      <c r="A33" s="68" t="s">
        <v>115</v>
      </c>
      <c r="B33" s="66">
        <v>55030437</v>
      </c>
      <c r="C33" s="66">
        <v>1116613</v>
      </c>
      <c r="D33" s="66">
        <v>1816223</v>
      </c>
      <c r="E33" s="66">
        <v>57963273</v>
      </c>
      <c r="F33" s="66">
        <v>397291</v>
      </c>
      <c r="G33" s="66">
        <v>5466273</v>
      </c>
      <c r="H33" s="66">
        <v>5650075</v>
      </c>
    </row>
  </sheetData>
  <mergeCells count="6">
    <mergeCell ref="F2:F3"/>
    <mergeCell ref="G2:H2"/>
    <mergeCell ref="A2:A3"/>
    <mergeCell ref="B2:B3"/>
    <mergeCell ref="C2:D2"/>
    <mergeCell ref="E2:E3"/>
  </mergeCells>
  <printOptions horizontalCentered="1"/>
  <pageMargins left="0" right="0" top="0" bottom="0" header="0" footer="0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C8D5-E4B0-435B-AE49-CA91972C1235}">
  <sheetPr>
    <tabColor indexed="10"/>
  </sheetPr>
  <dimension ref="A1:H33"/>
  <sheetViews>
    <sheetView zoomScaleNormal="100" workbookViewId="0"/>
  </sheetViews>
  <sheetFormatPr defaultRowHeight="11.25" x14ac:dyDescent="0.2"/>
  <cols>
    <col min="1" max="1" width="27.140625" style="1" customWidth="1"/>
    <col min="2" max="2" width="11.28515625" style="1" customWidth="1"/>
    <col min="3" max="3" width="9" style="1" customWidth="1"/>
    <col min="4" max="4" width="10.85546875" style="1" customWidth="1"/>
    <col min="5" max="5" width="10.140625" style="1" customWidth="1"/>
    <col min="6" max="6" width="10.42578125" style="1" customWidth="1"/>
    <col min="7" max="8" width="8.5703125" style="1" customWidth="1"/>
    <col min="9" max="16384" width="9.140625" style="1"/>
  </cols>
  <sheetData>
    <row r="1" spans="1:8" s="23" customFormat="1" x14ac:dyDescent="0.25">
      <c r="A1" s="35" t="s">
        <v>158</v>
      </c>
      <c r="B1" s="37"/>
      <c r="C1" s="37"/>
      <c r="D1" s="37"/>
      <c r="E1" s="37"/>
      <c r="F1" s="37"/>
      <c r="G1" s="37"/>
      <c r="H1" s="72"/>
    </row>
    <row r="2" spans="1:8" s="17" customFormat="1" x14ac:dyDescent="0.25">
      <c r="A2" s="98" t="s">
        <v>148</v>
      </c>
      <c r="B2" s="98" t="s">
        <v>156</v>
      </c>
      <c r="C2" s="98" t="s">
        <v>155</v>
      </c>
      <c r="D2" s="98"/>
      <c r="E2" s="98" t="s">
        <v>154</v>
      </c>
      <c r="F2" s="98" t="s">
        <v>19</v>
      </c>
      <c r="G2" s="99" t="s">
        <v>20</v>
      </c>
      <c r="H2" s="100"/>
    </row>
    <row r="3" spans="1:8" s="17" customFormat="1" ht="22.5" x14ac:dyDescent="0.25">
      <c r="A3" s="98"/>
      <c r="B3" s="98"/>
      <c r="C3" s="30" t="s">
        <v>153</v>
      </c>
      <c r="D3" s="30" t="s">
        <v>152</v>
      </c>
      <c r="E3" s="98"/>
      <c r="F3" s="98"/>
      <c r="G3" s="30" t="s">
        <v>18</v>
      </c>
      <c r="H3" s="30" t="s">
        <v>17</v>
      </c>
    </row>
    <row r="4" spans="1:8" x14ac:dyDescent="0.2">
      <c r="A4" s="71" t="s">
        <v>144</v>
      </c>
      <c r="B4" s="36">
        <v>7612.6798955613576</v>
      </c>
      <c r="C4" s="36">
        <v>149.21253263707573</v>
      </c>
      <c r="D4" s="36">
        <v>447.93629242819844</v>
      </c>
      <c r="E4" s="36">
        <v>8209.8287206266323</v>
      </c>
      <c r="F4" s="36">
        <v>60.056396866840728</v>
      </c>
      <c r="G4" s="36">
        <v>1154.8449086161879</v>
      </c>
      <c r="H4" s="36">
        <v>971.13211488250647</v>
      </c>
    </row>
    <row r="5" spans="1:8" x14ac:dyDescent="0.2">
      <c r="A5" s="69" t="s">
        <v>143</v>
      </c>
      <c r="B5" s="36">
        <v>10545.629083245522</v>
      </c>
      <c r="C5" s="36">
        <v>273.73445732349842</v>
      </c>
      <c r="D5" s="36">
        <v>534.36670179135933</v>
      </c>
      <c r="E5" s="36">
        <v>11353.73024236038</v>
      </c>
      <c r="F5" s="36">
        <v>97.321390937829293</v>
      </c>
      <c r="G5" s="36">
        <v>1267.4836670179136</v>
      </c>
      <c r="H5" s="36">
        <v>1122.8724973656481</v>
      </c>
    </row>
    <row r="6" spans="1:8" s="57" customFormat="1" x14ac:dyDescent="0.2">
      <c r="A6" s="68" t="s">
        <v>142</v>
      </c>
      <c r="B6" s="65">
        <v>8584.5265363128492</v>
      </c>
      <c r="C6" s="65">
        <v>190.47346368715083</v>
      </c>
      <c r="D6" s="65">
        <v>476.57541899441338</v>
      </c>
      <c r="E6" s="65">
        <v>9251.5754189944128</v>
      </c>
      <c r="F6" s="65">
        <v>72.404329608938554</v>
      </c>
      <c r="G6" s="65">
        <v>1192.1682960893854</v>
      </c>
      <c r="H6" s="65">
        <v>1021.4120111731844</v>
      </c>
    </row>
    <row r="7" spans="1:8" s="57" customFormat="1" x14ac:dyDescent="0.2">
      <c r="A7" s="69" t="s">
        <v>141</v>
      </c>
      <c r="B7" s="36">
        <v>12305.989898989899</v>
      </c>
      <c r="C7" s="36">
        <v>324.05555555555554</v>
      </c>
      <c r="D7" s="36">
        <v>453.02525252525254</v>
      </c>
      <c r="E7" s="36">
        <v>13083.070707070707</v>
      </c>
      <c r="F7" s="36">
        <v>77.803030303030297</v>
      </c>
      <c r="G7" s="36">
        <v>1092.560606060606</v>
      </c>
      <c r="H7" s="36">
        <v>941.58080808080808</v>
      </c>
    </row>
    <row r="8" spans="1:8" x14ac:dyDescent="0.2">
      <c r="A8" s="69" t="s">
        <v>140</v>
      </c>
      <c r="B8" s="36">
        <v>11516.528428093645</v>
      </c>
      <c r="C8" s="36">
        <v>186.98327759197323</v>
      </c>
      <c r="D8" s="36">
        <v>342.64882943143812</v>
      </c>
      <c r="E8" s="36">
        <v>12046.160535117056</v>
      </c>
      <c r="F8" s="36">
        <v>91.464882943143806</v>
      </c>
      <c r="G8" s="36">
        <v>1210.0133779264213</v>
      </c>
      <c r="H8" s="36">
        <v>979.97993311036794</v>
      </c>
    </row>
    <row r="9" spans="1:8" x14ac:dyDescent="0.2">
      <c r="A9" s="69" t="s">
        <v>139</v>
      </c>
      <c r="B9" s="36">
        <v>10874.588888888889</v>
      </c>
      <c r="C9" s="36">
        <v>195.71111111111111</v>
      </c>
      <c r="D9" s="36">
        <v>234.88333333333333</v>
      </c>
      <c r="E9" s="36">
        <v>11305.183333333332</v>
      </c>
      <c r="F9" s="36">
        <v>63.43888888888889</v>
      </c>
      <c r="G9" s="36">
        <v>869.57777777777778</v>
      </c>
      <c r="H9" s="36">
        <v>775.68888888888887</v>
      </c>
    </row>
    <row r="10" spans="1:8" s="57" customFormat="1" x14ac:dyDescent="0.2">
      <c r="A10" s="68" t="s">
        <v>138</v>
      </c>
      <c r="B10" s="65">
        <v>11593.806635071091</v>
      </c>
      <c r="C10" s="65">
        <v>241.41232227488152</v>
      </c>
      <c r="D10" s="65">
        <v>347.30616113744077</v>
      </c>
      <c r="E10" s="65">
        <v>12182.525118483412</v>
      </c>
      <c r="F10" s="65">
        <v>76.773459715639817</v>
      </c>
      <c r="G10" s="65">
        <v>1049.7592417061612</v>
      </c>
      <c r="H10" s="65">
        <v>895.85592417061616</v>
      </c>
    </row>
    <row r="11" spans="1:8" s="57" customFormat="1" x14ac:dyDescent="0.2">
      <c r="A11" s="69" t="s">
        <v>137</v>
      </c>
      <c r="B11" s="36">
        <v>11483.609523809524</v>
      </c>
      <c r="C11" s="36">
        <v>225.85238095238094</v>
      </c>
      <c r="D11" s="36">
        <v>397.13809523809522</v>
      </c>
      <c r="E11" s="36">
        <v>12106.6</v>
      </c>
      <c r="F11" s="36">
        <v>62.180952380952384</v>
      </c>
      <c r="G11" s="36">
        <v>1055.2</v>
      </c>
      <c r="H11" s="36">
        <v>804.46190476190475</v>
      </c>
    </row>
    <row r="12" spans="1:8" s="57" customFormat="1" x14ac:dyDescent="0.2">
      <c r="A12" s="69" t="s">
        <v>136</v>
      </c>
      <c r="B12" s="36">
        <v>11144.69964664311</v>
      </c>
      <c r="C12" s="36">
        <v>192.62190812720848</v>
      </c>
      <c r="D12" s="36">
        <v>354.37455830388694</v>
      </c>
      <c r="E12" s="36">
        <v>11691.696113074206</v>
      </c>
      <c r="F12" s="36">
        <v>65.265017667844518</v>
      </c>
      <c r="G12" s="36">
        <v>1109.1166077738517</v>
      </c>
      <c r="H12" s="36">
        <v>1015.1519434628975</v>
      </c>
    </row>
    <row r="13" spans="1:8" x14ac:dyDescent="0.2">
      <c r="A13" s="69" t="s">
        <v>135</v>
      </c>
      <c r="B13" s="36">
        <v>12107.133105802048</v>
      </c>
      <c r="C13" s="36">
        <v>253.95904436860067</v>
      </c>
      <c r="D13" s="36">
        <v>261.66552901023891</v>
      </c>
      <c r="E13" s="36">
        <v>12622.757679180888</v>
      </c>
      <c r="F13" s="36">
        <v>60.368600682593858</v>
      </c>
      <c r="G13" s="36">
        <v>983.62457337883961</v>
      </c>
      <c r="H13" s="36">
        <v>955.44027303754262</v>
      </c>
    </row>
    <row r="14" spans="1:8" s="57" customFormat="1" x14ac:dyDescent="0.2">
      <c r="A14" s="68" t="s">
        <v>134</v>
      </c>
      <c r="B14" s="65">
        <v>11570.738955823294</v>
      </c>
      <c r="C14" s="65">
        <v>224.67871485943775</v>
      </c>
      <c r="D14" s="65">
        <v>345.13453815261045</v>
      </c>
      <c r="E14" s="65">
        <v>12140.552208835341</v>
      </c>
      <c r="F14" s="65">
        <v>62.524096385542165</v>
      </c>
      <c r="G14" s="65">
        <v>1049.4638554216867</v>
      </c>
      <c r="H14" s="65">
        <v>908.74096385542168</v>
      </c>
    </row>
    <row r="15" spans="1:8" x14ac:dyDescent="0.2">
      <c r="A15" s="69" t="s">
        <v>133</v>
      </c>
      <c r="B15" s="36">
        <v>11610.318181818182</v>
      </c>
      <c r="C15" s="36">
        <v>161.7409090909091</v>
      </c>
      <c r="D15" s="36">
        <v>216.80909090909091</v>
      </c>
      <c r="E15" s="36">
        <v>11988.868181818181</v>
      </c>
      <c r="F15" s="36">
        <v>54.9</v>
      </c>
      <c r="G15" s="36">
        <v>1142.2045454545455</v>
      </c>
      <c r="H15" s="36">
        <v>1222.4000000000001</v>
      </c>
    </row>
    <row r="16" spans="1:8" s="57" customFormat="1" x14ac:dyDescent="0.2">
      <c r="A16" s="69" t="s">
        <v>132</v>
      </c>
      <c r="B16" s="36">
        <v>11648.847457627118</v>
      </c>
      <c r="C16" s="36">
        <v>216.67796610169492</v>
      </c>
      <c r="D16" s="36">
        <v>270.0169491525424</v>
      </c>
      <c r="E16" s="36">
        <v>12135.542372881357</v>
      </c>
      <c r="F16" s="36">
        <v>89.824858757062145</v>
      </c>
      <c r="G16" s="36">
        <v>1106.2372881355932</v>
      </c>
      <c r="H16" s="36">
        <v>1025.6666666666667</v>
      </c>
    </row>
    <row r="17" spans="1:8" s="57" customFormat="1" x14ac:dyDescent="0.2">
      <c r="A17" s="69" t="s">
        <v>131</v>
      </c>
      <c r="B17" s="36">
        <v>12357.161825726142</v>
      </c>
      <c r="C17" s="36">
        <v>204</v>
      </c>
      <c r="D17" s="36">
        <v>310.8381742738589</v>
      </c>
      <c r="E17" s="36">
        <v>12872</v>
      </c>
      <c r="F17" s="36">
        <v>79.85892116182572</v>
      </c>
      <c r="G17" s="36">
        <v>1097.2282157676348</v>
      </c>
      <c r="H17" s="36">
        <v>1231.3195020746889</v>
      </c>
    </row>
    <row r="18" spans="1:8" s="57" customFormat="1" x14ac:dyDescent="0.2">
      <c r="A18" s="68" t="s">
        <v>130</v>
      </c>
      <c r="B18" s="65">
        <v>11797.399033816426</v>
      </c>
      <c r="C18" s="65">
        <v>190.37101449275363</v>
      </c>
      <c r="D18" s="65">
        <v>256.90241545893718</v>
      </c>
      <c r="E18" s="65">
        <v>12244.672463768116</v>
      </c>
      <c r="F18" s="65">
        <v>72.65700483091787</v>
      </c>
      <c r="G18" s="65">
        <v>1119.4299516908213</v>
      </c>
      <c r="H18" s="65">
        <v>1157.1884057971015</v>
      </c>
    </row>
    <row r="19" spans="1:8" s="57" customFormat="1" x14ac:dyDescent="0.2">
      <c r="A19" s="57" t="s">
        <v>129</v>
      </c>
      <c r="B19" s="65">
        <v>11654.643551523008</v>
      </c>
      <c r="C19" s="65">
        <v>218.89306545690215</v>
      </c>
      <c r="D19" s="65">
        <v>316.2851587815943</v>
      </c>
      <c r="E19" s="65">
        <v>12189.821775761504</v>
      </c>
      <c r="F19" s="65">
        <v>70.793907971484117</v>
      </c>
      <c r="G19" s="65">
        <v>1073.0304601425794</v>
      </c>
      <c r="H19" s="65">
        <v>987.66169799092677</v>
      </c>
    </row>
    <row r="20" spans="1:8" x14ac:dyDescent="0.2">
      <c r="A20" s="69" t="s">
        <v>128</v>
      </c>
      <c r="B20" s="36">
        <v>12733.634831460675</v>
      </c>
      <c r="C20" s="36">
        <v>291.77528089887642</v>
      </c>
      <c r="D20" s="36">
        <v>220.5870786516854</v>
      </c>
      <c r="E20" s="36">
        <v>13245.997191011236</v>
      </c>
      <c r="F20" s="36">
        <v>79.598314606741567</v>
      </c>
      <c r="G20" s="36">
        <v>1102.1629213483145</v>
      </c>
      <c r="H20" s="36">
        <v>1761.1741573033707</v>
      </c>
    </row>
    <row r="21" spans="1:8" s="57" customFormat="1" x14ac:dyDescent="0.2">
      <c r="A21" s="69" t="s">
        <v>127</v>
      </c>
      <c r="B21" s="36">
        <v>13547.187301587301</v>
      </c>
      <c r="C21" s="36">
        <v>287.9111111111111</v>
      </c>
      <c r="D21" s="36">
        <v>473.35873015873017</v>
      </c>
      <c r="E21" s="36">
        <v>14308.457142857143</v>
      </c>
      <c r="F21" s="36">
        <v>83.269841269841265</v>
      </c>
      <c r="G21" s="36">
        <v>996.76825396825393</v>
      </c>
      <c r="H21" s="36">
        <v>1242.7492063492064</v>
      </c>
    </row>
    <row r="22" spans="1:8" s="57" customFormat="1" x14ac:dyDescent="0.2">
      <c r="A22" s="69" t="s">
        <v>126</v>
      </c>
      <c r="B22" s="36">
        <v>12926.139303482587</v>
      </c>
      <c r="C22" s="36">
        <v>204.8955223880597</v>
      </c>
      <c r="D22" s="36">
        <v>294.56716417910445</v>
      </c>
      <c r="E22" s="36">
        <v>13425.60199004975</v>
      </c>
      <c r="F22" s="36">
        <v>115.71144278606965</v>
      </c>
      <c r="G22" s="36">
        <v>912.21890547263683</v>
      </c>
      <c r="H22" s="36">
        <v>1187.2039800995026</v>
      </c>
    </row>
    <row r="23" spans="1:8" s="57" customFormat="1" x14ac:dyDescent="0.2">
      <c r="A23" s="68" t="s">
        <v>125</v>
      </c>
      <c r="B23" s="65">
        <v>12973.832247557004</v>
      </c>
      <c r="C23" s="65">
        <v>276.56351791530943</v>
      </c>
      <c r="D23" s="65">
        <v>297.53583061889253</v>
      </c>
      <c r="E23" s="65">
        <v>13547.931596091204</v>
      </c>
      <c r="F23" s="65">
        <v>86.451140065146575</v>
      </c>
      <c r="G23" s="65">
        <v>1044.0374592833875</v>
      </c>
      <c r="H23" s="65">
        <v>1534.242671009772</v>
      </c>
    </row>
    <row r="24" spans="1:8" x14ac:dyDescent="0.2">
      <c r="A24" s="69" t="s">
        <v>124</v>
      </c>
      <c r="B24" s="36">
        <v>10921.464150943397</v>
      </c>
      <c r="C24" s="36">
        <v>226.49433962264152</v>
      </c>
      <c r="D24" s="36">
        <v>285.8</v>
      </c>
      <c r="E24" s="36">
        <v>11433.758490566037</v>
      </c>
      <c r="F24" s="36">
        <v>85.139622641509433</v>
      </c>
      <c r="G24" s="36">
        <v>970.89811320754723</v>
      </c>
      <c r="H24" s="36">
        <v>1155.8981132075471</v>
      </c>
    </row>
    <row r="25" spans="1:8" x14ac:dyDescent="0.2">
      <c r="A25" s="69" t="s">
        <v>123</v>
      </c>
      <c r="B25" s="36">
        <v>12532.077519379845</v>
      </c>
      <c r="C25" s="36">
        <v>229.00775193798449</v>
      </c>
      <c r="D25" s="36">
        <v>368.53746770025839</v>
      </c>
      <c r="E25" s="36">
        <v>13129.622739018088</v>
      </c>
      <c r="F25" s="36">
        <v>99.36434108527132</v>
      </c>
      <c r="G25" s="36">
        <v>1004.4237726098191</v>
      </c>
      <c r="H25" s="36">
        <v>1092.1447028423772</v>
      </c>
    </row>
    <row r="26" spans="1:8" x14ac:dyDescent="0.2">
      <c r="A26" s="69" t="s">
        <v>122</v>
      </c>
      <c r="B26" s="36">
        <v>14308.990548204159</v>
      </c>
      <c r="C26" s="36">
        <v>300.83175803402645</v>
      </c>
      <c r="D26" s="36">
        <v>271.44045368620039</v>
      </c>
      <c r="E26" s="36">
        <v>14881.262759924386</v>
      </c>
      <c r="F26" s="36">
        <v>115.10396975425331</v>
      </c>
      <c r="G26" s="36">
        <v>1015.2589792060492</v>
      </c>
      <c r="H26" s="36">
        <v>1472.1209829867676</v>
      </c>
    </row>
    <row r="27" spans="1:8" s="57" customFormat="1" x14ac:dyDescent="0.2">
      <c r="A27" s="68" t="s">
        <v>121</v>
      </c>
      <c r="B27" s="65">
        <v>12591.802213001383</v>
      </c>
      <c r="C27" s="65">
        <v>254.36237897648687</v>
      </c>
      <c r="D27" s="65">
        <v>302.69017980636238</v>
      </c>
      <c r="E27" s="65">
        <v>13148.854771784232</v>
      </c>
      <c r="F27" s="65">
        <v>99.908713692946051</v>
      </c>
      <c r="G27" s="65">
        <v>996.09958506224064</v>
      </c>
      <c r="H27" s="65">
        <v>1254.521438450899</v>
      </c>
    </row>
    <row r="28" spans="1:8" s="57" customFormat="1" x14ac:dyDescent="0.2">
      <c r="A28" s="69" t="s">
        <v>120</v>
      </c>
      <c r="B28" s="36">
        <v>12217.930902111324</v>
      </c>
      <c r="C28" s="36">
        <v>223.68522072936659</v>
      </c>
      <c r="D28" s="36">
        <v>266.06142034548947</v>
      </c>
      <c r="E28" s="36">
        <v>12707.677543186181</v>
      </c>
      <c r="F28" s="36">
        <v>84.64107485604606</v>
      </c>
      <c r="G28" s="36">
        <v>1265.0633397312861</v>
      </c>
      <c r="H28" s="36">
        <v>1289.8310940499041</v>
      </c>
    </row>
    <row r="29" spans="1:8" x14ac:dyDescent="0.2">
      <c r="A29" s="69" t="s">
        <v>119</v>
      </c>
      <c r="B29" s="36">
        <v>11487.979166666666</v>
      </c>
      <c r="C29" s="36">
        <v>272.203125</v>
      </c>
      <c r="D29" s="36">
        <v>485.30729166666669</v>
      </c>
      <c r="E29" s="36">
        <v>12245.489583333334</v>
      </c>
      <c r="F29" s="36">
        <v>89.484375</v>
      </c>
      <c r="G29" s="36">
        <v>915.41666666666663</v>
      </c>
      <c r="H29" s="36">
        <v>1130.7395833333333</v>
      </c>
    </row>
    <row r="30" spans="1:8" x14ac:dyDescent="0.2">
      <c r="A30" s="69" t="s">
        <v>118</v>
      </c>
      <c r="B30" s="36">
        <v>10365.738148984199</v>
      </c>
      <c r="C30" s="36">
        <v>188.96613995485328</v>
      </c>
      <c r="D30" s="36">
        <v>368.93453724604967</v>
      </c>
      <c r="E30" s="36">
        <v>10923.638826185101</v>
      </c>
      <c r="F30" s="36">
        <v>89.516930022573362</v>
      </c>
      <c r="G30" s="36">
        <v>1069.4085778781039</v>
      </c>
      <c r="H30" s="36">
        <v>1179.7020316027088</v>
      </c>
    </row>
    <row r="31" spans="1:8" s="57" customFormat="1" x14ac:dyDescent="0.2">
      <c r="A31" s="68" t="s">
        <v>117</v>
      </c>
      <c r="B31" s="65">
        <v>11401.296735905045</v>
      </c>
      <c r="C31" s="65">
        <v>226.09643916913947</v>
      </c>
      <c r="D31" s="65">
        <v>362.32492581602372</v>
      </c>
      <c r="E31" s="65">
        <v>11989.718100890208</v>
      </c>
      <c r="F31" s="65">
        <v>87.623145400593472</v>
      </c>
      <c r="G31" s="65">
        <v>1101.1617210682493</v>
      </c>
      <c r="H31" s="65">
        <v>1208.3189910979229</v>
      </c>
    </row>
    <row r="32" spans="1:8" s="57" customFormat="1" x14ac:dyDescent="0.2">
      <c r="A32" s="57" t="s">
        <v>116</v>
      </c>
      <c r="B32" s="65">
        <v>12309.438090502237</v>
      </c>
      <c r="C32" s="65">
        <v>251.66732968672304</v>
      </c>
      <c r="D32" s="65">
        <v>321.10343112879167</v>
      </c>
      <c r="E32" s="65">
        <v>12882.208851317753</v>
      </c>
      <c r="F32" s="65">
        <v>91.682247637991054</v>
      </c>
      <c r="G32" s="65">
        <v>1045.9482844356041</v>
      </c>
      <c r="H32" s="65">
        <v>1324.4410740924914</v>
      </c>
    </row>
    <row r="33" spans="1:8" s="57" customFormat="1" x14ac:dyDescent="0.2">
      <c r="A33" s="68" t="s">
        <v>115</v>
      </c>
      <c r="B33" s="65">
        <v>11036.990974729242</v>
      </c>
      <c r="C33" s="65">
        <v>223.94965904532691</v>
      </c>
      <c r="D33" s="65">
        <v>364.26454071399922</v>
      </c>
      <c r="E33" s="65">
        <v>11625.205174488568</v>
      </c>
      <c r="F33" s="65">
        <v>79.681307661452067</v>
      </c>
      <c r="G33" s="65">
        <v>1096.3243080625753</v>
      </c>
      <c r="H33" s="65">
        <v>1133.1879261933414</v>
      </c>
    </row>
  </sheetData>
  <mergeCells count="6">
    <mergeCell ref="E2:E3"/>
    <mergeCell ref="G2:H2"/>
    <mergeCell ref="A2:A3"/>
    <mergeCell ref="F2:F3"/>
    <mergeCell ref="C2:D2"/>
    <mergeCell ref="B2:B3"/>
  </mergeCells>
  <printOptions horizontalCentered="1"/>
  <pageMargins left="0" right="0" top="1.1811023622047245" bottom="0.86614173228346458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063DB-200F-4378-B8E2-531707C005BB}">
  <sheetPr>
    <tabColor indexed="10"/>
  </sheetPr>
  <dimension ref="A1:D32"/>
  <sheetViews>
    <sheetView zoomScaleNormal="100" workbookViewId="0"/>
  </sheetViews>
  <sheetFormatPr defaultRowHeight="11.25" x14ac:dyDescent="0.2"/>
  <cols>
    <col min="1" max="1" width="29.5703125" style="1" customWidth="1"/>
    <col min="2" max="2" width="18" style="1" customWidth="1"/>
    <col min="3" max="3" width="18.85546875" style="1" customWidth="1"/>
    <col min="4" max="4" width="17.28515625" style="1" customWidth="1"/>
    <col min="5" max="16384" width="9.140625" style="1"/>
  </cols>
  <sheetData>
    <row r="1" spans="1:4" s="23" customFormat="1" x14ac:dyDescent="0.25">
      <c r="A1" s="31" t="s">
        <v>161</v>
      </c>
      <c r="B1" s="80"/>
      <c r="C1" s="80"/>
      <c r="D1" s="80"/>
    </row>
    <row r="2" spans="1:4" x14ac:dyDescent="0.2">
      <c r="A2" s="30" t="s">
        <v>148</v>
      </c>
      <c r="B2" s="21" t="s">
        <v>160</v>
      </c>
      <c r="C2" s="21" t="s">
        <v>159</v>
      </c>
      <c r="D2" s="21" t="s">
        <v>146</v>
      </c>
    </row>
    <row r="3" spans="1:4" x14ac:dyDescent="0.2">
      <c r="A3" s="71" t="s">
        <v>144</v>
      </c>
      <c r="B3" s="2">
        <v>680394</v>
      </c>
      <c r="C3" s="2">
        <v>845730</v>
      </c>
      <c r="D3" s="79">
        <v>1526124</v>
      </c>
    </row>
    <row r="4" spans="1:4" x14ac:dyDescent="0.2">
      <c r="A4" s="69" t="s">
        <v>143</v>
      </c>
      <c r="B4" s="2">
        <v>444007</v>
      </c>
      <c r="C4" s="2">
        <v>505727</v>
      </c>
      <c r="D4" s="49">
        <v>949734</v>
      </c>
    </row>
    <row r="5" spans="1:4" s="57" customFormat="1" x14ac:dyDescent="0.2">
      <c r="A5" s="68" t="s">
        <v>142</v>
      </c>
      <c r="B5" s="66">
        <v>1124401</v>
      </c>
      <c r="C5" s="66">
        <v>1351457</v>
      </c>
      <c r="D5" s="77">
        <v>2475858</v>
      </c>
    </row>
    <row r="6" spans="1:4" x14ac:dyDescent="0.2">
      <c r="A6" s="69" t="s">
        <v>141</v>
      </c>
      <c r="B6" s="2">
        <v>176909</v>
      </c>
      <c r="C6" s="2">
        <v>193787</v>
      </c>
      <c r="D6" s="49">
        <v>370696</v>
      </c>
    </row>
    <row r="7" spans="1:4" x14ac:dyDescent="0.2">
      <c r="A7" s="69" t="s">
        <v>140</v>
      </c>
      <c r="B7" s="2">
        <v>125974</v>
      </c>
      <c r="C7" s="2">
        <v>142007</v>
      </c>
      <c r="D7" s="49">
        <v>267981</v>
      </c>
    </row>
    <row r="8" spans="1:4" x14ac:dyDescent="0.2">
      <c r="A8" s="69" t="s">
        <v>139</v>
      </c>
      <c r="B8" s="2">
        <v>150502</v>
      </c>
      <c r="C8" s="2">
        <v>164079</v>
      </c>
      <c r="D8" s="49">
        <v>314581</v>
      </c>
    </row>
    <row r="9" spans="1:4" s="57" customFormat="1" x14ac:dyDescent="0.2">
      <c r="A9" s="68" t="s">
        <v>138</v>
      </c>
      <c r="B9" s="66">
        <v>453385</v>
      </c>
      <c r="C9" s="66">
        <v>499873</v>
      </c>
      <c r="D9" s="77">
        <v>953258</v>
      </c>
    </row>
    <row r="10" spans="1:4" x14ac:dyDescent="0.2">
      <c r="A10" s="69" t="s">
        <v>137</v>
      </c>
      <c r="B10" s="2">
        <v>180347</v>
      </c>
      <c r="C10" s="2">
        <v>199102</v>
      </c>
      <c r="D10" s="49">
        <v>379449</v>
      </c>
    </row>
    <row r="11" spans="1:4" s="57" customFormat="1" x14ac:dyDescent="0.2">
      <c r="A11" s="69" t="s">
        <v>136</v>
      </c>
      <c r="B11" s="2">
        <v>106680</v>
      </c>
      <c r="C11" s="2">
        <v>118200</v>
      </c>
      <c r="D11" s="49">
        <v>224880</v>
      </c>
    </row>
    <row r="12" spans="1:4" x14ac:dyDescent="0.2">
      <c r="A12" s="69" t="s">
        <v>135</v>
      </c>
      <c r="B12" s="2">
        <v>119365</v>
      </c>
      <c r="C12" s="2">
        <v>132918</v>
      </c>
      <c r="D12" s="49">
        <v>252283</v>
      </c>
    </row>
    <row r="13" spans="1:4" s="57" customFormat="1" x14ac:dyDescent="0.2">
      <c r="A13" s="68" t="s">
        <v>134</v>
      </c>
      <c r="B13" s="66">
        <v>406392</v>
      </c>
      <c r="C13" s="66">
        <v>450220</v>
      </c>
      <c r="D13" s="77">
        <v>856612</v>
      </c>
    </row>
    <row r="14" spans="1:4" x14ac:dyDescent="0.2">
      <c r="A14" s="69" t="s">
        <v>133</v>
      </c>
      <c r="B14" s="2">
        <v>157299</v>
      </c>
      <c r="C14" s="2">
        <v>178802</v>
      </c>
      <c r="D14" s="49">
        <v>336101</v>
      </c>
    </row>
    <row r="15" spans="1:4" s="57" customFormat="1" x14ac:dyDescent="0.2">
      <c r="A15" s="69" t="s">
        <v>132</v>
      </c>
      <c r="B15" s="2">
        <v>131363</v>
      </c>
      <c r="C15" s="2">
        <v>149469</v>
      </c>
      <c r="D15" s="49">
        <v>280832</v>
      </c>
    </row>
    <row r="16" spans="1:4" s="57" customFormat="1" x14ac:dyDescent="0.2">
      <c r="A16" s="69" t="s">
        <v>131</v>
      </c>
      <c r="B16" s="2">
        <v>97524</v>
      </c>
      <c r="C16" s="2">
        <v>109064</v>
      </c>
      <c r="D16" s="49">
        <v>206588</v>
      </c>
    </row>
    <row r="17" spans="1:4" s="57" customFormat="1" x14ac:dyDescent="0.2">
      <c r="A17" s="68" t="s">
        <v>130</v>
      </c>
      <c r="B17" s="66">
        <v>386186</v>
      </c>
      <c r="C17" s="66">
        <v>437335</v>
      </c>
      <c r="D17" s="77">
        <v>823521</v>
      </c>
    </row>
    <row r="18" spans="1:4" s="57" customFormat="1" x14ac:dyDescent="0.2">
      <c r="A18" s="57" t="s">
        <v>129</v>
      </c>
      <c r="B18" s="66">
        <v>1245963</v>
      </c>
      <c r="C18" s="66">
        <v>1387428</v>
      </c>
      <c r="D18" s="66">
        <v>2633391</v>
      </c>
    </row>
    <row r="19" spans="1:4" x14ac:dyDescent="0.2">
      <c r="A19" s="69" t="s">
        <v>128</v>
      </c>
      <c r="B19" s="2">
        <v>292197</v>
      </c>
      <c r="C19" s="2">
        <v>325485</v>
      </c>
      <c r="D19" s="49">
        <v>617682</v>
      </c>
    </row>
    <row r="20" spans="1:4" x14ac:dyDescent="0.2">
      <c r="A20" s="69" t="s">
        <v>127</v>
      </c>
      <c r="B20" s="2">
        <v>130960</v>
      </c>
      <c r="C20" s="2">
        <v>150085</v>
      </c>
      <c r="D20" s="49">
        <v>281045</v>
      </c>
    </row>
    <row r="21" spans="1:4" s="57" customFormat="1" x14ac:dyDescent="0.2">
      <c r="A21" s="69" t="s">
        <v>126</v>
      </c>
      <c r="B21" s="2">
        <v>84173</v>
      </c>
      <c r="C21" s="2">
        <v>94367</v>
      </c>
      <c r="D21" s="49">
        <v>178540</v>
      </c>
    </row>
    <row r="22" spans="1:4" s="57" customFormat="1" x14ac:dyDescent="0.2">
      <c r="A22" s="68" t="s">
        <v>125</v>
      </c>
      <c r="B22" s="66">
        <v>507330</v>
      </c>
      <c r="C22" s="66">
        <v>569937</v>
      </c>
      <c r="D22" s="78">
        <v>1077267</v>
      </c>
    </row>
    <row r="23" spans="1:4" x14ac:dyDescent="0.2">
      <c r="A23" s="69" t="s">
        <v>124</v>
      </c>
      <c r="B23" s="2">
        <v>218494</v>
      </c>
      <c r="C23" s="2">
        <v>243543</v>
      </c>
      <c r="D23" s="49">
        <v>462037</v>
      </c>
    </row>
    <row r="24" spans="1:4" x14ac:dyDescent="0.2">
      <c r="A24" s="69" t="s">
        <v>123</v>
      </c>
      <c r="B24" s="2">
        <v>164259</v>
      </c>
      <c r="C24" s="2">
        <v>182442</v>
      </c>
      <c r="D24" s="49">
        <v>346701</v>
      </c>
    </row>
    <row r="25" spans="1:4" x14ac:dyDescent="0.2">
      <c r="A25" s="69" t="s">
        <v>122</v>
      </c>
      <c r="B25" s="2">
        <v>243855</v>
      </c>
      <c r="C25" s="2">
        <v>268885</v>
      </c>
      <c r="D25" s="49">
        <v>512740</v>
      </c>
    </row>
    <row r="26" spans="1:4" s="57" customFormat="1" x14ac:dyDescent="0.2">
      <c r="A26" s="68" t="s">
        <v>121</v>
      </c>
      <c r="B26" s="66">
        <v>626608</v>
      </c>
      <c r="C26" s="66">
        <v>694870</v>
      </c>
      <c r="D26" s="77">
        <v>1321478</v>
      </c>
    </row>
    <row r="27" spans="1:4" x14ac:dyDescent="0.2">
      <c r="A27" s="69" t="s">
        <v>120</v>
      </c>
      <c r="B27" s="2">
        <v>211625</v>
      </c>
      <c r="C27" s="2">
        <v>242534</v>
      </c>
      <c r="D27" s="49">
        <v>454159</v>
      </c>
    </row>
    <row r="28" spans="1:4" x14ac:dyDescent="0.2">
      <c r="A28" s="69" t="s">
        <v>119</v>
      </c>
      <c r="B28" s="2">
        <v>153519</v>
      </c>
      <c r="C28" s="2">
        <v>171603</v>
      </c>
      <c r="D28" s="49">
        <v>325122</v>
      </c>
    </row>
    <row r="29" spans="1:4" x14ac:dyDescent="0.2">
      <c r="A29" s="69" t="s">
        <v>118</v>
      </c>
      <c r="B29" s="2">
        <v>163037</v>
      </c>
      <c r="C29" s="2">
        <v>189477</v>
      </c>
      <c r="D29" s="49">
        <v>352514</v>
      </c>
    </row>
    <row r="30" spans="1:4" x14ac:dyDescent="0.2">
      <c r="A30" s="68" t="s">
        <v>117</v>
      </c>
      <c r="B30" s="66">
        <v>528181</v>
      </c>
      <c r="C30" s="66">
        <v>603614</v>
      </c>
      <c r="D30" s="77">
        <v>1131795</v>
      </c>
    </row>
    <row r="31" spans="1:4" x14ac:dyDescent="0.2">
      <c r="A31" s="57" t="s">
        <v>116</v>
      </c>
      <c r="B31" s="66">
        <v>1662119</v>
      </c>
      <c r="C31" s="66">
        <v>1868421</v>
      </c>
      <c r="D31" s="66">
        <v>3530540</v>
      </c>
    </row>
    <row r="32" spans="1:4" s="57" customFormat="1" x14ac:dyDescent="0.2">
      <c r="A32" s="68" t="s">
        <v>115</v>
      </c>
      <c r="B32" s="66">
        <v>4032483</v>
      </c>
      <c r="C32" s="66">
        <v>4607306</v>
      </c>
      <c r="D32" s="77">
        <v>8639789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A1D1D-E029-4419-BB74-C223A1A676EB}">
  <sheetPr>
    <tabColor indexed="10"/>
  </sheetPr>
  <dimension ref="A1:D32"/>
  <sheetViews>
    <sheetView zoomScaleNormal="100" workbookViewId="0"/>
  </sheetViews>
  <sheetFormatPr defaultRowHeight="11.25" x14ac:dyDescent="0.2"/>
  <cols>
    <col min="1" max="1" width="28.140625" style="1" customWidth="1"/>
    <col min="2" max="2" width="18.7109375" style="1" customWidth="1"/>
    <col min="3" max="3" width="19.7109375" style="1" customWidth="1"/>
    <col min="4" max="4" width="19.140625" style="1" customWidth="1"/>
    <col min="5" max="16384" width="9.140625" style="1"/>
  </cols>
  <sheetData>
    <row r="1" spans="1:4" s="23" customFormat="1" x14ac:dyDescent="0.25">
      <c r="A1" s="23" t="s">
        <v>164</v>
      </c>
      <c r="B1" s="29"/>
      <c r="C1" s="29"/>
      <c r="D1" s="29"/>
    </row>
    <row r="2" spans="1:4" x14ac:dyDescent="0.2">
      <c r="A2" s="30" t="s">
        <v>148</v>
      </c>
      <c r="B2" s="21" t="s">
        <v>163</v>
      </c>
      <c r="C2" s="21" t="s">
        <v>162</v>
      </c>
      <c r="D2" s="21" t="s">
        <v>146</v>
      </c>
    </row>
    <row r="3" spans="1:4" x14ac:dyDescent="0.2">
      <c r="A3" s="71" t="s">
        <v>144</v>
      </c>
      <c r="B3" s="2">
        <v>4964</v>
      </c>
      <c r="C3" s="2">
        <v>5377</v>
      </c>
      <c r="D3" s="2">
        <v>10341</v>
      </c>
    </row>
    <row r="4" spans="1:4" x14ac:dyDescent="0.2">
      <c r="A4" s="69" t="s">
        <v>143</v>
      </c>
      <c r="B4" s="2">
        <v>19794</v>
      </c>
      <c r="C4" s="2">
        <v>19175</v>
      </c>
      <c r="D4" s="2">
        <v>38969</v>
      </c>
    </row>
    <row r="5" spans="1:4" s="57" customFormat="1" x14ac:dyDescent="0.2">
      <c r="A5" s="68" t="s">
        <v>142</v>
      </c>
      <c r="B5" s="66">
        <v>24758</v>
      </c>
      <c r="C5" s="66">
        <v>24552</v>
      </c>
      <c r="D5" s="66">
        <v>49310</v>
      </c>
    </row>
    <row r="6" spans="1:4" x14ac:dyDescent="0.2">
      <c r="A6" s="69" t="s">
        <v>141</v>
      </c>
      <c r="B6" s="2">
        <v>13489</v>
      </c>
      <c r="C6" s="2">
        <v>12949</v>
      </c>
      <c r="D6" s="2">
        <v>26438</v>
      </c>
    </row>
    <row r="7" spans="1:4" x14ac:dyDescent="0.2">
      <c r="A7" s="69" t="s">
        <v>140</v>
      </c>
      <c r="B7" s="2">
        <v>5196</v>
      </c>
      <c r="C7" s="2">
        <v>5301</v>
      </c>
      <c r="D7" s="2">
        <v>10497</v>
      </c>
    </row>
    <row r="8" spans="1:4" x14ac:dyDescent="0.2">
      <c r="A8" s="69" t="s">
        <v>139</v>
      </c>
      <c r="B8" s="2">
        <v>10538</v>
      </c>
      <c r="C8" s="2">
        <v>10209</v>
      </c>
      <c r="D8" s="2">
        <v>20747</v>
      </c>
    </row>
    <row r="9" spans="1:4" s="57" customFormat="1" x14ac:dyDescent="0.2">
      <c r="A9" s="68" t="s">
        <v>138</v>
      </c>
      <c r="B9" s="66">
        <v>29223</v>
      </c>
      <c r="C9" s="66">
        <v>28459</v>
      </c>
      <c r="D9" s="66">
        <v>57682</v>
      </c>
    </row>
    <row r="10" spans="1:4" x14ac:dyDescent="0.2">
      <c r="A10" s="69" t="s">
        <v>137</v>
      </c>
      <c r="B10" s="2">
        <v>12622</v>
      </c>
      <c r="C10" s="2">
        <v>12040</v>
      </c>
      <c r="D10" s="2">
        <v>24662</v>
      </c>
    </row>
    <row r="11" spans="1:4" s="57" customFormat="1" x14ac:dyDescent="0.2">
      <c r="A11" s="69" t="s">
        <v>136</v>
      </c>
      <c r="B11" s="2">
        <v>6719</v>
      </c>
      <c r="C11" s="2">
        <v>6635</v>
      </c>
      <c r="D11" s="2">
        <v>13354</v>
      </c>
    </row>
    <row r="12" spans="1:4" x14ac:dyDescent="0.2">
      <c r="A12" s="69" t="s">
        <v>135</v>
      </c>
      <c r="B12" s="2">
        <v>9148</v>
      </c>
      <c r="C12" s="2">
        <v>8547</v>
      </c>
      <c r="D12" s="2">
        <v>17695</v>
      </c>
    </row>
    <row r="13" spans="1:4" s="57" customFormat="1" x14ac:dyDescent="0.2">
      <c r="A13" s="68" t="s">
        <v>134</v>
      </c>
      <c r="B13" s="66">
        <v>28489</v>
      </c>
      <c r="C13" s="66">
        <v>27222</v>
      </c>
      <c r="D13" s="66">
        <v>55711</v>
      </c>
    </row>
    <row r="14" spans="1:4" x14ac:dyDescent="0.2">
      <c r="A14" s="69" t="s">
        <v>133</v>
      </c>
      <c r="B14" s="2">
        <v>10228</v>
      </c>
      <c r="C14" s="2">
        <v>9925</v>
      </c>
      <c r="D14" s="2">
        <v>20153</v>
      </c>
    </row>
    <row r="15" spans="1:4" s="57" customFormat="1" x14ac:dyDescent="0.2">
      <c r="A15" s="69" t="s">
        <v>132</v>
      </c>
      <c r="B15" s="2">
        <v>12290</v>
      </c>
      <c r="C15" s="2">
        <v>12145</v>
      </c>
      <c r="D15" s="2">
        <v>24435</v>
      </c>
    </row>
    <row r="16" spans="1:4" s="57" customFormat="1" x14ac:dyDescent="0.2">
      <c r="A16" s="69" t="s">
        <v>131</v>
      </c>
      <c r="B16" s="2">
        <v>5684</v>
      </c>
      <c r="C16" s="2">
        <v>5427</v>
      </c>
      <c r="D16" s="2">
        <v>11111</v>
      </c>
    </row>
    <row r="17" spans="1:4" s="57" customFormat="1" x14ac:dyDescent="0.2">
      <c r="A17" s="68" t="s">
        <v>130</v>
      </c>
      <c r="B17" s="66">
        <v>28202</v>
      </c>
      <c r="C17" s="66">
        <v>27497</v>
      </c>
      <c r="D17" s="66">
        <v>55699</v>
      </c>
    </row>
    <row r="18" spans="1:4" x14ac:dyDescent="0.2">
      <c r="A18" s="57" t="s">
        <v>129</v>
      </c>
      <c r="B18" s="66">
        <v>85914</v>
      </c>
      <c r="C18" s="66">
        <v>83178</v>
      </c>
      <c r="D18" s="66">
        <v>169092</v>
      </c>
    </row>
    <row r="19" spans="1:4" x14ac:dyDescent="0.2">
      <c r="A19" s="69" t="s">
        <v>128</v>
      </c>
      <c r="B19" s="2">
        <v>30354</v>
      </c>
      <c r="C19" s="2">
        <v>29440</v>
      </c>
      <c r="D19" s="2">
        <v>59794</v>
      </c>
    </row>
    <row r="20" spans="1:4" s="57" customFormat="1" x14ac:dyDescent="0.2">
      <c r="A20" s="69" t="s">
        <v>127</v>
      </c>
      <c r="B20" s="2">
        <v>13151</v>
      </c>
      <c r="C20" s="2">
        <v>12713</v>
      </c>
      <c r="D20" s="2">
        <v>25864</v>
      </c>
    </row>
    <row r="21" spans="1:4" s="57" customFormat="1" x14ac:dyDescent="0.2">
      <c r="A21" s="69" t="s">
        <v>126</v>
      </c>
      <c r="B21" s="2">
        <v>8971</v>
      </c>
      <c r="C21" s="2">
        <v>8880</v>
      </c>
      <c r="D21" s="2">
        <v>17851</v>
      </c>
    </row>
    <row r="22" spans="1:4" s="57" customFormat="1" x14ac:dyDescent="0.2">
      <c r="A22" s="68" t="s">
        <v>125</v>
      </c>
      <c r="B22" s="66">
        <v>52476</v>
      </c>
      <c r="C22" s="66">
        <v>51033</v>
      </c>
      <c r="D22" s="66">
        <v>103509</v>
      </c>
    </row>
    <row r="23" spans="1:4" x14ac:dyDescent="0.2">
      <c r="A23" s="69" t="s">
        <v>124</v>
      </c>
      <c r="B23" s="2">
        <v>14743</v>
      </c>
      <c r="C23" s="2">
        <v>14990</v>
      </c>
      <c r="D23" s="2">
        <v>29733</v>
      </c>
    </row>
    <row r="24" spans="1:4" x14ac:dyDescent="0.2">
      <c r="A24" s="69" t="s">
        <v>123</v>
      </c>
      <c r="B24" s="2">
        <v>11793</v>
      </c>
      <c r="C24" s="2">
        <v>11604</v>
      </c>
      <c r="D24" s="2">
        <v>23397</v>
      </c>
    </row>
    <row r="25" spans="1:4" x14ac:dyDescent="0.2">
      <c r="A25" s="69" t="s">
        <v>122</v>
      </c>
      <c r="B25" s="2">
        <v>35631</v>
      </c>
      <c r="C25" s="2">
        <v>34998</v>
      </c>
      <c r="D25" s="2">
        <v>70629</v>
      </c>
    </row>
    <row r="26" spans="1:4" s="57" customFormat="1" x14ac:dyDescent="0.2">
      <c r="A26" s="68" t="s">
        <v>121</v>
      </c>
      <c r="B26" s="66">
        <v>62167</v>
      </c>
      <c r="C26" s="66">
        <v>61592</v>
      </c>
      <c r="D26" s="66">
        <v>123759</v>
      </c>
    </row>
    <row r="27" spans="1:4" x14ac:dyDescent="0.2">
      <c r="A27" s="69" t="s">
        <v>120</v>
      </c>
      <c r="B27" s="2">
        <v>10568</v>
      </c>
      <c r="C27" s="2">
        <v>10402</v>
      </c>
      <c r="D27" s="2">
        <v>20970</v>
      </c>
    </row>
    <row r="28" spans="1:4" x14ac:dyDescent="0.2">
      <c r="A28" s="69" t="s">
        <v>119</v>
      </c>
      <c r="B28" s="2">
        <v>8459</v>
      </c>
      <c r="C28" s="2">
        <v>8608</v>
      </c>
      <c r="D28" s="2">
        <v>17067</v>
      </c>
    </row>
    <row r="29" spans="1:4" x14ac:dyDescent="0.2">
      <c r="A29" s="69" t="s">
        <v>118</v>
      </c>
      <c r="B29" s="2">
        <v>7668</v>
      </c>
      <c r="C29" s="2">
        <v>7734</v>
      </c>
      <c r="D29" s="2">
        <v>15402</v>
      </c>
    </row>
    <row r="30" spans="1:4" s="57" customFormat="1" x14ac:dyDescent="0.2">
      <c r="A30" s="68" t="s">
        <v>117</v>
      </c>
      <c r="B30" s="66">
        <v>26695</v>
      </c>
      <c r="C30" s="66">
        <v>26744</v>
      </c>
      <c r="D30" s="66">
        <v>53439</v>
      </c>
    </row>
    <row r="31" spans="1:4" s="57" customFormat="1" x14ac:dyDescent="0.2">
      <c r="A31" s="57" t="s">
        <v>116</v>
      </c>
      <c r="B31" s="66">
        <v>141338</v>
      </c>
      <c r="C31" s="66">
        <v>139369</v>
      </c>
      <c r="D31" s="66">
        <v>280707</v>
      </c>
    </row>
    <row r="32" spans="1:4" s="57" customFormat="1" x14ac:dyDescent="0.2">
      <c r="A32" s="68" t="s">
        <v>115</v>
      </c>
      <c r="B32" s="66">
        <v>252010</v>
      </c>
      <c r="C32" s="66">
        <v>247099</v>
      </c>
      <c r="D32" s="66">
        <v>499109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1D2AD-02AD-4E0B-99A3-8E3E8BFD778F}">
  <sheetPr>
    <tabColor indexed="10"/>
  </sheetPr>
  <dimension ref="A1:D32"/>
  <sheetViews>
    <sheetView zoomScaleNormal="100" workbookViewId="0"/>
  </sheetViews>
  <sheetFormatPr defaultRowHeight="11.25" x14ac:dyDescent="0.2"/>
  <cols>
    <col min="1" max="1" width="24.140625" style="32" customWidth="1"/>
    <col min="2" max="2" width="13.28515625" style="32" customWidth="1"/>
    <col min="3" max="3" width="16.140625" style="32" customWidth="1"/>
    <col min="4" max="4" width="19.140625" style="32" customWidth="1"/>
    <col min="5" max="16384" width="9.140625" style="32"/>
  </cols>
  <sheetData>
    <row r="1" spans="1:4" x14ac:dyDescent="0.2">
      <c r="A1" s="23" t="s">
        <v>165</v>
      </c>
      <c r="B1" s="29"/>
      <c r="C1" s="29"/>
      <c r="D1" s="29"/>
    </row>
    <row r="2" spans="1:4" ht="22.5" x14ac:dyDescent="0.2">
      <c r="A2" s="30" t="s">
        <v>148</v>
      </c>
      <c r="B2" s="21" t="s">
        <v>160</v>
      </c>
      <c r="C2" s="21" t="s">
        <v>159</v>
      </c>
      <c r="D2" s="21" t="s">
        <v>146</v>
      </c>
    </row>
    <row r="3" spans="1:4" x14ac:dyDescent="0.2">
      <c r="A3" s="71" t="s">
        <v>144</v>
      </c>
      <c r="B3" s="2">
        <v>711.70920502092054</v>
      </c>
      <c r="C3" s="2">
        <v>884.65481171548117</v>
      </c>
      <c r="D3" s="79">
        <v>1596.3640167364017</v>
      </c>
    </row>
    <row r="4" spans="1:4" x14ac:dyDescent="0.2">
      <c r="A4" s="69" t="s">
        <v>143</v>
      </c>
      <c r="B4" s="2">
        <v>932.78781512605042</v>
      </c>
      <c r="C4" s="2">
        <v>1062.4516806722688</v>
      </c>
      <c r="D4" s="49">
        <v>1995.2394957983192</v>
      </c>
    </row>
    <row r="5" spans="1:4" x14ac:dyDescent="0.2">
      <c r="A5" s="68" t="s">
        <v>142</v>
      </c>
      <c r="B5" s="66">
        <v>785.19622905027938</v>
      </c>
      <c r="C5" s="66">
        <v>943.75488826815638</v>
      </c>
      <c r="D5" s="77">
        <v>1728.9511173184358</v>
      </c>
    </row>
    <row r="6" spans="1:4" x14ac:dyDescent="0.2">
      <c r="A6" s="69" t="s">
        <v>141</v>
      </c>
      <c r="B6" s="2">
        <v>902.59693877551024</v>
      </c>
      <c r="C6" s="2">
        <v>988.7091836734694</v>
      </c>
      <c r="D6" s="49">
        <v>1891.3061224489795</v>
      </c>
    </row>
    <row r="7" spans="1:4" x14ac:dyDescent="0.2">
      <c r="A7" s="69" t="s">
        <v>140</v>
      </c>
      <c r="B7" s="2">
        <v>851.17567567567562</v>
      </c>
      <c r="C7" s="2">
        <v>959.50675675675677</v>
      </c>
      <c r="D7" s="49">
        <v>1810.6824324324325</v>
      </c>
    </row>
    <row r="8" spans="1:4" x14ac:dyDescent="0.2">
      <c r="A8" s="69" t="s">
        <v>139</v>
      </c>
      <c r="B8" s="2">
        <v>836.12222222222226</v>
      </c>
      <c r="C8" s="2">
        <v>911.55</v>
      </c>
      <c r="D8" s="49">
        <v>1747.6722222222222</v>
      </c>
    </row>
    <row r="9" spans="1:4" x14ac:dyDescent="0.2">
      <c r="A9" s="68" t="s">
        <v>138</v>
      </c>
      <c r="B9" s="66">
        <v>865.23854961832058</v>
      </c>
      <c r="C9" s="66">
        <v>953.95610687022906</v>
      </c>
      <c r="D9" s="77">
        <v>1819.1946564885495</v>
      </c>
    </row>
    <row r="10" spans="1:4" x14ac:dyDescent="0.2">
      <c r="A10" s="69" t="s">
        <v>137</v>
      </c>
      <c r="B10" s="2">
        <v>862.90430622009569</v>
      </c>
      <c r="C10" s="2">
        <v>952.64114832535881</v>
      </c>
      <c r="D10" s="49">
        <v>1815.5454545454545</v>
      </c>
    </row>
    <row r="11" spans="1:4" x14ac:dyDescent="0.2">
      <c r="A11" s="69" t="s">
        <v>136</v>
      </c>
      <c r="B11" s="2">
        <v>762</v>
      </c>
      <c r="C11" s="2">
        <v>844.28571428571433</v>
      </c>
      <c r="D11" s="49">
        <v>1606.2857142857142</v>
      </c>
    </row>
    <row r="12" spans="1:4" x14ac:dyDescent="0.2">
      <c r="A12" s="69" t="s">
        <v>135</v>
      </c>
      <c r="B12" s="2">
        <v>817.56849315068496</v>
      </c>
      <c r="C12" s="2">
        <v>910.39726027397262</v>
      </c>
      <c r="D12" s="49">
        <v>1727.9657534246576</v>
      </c>
    </row>
    <row r="13" spans="1:4" x14ac:dyDescent="0.2">
      <c r="A13" s="68" t="s">
        <v>134</v>
      </c>
      <c r="B13" s="66">
        <v>820.9939393939394</v>
      </c>
      <c r="C13" s="66">
        <v>909.53535353535358</v>
      </c>
      <c r="D13" s="77">
        <v>1730.529292929293</v>
      </c>
    </row>
    <row r="14" spans="1:4" x14ac:dyDescent="0.2">
      <c r="A14" s="69" t="s">
        <v>133</v>
      </c>
      <c r="B14" s="2">
        <v>718.2602739726027</v>
      </c>
      <c r="C14" s="2">
        <v>816.44748858447485</v>
      </c>
      <c r="D14" s="49">
        <v>1534.7077625570776</v>
      </c>
    </row>
    <row r="15" spans="1:4" x14ac:dyDescent="0.2">
      <c r="A15" s="69" t="s">
        <v>132</v>
      </c>
      <c r="B15" s="2">
        <v>742.16384180790965</v>
      </c>
      <c r="C15" s="2">
        <v>844.45762711864404</v>
      </c>
      <c r="D15" s="49">
        <v>1586.6214689265537</v>
      </c>
    </row>
    <row r="16" spans="1:4" x14ac:dyDescent="0.2">
      <c r="A16" s="69" t="s">
        <v>131</v>
      </c>
      <c r="B16" s="2">
        <v>833.53846153846155</v>
      </c>
      <c r="C16" s="2">
        <v>932.17094017094018</v>
      </c>
      <c r="D16" s="49">
        <v>1765.7094017094016</v>
      </c>
    </row>
    <row r="17" spans="1:4" x14ac:dyDescent="0.2">
      <c r="A17" s="68" t="s">
        <v>130</v>
      </c>
      <c r="B17" s="66">
        <v>752.79922027290445</v>
      </c>
      <c r="C17" s="66">
        <v>852.50487329434702</v>
      </c>
      <c r="D17" s="77">
        <v>1605.3040935672514</v>
      </c>
    </row>
    <row r="18" spans="1:4" x14ac:dyDescent="0.2">
      <c r="A18" s="57" t="s">
        <v>129</v>
      </c>
      <c r="B18" s="66">
        <v>813.29177545691903</v>
      </c>
      <c r="C18" s="66">
        <v>905.63185378590083</v>
      </c>
      <c r="D18" s="77">
        <v>1718.9236292428197</v>
      </c>
    </row>
    <row r="19" spans="1:4" x14ac:dyDescent="0.2">
      <c r="A19" s="69" t="s">
        <v>128</v>
      </c>
      <c r="B19" s="2">
        <v>830.10511363636363</v>
      </c>
      <c r="C19" s="2">
        <v>924.6732954545455</v>
      </c>
      <c r="D19" s="49">
        <v>1754.778409090909</v>
      </c>
    </row>
    <row r="20" spans="1:4" x14ac:dyDescent="0.2">
      <c r="A20" s="69" t="s">
        <v>127</v>
      </c>
      <c r="B20" s="2">
        <v>844.90322580645159</v>
      </c>
      <c r="C20" s="2">
        <v>968.29032258064512</v>
      </c>
      <c r="D20" s="49">
        <v>1813.1935483870968</v>
      </c>
    </row>
    <row r="21" spans="1:4" x14ac:dyDescent="0.2">
      <c r="A21" s="69" t="s">
        <v>126</v>
      </c>
      <c r="B21" s="2">
        <v>825.22549019607845</v>
      </c>
      <c r="C21" s="2">
        <v>925.16666666666663</v>
      </c>
      <c r="D21" s="49">
        <v>1750.3921568627452</v>
      </c>
    </row>
    <row r="22" spans="1:4" x14ac:dyDescent="0.2">
      <c r="A22" s="68" t="s">
        <v>125</v>
      </c>
      <c r="B22" s="66">
        <v>833.05418719211821</v>
      </c>
      <c r="C22" s="66">
        <v>935.85714285714289</v>
      </c>
      <c r="D22" s="78">
        <v>1768.9113300492611</v>
      </c>
    </row>
    <row r="23" spans="1:4" x14ac:dyDescent="0.2">
      <c r="A23" s="69" t="s">
        <v>124</v>
      </c>
      <c r="B23" s="2">
        <v>824.50566037735848</v>
      </c>
      <c r="C23" s="2">
        <v>919.03018867924527</v>
      </c>
      <c r="D23" s="49">
        <v>1743.5358490566039</v>
      </c>
    </row>
    <row r="24" spans="1:4" x14ac:dyDescent="0.2">
      <c r="A24" s="69" t="s">
        <v>123</v>
      </c>
      <c r="B24" s="2">
        <v>855.515625</v>
      </c>
      <c r="C24" s="2">
        <v>950.21875</v>
      </c>
      <c r="D24" s="49">
        <v>1805.734375</v>
      </c>
    </row>
    <row r="25" spans="1:4" x14ac:dyDescent="0.2">
      <c r="A25" s="69" t="s">
        <v>122</v>
      </c>
      <c r="B25" s="2">
        <v>909.9067164179105</v>
      </c>
      <c r="C25" s="2">
        <v>1003.3022388059702</v>
      </c>
      <c r="D25" s="49">
        <v>1913.2089552238806</v>
      </c>
    </row>
    <row r="26" spans="1:4" x14ac:dyDescent="0.2">
      <c r="A26" s="68" t="s">
        <v>121</v>
      </c>
      <c r="B26" s="66">
        <v>864.28689655172411</v>
      </c>
      <c r="C26" s="66">
        <v>958.44137931034481</v>
      </c>
      <c r="D26" s="77">
        <v>1822.728275862069</v>
      </c>
    </row>
    <row r="27" spans="1:4" x14ac:dyDescent="0.2">
      <c r="A27" s="69" t="s">
        <v>120</v>
      </c>
      <c r="B27" s="2">
        <v>817.0849420849421</v>
      </c>
      <c r="C27" s="2">
        <v>936.42471042471038</v>
      </c>
      <c r="D27" s="49">
        <v>1753.5096525096526</v>
      </c>
    </row>
    <row r="28" spans="1:4" x14ac:dyDescent="0.2">
      <c r="A28" s="69" t="s">
        <v>119</v>
      </c>
      <c r="B28" s="2">
        <v>791.3350515463917</v>
      </c>
      <c r="C28" s="2">
        <v>884.55154639175259</v>
      </c>
      <c r="D28" s="49">
        <v>1675.8865979381444</v>
      </c>
    </row>
    <row r="29" spans="1:4" x14ac:dyDescent="0.2">
      <c r="A29" s="69" t="s">
        <v>118</v>
      </c>
      <c r="B29" s="2">
        <v>741.07727272727277</v>
      </c>
      <c r="C29" s="2">
        <v>861.2590909090909</v>
      </c>
      <c r="D29" s="49">
        <v>1602.3363636363636</v>
      </c>
    </row>
    <row r="30" spans="1:4" x14ac:dyDescent="0.2">
      <c r="A30" s="68" t="s">
        <v>117</v>
      </c>
      <c r="B30" s="66">
        <v>784.81575037147104</v>
      </c>
      <c r="C30" s="66">
        <v>896.9004457652303</v>
      </c>
      <c r="D30" s="77">
        <v>1681.7161961367012</v>
      </c>
    </row>
    <row r="31" spans="1:4" x14ac:dyDescent="0.2">
      <c r="A31" s="57" t="s">
        <v>116</v>
      </c>
      <c r="B31" s="66">
        <v>828.16093672147485</v>
      </c>
      <c r="C31" s="66">
        <v>930.95216741405079</v>
      </c>
      <c r="D31" s="77">
        <v>1759.1131041355256</v>
      </c>
    </row>
    <row r="32" spans="1:4" x14ac:dyDescent="0.2">
      <c r="A32" s="68" t="s">
        <v>115</v>
      </c>
      <c r="B32" s="66">
        <v>811.20156910078458</v>
      </c>
      <c r="C32" s="66">
        <v>926.83685375176026</v>
      </c>
      <c r="D32" s="77">
        <v>1738.0384228525447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A4FFF-6C27-4832-8394-8A5BC059593C}">
  <sheetPr>
    <tabColor indexed="10"/>
  </sheetPr>
  <dimension ref="A1:D32"/>
  <sheetViews>
    <sheetView zoomScaleNormal="100" workbookViewId="0"/>
  </sheetViews>
  <sheetFormatPr defaultRowHeight="11.25" x14ac:dyDescent="0.2"/>
  <cols>
    <col min="1" max="1" width="25.28515625" style="1" customWidth="1"/>
    <col min="2" max="2" width="20" style="1" customWidth="1"/>
    <col min="3" max="3" width="20.28515625" style="1" customWidth="1"/>
    <col min="4" max="4" width="19.7109375" style="1" customWidth="1"/>
    <col min="5" max="16384" width="9.140625" style="1"/>
  </cols>
  <sheetData>
    <row r="1" spans="1:4" s="23" customFormat="1" x14ac:dyDescent="0.25">
      <c r="A1" s="23" t="s">
        <v>170</v>
      </c>
      <c r="B1" s="29"/>
      <c r="C1" s="29"/>
      <c r="D1" s="29"/>
    </row>
    <row r="2" spans="1:4" s="17" customFormat="1" ht="33.75" x14ac:dyDescent="0.25">
      <c r="A2" s="30" t="s">
        <v>169</v>
      </c>
      <c r="B2" s="30" t="s">
        <v>168</v>
      </c>
      <c r="C2" s="30" t="s">
        <v>167</v>
      </c>
      <c r="D2" s="30" t="s">
        <v>166</v>
      </c>
    </row>
    <row r="3" spans="1:4" x14ac:dyDescent="0.2">
      <c r="A3" s="71" t="s">
        <v>144</v>
      </c>
      <c r="B3" s="2">
        <v>974</v>
      </c>
      <c r="C3" s="2">
        <v>404940</v>
      </c>
      <c r="D3" s="2">
        <v>413.41500765696782</v>
      </c>
    </row>
    <row r="4" spans="1:4" x14ac:dyDescent="0.2">
      <c r="A4" s="69" t="s">
        <v>143</v>
      </c>
      <c r="B4" s="2">
        <v>520</v>
      </c>
      <c r="C4" s="2">
        <v>229240</v>
      </c>
      <c r="D4" s="2">
        <v>441.27045235803655</v>
      </c>
    </row>
    <row r="5" spans="1:4" s="57" customFormat="1" x14ac:dyDescent="0.2">
      <c r="A5" s="68" t="s">
        <v>142</v>
      </c>
      <c r="B5" s="66">
        <v>1494</v>
      </c>
      <c r="C5" s="66">
        <v>634180</v>
      </c>
      <c r="D5" s="66">
        <v>423.06871247498333</v>
      </c>
    </row>
    <row r="6" spans="1:4" s="57" customFormat="1" x14ac:dyDescent="0.2">
      <c r="A6" s="69" t="s">
        <v>141</v>
      </c>
      <c r="B6" s="2">
        <v>242</v>
      </c>
      <c r="C6" s="2">
        <v>91395</v>
      </c>
      <c r="D6" s="2">
        <v>380.8125</v>
      </c>
    </row>
    <row r="7" spans="1:4" x14ac:dyDescent="0.2">
      <c r="A7" s="69" t="s">
        <v>140</v>
      </c>
      <c r="B7" s="2">
        <v>177</v>
      </c>
      <c r="C7" s="2">
        <v>40338</v>
      </c>
      <c r="D7" s="2">
        <v>225.98319327731093</v>
      </c>
    </row>
    <row r="8" spans="1:4" x14ac:dyDescent="0.2">
      <c r="A8" s="69" t="s">
        <v>139</v>
      </c>
      <c r="B8" s="2">
        <v>202</v>
      </c>
      <c r="C8" s="2">
        <v>50387</v>
      </c>
      <c r="D8" s="2">
        <v>250.05955334987593</v>
      </c>
    </row>
    <row r="9" spans="1:4" s="57" customFormat="1" x14ac:dyDescent="0.2">
      <c r="A9" s="68" t="s">
        <v>138</v>
      </c>
      <c r="B9" s="66">
        <v>621</v>
      </c>
      <c r="C9" s="66">
        <v>182120</v>
      </c>
      <c r="D9" s="66">
        <v>293.74193548387098</v>
      </c>
    </row>
    <row r="10" spans="1:4" s="57" customFormat="1" x14ac:dyDescent="0.2">
      <c r="A10" s="69" t="s">
        <v>137</v>
      </c>
      <c r="B10" s="2">
        <v>234</v>
      </c>
      <c r="C10" s="2">
        <v>70567</v>
      </c>
      <c r="D10" s="2">
        <v>300.92537313432837</v>
      </c>
    </row>
    <row r="11" spans="1:4" s="57" customFormat="1" x14ac:dyDescent="0.2">
      <c r="A11" s="69" t="s">
        <v>136</v>
      </c>
      <c r="B11" s="2">
        <v>153</v>
      </c>
      <c r="C11" s="2">
        <v>70587</v>
      </c>
      <c r="D11" s="2">
        <v>462.86557377049178</v>
      </c>
    </row>
    <row r="12" spans="1:4" x14ac:dyDescent="0.2">
      <c r="A12" s="69" t="s">
        <v>135</v>
      </c>
      <c r="B12" s="2">
        <v>196</v>
      </c>
      <c r="C12" s="2">
        <v>42683</v>
      </c>
      <c r="D12" s="2">
        <v>216.66497461928935</v>
      </c>
    </row>
    <row r="13" spans="1:4" s="57" customFormat="1" x14ac:dyDescent="0.2">
      <c r="A13" s="68" t="s">
        <v>134</v>
      </c>
      <c r="B13" s="66">
        <v>583</v>
      </c>
      <c r="C13" s="66">
        <v>183837</v>
      </c>
      <c r="D13" s="66">
        <v>314.78938356164383</v>
      </c>
    </row>
    <row r="14" spans="1:4" x14ac:dyDescent="0.2">
      <c r="A14" s="69" t="s">
        <v>133</v>
      </c>
      <c r="B14" s="2">
        <v>248</v>
      </c>
      <c r="C14" s="2">
        <v>44177</v>
      </c>
      <c r="D14" s="2">
        <v>178.49292929292929</v>
      </c>
    </row>
    <row r="15" spans="1:4" s="57" customFormat="1" x14ac:dyDescent="0.2">
      <c r="A15" s="69" t="s">
        <v>132</v>
      </c>
      <c r="B15" s="2">
        <v>198</v>
      </c>
      <c r="C15" s="2">
        <v>73111</v>
      </c>
      <c r="D15" s="2">
        <v>370.18227848101264</v>
      </c>
    </row>
    <row r="16" spans="1:4" s="57" customFormat="1" x14ac:dyDescent="0.2">
      <c r="A16" s="69" t="s">
        <v>131</v>
      </c>
      <c r="B16" s="2">
        <v>149</v>
      </c>
      <c r="C16" s="2">
        <v>31489</v>
      </c>
      <c r="D16" s="2">
        <v>210.62876254180603</v>
      </c>
    </row>
    <row r="17" spans="1:4" s="57" customFormat="1" x14ac:dyDescent="0.2">
      <c r="A17" s="68" t="s">
        <v>130</v>
      </c>
      <c r="B17" s="66">
        <v>595</v>
      </c>
      <c r="C17" s="66">
        <v>148777</v>
      </c>
      <c r="D17" s="66">
        <v>250.25567703952902</v>
      </c>
    </row>
    <row r="18" spans="1:4" s="57" customFormat="1" x14ac:dyDescent="0.2">
      <c r="A18" s="57" t="s">
        <v>129</v>
      </c>
      <c r="B18" s="66">
        <v>1799</v>
      </c>
      <c r="C18" s="66">
        <v>514734</v>
      </c>
      <c r="D18" s="66">
        <v>286.20183486238534</v>
      </c>
    </row>
    <row r="19" spans="1:4" x14ac:dyDescent="0.2">
      <c r="A19" s="69" t="s">
        <v>128</v>
      </c>
      <c r="B19" s="2">
        <v>474</v>
      </c>
      <c r="C19" s="2">
        <v>153200</v>
      </c>
      <c r="D19" s="2">
        <v>321.51101783840505</v>
      </c>
    </row>
    <row r="20" spans="1:4" s="57" customFormat="1" x14ac:dyDescent="0.2">
      <c r="A20" s="69" t="s">
        <v>127</v>
      </c>
      <c r="B20" s="2">
        <v>192</v>
      </c>
      <c r="C20" s="2">
        <v>77768</v>
      </c>
      <c r="D20" s="2">
        <v>403.98961038961039</v>
      </c>
    </row>
    <row r="21" spans="1:4" s="57" customFormat="1" x14ac:dyDescent="0.2">
      <c r="A21" s="69" t="s">
        <v>126</v>
      </c>
      <c r="B21" s="2">
        <v>137</v>
      </c>
      <c r="C21" s="2">
        <v>41596</v>
      </c>
      <c r="D21" s="2">
        <v>303.6204379562044</v>
      </c>
    </row>
    <row r="22" spans="1:4" s="57" customFormat="1" x14ac:dyDescent="0.2">
      <c r="A22" s="68" t="s">
        <v>125</v>
      </c>
      <c r="B22" s="66">
        <v>803</v>
      </c>
      <c r="C22" s="66">
        <v>272564</v>
      </c>
      <c r="D22" s="66">
        <v>338.16873449131515</v>
      </c>
    </row>
    <row r="23" spans="1:4" x14ac:dyDescent="0.2">
      <c r="A23" s="69" t="s">
        <v>124</v>
      </c>
      <c r="B23" s="2">
        <v>310</v>
      </c>
      <c r="C23" s="2">
        <v>117809</v>
      </c>
      <c r="D23" s="2">
        <v>379.41706924315622</v>
      </c>
    </row>
    <row r="24" spans="1:4" x14ac:dyDescent="0.2">
      <c r="A24" s="69" t="s">
        <v>123</v>
      </c>
      <c r="B24" s="2">
        <v>226</v>
      </c>
      <c r="C24" s="2">
        <v>90072</v>
      </c>
      <c r="D24" s="2">
        <v>397.66887417218544</v>
      </c>
    </row>
    <row r="25" spans="1:4" x14ac:dyDescent="0.2">
      <c r="A25" s="69" t="s">
        <v>122</v>
      </c>
      <c r="B25" s="2">
        <v>299</v>
      </c>
      <c r="C25" s="2">
        <v>130337</v>
      </c>
      <c r="D25" s="2">
        <v>434.45666666666665</v>
      </c>
    </row>
    <row r="26" spans="1:4" s="57" customFormat="1" x14ac:dyDescent="0.2">
      <c r="A26" s="68" t="s">
        <v>121</v>
      </c>
      <c r="B26" s="66">
        <v>835</v>
      </c>
      <c r="C26" s="66">
        <v>338218</v>
      </c>
      <c r="D26" s="66">
        <v>404.0836320191159</v>
      </c>
    </row>
    <row r="27" spans="1:4" s="57" customFormat="1" x14ac:dyDescent="0.2">
      <c r="A27" s="69" t="s">
        <v>120</v>
      </c>
      <c r="B27" s="2">
        <v>296</v>
      </c>
      <c r="C27" s="2">
        <v>74099</v>
      </c>
      <c r="D27" s="2">
        <v>249.49158249158251</v>
      </c>
    </row>
    <row r="28" spans="1:4" x14ac:dyDescent="0.2">
      <c r="A28" s="69" t="s">
        <v>119</v>
      </c>
      <c r="B28" s="2">
        <v>214</v>
      </c>
      <c r="C28" s="2">
        <v>97907</v>
      </c>
      <c r="D28" s="2">
        <v>460.73882352941177</v>
      </c>
    </row>
    <row r="29" spans="1:4" x14ac:dyDescent="0.2">
      <c r="A29" s="69" t="s">
        <v>118</v>
      </c>
      <c r="B29" s="2">
        <v>240</v>
      </c>
      <c r="C29" s="2">
        <v>61467</v>
      </c>
      <c r="D29" s="2">
        <v>255.04979253112035</v>
      </c>
    </row>
    <row r="30" spans="1:4" s="57" customFormat="1" x14ac:dyDescent="0.2">
      <c r="A30" s="68" t="s">
        <v>117</v>
      </c>
      <c r="B30" s="66">
        <v>750</v>
      </c>
      <c r="C30" s="66">
        <v>233473</v>
      </c>
      <c r="D30" s="66">
        <v>311.08994003997333</v>
      </c>
    </row>
    <row r="31" spans="1:4" s="57" customFormat="1" x14ac:dyDescent="0.2">
      <c r="A31" s="57" t="s">
        <v>116</v>
      </c>
      <c r="B31" s="66">
        <v>2388</v>
      </c>
      <c r="C31" s="66">
        <v>844255</v>
      </c>
      <c r="D31" s="66">
        <v>352.72822226864423</v>
      </c>
    </row>
    <row r="32" spans="1:4" s="57" customFormat="1" x14ac:dyDescent="0.2">
      <c r="A32" s="68" t="s">
        <v>115</v>
      </c>
      <c r="B32" s="66">
        <v>5681</v>
      </c>
      <c r="C32" s="66">
        <v>1993169</v>
      </c>
      <c r="D32" s="66">
        <v>350.23176946055173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2296-F915-468C-A043-5BF00218B6E6}">
  <sheetPr>
    <tabColor indexed="10"/>
  </sheetPr>
  <dimension ref="A1:H33"/>
  <sheetViews>
    <sheetView zoomScaleNormal="100" workbookViewId="0"/>
  </sheetViews>
  <sheetFormatPr defaultRowHeight="11.25" x14ac:dyDescent="0.2"/>
  <cols>
    <col min="1" max="1" width="22.140625" style="1" customWidth="1"/>
    <col min="2" max="2" width="12.28515625" style="1" customWidth="1"/>
    <col min="3" max="3" width="13" style="1" customWidth="1"/>
    <col min="4" max="4" width="12.140625" style="1" customWidth="1"/>
    <col min="5" max="5" width="13.85546875" style="1" customWidth="1"/>
    <col min="6" max="7" width="11.28515625" style="1" customWidth="1"/>
    <col min="8" max="8" width="13.85546875" style="1" customWidth="1"/>
    <col min="9" max="16384" width="9.140625" style="1"/>
  </cols>
  <sheetData>
    <row r="1" spans="1:8" s="23" customFormat="1" x14ac:dyDescent="0.25">
      <c r="A1" s="23" t="s">
        <v>181</v>
      </c>
      <c r="C1" s="29"/>
      <c r="D1" s="29"/>
      <c r="E1" s="29"/>
      <c r="F1" s="29"/>
      <c r="G1" s="29"/>
      <c r="H1" s="29"/>
    </row>
    <row r="2" spans="1:8" s="17" customFormat="1" x14ac:dyDescent="0.25">
      <c r="A2" s="96" t="s">
        <v>180</v>
      </c>
      <c r="B2" s="96" t="s">
        <v>179</v>
      </c>
      <c r="C2" s="98" t="s">
        <v>178</v>
      </c>
      <c r="D2" s="98"/>
      <c r="E2" s="98" t="s">
        <v>177</v>
      </c>
      <c r="F2" s="98"/>
      <c r="G2" s="96" t="s">
        <v>176</v>
      </c>
      <c r="H2" s="96" t="s">
        <v>175</v>
      </c>
    </row>
    <row r="3" spans="1:8" s="17" customFormat="1" ht="33.75" x14ac:dyDescent="0.25">
      <c r="A3" s="108"/>
      <c r="B3" s="107"/>
      <c r="C3" s="30" t="s">
        <v>174</v>
      </c>
      <c r="D3" s="30" t="s">
        <v>173</v>
      </c>
      <c r="E3" s="30" t="s">
        <v>172</v>
      </c>
      <c r="F3" s="30" t="s">
        <v>171</v>
      </c>
      <c r="G3" s="108"/>
      <c r="H3" s="107"/>
    </row>
    <row r="4" spans="1:8" x14ac:dyDescent="0.2">
      <c r="A4" s="71" t="s">
        <v>144</v>
      </c>
      <c r="B4" s="79">
        <v>1568328</v>
      </c>
      <c r="C4" s="2">
        <v>87012</v>
      </c>
      <c r="D4" s="2">
        <v>18879</v>
      </c>
      <c r="E4" s="2">
        <v>14384</v>
      </c>
      <c r="F4" s="2">
        <v>58752</v>
      </c>
      <c r="G4" s="2">
        <v>179027</v>
      </c>
      <c r="H4" s="2">
        <v>278056</v>
      </c>
    </row>
    <row r="5" spans="1:8" x14ac:dyDescent="0.2">
      <c r="A5" s="69" t="s">
        <v>143</v>
      </c>
      <c r="B5" s="18">
        <v>1308798</v>
      </c>
      <c r="C5" s="2">
        <v>57927</v>
      </c>
      <c r="D5" s="2">
        <v>17250</v>
      </c>
      <c r="E5" s="2">
        <v>16921</v>
      </c>
      <c r="F5" s="2">
        <v>31065</v>
      </c>
      <c r="G5" s="2">
        <v>123163</v>
      </c>
      <c r="H5" s="2">
        <v>166703</v>
      </c>
    </row>
    <row r="6" spans="1:8" s="57" customFormat="1" x14ac:dyDescent="0.2">
      <c r="A6" s="68" t="s">
        <v>142</v>
      </c>
      <c r="B6" s="81">
        <v>2877126</v>
      </c>
      <c r="C6" s="66">
        <v>144939</v>
      </c>
      <c r="D6" s="66">
        <v>36129</v>
      </c>
      <c r="E6" s="66">
        <v>31305</v>
      </c>
      <c r="F6" s="66">
        <v>89817</v>
      </c>
      <c r="G6" s="66">
        <v>302190</v>
      </c>
      <c r="H6" s="66">
        <v>444759</v>
      </c>
    </row>
    <row r="7" spans="1:8" x14ac:dyDescent="0.2">
      <c r="A7" s="69" t="s">
        <v>141</v>
      </c>
      <c r="B7" s="18">
        <v>433439</v>
      </c>
      <c r="C7" s="2">
        <v>9833</v>
      </c>
      <c r="D7" s="2">
        <v>3619</v>
      </c>
      <c r="E7" s="2">
        <v>3148</v>
      </c>
      <c r="F7" s="2">
        <v>4327</v>
      </c>
      <c r="G7" s="2">
        <v>20927</v>
      </c>
      <c r="H7" s="2">
        <v>44017</v>
      </c>
    </row>
    <row r="8" spans="1:8" x14ac:dyDescent="0.2">
      <c r="A8" s="69" t="s">
        <v>140</v>
      </c>
      <c r="B8" s="18">
        <v>366441</v>
      </c>
      <c r="C8" s="2">
        <v>13807</v>
      </c>
      <c r="D8" s="2">
        <v>3210</v>
      </c>
      <c r="E8" s="2">
        <v>3370</v>
      </c>
      <c r="F8" s="2">
        <v>7987</v>
      </c>
      <c r="G8" s="2">
        <v>28374</v>
      </c>
      <c r="H8" s="2">
        <v>37295</v>
      </c>
    </row>
    <row r="9" spans="1:8" x14ac:dyDescent="0.2">
      <c r="A9" s="69" t="s">
        <v>139</v>
      </c>
      <c r="B9" s="18">
        <v>332535</v>
      </c>
      <c r="C9" s="2">
        <v>6176</v>
      </c>
      <c r="D9" s="2">
        <v>3547</v>
      </c>
      <c r="E9" s="2">
        <v>1649</v>
      </c>
      <c r="F9" s="2">
        <v>5283</v>
      </c>
      <c r="G9" s="2">
        <v>16655</v>
      </c>
      <c r="H9" s="2">
        <v>33098</v>
      </c>
    </row>
    <row r="10" spans="1:8" s="57" customFormat="1" x14ac:dyDescent="0.2">
      <c r="A10" s="68" t="s">
        <v>138</v>
      </c>
      <c r="B10" s="81">
        <v>1132415</v>
      </c>
      <c r="C10" s="66">
        <v>29816</v>
      </c>
      <c r="D10" s="66">
        <v>10376</v>
      </c>
      <c r="E10" s="66">
        <v>8167</v>
      </c>
      <c r="F10" s="66">
        <v>17597</v>
      </c>
      <c r="G10" s="66">
        <v>65956</v>
      </c>
      <c r="H10" s="66">
        <v>114410</v>
      </c>
    </row>
    <row r="11" spans="1:8" s="57" customFormat="1" x14ac:dyDescent="0.2">
      <c r="A11" s="69" t="s">
        <v>137</v>
      </c>
      <c r="B11" s="18">
        <v>413533</v>
      </c>
      <c r="C11" s="2">
        <v>15524</v>
      </c>
      <c r="D11" s="2">
        <v>3601</v>
      </c>
      <c r="E11" s="2">
        <v>3057</v>
      </c>
      <c r="F11" s="2">
        <v>7939</v>
      </c>
      <c r="G11" s="2">
        <v>30121</v>
      </c>
      <c r="H11" s="2">
        <v>57407</v>
      </c>
    </row>
    <row r="12" spans="1:8" s="57" customFormat="1" x14ac:dyDescent="0.2">
      <c r="A12" s="69" t="s">
        <v>136</v>
      </c>
      <c r="B12" s="18">
        <v>253915</v>
      </c>
      <c r="C12" s="2">
        <v>4260</v>
      </c>
      <c r="D12" s="2">
        <v>1336</v>
      </c>
      <c r="E12" s="2">
        <v>1243</v>
      </c>
      <c r="F12" s="2">
        <v>4913</v>
      </c>
      <c r="G12" s="2">
        <v>11752</v>
      </c>
      <c r="H12" s="2">
        <v>26490</v>
      </c>
    </row>
    <row r="13" spans="1:8" x14ac:dyDescent="0.2">
      <c r="A13" s="69" t="s">
        <v>135</v>
      </c>
      <c r="B13" s="18">
        <v>245626</v>
      </c>
      <c r="C13" s="2">
        <v>5727</v>
      </c>
      <c r="D13" s="2">
        <v>2675</v>
      </c>
      <c r="E13" s="2">
        <v>3520</v>
      </c>
      <c r="F13" s="2">
        <v>9225</v>
      </c>
      <c r="G13" s="2">
        <v>21147</v>
      </c>
      <c r="H13" s="2">
        <v>31490</v>
      </c>
    </row>
    <row r="14" spans="1:8" s="57" customFormat="1" x14ac:dyDescent="0.2">
      <c r="A14" s="68" t="s">
        <v>134</v>
      </c>
      <c r="B14" s="81">
        <v>913074</v>
      </c>
      <c r="C14" s="66">
        <v>25511</v>
      </c>
      <c r="D14" s="66">
        <v>7612</v>
      </c>
      <c r="E14" s="66">
        <v>7820</v>
      </c>
      <c r="F14" s="66">
        <v>22077</v>
      </c>
      <c r="G14" s="66">
        <v>63020</v>
      </c>
      <c r="H14" s="66">
        <v>115387</v>
      </c>
    </row>
    <row r="15" spans="1:8" x14ac:dyDescent="0.2">
      <c r="A15" s="69" t="s">
        <v>133</v>
      </c>
      <c r="B15" s="18">
        <v>473608</v>
      </c>
      <c r="C15" s="2">
        <v>7909</v>
      </c>
      <c r="D15" s="2">
        <v>2750</v>
      </c>
      <c r="E15" s="2">
        <v>3508</v>
      </c>
      <c r="F15" s="2">
        <v>6934</v>
      </c>
      <c r="G15" s="2">
        <v>21101</v>
      </c>
      <c r="H15" s="2">
        <v>41055</v>
      </c>
    </row>
    <row r="16" spans="1:8" s="57" customFormat="1" x14ac:dyDescent="0.2">
      <c r="A16" s="69" t="s">
        <v>132</v>
      </c>
      <c r="B16" s="18">
        <v>291192</v>
      </c>
      <c r="C16" s="2">
        <v>10817</v>
      </c>
      <c r="D16" s="2">
        <v>2378</v>
      </c>
      <c r="E16" s="2">
        <v>1748</v>
      </c>
      <c r="F16" s="2">
        <v>2864</v>
      </c>
      <c r="G16" s="2">
        <v>17807</v>
      </c>
      <c r="H16" s="2">
        <v>30356</v>
      </c>
    </row>
    <row r="17" spans="1:8" s="57" customFormat="1" x14ac:dyDescent="0.2">
      <c r="A17" s="69" t="s">
        <v>131</v>
      </c>
      <c r="B17" s="18">
        <v>309679</v>
      </c>
      <c r="C17" s="2">
        <v>7368</v>
      </c>
      <c r="D17" s="2">
        <v>2297</v>
      </c>
      <c r="E17" s="2">
        <v>2686</v>
      </c>
      <c r="F17" s="2">
        <v>4452</v>
      </c>
      <c r="G17" s="2">
        <v>16803</v>
      </c>
      <c r="H17" s="2">
        <v>25775</v>
      </c>
    </row>
    <row r="18" spans="1:8" s="57" customFormat="1" x14ac:dyDescent="0.2">
      <c r="A18" s="68" t="s">
        <v>130</v>
      </c>
      <c r="B18" s="81">
        <v>1074479</v>
      </c>
      <c r="C18" s="66">
        <v>26094</v>
      </c>
      <c r="D18" s="66">
        <v>7425</v>
      </c>
      <c r="E18" s="66">
        <v>7942</v>
      </c>
      <c r="F18" s="66">
        <v>14250</v>
      </c>
      <c r="G18" s="66">
        <v>55711</v>
      </c>
      <c r="H18" s="66">
        <v>97186</v>
      </c>
    </row>
    <row r="19" spans="1:8" s="57" customFormat="1" x14ac:dyDescent="0.2">
      <c r="A19" s="57" t="s">
        <v>129</v>
      </c>
      <c r="B19" s="81">
        <v>3119968</v>
      </c>
      <c r="C19" s="66">
        <v>81421</v>
      </c>
      <c r="D19" s="66">
        <v>25413</v>
      </c>
      <c r="E19" s="66">
        <v>23929</v>
      </c>
      <c r="F19" s="66">
        <v>53924</v>
      </c>
      <c r="G19" s="66">
        <v>184687</v>
      </c>
      <c r="H19" s="66">
        <v>326983</v>
      </c>
    </row>
    <row r="20" spans="1:8" x14ac:dyDescent="0.2">
      <c r="A20" s="69" t="s">
        <v>128</v>
      </c>
      <c r="B20" s="18">
        <v>716626</v>
      </c>
      <c r="C20" s="2">
        <v>20306</v>
      </c>
      <c r="D20" s="2">
        <v>7157</v>
      </c>
      <c r="E20" s="2">
        <v>5249</v>
      </c>
      <c r="F20" s="2">
        <v>5406</v>
      </c>
      <c r="G20" s="2">
        <v>38118</v>
      </c>
      <c r="H20" s="2">
        <v>63246</v>
      </c>
    </row>
    <row r="21" spans="1:8" s="57" customFormat="1" x14ac:dyDescent="0.2">
      <c r="A21" s="69" t="s">
        <v>127</v>
      </c>
      <c r="B21" s="18">
        <v>261676</v>
      </c>
      <c r="C21" s="2">
        <v>9814</v>
      </c>
      <c r="D21" s="2">
        <v>3469</v>
      </c>
      <c r="E21" s="2">
        <v>2132</v>
      </c>
      <c r="F21" s="2">
        <v>4587</v>
      </c>
      <c r="G21" s="2">
        <v>20002</v>
      </c>
      <c r="H21" s="2">
        <v>28656</v>
      </c>
    </row>
    <row r="22" spans="1:8" s="57" customFormat="1" x14ac:dyDescent="0.2">
      <c r="A22" s="69" t="s">
        <v>126</v>
      </c>
      <c r="B22" s="18">
        <v>181065</v>
      </c>
      <c r="C22" s="2">
        <v>4126</v>
      </c>
      <c r="D22" s="2">
        <v>1946</v>
      </c>
      <c r="E22" s="2">
        <v>2356</v>
      </c>
      <c r="F22" s="2">
        <v>2436</v>
      </c>
      <c r="G22" s="2">
        <v>10864</v>
      </c>
      <c r="H22" s="2">
        <v>16256</v>
      </c>
    </row>
    <row r="23" spans="1:8" s="57" customFormat="1" x14ac:dyDescent="0.2">
      <c r="A23" s="68" t="s">
        <v>125</v>
      </c>
      <c r="B23" s="81">
        <v>1159367</v>
      </c>
      <c r="C23" s="66">
        <v>34246</v>
      </c>
      <c r="D23" s="66">
        <v>12572</v>
      </c>
      <c r="E23" s="66">
        <v>9737</v>
      </c>
      <c r="F23" s="66">
        <v>12429</v>
      </c>
      <c r="G23" s="66">
        <v>68984</v>
      </c>
      <c r="H23" s="66">
        <v>108158</v>
      </c>
    </row>
    <row r="24" spans="1:8" x14ac:dyDescent="0.2">
      <c r="A24" s="69" t="s">
        <v>124</v>
      </c>
      <c r="B24" s="18">
        <v>664698</v>
      </c>
      <c r="C24" s="2">
        <v>21061</v>
      </c>
      <c r="D24" s="2">
        <v>6579</v>
      </c>
      <c r="E24" s="2">
        <v>4868</v>
      </c>
      <c r="F24" s="2">
        <v>12368</v>
      </c>
      <c r="G24" s="2">
        <v>44876</v>
      </c>
      <c r="H24" s="2">
        <v>65571</v>
      </c>
    </row>
    <row r="25" spans="1:8" x14ac:dyDescent="0.2">
      <c r="A25" s="69" t="s">
        <v>123</v>
      </c>
      <c r="B25" s="18">
        <v>449560</v>
      </c>
      <c r="C25" s="2">
        <v>8314</v>
      </c>
      <c r="D25" s="2">
        <v>2583</v>
      </c>
      <c r="E25" s="2">
        <v>4555</v>
      </c>
      <c r="F25" s="2">
        <v>6711</v>
      </c>
      <c r="G25" s="2">
        <v>22163</v>
      </c>
      <c r="H25" s="2">
        <v>38795</v>
      </c>
    </row>
    <row r="26" spans="1:8" x14ac:dyDescent="0.2">
      <c r="A26" s="69" t="s">
        <v>122</v>
      </c>
      <c r="B26" s="18">
        <v>477844</v>
      </c>
      <c r="C26" s="2">
        <v>9700</v>
      </c>
      <c r="D26" s="2">
        <v>3938</v>
      </c>
      <c r="E26" s="2">
        <v>5338</v>
      </c>
      <c r="F26" s="2">
        <v>5080</v>
      </c>
      <c r="G26" s="2">
        <v>24056</v>
      </c>
      <c r="H26" s="2">
        <v>37108</v>
      </c>
    </row>
    <row r="27" spans="1:8" s="57" customFormat="1" x14ac:dyDescent="0.2">
      <c r="A27" s="68" t="s">
        <v>121</v>
      </c>
      <c r="B27" s="81">
        <v>1592102</v>
      </c>
      <c r="C27" s="66">
        <v>39075</v>
      </c>
      <c r="D27" s="66">
        <v>13100</v>
      </c>
      <c r="E27" s="66">
        <v>14761</v>
      </c>
      <c r="F27" s="66">
        <v>24159</v>
      </c>
      <c r="G27" s="66">
        <v>91095</v>
      </c>
      <c r="H27" s="66">
        <v>141474</v>
      </c>
    </row>
    <row r="28" spans="1:8" s="57" customFormat="1" x14ac:dyDescent="0.2">
      <c r="A28" s="69" t="s">
        <v>120</v>
      </c>
      <c r="B28" s="18">
        <v>630615</v>
      </c>
      <c r="C28" s="2">
        <v>15497</v>
      </c>
      <c r="D28" s="2">
        <v>4383</v>
      </c>
      <c r="E28" s="2">
        <v>6433</v>
      </c>
      <c r="F28" s="2">
        <v>13264</v>
      </c>
      <c r="G28" s="2">
        <v>39577</v>
      </c>
      <c r="H28" s="2">
        <v>65795</v>
      </c>
    </row>
    <row r="29" spans="1:8" x14ac:dyDescent="0.2">
      <c r="A29" s="69" t="s">
        <v>119</v>
      </c>
      <c r="B29" s="18">
        <v>407605</v>
      </c>
      <c r="C29" s="2">
        <v>6396</v>
      </c>
      <c r="D29" s="2">
        <v>2563</v>
      </c>
      <c r="E29" s="2">
        <v>2749</v>
      </c>
      <c r="F29" s="2">
        <v>5339</v>
      </c>
      <c r="G29" s="2">
        <v>17047</v>
      </c>
      <c r="H29" s="2">
        <v>33728</v>
      </c>
    </row>
    <row r="30" spans="1:8" x14ac:dyDescent="0.2">
      <c r="A30" s="69" t="s">
        <v>118</v>
      </c>
      <c r="B30" s="18">
        <v>497400</v>
      </c>
      <c r="C30" s="2">
        <v>16659</v>
      </c>
      <c r="D30" s="2">
        <v>4354</v>
      </c>
      <c r="E30" s="2">
        <v>9561</v>
      </c>
      <c r="F30" s="2">
        <v>14808</v>
      </c>
      <c r="G30" s="2">
        <v>45382</v>
      </c>
      <c r="H30" s="2">
        <v>60370</v>
      </c>
    </row>
    <row r="31" spans="1:8" s="57" customFormat="1" x14ac:dyDescent="0.2">
      <c r="A31" s="68" t="s">
        <v>117</v>
      </c>
      <c r="B31" s="81">
        <v>1535620</v>
      </c>
      <c r="C31" s="66">
        <v>38552</v>
      </c>
      <c r="D31" s="66">
        <v>11300</v>
      </c>
      <c r="E31" s="66">
        <v>18743</v>
      </c>
      <c r="F31" s="66">
        <v>33411</v>
      </c>
      <c r="G31" s="66">
        <v>102006</v>
      </c>
      <c r="H31" s="66">
        <v>159893</v>
      </c>
    </row>
    <row r="32" spans="1:8" s="57" customFormat="1" x14ac:dyDescent="0.2">
      <c r="A32" s="57" t="s">
        <v>116</v>
      </c>
      <c r="B32" s="81">
        <v>4287089</v>
      </c>
      <c r="C32" s="66">
        <v>111873</v>
      </c>
      <c r="D32" s="66">
        <v>36972</v>
      </c>
      <c r="E32" s="66">
        <v>43241</v>
      </c>
      <c r="F32" s="66">
        <v>69999</v>
      </c>
      <c r="G32" s="66">
        <v>262085</v>
      </c>
      <c r="H32" s="66">
        <v>409525</v>
      </c>
    </row>
    <row r="33" spans="1:8" s="57" customFormat="1" x14ac:dyDescent="0.2">
      <c r="A33" s="68" t="s">
        <v>115</v>
      </c>
      <c r="B33" s="81">
        <v>10284183</v>
      </c>
      <c r="C33" s="66">
        <v>338233</v>
      </c>
      <c r="D33" s="66">
        <v>98514</v>
      </c>
      <c r="E33" s="66">
        <v>98475</v>
      </c>
      <c r="F33" s="66">
        <v>213740</v>
      </c>
      <c r="G33" s="66">
        <v>748962</v>
      </c>
      <c r="H33" s="66">
        <v>1181267</v>
      </c>
    </row>
  </sheetData>
  <mergeCells count="6">
    <mergeCell ref="H2:H3"/>
    <mergeCell ref="C2:D2"/>
    <mergeCell ref="E2:F2"/>
    <mergeCell ref="A2:A3"/>
    <mergeCell ref="B2:B3"/>
    <mergeCell ref="G2:G3"/>
  </mergeCells>
  <printOptions horizontalCentered="1"/>
  <pageMargins left="0" right="0" top="1.1811023622047245" bottom="0.86614173228346458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F16B8-B573-42FF-9F7B-2759D4A8F8C6}">
  <sheetPr>
    <tabColor indexed="10"/>
  </sheetPr>
  <dimension ref="A1:H33"/>
  <sheetViews>
    <sheetView zoomScaleNormal="100" workbookViewId="0"/>
  </sheetViews>
  <sheetFormatPr defaultRowHeight="11.25" x14ac:dyDescent="0.2"/>
  <cols>
    <col min="1" max="1" width="25.5703125" style="1" customWidth="1"/>
    <col min="2" max="2" width="13" style="1" customWidth="1"/>
    <col min="3" max="4" width="11" style="1" customWidth="1"/>
    <col min="5" max="5" width="10.85546875" style="1" customWidth="1"/>
    <col min="6" max="7" width="11.5703125" style="1" customWidth="1"/>
    <col min="8" max="8" width="14.140625" style="1" customWidth="1"/>
    <col min="9" max="16384" width="9.140625" style="1"/>
  </cols>
  <sheetData>
    <row r="1" spans="1:8" s="23" customFormat="1" x14ac:dyDescent="0.25">
      <c r="A1" s="31" t="s">
        <v>182</v>
      </c>
      <c r="B1" s="31"/>
      <c r="C1" s="80"/>
      <c r="D1" s="80"/>
      <c r="E1" s="80"/>
      <c r="F1" s="80"/>
      <c r="G1" s="80"/>
      <c r="H1" s="80"/>
    </row>
    <row r="2" spans="1:8" x14ac:dyDescent="0.2">
      <c r="A2" s="96" t="s">
        <v>180</v>
      </c>
      <c r="B2" s="96" t="s">
        <v>179</v>
      </c>
      <c r="C2" s="98" t="s">
        <v>178</v>
      </c>
      <c r="D2" s="98"/>
      <c r="E2" s="98" t="s">
        <v>177</v>
      </c>
      <c r="F2" s="98"/>
      <c r="G2" s="96" t="s">
        <v>176</v>
      </c>
      <c r="H2" s="96" t="s">
        <v>175</v>
      </c>
    </row>
    <row r="3" spans="1:8" ht="33.75" x14ac:dyDescent="0.2">
      <c r="A3" s="108"/>
      <c r="B3" s="107"/>
      <c r="C3" s="30" t="s">
        <v>174</v>
      </c>
      <c r="D3" s="30" t="s">
        <v>173</v>
      </c>
      <c r="E3" s="30" t="s">
        <v>172</v>
      </c>
      <c r="F3" s="30" t="s">
        <v>171</v>
      </c>
      <c r="G3" s="108"/>
      <c r="H3" s="107"/>
    </row>
    <row r="4" spans="1:8" x14ac:dyDescent="0.2">
      <c r="A4" s="71" t="s">
        <v>144</v>
      </c>
      <c r="B4" s="36">
        <v>4633.169867060561</v>
      </c>
      <c r="C4" s="36">
        <v>257.05169867060562</v>
      </c>
      <c r="D4" s="36">
        <v>55.772525849335302</v>
      </c>
      <c r="E4" s="36">
        <v>42.493353028064995</v>
      </c>
      <c r="F4" s="36">
        <v>173.56573116691285</v>
      </c>
      <c r="G4" s="36">
        <v>528.88330871491871</v>
      </c>
      <c r="H4" s="36">
        <v>821.43574593796154</v>
      </c>
    </row>
    <row r="5" spans="1:8" x14ac:dyDescent="0.2">
      <c r="A5" s="69" t="s">
        <v>143</v>
      </c>
      <c r="B5" s="36">
        <v>6998.9197860962568</v>
      </c>
      <c r="C5" s="36">
        <v>309.77005347593581</v>
      </c>
      <c r="D5" s="36">
        <v>92.245989304812838</v>
      </c>
      <c r="E5" s="36">
        <v>90.486631016042779</v>
      </c>
      <c r="F5" s="36">
        <v>166.12299465240642</v>
      </c>
      <c r="G5" s="36">
        <v>658.62566844919786</v>
      </c>
      <c r="H5" s="36">
        <v>891.45989304812838</v>
      </c>
    </row>
    <row r="6" spans="1:8" s="57" customFormat="1" x14ac:dyDescent="0.2">
      <c r="A6" s="68" t="s">
        <v>142</v>
      </c>
      <c r="B6" s="65">
        <v>5475.0256898192201</v>
      </c>
      <c r="C6" s="65">
        <v>275.81160799238819</v>
      </c>
      <c r="D6" s="65">
        <v>68.751665080875355</v>
      </c>
      <c r="E6" s="65">
        <v>59.571836346336823</v>
      </c>
      <c r="F6" s="65">
        <v>170.91722169362512</v>
      </c>
      <c r="G6" s="65">
        <v>575.05233111322548</v>
      </c>
      <c r="H6" s="65">
        <v>846.35394862036151</v>
      </c>
    </row>
    <row r="7" spans="1:8" s="57" customFormat="1" x14ac:dyDescent="0.2">
      <c r="A7" s="69" t="s">
        <v>141</v>
      </c>
      <c r="B7" s="36">
        <v>6879.9841269841272</v>
      </c>
      <c r="C7" s="36">
        <v>156.07936507936509</v>
      </c>
      <c r="D7" s="36">
        <v>57.444444444444443</v>
      </c>
      <c r="E7" s="36">
        <v>49.968253968253968</v>
      </c>
      <c r="F7" s="36">
        <v>68.682539682539684</v>
      </c>
      <c r="G7" s="36">
        <v>332.17460317460319</v>
      </c>
      <c r="H7" s="36">
        <v>698.68253968253964</v>
      </c>
    </row>
    <row r="8" spans="1:8" x14ac:dyDescent="0.2">
      <c r="A8" s="69" t="s">
        <v>140</v>
      </c>
      <c r="B8" s="36">
        <v>7328.82</v>
      </c>
      <c r="C8" s="36">
        <v>276.14</v>
      </c>
      <c r="D8" s="36">
        <v>64.2</v>
      </c>
      <c r="E8" s="36">
        <v>67.400000000000006</v>
      </c>
      <c r="F8" s="36">
        <v>159.74</v>
      </c>
      <c r="G8" s="36">
        <v>567.48</v>
      </c>
      <c r="H8" s="36">
        <v>745.9</v>
      </c>
    </row>
    <row r="9" spans="1:8" x14ac:dyDescent="0.2">
      <c r="A9" s="69" t="s">
        <v>139</v>
      </c>
      <c r="B9" s="36">
        <v>6786.4285714285716</v>
      </c>
      <c r="C9" s="36">
        <v>126.04081632653062</v>
      </c>
      <c r="D9" s="36">
        <v>72.387755102040813</v>
      </c>
      <c r="E9" s="36">
        <v>33.653061224489797</v>
      </c>
      <c r="F9" s="36">
        <v>107.81632653061224</v>
      </c>
      <c r="G9" s="36">
        <v>339.89795918367349</v>
      </c>
      <c r="H9" s="36">
        <v>675.46938775510205</v>
      </c>
    </row>
    <row r="10" spans="1:8" s="57" customFormat="1" x14ac:dyDescent="0.2">
      <c r="A10" s="68" t="s">
        <v>138</v>
      </c>
      <c r="B10" s="65">
        <v>6990.2160493827159</v>
      </c>
      <c r="C10" s="65">
        <v>184.04938271604939</v>
      </c>
      <c r="D10" s="65">
        <v>64.049382716049379</v>
      </c>
      <c r="E10" s="65">
        <v>50.413580246913583</v>
      </c>
      <c r="F10" s="65">
        <v>108.62345679012346</v>
      </c>
      <c r="G10" s="65">
        <v>407.1358024691358</v>
      </c>
      <c r="H10" s="65">
        <v>706.23456790123453</v>
      </c>
    </row>
    <row r="11" spans="1:8" s="57" customFormat="1" x14ac:dyDescent="0.2">
      <c r="A11" s="69" t="s">
        <v>137</v>
      </c>
      <c r="B11" s="36">
        <v>6950.134453781513</v>
      </c>
      <c r="C11" s="36">
        <v>260.9075630252101</v>
      </c>
      <c r="D11" s="36">
        <v>60.521008403361343</v>
      </c>
      <c r="E11" s="36">
        <v>51.378151260504204</v>
      </c>
      <c r="F11" s="36">
        <v>133.42857142857142</v>
      </c>
      <c r="G11" s="36">
        <v>506.23529411764707</v>
      </c>
      <c r="H11" s="36">
        <v>964.82352941176475</v>
      </c>
    </row>
    <row r="12" spans="1:8" s="57" customFormat="1" x14ac:dyDescent="0.2">
      <c r="A12" s="69" t="s">
        <v>136</v>
      </c>
      <c r="B12" s="36">
        <v>6510.6410256410254</v>
      </c>
      <c r="C12" s="36">
        <v>109.23076923076923</v>
      </c>
      <c r="D12" s="36">
        <v>34.256410256410255</v>
      </c>
      <c r="E12" s="36">
        <v>31.871794871794872</v>
      </c>
      <c r="F12" s="36">
        <v>125.97435897435898</v>
      </c>
      <c r="G12" s="36">
        <v>301.33333333333331</v>
      </c>
      <c r="H12" s="36">
        <v>679.23076923076928</v>
      </c>
    </row>
    <row r="13" spans="1:8" x14ac:dyDescent="0.2">
      <c r="A13" s="69" t="s">
        <v>135</v>
      </c>
      <c r="B13" s="36">
        <v>6822.9444444444443</v>
      </c>
      <c r="C13" s="36">
        <v>159.08333333333334</v>
      </c>
      <c r="D13" s="36">
        <v>74.305555555555557</v>
      </c>
      <c r="E13" s="36">
        <v>97.777777777777771</v>
      </c>
      <c r="F13" s="36">
        <v>256.25</v>
      </c>
      <c r="G13" s="36">
        <v>587.41666666666663</v>
      </c>
      <c r="H13" s="36">
        <v>874.72222222222217</v>
      </c>
    </row>
    <row r="14" spans="1:8" s="57" customFormat="1" x14ac:dyDescent="0.2">
      <c r="A14" s="68" t="s">
        <v>134</v>
      </c>
      <c r="B14" s="65">
        <v>6788.6542750929366</v>
      </c>
      <c r="C14" s="65">
        <v>189.67286245353159</v>
      </c>
      <c r="D14" s="65">
        <v>56.594795539033456</v>
      </c>
      <c r="E14" s="65">
        <v>58.141263940520446</v>
      </c>
      <c r="F14" s="65">
        <v>164.14126394052045</v>
      </c>
      <c r="G14" s="65">
        <v>468.55018587360593</v>
      </c>
      <c r="H14" s="65">
        <v>857.89591078066917</v>
      </c>
    </row>
    <row r="15" spans="1:8" x14ac:dyDescent="0.2">
      <c r="A15" s="69" t="s">
        <v>133</v>
      </c>
      <c r="B15" s="36">
        <v>6964.8235294117649</v>
      </c>
      <c r="C15" s="36">
        <v>116.30882352941177</v>
      </c>
      <c r="D15" s="36">
        <v>40.441176470588232</v>
      </c>
      <c r="E15" s="36">
        <v>51.588235294117645</v>
      </c>
      <c r="F15" s="36">
        <v>101.97058823529412</v>
      </c>
      <c r="G15" s="36">
        <v>310.30882352941177</v>
      </c>
      <c r="H15" s="36">
        <v>603.75</v>
      </c>
    </row>
    <row r="16" spans="1:8" s="57" customFormat="1" x14ac:dyDescent="0.2">
      <c r="A16" s="69" t="s">
        <v>132</v>
      </c>
      <c r="B16" s="36">
        <v>7466.4615384615381</v>
      </c>
      <c r="C16" s="36">
        <v>277.35897435897436</v>
      </c>
      <c r="D16" s="36">
        <v>60.974358974358971</v>
      </c>
      <c r="E16" s="36">
        <v>44.820512820512818</v>
      </c>
      <c r="F16" s="36">
        <v>73.435897435897431</v>
      </c>
      <c r="G16" s="36">
        <v>456.58974358974359</v>
      </c>
      <c r="H16" s="36">
        <v>778.35897435897436</v>
      </c>
    </row>
    <row r="17" spans="1:8" s="57" customFormat="1" x14ac:dyDescent="0.2">
      <c r="A17" s="69" t="s">
        <v>131</v>
      </c>
      <c r="B17" s="36">
        <v>8043.6103896103896</v>
      </c>
      <c r="C17" s="36">
        <v>191.37662337662337</v>
      </c>
      <c r="D17" s="36">
        <v>59.662337662337663</v>
      </c>
      <c r="E17" s="36">
        <v>69.766233766233768</v>
      </c>
      <c r="F17" s="36">
        <v>115.63636363636364</v>
      </c>
      <c r="G17" s="36">
        <v>436.44155844155841</v>
      </c>
      <c r="H17" s="36">
        <v>669.48051948051943</v>
      </c>
    </row>
    <row r="18" spans="1:8" s="57" customFormat="1" x14ac:dyDescent="0.2">
      <c r="A18" s="68" t="s">
        <v>130</v>
      </c>
      <c r="B18" s="65">
        <v>7384.7353951890036</v>
      </c>
      <c r="C18" s="65">
        <v>179.34020618556701</v>
      </c>
      <c r="D18" s="65">
        <v>51.03092783505155</v>
      </c>
      <c r="E18" s="65">
        <v>54.584192439862541</v>
      </c>
      <c r="F18" s="65">
        <v>97.9381443298969</v>
      </c>
      <c r="G18" s="65">
        <v>382.89347079037799</v>
      </c>
      <c r="H18" s="65">
        <v>667.94501718213053</v>
      </c>
    </row>
    <row r="19" spans="1:8" x14ac:dyDescent="0.2">
      <c r="A19" s="57" t="s">
        <v>129</v>
      </c>
      <c r="B19" s="65">
        <v>7058.7511312217193</v>
      </c>
      <c r="C19" s="65">
        <v>184.21040723981901</v>
      </c>
      <c r="D19" s="65">
        <v>57.495475113122168</v>
      </c>
      <c r="E19" s="65">
        <v>54.138009049773757</v>
      </c>
      <c r="F19" s="65">
        <v>122</v>
      </c>
      <c r="G19" s="65">
        <v>417.84389140271492</v>
      </c>
      <c r="H19" s="65">
        <v>739.7805429864253</v>
      </c>
    </row>
    <row r="20" spans="1:8" x14ac:dyDescent="0.2">
      <c r="A20" s="69" t="s">
        <v>128</v>
      </c>
      <c r="B20" s="36">
        <v>7060.3546798029556</v>
      </c>
      <c r="C20" s="36">
        <v>200.05911330049261</v>
      </c>
      <c r="D20" s="36">
        <v>70.512315270935957</v>
      </c>
      <c r="E20" s="36">
        <v>51.714285714285715</v>
      </c>
      <c r="F20" s="36">
        <v>53.261083743842363</v>
      </c>
      <c r="G20" s="36">
        <v>375.54679802955667</v>
      </c>
      <c r="H20" s="36">
        <v>623.11330049261085</v>
      </c>
    </row>
    <row r="21" spans="1:8" s="57" customFormat="1" x14ac:dyDescent="0.2">
      <c r="A21" s="69" t="s">
        <v>127</v>
      </c>
      <c r="B21" s="36">
        <v>7072.3243243243242</v>
      </c>
      <c r="C21" s="36">
        <v>265.24324324324323</v>
      </c>
      <c r="D21" s="36">
        <v>93.756756756756758</v>
      </c>
      <c r="E21" s="36">
        <v>57.621621621621621</v>
      </c>
      <c r="F21" s="36">
        <v>123.97297297297297</v>
      </c>
      <c r="G21" s="36">
        <v>540.59459459459458</v>
      </c>
      <c r="H21" s="36">
        <v>774.48648648648646</v>
      </c>
    </row>
    <row r="22" spans="1:8" s="57" customFormat="1" x14ac:dyDescent="0.2">
      <c r="A22" s="69" t="s">
        <v>126</v>
      </c>
      <c r="B22" s="36">
        <v>7872.391304347826</v>
      </c>
      <c r="C22" s="36">
        <v>179.39130434782609</v>
      </c>
      <c r="D22" s="36">
        <v>84.608695652173907</v>
      </c>
      <c r="E22" s="36">
        <v>102.43478260869566</v>
      </c>
      <c r="F22" s="36">
        <v>105.91304347826087</v>
      </c>
      <c r="G22" s="36">
        <v>472.3478260869565</v>
      </c>
      <c r="H22" s="36">
        <v>706.78260869565213</v>
      </c>
    </row>
    <row r="23" spans="1:8" s="57" customFormat="1" x14ac:dyDescent="0.2">
      <c r="A23" s="68" t="s">
        <v>125</v>
      </c>
      <c r="B23" s="65">
        <v>7178.7430340557275</v>
      </c>
      <c r="C23" s="65">
        <v>212.04953560371516</v>
      </c>
      <c r="D23" s="65">
        <v>77.845201238390089</v>
      </c>
      <c r="E23" s="65">
        <v>60.291021671826627</v>
      </c>
      <c r="F23" s="65">
        <v>76.959752321981426</v>
      </c>
      <c r="G23" s="65">
        <v>427.14551083591329</v>
      </c>
      <c r="H23" s="65">
        <v>669.70897832817343</v>
      </c>
    </row>
    <row r="24" spans="1:8" x14ac:dyDescent="0.2">
      <c r="A24" s="69" t="s">
        <v>124</v>
      </c>
      <c r="B24" s="36">
        <v>7596.5485714285714</v>
      </c>
      <c r="C24" s="36">
        <v>240.69714285714286</v>
      </c>
      <c r="D24" s="36">
        <v>75.188571428571422</v>
      </c>
      <c r="E24" s="36">
        <v>55.634285714285717</v>
      </c>
      <c r="F24" s="36">
        <v>141.34857142857143</v>
      </c>
      <c r="G24" s="36">
        <v>512.86857142857139</v>
      </c>
      <c r="H24" s="36">
        <v>749.38285714285712</v>
      </c>
    </row>
    <row r="25" spans="1:8" x14ac:dyDescent="0.2">
      <c r="A25" s="69" t="s">
        <v>123</v>
      </c>
      <c r="B25" s="36">
        <v>7684.7863247863252</v>
      </c>
      <c r="C25" s="36">
        <v>142.11965811965811</v>
      </c>
      <c r="D25" s="36">
        <v>44.153846153846153</v>
      </c>
      <c r="E25" s="36">
        <v>77.863247863247864</v>
      </c>
      <c r="F25" s="36">
        <v>114.71794871794872</v>
      </c>
      <c r="G25" s="36">
        <v>378.85470085470087</v>
      </c>
      <c r="H25" s="36">
        <v>663.16239316239319</v>
      </c>
    </row>
    <row r="26" spans="1:8" x14ac:dyDescent="0.2">
      <c r="A26" s="69" t="s">
        <v>122</v>
      </c>
      <c r="B26" s="36">
        <v>7185.624060150376</v>
      </c>
      <c r="C26" s="36">
        <v>145.86466165413535</v>
      </c>
      <c r="D26" s="36">
        <v>59.218045112781958</v>
      </c>
      <c r="E26" s="36">
        <v>80.270676691729321</v>
      </c>
      <c r="F26" s="36">
        <v>76.390977443609017</v>
      </c>
      <c r="G26" s="36">
        <v>361.74436090225566</v>
      </c>
      <c r="H26" s="36">
        <v>558.01503759398497</v>
      </c>
    </row>
    <row r="27" spans="1:8" s="57" customFormat="1" x14ac:dyDescent="0.2">
      <c r="A27" s="68" t="s">
        <v>121</v>
      </c>
      <c r="B27" s="65">
        <v>7492.2447058823527</v>
      </c>
      <c r="C27" s="65">
        <v>183.88235294117646</v>
      </c>
      <c r="D27" s="65">
        <v>61.647058823529413</v>
      </c>
      <c r="E27" s="65">
        <v>69.463529411764711</v>
      </c>
      <c r="F27" s="65">
        <v>113.68941176470588</v>
      </c>
      <c r="G27" s="65">
        <v>428.68235294117648</v>
      </c>
      <c r="H27" s="65">
        <v>665.76</v>
      </c>
    </row>
    <row r="28" spans="1:8" s="57" customFormat="1" x14ac:dyDescent="0.2">
      <c r="A28" s="69" t="s">
        <v>120</v>
      </c>
      <c r="B28" s="36">
        <v>7332.7325581395353</v>
      </c>
      <c r="C28" s="36">
        <v>180.19767441860466</v>
      </c>
      <c r="D28" s="36">
        <v>50.965116279069768</v>
      </c>
      <c r="E28" s="36">
        <v>74.802325581395351</v>
      </c>
      <c r="F28" s="36">
        <v>154.23255813953489</v>
      </c>
      <c r="G28" s="36">
        <v>460.19767441860466</v>
      </c>
      <c r="H28" s="36">
        <v>765.05813953488371</v>
      </c>
    </row>
    <row r="29" spans="1:8" x14ac:dyDescent="0.2">
      <c r="A29" s="69" t="s">
        <v>119</v>
      </c>
      <c r="B29" s="36">
        <v>7344.2342342342345</v>
      </c>
      <c r="C29" s="36">
        <v>115.24324324324324</v>
      </c>
      <c r="D29" s="36">
        <v>46.18018018018018</v>
      </c>
      <c r="E29" s="36">
        <v>49.531531531531535</v>
      </c>
      <c r="F29" s="36">
        <v>96.198198198198199</v>
      </c>
      <c r="G29" s="36">
        <v>307.15315315315314</v>
      </c>
      <c r="H29" s="36">
        <v>607.7117117117117</v>
      </c>
    </row>
    <row r="30" spans="1:8" x14ac:dyDescent="0.2">
      <c r="A30" s="69" t="s">
        <v>118</v>
      </c>
      <c r="B30" s="36">
        <v>7055.3191489361698</v>
      </c>
      <c r="C30" s="36">
        <v>236.29787234042553</v>
      </c>
      <c r="D30" s="36">
        <v>61.758865248226954</v>
      </c>
      <c r="E30" s="36">
        <v>135.61702127659575</v>
      </c>
      <c r="F30" s="36">
        <v>210.04255319148936</v>
      </c>
      <c r="G30" s="36">
        <v>643.71631205673759</v>
      </c>
      <c r="H30" s="36">
        <v>856.3120567375887</v>
      </c>
    </row>
    <row r="31" spans="1:8" s="57" customFormat="1" x14ac:dyDescent="0.2">
      <c r="A31" s="68" t="s">
        <v>117</v>
      </c>
      <c r="B31" s="65">
        <v>7243.4905660377362</v>
      </c>
      <c r="C31" s="65">
        <v>181.84905660377359</v>
      </c>
      <c r="D31" s="65">
        <v>53.301886792452834</v>
      </c>
      <c r="E31" s="65">
        <v>88.410377358490564</v>
      </c>
      <c r="F31" s="65">
        <v>157.59905660377359</v>
      </c>
      <c r="G31" s="65">
        <v>481.16037735849056</v>
      </c>
      <c r="H31" s="65">
        <v>754.21226415094338</v>
      </c>
    </row>
    <row r="32" spans="1:8" s="57" customFormat="1" x14ac:dyDescent="0.2">
      <c r="A32" s="57" t="s">
        <v>116</v>
      </c>
      <c r="B32" s="65">
        <v>7315.8515358361774</v>
      </c>
      <c r="C32" s="65">
        <v>190.90955631399316</v>
      </c>
      <c r="D32" s="65">
        <v>63.092150170648466</v>
      </c>
      <c r="E32" s="65">
        <v>73.790102389078498</v>
      </c>
      <c r="F32" s="65">
        <v>119.45221843003414</v>
      </c>
      <c r="G32" s="65">
        <v>447.24402730375425</v>
      </c>
      <c r="H32" s="65">
        <v>698.84812286689419</v>
      </c>
    </row>
    <row r="33" spans="1:8" s="57" customFormat="1" x14ac:dyDescent="0.2">
      <c r="A33" s="68" t="s">
        <v>115</v>
      </c>
      <c r="B33" s="65">
        <v>6620.0083682008371</v>
      </c>
      <c r="C33" s="65">
        <v>217.72320566462827</v>
      </c>
      <c r="D33" s="65">
        <v>63.414225941422593</v>
      </c>
      <c r="E33" s="65">
        <v>63.389121338912133</v>
      </c>
      <c r="F33" s="65">
        <v>137.58609591245573</v>
      </c>
      <c r="G33" s="65">
        <v>482.11264885741872</v>
      </c>
      <c r="H33" s="65">
        <v>760.39073060830378</v>
      </c>
    </row>
  </sheetData>
  <mergeCells count="6">
    <mergeCell ref="A2:A3"/>
    <mergeCell ref="B2:B3"/>
    <mergeCell ref="H2:H3"/>
    <mergeCell ref="G2:G3"/>
    <mergeCell ref="C2:D2"/>
    <mergeCell ref="E2:F2"/>
  </mergeCells>
  <printOptions horizontalCentered="1"/>
  <pageMargins left="0" right="0" top="1.1811023622047245" bottom="0.86614173228346458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AE7B7-49F5-46A5-9EFE-3E60A90E62D3}">
  <sheetPr>
    <tabColor indexed="10"/>
  </sheetPr>
  <dimension ref="A1:F33"/>
  <sheetViews>
    <sheetView zoomScaleNormal="100" workbookViewId="0"/>
  </sheetViews>
  <sheetFormatPr defaultRowHeight="11.25" x14ac:dyDescent="0.2"/>
  <cols>
    <col min="1" max="1" width="25" style="1" customWidth="1"/>
    <col min="2" max="6" width="13.7109375" style="1" customWidth="1"/>
    <col min="7" max="16384" width="9.140625" style="1"/>
  </cols>
  <sheetData>
    <row r="1" spans="1:6" s="23" customFormat="1" x14ac:dyDescent="0.25">
      <c r="A1" s="31" t="s">
        <v>189</v>
      </c>
      <c r="B1" s="80"/>
      <c r="C1" s="80"/>
      <c r="D1" s="80"/>
      <c r="E1" s="80"/>
      <c r="F1" s="80"/>
    </row>
    <row r="2" spans="1:6" x14ac:dyDescent="0.2">
      <c r="A2" s="98" t="s">
        <v>148</v>
      </c>
      <c r="B2" s="98" t="s">
        <v>188</v>
      </c>
      <c r="C2" s="98"/>
      <c r="D2" s="98"/>
      <c r="E2" s="98"/>
      <c r="F2" s="98"/>
    </row>
    <row r="3" spans="1:6" ht="22.5" x14ac:dyDescent="0.2">
      <c r="A3" s="98"/>
      <c r="B3" s="30" t="s">
        <v>187</v>
      </c>
      <c r="C3" s="30" t="s">
        <v>186</v>
      </c>
      <c r="D3" s="30" t="s">
        <v>185</v>
      </c>
      <c r="E3" s="30" t="s">
        <v>184</v>
      </c>
      <c r="F3" s="30" t="s">
        <v>183</v>
      </c>
    </row>
    <row r="4" spans="1:6" x14ac:dyDescent="0.2">
      <c r="A4" s="71" t="s">
        <v>144</v>
      </c>
      <c r="B4" s="2">
        <v>16861</v>
      </c>
      <c r="C4" s="2">
        <v>59736</v>
      </c>
      <c r="D4" s="2">
        <v>145723</v>
      </c>
      <c r="E4" s="2">
        <v>59949</v>
      </c>
      <c r="F4" s="2">
        <v>282269</v>
      </c>
    </row>
    <row r="5" spans="1:6" x14ac:dyDescent="0.2">
      <c r="A5" s="69" t="s">
        <v>143</v>
      </c>
      <c r="B5" s="2">
        <v>11622</v>
      </c>
      <c r="C5" s="2">
        <v>43250</v>
      </c>
      <c r="D5" s="2">
        <v>111379</v>
      </c>
      <c r="E5" s="2">
        <v>41955</v>
      </c>
      <c r="F5" s="2">
        <v>208206</v>
      </c>
    </row>
    <row r="6" spans="1:6" s="57" customFormat="1" x14ac:dyDescent="0.2">
      <c r="A6" s="68" t="s">
        <v>142</v>
      </c>
      <c r="B6" s="66">
        <v>28483</v>
      </c>
      <c r="C6" s="66">
        <v>102986</v>
      </c>
      <c r="D6" s="66">
        <v>257102</v>
      </c>
      <c r="E6" s="66">
        <v>101904</v>
      </c>
      <c r="F6" s="66">
        <v>490475</v>
      </c>
    </row>
    <row r="7" spans="1:6" s="57" customFormat="1" x14ac:dyDescent="0.2">
      <c r="A7" s="69" t="s">
        <v>141</v>
      </c>
      <c r="B7" s="2">
        <v>3170</v>
      </c>
      <c r="C7" s="2">
        <v>11805</v>
      </c>
      <c r="D7" s="2">
        <v>31104</v>
      </c>
      <c r="E7" s="2">
        <v>13212</v>
      </c>
      <c r="F7" s="2">
        <v>59291</v>
      </c>
    </row>
    <row r="8" spans="1:6" x14ac:dyDescent="0.2">
      <c r="A8" s="69" t="s">
        <v>140</v>
      </c>
      <c r="B8" s="2">
        <v>2609</v>
      </c>
      <c r="C8" s="2">
        <v>10035</v>
      </c>
      <c r="D8" s="2">
        <v>26857</v>
      </c>
      <c r="E8" s="2">
        <v>10649</v>
      </c>
      <c r="F8" s="2">
        <v>50150</v>
      </c>
    </row>
    <row r="9" spans="1:6" x14ac:dyDescent="0.2">
      <c r="A9" s="69" t="s">
        <v>139</v>
      </c>
      <c r="B9" s="2">
        <v>2400</v>
      </c>
      <c r="C9" s="2">
        <v>10413</v>
      </c>
      <c r="D9" s="2">
        <v>24269</v>
      </c>
      <c r="E9" s="2">
        <v>10736</v>
      </c>
      <c r="F9" s="2">
        <v>47818</v>
      </c>
    </row>
    <row r="10" spans="1:6" s="57" customFormat="1" x14ac:dyDescent="0.2">
      <c r="A10" s="68" t="s">
        <v>138</v>
      </c>
      <c r="B10" s="66">
        <v>8179</v>
      </c>
      <c r="C10" s="66">
        <v>32253</v>
      </c>
      <c r="D10" s="66">
        <v>82230</v>
      </c>
      <c r="E10" s="66">
        <v>34597</v>
      </c>
      <c r="F10" s="66">
        <v>157259</v>
      </c>
    </row>
    <row r="11" spans="1:6" s="57" customFormat="1" x14ac:dyDescent="0.2">
      <c r="A11" s="69" t="s">
        <v>137</v>
      </c>
      <c r="B11" s="2">
        <v>3276</v>
      </c>
      <c r="C11" s="2">
        <v>12914</v>
      </c>
      <c r="D11" s="2">
        <v>30734</v>
      </c>
      <c r="E11" s="2">
        <v>13034</v>
      </c>
      <c r="F11" s="2">
        <v>59958</v>
      </c>
    </row>
    <row r="12" spans="1:6" s="57" customFormat="1" x14ac:dyDescent="0.2">
      <c r="A12" s="69" t="s">
        <v>136</v>
      </c>
      <c r="B12" s="2">
        <v>2018</v>
      </c>
      <c r="C12" s="2">
        <v>7042</v>
      </c>
      <c r="D12" s="2">
        <v>18209</v>
      </c>
      <c r="E12" s="2">
        <v>7651</v>
      </c>
      <c r="F12" s="2">
        <v>34920</v>
      </c>
    </row>
    <row r="13" spans="1:6" x14ac:dyDescent="0.2">
      <c r="A13" s="69" t="s">
        <v>135</v>
      </c>
      <c r="B13" s="2">
        <v>1781</v>
      </c>
      <c r="C13" s="2">
        <v>6932</v>
      </c>
      <c r="D13" s="2">
        <v>16413</v>
      </c>
      <c r="E13" s="2">
        <v>6829</v>
      </c>
      <c r="F13" s="2">
        <v>31955</v>
      </c>
    </row>
    <row r="14" spans="1:6" s="57" customFormat="1" x14ac:dyDescent="0.2">
      <c r="A14" s="68" t="s">
        <v>134</v>
      </c>
      <c r="B14" s="66">
        <v>7075</v>
      </c>
      <c r="C14" s="66">
        <v>26888</v>
      </c>
      <c r="D14" s="66">
        <v>65356</v>
      </c>
      <c r="E14" s="66">
        <v>27514</v>
      </c>
      <c r="F14" s="66">
        <v>126833</v>
      </c>
    </row>
    <row r="15" spans="1:6" x14ac:dyDescent="0.2">
      <c r="A15" s="69" t="s">
        <v>133</v>
      </c>
      <c r="B15" s="2">
        <v>2712</v>
      </c>
      <c r="C15" s="2">
        <v>11463</v>
      </c>
      <c r="D15" s="2">
        <v>28700</v>
      </c>
      <c r="E15" s="2">
        <v>11573</v>
      </c>
      <c r="F15" s="2">
        <v>54448</v>
      </c>
    </row>
    <row r="16" spans="1:6" s="57" customFormat="1" x14ac:dyDescent="0.2">
      <c r="A16" s="69" t="s">
        <v>132</v>
      </c>
      <c r="B16" s="2">
        <v>1674</v>
      </c>
      <c r="C16" s="2">
        <v>6545</v>
      </c>
      <c r="D16" s="2">
        <v>19416</v>
      </c>
      <c r="E16" s="2">
        <v>7718</v>
      </c>
      <c r="F16" s="2">
        <v>35353</v>
      </c>
    </row>
    <row r="17" spans="1:6" s="57" customFormat="1" x14ac:dyDescent="0.2">
      <c r="A17" s="69" t="s">
        <v>131</v>
      </c>
      <c r="B17" s="2">
        <v>1671</v>
      </c>
      <c r="C17" s="2">
        <v>6655</v>
      </c>
      <c r="D17" s="2">
        <v>18177</v>
      </c>
      <c r="E17" s="2">
        <v>8068</v>
      </c>
      <c r="F17" s="2">
        <v>34571</v>
      </c>
    </row>
    <row r="18" spans="1:6" s="57" customFormat="1" x14ac:dyDescent="0.2">
      <c r="A18" s="68" t="s">
        <v>130</v>
      </c>
      <c r="B18" s="66">
        <v>6057</v>
      </c>
      <c r="C18" s="66">
        <v>24663</v>
      </c>
      <c r="D18" s="66">
        <v>66293</v>
      </c>
      <c r="E18" s="66">
        <v>27359</v>
      </c>
      <c r="F18" s="66">
        <v>124372</v>
      </c>
    </row>
    <row r="19" spans="1:6" x14ac:dyDescent="0.2">
      <c r="A19" s="57" t="s">
        <v>129</v>
      </c>
      <c r="B19" s="66">
        <v>21311</v>
      </c>
      <c r="C19" s="66">
        <v>83804</v>
      </c>
      <c r="D19" s="66">
        <v>213879</v>
      </c>
      <c r="E19" s="66">
        <v>89470</v>
      </c>
      <c r="F19" s="66">
        <v>408464</v>
      </c>
    </row>
    <row r="20" spans="1:6" x14ac:dyDescent="0.2">
      <c r="A20" s="69" t="s">
        <v>128</v>
      </c>
      <c r="B20" s="2">
        <v>4357</v>
      </c>
      <c r="C20" s="2">
        <v>15050</v>
      </c>
      <c r="D20" s="2">
        <v>48538</v>
      </c>
      <c r="E20" s="2">
        <v>21332</v>
      </c>
      <c r="F20" s="2">
        <v>89277</v>
      </c>
    </row>
    <row r="21" spans="1:6" x14ac:dyDescent="0.2">
      <c r="A21" s="69" t="s">
        <v>127</v>
      </c>
      <c r="B21" s="2">
        <v>1811</v>
      </c>
      <c r="C21" s="2">
        <v>7395</v>
      </c>
      <c r="D21" s="2">
        <v>19298</v>
      </c>
      <c r="E21" s="2">
        <v>6685</v>
      </c>
      <c r="F21" s="2">
        <v>35189</v>
      </c>
    </row>
    <row r="22" spans="1:6" s="57" customFormat="1" x14ac:dyDescent="0.2">
      <c r="A22" s="69" t="s">
        <v>126</v>
      </c>
      <c r="B22" s="2">
        <v>1033</v>
      </c>
      <c r="C22" s="2">
        <v>4347</v>
      </c>
      <c r="D22" s="2">
        <v>12465</v>
      </c>
      <c r="E22" s="2">
        <v>4588</v>
      </c>
      <c r="F22" s="2">
        <v>22433</v>
      </c>
    </row>
    <row r="23" spans="1:6" s="57" customFormat="1" x14ac:dyDescent="0.2">
      <c r="A23" s="68" t="s">
        <v>125</v>
      </c>
      <c r="B23" s="66">
        <v>7201</v>
      </c>
      <c r="C23" s="66">
        <v>26792</v>
      </c>
      <c r="D23" s="66">
        <v>80301</v>
      </c>
      <c r="E23" s="66">
        <v>32605</v>
      </c>
      <c r="F23" s="66">
        <v>146899</v>
      </c>
    </row>
    <row r="24" spans="1:6" x14ac:dyDescent="0.2">
      <c r="A24" s="69" t="s">
        <v>124</v>
      </c>
      <c r="B24" s="2">
        <v>4301</v>
      </c>
      <c r="C24" s="2">
        <v>18047</v>
      </c>
      <c r="D24" s="2">
        <v>47320</v>
      </c>
      <c r="E24" s="2">
        <v>19317</v>
      </c>
      <c r="F24" s="2">
        <v>88985</v>
      </c>
    </row>
    <row r="25" spans="1:6" x14ac:dyDescent="0.2">
      <c r="A25" s="69" t="s">
        <v>123</v>
      </c>
      <c r="B25" s="2">
        <v>3014</v>
      </c>
      <c r="C25" s="2">
        <v>10756</v>
      </c>
      <c r="D25" s="2">
        <v>31576</v>
      </c>
      <c r="E25" s="2">
        <v>11353</v>
      </c>
      <c r="F25" s="2">
        <v>56699</v>
      </c>
    </row>
    <row r="26" spans="1:6" x14ac:dyDescent="0.2">
      <c r="A26" s="69" t="s">
        <v>122</v>
      </c>
      <c r="B26" s="2">
        <v>3010</v>
      </c>
      <c r="C26" s="2">
        <v>12926</v>
      </c>
      <c r="D26" s="2">
        <v>34311</v>
      </c>
      <c r="E26" s="2">
        <v>12808</v>
      </c>
      <c r="F26" s="2">
        <v>63055</v>
      </c>
    </row>
    <row r="27" spans="1:6" s="57" customFormat="1" x14ac:dyDescent="0.2">
      <c r="A27" s="68" t="s">
        <v>121</v>
      </c>
      <c r="B27" s="66">
        <v>10325</v>
      </c>
      <c r="C27" s="66">
        <v>41729</v>
      </c>
      <c r="D27" s="66">
        <v>113207</v>
      </c>
      <c r="E27" s="66">
        <v>43478</v>
      </c>
      <c r="F27" s="66">
        <v>208739</v>
      </c>
    </row>
    <row r="28" spans="1:6" s="57" customFormat="1" x14ac:dyDescent="0.2">
      <c r="A28" s="69" t="s">
        <v>120</v>
      </c>
      <c r="B28" s="2">
        <v>4222</v>
      </c>
      <c r="C28" s="2">
        <v>15402</v>
      </c>
      <c r="D28" s="2">
        <v>43855</v>
      </c>
      <c r="E28" s="2">
        <v>18743</v>
      </c>
      <c r="F28" s="2">
        <v>82222</v>
      </c>
    </row>
    <row r="29" spans="1:6" x14ac:dyDescent="0.2">
      <c r="A29" s="69" t="s">
        <v>119</v>
      </c>
      <c r="B29" s="2">
        <v>2379</v>
      </c>
      <c r="C29" s="2">
        <v>9079</v>
      </c>
      <c r="D29" s="2">
        <v>28252</v>
      </c>
      <c r="E29" s="2">
        <v>12415</v>
      </c>
      <c r="F29" s="2">
        <v>52125</v>
      </c>
    </row>
    <row r="30" spans="1:6" x14ac:dyDescent="0.2">
      <c r="A30" s="69" t="s">
        <v>118</v>
      </c>
      <c r="B30" s="2">
        <v>3143</v>
      </c>
      <c r="C30" s="2">
        <v>12003</v>
      </c>
      <c r="D30" s="2">
        <v>33986</v>
      </c>
      <c r="E30" s="2">
        <v>14285</v>
      </c>
      <c r="F30" s="2">
        <v>63417</v>
      </c>
    </row>
    <row r="31" spans="1:6" s="57" customFormat="1" x14ac:dyDescent="0.2">
      <c r="A31" s="68" t="s">
        <v>117</v>
      </c>
      <c r="B31" s="66">
        <v>9744</v>
      </c>
      <c r="C31" s="66">
        <v>36484</v>
      </c>
      <c r="D31" s="66">
        <v>106093</v>
      </c>
      <c r="E31" s="66">
        <v>45443</v>
      </c>
      <c r="F31" s="66">
        <v>197764</v>
      </c>
    </row>
    <row r="32" spans="1:6" x14ac:dyDescent="0.2">
      <c r="A32" s="57" t="s">
        <v>116</v>
      </c>
      <c r="B32" s="66">
        <v>27270</v>
      </c>
      <c r="C32" s="66">
        <v>105005</v>
      </c>
      <c r="D32" s="66">
        <v>299601</v>
      </c>
      <c r="E32" s="66">
        <v>121526</v>
      </c>
      <c r="F32" s="66">
        <v>553402</v>
      </c>
    </row>
    <row r="33" spans="1:6" s="57" customFormat="1" x14ac:dyDescent="0.2">
      <c r="A33" s="68" t="s">
        <v>115</v>
      </c>
      <c r="B33" s="66">
        <v>77064</v>
      </c>
      <c r="C33" s="66">
        <v>291795</v>
      </c>
      <c r="D33" s="66">
        <v>770582</v>
      </c>
      <c r="E33" s="66">
        <v>312900</v>
      </c>
      <c r="F33" s="66">
        <v>1452341</v>
      </c>
    </row>
  </sheetData>
  <mergeCells count="2">
    <mergeCell ref="B2:F2"/>
    <mergeCell ref="A2:A3"/>
  </mergeCells>
  <printOptions horizontalCentered="1"/>
  <pageMargins left="0" right="0" top="1.1811023622047245" bottom="0.86614173228346458" header="0.51181102362204722" footer="0.51181102362204722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4CD58-6641-4836-8515-0E154ABEA064}">
  <sheetPr>
    <tabColor indexed="10"/>
  </sheetPr>
  <dimension ref="A1:F33"/>
  <sheetViews>
    <sheetView zoomScaleNormal="100" workbookViewId="0"/>
  </sheetViews>
  <sheetFormatPr defaultRowHeight="11.25" x14ac:dyDescent="0.2"/>
  <cols>
    <col min="1" max="1" width="24.42578125" style="1" customWidth="1"/>
    <col min="2" max="6" width="12.7109375" style="1" customWidth="1"/>
    <col min="7" max="16384" width="9.140625" style="1"/>
  </cols>
  <sheetData>
    <row r="1" spans="1:6" s="23" customFormat="1" x14ac:dyDescent="0.25">
      <c r="A1" s="23" t="s">
        <v>190</v>
      </c>
      <c r="B1" s="29"/>
      <c r="C1" s="29"/>
      <c r="D1" s="29"/>
      <c r="E1" s="29"/>
      <c r="F1" s="29"/>
    </row>
    <row r="2" spans="1:6" s="17" customFormat="1" x14ac:dyDescent="0.25">
      <c r="A2" s="98" t="s">
        <v>148</v>
      </c>
      <c r="B2" s="98" t="s">
        <v>5</v>
      </c>
      <c r="C2" s="98"/>
      <c r="D2" s="98"/>
      <c r="E2" s="98"/>
      <c r="F2" s="98"/>
    </row>
    <row r="3" spans="1:6" s="17" customFormat="1" ht="22.5" x14ac:dyDescent="0.25">
      <c r="A3" s="98"/>
      <c r="B3" s="30" t="s">
        <v>187</v>
      </c>
      <c r="C3" s="30" t="s">
        <v>186</v>
      </c>
      <c r="D3" s="30" t="s">
        <v>185</v>
      </c>
      <c r="E3" s="30" t="s">
        <v>184</v>
      </c>
      <c r="F3" s="30" t="s">
        <v>183</v>
      </c>
    </row>
    <row r="4" spans="1:6" x14ac:dyDescent="0.2">
      <c r="A4" s="71" t="s">
        <v>144</v>
      </c>
      <c r="B4" s="36">
        <v>49.884615384615387</v>
      </c>
      <c r="C4" s="36">
        <v>176.73372781065089</v>
      </c>
      <c r="D4" s="36">
        <v>431.13313609467457</v>
      </c>
      <c r="E4" s="36">
        <v>177.3639053254438</v>
      </c>
      <c r="F4" s="36">
        <v>835.11538461538464</v>
      </c>
    </row>
    <row r="5" spans="1:6" x14ac:dyDescent="0.2">
      <c r="A5" s="69" t="s">
        <v>143</v>
      </c>
      <c r="B5" s="36">
        <v>62.149732620320854</v>
      </c>
      <c r="C5" s="36">
        <v>231.28342245989305</v>
      </c>
      <c r="D5" s="36">
        <v>595.60962566844921</v>
      </c>
      <c r="E5" s="36">
        <v>224.35828877005346</v>
      </c>
      <c r="F5" s="36">
        <v>1113.4010695187167</v>
      </c>
    </row>
    <row r="6" spans="1:6" s="57" customFormat="1" x14ac:dyDescent="0.2">
      <c r="A6" s="68" t="s">
        <v>142</v>
      </c>
      <c r="B6" s="65">
        <v>54.25333333333333</v>
      </c>
      <c r="C6" s="65">
        <v>196.16380952380953</v>
      </c>
      <c r="D6" s="65">
        <v>489.71809523809526</v>
      </c>
      <c r="E6" s="65">
        <v>194.10285714285715</v>
      </c>
      <c r="F6" s="65">
        <v>934.23809523809518</v>
      </c>
    </row>
    <row r="7" spans="1:6" s="57" customFormat="1" x14ac:dyDescent="0.2">
      <c r="A7" s="69" t="s">
        <v>141</v>
      </c>
      <c r="B7" s="36">
        <v>51.12903225806452</v>
      </c>
      <c r="C7" s="36">
        <v>190.40322580645162</v>
      </c>
      <c r="D7" s="36">
        <v>501.67741935483872</v>
      </c>
      <c r="E7" s="36">
        <v>213.09677419354838</v>
      </c>
      <c r="F7" s="36">
        <v>956.30645161290317</v>
      </c>
    </row>
    <row r="8" spans="1:6" x14ac:dyDescent="0.2">
      <c r="A8" s="69" t="s">
        <v>140</v>
      </c>
      <c r="B8" s="36">
        <v>52.18</v>
      </c>
      <c r="C8" s="36">
        <v>200.7</v>
      </c>
      <c r="D8" s="36">
        <v>537.14</v>
      </c>
      <c r="E8" s="36">
        <v>212.98</v>
      </c>
      <c r="F8" s="36">
        <v>1003</v>
      </c>
    </row>
    <row r="9" spans="1:6" x14ac:dyDescent="0.2">
      <c r="A9" s="69" t="s">
        <v>139</v>
      </c>
      <c r="B9" s="36">
        <v>50</v>
      </c>
      <c r="C9" s="36">
        <v>216.9375</v>
      </c>
      <c r="D9" s="36">
        <v>505.60416666666669</v>
      </c>
      <c r="E9" s="36">
        <v>223.66666666666666</v>
      </c>
      <c r="F9" s="36">
        <v>996.20833333333337</v>
      </c>
    </row>
    <row r="10" spans="1:6" s="57" customFormat="1" x14ac:dyDescent="0.2">
      <c r="A10" s="68" t="s">
        <v>138</v>
      </c>
      <c r="B10" s="65">
        <v>51.118749999999999</v>
      </c>
      <c r="C10" s="65">
        <v>201.58125000000001</v>
      </c>
      <c r="D10" s="65">
        <v>513.9375</v>
      </c>
      <c r="E10" s="65">
        <v>216.23124999999999</v>
      </c>
      <c r="F10" s="65">
        <v>982.86874999999998</v>
      </c>
    </row>
    <row r="11" spans="1:6" s="57" customFormat="1" x14ac:dyDescent="0.2">
      <c r="A11" s="69" t="s">
        <v>137</v>
      </c>
      <c r="B11" s="36">
        <v>55.525423728813557</v>
      </c>
      <c r="C11" s="36">
        <v>218.88135593220338</v>
      </c>
      <c r="D11" s="36">
        <v>520.91525423728808</v>
      </c>
      <c r="E11" s="36">
        <v>220.91525423728814</v>
      </c>
      <c r="F11" s="36">
        <v>1016.2372881355932</v>
      </c>
    </row>
    <row r="12" spans="1:6" s="57" customFormat="1" x14ac:dyDescent="0.2">
      <c r="A12" s="69" t="s">
        <v>136</v>
      </c>
      <c r="B12" s="36">
        <v>51.743589743589745</v>
      </c>
      <c r="C12" s="36">
        <v>180.56410256410257</v>
      </c>
      <c r="D12" s="36">
        <v>466.89743589743591</v>
      </c>
      <c r="E12" s="36">
        <v>196.17948717948718</v>
      </c>
      <c r="F12" s="36">
        <v>895.38461538461536</v>
      </c>
    </row>
    <row r="13" spans="1:6" x14ac:dyDescent="0.2">
      <c r="A13" s="69" t="s">
        <v>135</v>
      </c>
      <c r="B13" s="36">
        <v>50.885714285714286</v>
      </c>
      <c r="C13" s="36">
        <v>198.05714285714285</v>
      </c>
      <c r="D13" s="36">
        <v>468.94285714285712</v>
      </c>
      <c r="E13" s="36">
        <v>195.11428571428573</v>
      </c>
      <c r="F13" s="36">
        <v>913</v>
      </c>
    </row>
    <row r="14" spans="1:6" s="57" customFormat="1" x14ac:dyDescent="0.2">
      <c r="A14" s="68" t="s">
        <v>134</v>
      </c>
      <c r="B14" s="65">
        <v>53.195488721804509</v>
      </c>
      <c r="C14" s="65">
        <v>202.1654135338346</v>
      </c>
      <c r="D14" s="65">
        <v>491.3984962406015</v>
      </c>
      <c r="E14" s="65">
        <v>206.87218045112783</v>
      </c>
      <c r="F14" s="65">
        <v>953.63157894736844</v>
      </c>
    </row>
    <row r="15" spans="1:6" x14ac:dyDescent="0.2">
      <c r="A15" s="69" t="s">
        <v>133</v>
      </c>
      <c r="B15" s="36">
        <v>39.882352941176471</v>
      </c>
      <c r="C15" s="36">
        <v>168.5735294117647</v>
      </c>
      <c r="D15" s="36">
        <v>422.05882352941177</v>
      </c>
      <c r="E15" s="36">
        <v>170.19117647058823</v>
      </c>
      <c r="F15" s="36">
        <v>800.70588235294122</v>
      </c>
    </row>
    <row r="16" spans="1:6" s="57" customFormat="1" x14ac:dyDescent="0.2">
      <c r="A16" s="69" t="s">
        <v>132</v>
      </c>
      <c r="B16" s="36">
        <v>42.92307692307692</v>
      </c>
      <c r="C16" s="36">
        <v>167.82051282051282</v>
      </c>
      <c r="D16" s="36">
        <v>497.84615384615387</v>
      </c>
      <c r="E16" s="36">
        <v>197.89743589743588</v>
      </c>
      <c r="F16" s="36">
        <v>906.48717948717945</v>
      </c>
    </row>
    <row r="17" spans="1:6" s="57" customFormat="1" x14ac:dyDescent="0.2">
      <c r="A17" s="69" t="s">
        <v>131</v>
      </c>
      <c r="B17" s="36">
        <v>43.973684210526315</v>
      </c>
      <c r="C17" s="36">
        <v>175.13157894736841</v>
      </c>
      <c r="D17" s="36">
        <v>478.34210526315792</v>
      </c>
      <c r="E17" s="36">
        <v>212.31578947368422</v>
      </c>
      <c r="F17" s="36">
        <v>909.76315789473688</v>
      </c>
    </row>
    <row r="18" spans="1:6" s="57" customFormat="1" x14ac:dyDescent="0.2">
      <c r="A18" s="68" t="s">
        <v>130</v>
      </c>
      <c r="B18" s="65">
        <v>41.772413793103446</v>
      </c>
      <c r="C18" s="65">
        <v>170.08965517241379</v>
      </c>
      <c r="D18" s="65">
        <v>457.19310344827585</v>
      </c>
      <c r="E18" s="65">
        <v>188.68275862068967</v>
      </c>
      <c r="F18" s="65">
        <v>857.73793103448281</v>
      </c>
    </row>
    <row r="19" spans="1:6" s="57" customFormat="1" x14ac:dyDescent="0.2">
      <c r="A19" s="57" t="s">
        <v>129</v>
      </c>
      <c r="B19" s="65">
        <v>48.655251141552512</v>
      </c>
      <c r="C19" s="65">
        <v>191.33333333333334</v>
      </c>
      <c r="D19" s="65">
        <v>488.3082191780822</v>
      </c>
      <c r="E19" s="65">
        <v>204.26940639269407</v>
      </c>
      <c r="F19" s="65">
        <v>932.56621004566205</v>
      </c>
    </row>
    <row r="20" spans="1:6" x14ac:dyDescent="0.2">
      <c r="A20" s="69" t="s">
        <v>128</v>
      </c>
      <c r="B20" s="36">
        <v>43.138613861386141</v>
      </c>
      <c r="C20" s="36">
        <v>149.009900990099</v>
      </c>
      <c r="D20" s="36">
        <v>480.57425742574259</v>
      </c>
      <c r="E20" s="36">
        <v>211.20792079207922</v>
      </c>
      <c r="F20" s="36">
        <v>883.93069306930693</v>
      </c>
    </row>
    <row r="21" spans="1:6" x14ac:dyDescent="0.2">
      <c r="A21" s="69" t="s">
        <v>127</v>
      </c>
      <c r="B21" s="36">
        <v>48.945945945945944</v>
      </c>
      <c r="C21" s="36">
        <v>199.86486486486487</v>
      </c>
      <c r="D21" s="36">
        <v>521.56756756756761</v>
      </c>
      <c r="E21" s="36">
        <v>180.67567567567568</v>
      </c>
      <c r="F21" s="36">
        <v>951.05405405405406</v>
      </c>
    </row>
    <row r="22" spans="1:6" s="57" customFormat="1" x14ac:dyDescent="0.2">
      <c r="A22" s="69" t="s">
        <v>126</v>
      </c>
      <c r="B22" s="36">
        <v>44.913043478260867</v>
      </c>
      <c r="C22" s="36">
        <v>189</v>
      </c>
      <c r="D22" s="36">
        <v>541.95652173913038</v>
      </c>
      <c r="E22" s="36">
        <v>199.47826086956522</v>
      </c>
      <c r="F22" s="36">
        <v>975.3478260869565</v>
      </c>
    </row>
    <row r="23" spans="1:6" s="57" customFormat="1" x14ac:dyDescent="0.2">
      <c r="A23" s="68" t="s">
        <v>125</v>
      </c>
      <c r="B23" s="65">
        <v>44.726708074534159</v>
      </c>
      <c r="C23" s="65">
        <v>166.40993788819875</v>
      </c>
      <c r="D23" s="65">
        <v>498.76397515527952</v>
      </c>
      <c r="E23" s="65">
        <v>202.51552795031057</v>
      </c>
      <c r="F23" s="65">
        <v>912.41614906832297</v>
      </c>
    </row>
    <row r="24" spans="1:6" x14ac:dyDescent="0.2">
      <c r="A24" s="69" t="s">
        <v>124</v>
      </c>
      <c r="B24" s="36">
        <v>48.875</v>
      </c>
      <c r="C24" s="36">
        <v>205.07954545454547</v>
      </c>
      <c r="D24" s="36">
        <v>537.72727272727275</v>
      </c>
      <c r="E24" s="36">
        <v>219.51136363636363</v>
      </c>
      <c r="F24" s="36">
        <v>1011.1931818181819</v>
      </c>
    </row>
    <row r="25" spans="1:6" x14ac:dyDescent="0.2">
      <c r="A25" s="69" t="s">
        <v>123</v>
      </c>
      <c r="B25" s="36">
        <v>51.96551724137931</v>
      </c>
      <c r="C25" s="36">
        <v>185.44827586206895</v>
      </c>
      <c r="D25" s="36">
        <v>544.41379310344826</v>
      </c>
      <c r="E25" s="36">
        <v>195.74137931034483</v>
      </c>
      <c r="F25" s="36">
        <v>977.56896551724139</v>
      </c>
    </row>
    <row r="26" spans="1:6" x14ac:dyDescent="0.2">
      <c r="A26" s="69" t="s">
        <v>122</v>
      </c>
      <c r="B26" s="36">
        <v>44.92537313432836</v>
      </c>
      <c r="C26" s="36">
        <v>192.92537313432837</v>
      </c>
      <c r="D26" s="36">
        <v>512.1044776119403</v>
      </c>
      <c r="E26" s="36">
        <v>191.16417910447763</v>
      </c>
      <c r="F26" s="36">
        <v>941.11940298507466</v>
      </c>
    </row>
    <row r="27" spans="1:6" s="57" customFormat="1" x14ac:dyDescent="0.2">
      <c r="A27" s="68" t="s">
        <v>121</v>
      </c>
      <c r="B27" s="65">
        <v>48.474178403755872</v>
      </c>
      <c r="C27" s="65">
        <v>195.91079812206573</v>
      </c>
      <c r="D27" s="65">
        <v>531.48826291079808</v>
      </c>
      <c r="E27" s="65">
        <v>204.12206572769952</v>
      </c>
      <c r="F27" s="65">
        <v>979.99530516431923</v>
      </c>
    </row>
    <row r="28" spans="1:6" s="57" customFormat="1" x14ac:dyDescent="0.2">
      <c r="A28" s="69" t="s">
        <v>120</v>
      </c>
      <c r="B28" s="36">
        <v>49.093023255813954</v>
      </c>
      <c r="C28" s="36">
        <v>179.09302325581396</v>
      </c>
      <c r="D28" s="36">
        <v>509.94186046511629</v>
      </c>
      <c r="E28" s="36">
        <v>217.94186046511629</v>
      </c>
      <c r="F28" s="36">
        <v>956.06976744186045</v>
      </c>
    </row>
    <row r="29" spans="1:6" x14ac:dyDescent="0.2">
      <c r="A29" s="69" t="s">
        <v>119</v>
      </c>
      <c r="B29" s="36">
        <v>43.254545454545458</v>
      </c>
      <c r="C29" s="36">
        <v>165.07272727272726</v>
      </c>
      <c r="D29" s="36">
        <v>513.67272727272723</v>
      </c>
      <c r="E29" s="36">
        <v>225.72727272727272</v>
      </c>
      <c r="F29" s="36">
        <v>947.72727272727275</v>
      </c>
    </row>
    <row r="30" spans="1:6" x14ac:dyDescent="0.2">
      <c r="A30" s="69" t="s">
        <v>118</v>
      </c>
      <c r="B30" s="36">
        <v>44.9</v>
      </c>
      <c r="C30" s="36">
        <v>171.47142857142856</v>
      </c>
      <c r="D30" s="36">
        <v>485.51428571428573</v>
      </c>
      <c r="E30" s="36">
        <v>204.07142857142858</v>
      </c>
      <c r="F30" s="36">
        <v>905.95714285714291</v>
      </c>
    </row>
    <row r="31" spans="1:6" s="57" customFormat="1" x14ac:dyDescent="0.2">
      <c r="A31" s="68" t="s">
        <v>117</v>
      </c>
      <c r="B31" s="65">
        <v>46.18009478672986</v>
      </c>
      <c r="C31" s="65">
        <v>172.90995260663507</v>
      </c>
      <c r="D31" s="65">
        <v>502.81042654028437</v>
      </c>
      <c r="E31" s="65">
        <v>215.36966824644549</v>
      </c>
      <c r="F31" s="65">
        <v>937.27014218009481</v>
      </c>
    </row>
    <row r="32" spans="1:6" s="57" customFormat="1" x14ac:dyDescent="0.2">
      <c r="A32" s="57" t="s">
        <v>116</v>
      </c>
      <c r="B32" s="65">
        <v>46.615384615384613</v>
      </c>
      <c r="C32" s="65">
        <v>179.4957264957265</v>
      </c>
      <c r="D32" s="65">
        <v>512.13846153846157</v>
      </c>
      <c r="E32" s="65">
        <v>207.73675213675213</v>
      </c>
      <c r="F32" s="65">
        <v>945.98632478632476</v>
      </c>
    </row>
    <row r="33" spans="1:6" s="57" customFormat="1" x14ac:dyDescent="0.2">
      <c r="A33" s="68" t="s">
        <v>115</v>
      </c>
      <c r="B33" s="65">
        <v>49.782945736434108</v>
      </c>
      <c r="C33" s="65">
        <v>188.49806201550388</v>
      </c>
      <c r="D33" s="65">
        <v>497.79198966408268</v>
      </c>
      <c r="E33" s="65">
        <v>202.13178294573643</v>
      </c>
      <c r="F33" s="65">
        <v>938.20478036175712</v>
      </c>
    </row>
  </sheetData>
  <mergeCells count="2">
    <mergeCell ref="A2:A3"/>
    <mergeCell ref="B2:F2"/>
  </mergeCells>
  <printOptions horizontalCentered="1"/>
  <pageMargins left="0" right="0" top="1.1811023622047245" bottom="0.86614173228346458" header="0.51181102362204722" footer="0.51181102362204722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E12C-78D2-496D-A5AA-074EB6575302}">
  <sheetPr>
    <tabColor indexed="10"/>
  </sheetPr>
  <dimension ref="A1:M33"/>
  <sheetViews>
    <sheetView zoomScaleNormal="100" workbookViewId="0"/>
  </sheetViews>
  <sheetFormatPr defaultRowHeight="11.25" x14ac:dyDescent="0.2"/>
  <cols>
    <col min="1" max="1" width="46.28515625" style="60" customWidth="1"/>
    <col min="2" max="13" width="10.5703125" style="1" customWidth="1"/>
    <col min="14" max="16384" width="9.140625" style="1"/>
  </cols>
  <sheetData>
    <row r="1" spans="1:13" s="23" customFormat="1" x14ac:dyDescent="0.25">
      <c r="A1" s="85" t="s">
        <v>200</v>
      </c>
      <c r="B1" s="29"/>
      <c r="C1" s="29"/>
      <c r="D1" s="29"/>
      <c r="E1" s="29"/>
      <c r="F1" s="29"/>
      <c r="G1" s="29"/>
      <c r="H1" s="29"/>
      <c r="I1" s="29"/>
    </row>
    <row r="2" spans="1:13" s="17" customFormat="1" ht="24" customHeight="1" x14ac:dyDescent="0.25">
      <c r="A2" s="96" t="s">
        <v>148</v>
      </c>
      <c r="B2" s="110" t="s">
        <v>48</v>
      </c>
      <c r="C2" s="111"/>
      <c r="D2" s="111"/>
      <c r="E2" s="112"/>
      <c r="F2" s="96" t="s">
        <v>37</v>
      </c>
      <c r="G2" s="96" t="s">
        <v>36</v>
      </c>
      <c r="H2" s="96" t="s">
        <v>199</v>
      </c>
      <c r="I2" s="99" t="s">
        <v>198</v>
      </c>
      <c r="J2" s="100"/>
      <c r="K2" s="96" t="s">
        <v>197</v>
      </c>
      <c r="L2" s="99" t="s">
        <v>196</v>
      </c>
      <c r="M2" s="100"/>
    </row>
    <row r="3" spans="1:13" s="17" customFormat="1" ht="67.5" x14ac:dyDescent="0.25">
      <c r="A3" s="109"/>
      <c r="B3" s="30" t="s">
        <v>40</v>
      </c>
      <c r="C3" s="30" t="s">
        <v>195</v>
      </c>
      <c r="D3" s="30" t="s">
        <v>38</v>
      </c>
      <c r="E3" s="30" t="s">
        <v>183</v>
      </c>
      <c r="F3" s="97"/>
      <c r="G3" s="97"/>
      <c r="H3" s="97"/>
      <c r="I3" s="30" t="s">
        <v>194</v>
      </c>
      <c r="J3" s="30" t="s">
        <v>193</v>
      </c>
      <c r="K3" s="105"/>
      <c r="L3" s="30" t="s">
        <v>192</v>
      </c>
      <c r="M3" s="30" t="s">
        <v>191</v>
      </c>
    </row>
    <row r="4" spans="1:13" x14ac:dyDescent="0.2">
      <c r="A4" s="41" t="s">
        <v>144</v>
      </c>
      <c r="B4" s="39">
        <v>13748</v>
      </c>
      <c r="C4" s="39">
        <v>3972</v>
      </c>
      <c r="D4" s="39">
        <v>280</v>
      </c>
      <c r="E4" s="39">
        <v>18000</v>
      </c>
      <c r="F4" s="39">
        <v>58201</v>
      </c>
      <c r="G4" s="39">
        <v>12661</v>
      </c>
      <c r="H4" s="39">
        <v>70490</v>
      </c>
      <c r="I4" s="39">
        <v>16549</v>
      </c>
      <c r="J4" s="39">
        <v>137</v>
      </c>
      <c r="K4" s="39">
        <v>70203</v>
      </c>
      <c r="L4" s="39">
        <v>13374</v>
      </c>
      <c r="M4" s="39">
        <v>3520</v>
      </c>
    </row>
    <row r="5" spans="1:13" x14ac:dyDescent="0.2">
      <c r="A5" s="60" t="s">
        <v>143</v>
      </c>
      <c r="B5" s="39">
        <v>10940</v>
      </c>
      <c r="C5" s="39">
        <v>2297</v>
      </c>
      <c r="D5" s="39">
        <v>128</v>
      </c>
      <c r="E5" s="39">
        <v>13365</v>
      </c>
      <c r="F5" s="39">
        <v>59546</v>
      </c>
      <c r="G5" s="39">
        <v>18655</v>
      </c>
      <c r="H5" s="39">
        <v>73073</v>
      </c>
      <c r="I5" s="39">
        <v>13261</v>
      </c>
      <c r="J5" s="39">
        <v>98</v>
      </c>
      <c r="K5" s="39">
        <v>54995</v>
      </c>
      <c r="L5" s="39">
        <v>15047</v>
      </c>
      <c r="M5" s="39">
        <v>8229</v>
      </c>
    </row>
    <row r="6" spans="1:13" s="57" customFormat="1" x14ac:dyDescent="0.2">
      <c r="A6" s="84" t="s">
        <v>142</v>
      </c>
      <c r="B6" s="82">
        <v>24688</v>
      </c>
      <c r="C6" s="82">
        <v>6269</v>
      </c>
      <c r="D6" s="82">
        <v>408</v>
      </c>
      <c r="E6" s="82">
        <v>31365</v>
      </c>
      <c r="F6" s="82">
        <v>117747</v>
      </c>
      <c r="G6" s="82">
        <v>31316</v>
      </c>
      <c r="H6" s="82">
        <v>143563</v>
      </c>
      <c r="I6" s="82">
        <v>29810</v>
      </c>
      <c r="J6" s="82">
        <v>235</v>
      </c>
      <c r="K6" s="82">
        <v>125198</v>
      </c>
      <c r="L6" s="82">
        <v>28421</v>
      </c>
      <c r="M6" s="82">
        <v>11749</v>
      </c>
    </row>
    <row r="7" spans="1:13" x14ac:dyDescent="0.2">
      <c r="A7" s="60" t="s">
        <v>141</v>
      </c>
      <c r="B7" s="39">
        <v>3567</v>
      </c>
      <c r="C7" s="39">
        <v>366</v>
      </c>
      <c r="D7" s="39">
        <v>43</v>
      </c>
      <c r="E7" s="39">
        <v>3976</v>
      </c>
      <c r="F7" s="39">
        <v>22424</v>
      </c>
      <c r="G7" s="39">
        <v>7266</v>
      </c>
      <c r="H7" s="39">
        <v>27766</v>
      </c>
      <c r="I7" s="39">
        <v>3883</v>
      </c>
      <c r="J7" s="39">
        <v>27</v>
      </c>
      <c r="K7" s="39">
        <v>19512</v>
      </c>
      <c r="L7" s="39">
        <v>7197</v>
      </c>
      <c r="M7" s="39">
        <v>4739</v>
      </c>
    </row>
    <row r="8" spans="1:13" x14ac:dyDescent="0.2">
      <c r="A8" s="60" t="s">
        <v>140</v>
      </c>
      <c r="B8" s="39">
        <v>2794</v>
      </c>
      <c r="C8" s="39">
        <v>281</v>
      </c>
      <c r="D8" s="39">
        <v>25</v>
      </c>
      <c r="E8" s="39">
        <v>3100</v>
      </c>
      <c r="F8" s="39">
        <v>17571</v>
      </c>
      <c r="G8" s="39">
        <v>6650</v>
      </c>
      <c r="H8" s="39">
        <v>24138</v>
      </c>
      <c r="I8" s="39">
        <v>2952</v>
      </c>
      <c r="J8" s="39">
        <v>17</v>
      </c>
      <c r="K8" s="39">
        <v>14096</v>
      </c>
      <c r="L8" s="39">
        <v>5099</v>
      </c>
      <c r="M8" s="39">
        <v>2586</v>
      </c>
    </row>
    <row r="9" spans="1:13" x14ac:dyDescent="0.2">
      <c r="A9" s="60" t="s">
        <v>139</v>
      </c>
      <c r="B9" s="39">
        <v>2823</v>
      </c>
      <c r="C9" s="39">
        <v>305</v>
      </c>
      <c r="D9" s="39">
        <v>26</v>
      </c>
      <c r="E9" s="39">
        <v>3154</v>
      </c>
      <c r="F9" s="39">
        <v>18233</v>
      </c>
      <c r="G9" s="39">
        <v>7676</v>
      </c>
      <c r="H9" s="39">
        <v>21725</v>
      </c>
      <c r="I9" s="39">
        <v>3098</v>
      </c>
      <c r="J9" s="39">
        <v>16</v>
      </c>
      <c r="K9" s="39">
        <v>14711</v>
      </c>
      <c r="L9" s="39">
        <v>4196</v>
      </c>
      <c r="M9" s="39">
        <v>1689</v>
      </c>
    </row>
    <row r="10" spans="1:13" s="57" customFormat="1" x14ac:dyDescent="0.2">
      <c r="A10" s="83" t="s">
        <v>138</v>
      </c>
      <c r="B10" s="82">
        <v>9184</v>
      </c>
      <c r="C10" s="82">
        <v>952</v>
      </c>
      <c r="D10" s="82">
        <v>94</v>
      </c>
      <c r="E10" s="82">
        <v>10230</v>
      </c>
      <c r="F10" s="82">
        <v>58228</v>
      </c>
      <c r="G10" s="82">
        <v>21592</v>
      </c>
      <c r="H10" s="82">
        <v>73629</v>
      </c>
      <c r="I10" s="82">
        <v>9933</v>
      </c>
      <c r="J10" s="82">
        <v>60</v>
      </c>
      <c r="K10" s="82">
        <v>48319</v>
      </c>
      <c r="L10" s="82">
        <v>16492</v>
      </c>
      <c r="M10" s="82">
        <v>9014</v>
      </c>
    </row>
    <row r="11" spans="1:13" x14ac:dyDescent="0.2">
      <c r="A11" s="60" t="s">
        <v>137</v>
      </c>
      <c r="B11" s="39">
        <v>3971</v>
      </c>
      <c r="C11" s="39">
        <v>283</v>
      </c>
      <c r="D11" s="39">
        <v>29</v>
      </c>
      <c r="E11" s="39">
        <v>4283</v>
      </c>
      <c r="F11" s="39">
        <v>21601</v>
      </c>
      <c r="G11" s="39">
        <v>6361</v>
      </c>
      <c r="H11" s="39">
        <v>34606</v>
      </c>
      <c r="I11" s="39">
        <v>4213</v>
      </c>
      <c r="J11" s="39">
        <v>21</v>
      </c>
      <c r="K11" s="39">
        <v>18207</v>
      </c>
      <c r="L11" s="39">
        <v>6472</v>
      </c>
      <c r="M11" s="39">
        <v>4543</v>
      </c>
    </row>
    <row r="12" spans="1:13" x14ac:dyDescent="0.2">
      <c r="A12" s="60" t="s">
        <v>136</v>
      </c>
      <c r="B12" s="39">
        <v>2085</v>
      </c>
      <c r="C12" s="39">
        <v>180</v>
      </c>
      <c r="D12" s="39">
        <v>17</v>
      </c>
      <c r="E12" s="39">
        <v>2282</v>
      </c>
      <c r="F12" s="39">
        <v>17705</v>
      </c>
      <c r="G12" s="39">
        <v>8634</v>
      </c>
      <c r="H12" s="39">
        <v>21271</v>
      </c>
      <c r="I12" s="39">
        <v>2108</v>
      </c>
      <c r="J12" s="39">
        <v>8</v>
      </c>
      <c r="K12" s="39">
        <v>9819</v>
      </c>
      <c r="L12" s="39">
        <v>4830</v>
      </c>
      <c r="M12" s="39">
        <v>1495</v>
      </c>
    </row>
    <row r="13" spans="1:13" x14ac:dyDescent="0.2">
      <c r="A13" s="60" t="s">
        <v>135</v>
      </c>
      <c r="B13" s="39">
        <v>2029</v>
      </c>
      <c r="C13" s="39">
        <v>240</v>
      </c>
      <c r="D13" s="39">
        <v>30</v>
      </c>
      <c r="E13" s="39">
        <v>2299</v>
      </c>
      <c r="F13" s="39">
        <v>18432</v>
      </c>
      <c r="G13" s="39">
        <v>7216</v>
      </c>
      <c r="H13" s="39">
        <v>11867</v>
      </c>
      <c r="I13" s="39">
        <v>2240</v>
      </c>
      <c r="J13" s="39">
        <v>6</v>
      </c>
      <c r="K13" s="39">
        <v>11462</v>
      </c>
      <c r="L13" s="39">
        <v>8651</v>
      </c>
      <c r="M13" s="39">
        <v>1949</v>
      </c>
    </row>
    <row r="14" spans="1:13" s="57" customFormat="1" x14ac:dyDescent="0.2">
      <c r="A14" s="83" t="s">
        <v>134</v>
      </c>
      <c r="B14" s="82">
        <v>8085</v>
      </c>
      <c r="C14" s="82">
        <v>703</v>
      </c>
      <c r="D14" s="82">
        <v>76</v>
      </c>
      <c r="E14" s="82">
        <v>8864</v>
      </c>
      <c r="F14" s="82">
        <v>57738</v>
      </c>
      <c r="G14" s="82">
        <v>22211</v>
      </c>
      <c r="H14" s="82">
        <v>67744</v>
      </c>
      <c r="I14" s="82">
        <v>8561</v>
      </c>
      <c r="J14" s="82">
        <v>35</v>
      </c>
      <c r="K14" s="82">
        <v>39488</v>
      </c>
      <c r="L14" s="82">
        <v>19953</v>
      </c>
      <c r="M14" s="82">
        <v>7987</v>
      </c>
    </row>
    <row r="15" spans="1:13" x14ac:dyDescent="0.2">
      <c r="A15" s="60" t="s">
        <v>133</v>
      </c>
      <c r="B15" s="39">
        <v>3079</v>
      </c>
      <c r="C15" s="39">
        <v>511</v>
      </c>
      <c r="D15" s="39">
        <v>34</v>
      </c>
      <c r="E15" s="39">
        <v>3624</v>
      </c>
      <c r="F15" s="39">
        <v>22809</v>
      </c>
      <c r="G15" s="39">
        <v>7501</v>
      </c>
      <c r="H15" s="39">
        <v>24631</v>
      </c>
      <c r="I15" s="39">
        <v>3491</v>
      </c>
      <c r="J15" s="39">
        <v>37</v>
      </c>
      <c r="K15" s="39">
        <v>18782</v>
      </c>
      <c r="L15" s="39">
        <v>9635</v>
      </c>
      <c r="M15" s="39">
        <v>4019</v>
      </c>
    </row>
    <row r="16" spans="1:13" x14ac:dyDescent="0.2">
      <c r="A16" s="60" t="s">
        <v>132</v>
      </c>
      <c r="B16" s="39">
        <v>2230</v>
      </c>
      <c r="C16" s="39">
        <v>421</v>
      </c>
      <c r="D16" s="39">
        <v>29</v>
      </c>
      <c r="E16" s="39">
        <v>2680</v>
      </c>
      <c r="F16" s="39">
        <v>20470</v>
      </c>
      <c r="G16" s="39">
        <v>10881</v>
      </c>
      <c r="H16" s="39">
        <v>17353</v>
      </c>
      <c r="I16" s="39">
        <v>2622</v>
      </c>
      <c r="J16" s="39">
        <v>7</v>
      </c>
      <c r="K16" s="39">
        <v>14098</v>
      </c>
      <c r="L16" s="39">
        <v>5421</v>
      </c>
      <c r="M16" s="39">
        <v>3112</v>
      </c>
    </row>
    <row r="17" spans="1:13" x14ac:dyDescent="0.2">
      <c r="A17" s="60" t="s">
        <v>131</v>
      </c>
      <c r="B17" s="39">
        <v>1755</v>
      </c>
      <c r="C17" s="39">
        <v>269</v>
      </c>
      <c r="D17" s="39">
        <v>17</v>
      </c>
      <c r="E17" s="39">
        <v>2041</v>
      </c>
      <c r="F17" s="39">
        <v>15585</v>
      </c>
      <c r="G17" s="39">
        <v>6768</v>
      </c>
      <c r="H17" s="39">
        <v>18491</v>
      </c>
      <c r="I17" s="39">
        <v>2027</v>
      </c>
      <c r="J17" s="39">
        <v>7</v>
      </c>
      <c r="K17" s="39">
        <v>11778</v>
      </c>
      <c r="L17" s="39">
        <v>4746</v>
      </c>
      <c r="M17" s="39">
        <v>2486</v>
      </c>
    </row>
    <row r="18" spans="1:13" s="57" customFormat="1" x14ac:dyDescent="0.2">
      <c r="A18" s="83" t="s">
        <v>130</v>
      </c>
      <c r="B18" s="82">
        <v>7064</v>
      </c>
      <c r="C18" s="82">
        <v>1201</v>
      </c>
      <c r="D18" s="82">
        <v>80</v>
      </c>
      <c r="E18" s="82">
        <v>8345</v>
      </c>
      <c r="F18" s="82">
        <v>58864</v>
      </c>
      <c r="G18" s="82">
        <v>25150</v>
      </c>
      <c r="H18" s="82">
        <v>60475</v>
      </c>
      <c r="I18" s="82">
        <v>8140</v>
      </c>
      <c r="J18" s="82">
        <v>51</v>
      </c>
      <c r="K18" s="82">
        <v>44658</v>
      </c>
      <c r="L18" s="82">
        <v>19802</v>
      </c>
      <c r="M18" s="82">
        <v>9617</v>
      </c>
    </row>
    <row r="19" spans="1:13" s="57" customFormat="1" x14ac:dyDescent="0.2">
      <c r="A19" s="83" t="s">
        <v>129</v>
      </c>
      <c r="B19" s="82">
        <f t="shared" ref="B19:M19" si="0">B10+B14+B18</f>
        <v>24333</v>
      </c>
      <c r="C19" s="82">
        <f t="shared" si="0"/>
        <v>2856</v>
      </c>
      <c r="D19" s="82">
        <f t="shared" si="0"/>
        <v>250</v>
      </c>
      <c r="E19" s="82">
        <f t="shared" si="0"/>
        <v>27439</v>
      </c>
      <c r="F19" s="82">
        <f t="shared" si="0"/>
        <v>174830</v>
      </c>
      <c r="G19" s="82">
        <f t="shared" si="0"/>
        <v>68953</v>
      </c>
      <c r="H19" s="82">
        <f t="shared" si="0"/>
        <v>201848</v>
      </c>
      <c r="I19" s="82">
        <f t="shared" si="0"/>
        <v>26634</v>
      </c>
      <c r="J19" s="82">
        <f t="shared" si="0"/>
        <v>146</v>
      </c>
      <c r="K19" s="82">
        <f t="shared" si="0"/>
        <v>132465</v>
      </c>
      <c r="L19" s="82">
        <f t="shared" si="0"/>
        <v>56247</v>
      </c>
      <c r="M19" s="82">
        <f t="shared" si="0"/>
        <v>26618</v>
      </c>
    </row>
    <row r="20" spans="1:13" x14ac:dyDescent="0.2">
      <c r="A20" s="60" t="s">
        <v>128</v>
      </c>
      <c r="B20" s="39">
        <v>5017</v>
      </c>
      <c r="C20" s="39">
        <v>1727</v>
      </c>
      <c r="D20" s="39">
        <v>121</v>
      </c>
      <c r="E20" s="39">
        <v>6865</v>
      </c>
      <c r="F20" s="39">
        <v>48039</v>
      </c>
      <c r="G20" s="39">
        <v>26873</v>
      </c>
      <c r="H20" s="39">
        <v>55680</v>
      </c>
      <c r="I20" s="39">
        <v>6914</v>
      </c>
      <c r="J20" s="39">
        <v>59</v>
      </c>
      <c r="K20" s="39">
        <v>36565</v>
      </c>
      <c r="L20" s="39">
        <v>12218</v>
      </c>
      <c r="M20" s="39">
        <v>7549</v>
      </c>
    </row>
    <row r="21" spans="1:13" x14ac:dyDescent="0.2">
      <c r="A21" s="60" t="s">
        <v>127</v>
      </c>
      <c r="B21" s="39">
        <v>2260</v>
      </c>
      <c r="C21" s="39">
        <v>519</v>
      </c>
      <c r="D21" s="39">
        <v>51</v>
      </c>
      <c r="E21" s="39">
        <v>2830</v>
      </c>
      <c r="F21" s="39">
        <v>15488</v>
      </c>
      <c r="G21" s="39">
        <v>7773</v>
      </c>
      <c r="H21" s="39">
        <v>24736</v>
      </c>
      <c r="I21" s="39">
        <v>2870</v>
      </c>
      <c r="J21" s="39">
        <v>11</v>
      </c>
      <c r="K21" s="39">
        <v>13529</v>
      </c>
      <c r="L21" s="39">
        <v>6549</v>
      </c>
      <c r="M21" s="39">
        <v>4084</v>
      </c>
    </row>
    <row r="22" spans="1:13" x14ac:dyDescent="0.2">
      <c r="A22" s="60" t="s">
        <v>126</v>
      </c>
      <c r="B22" s="39">
        <v>1397</v>
      </c>
      <c r="C22" s="39">
        <v>281</v>
      </c>
      <c r="D22" s="39">
        <v>21</v>
      </c>
      <c r="E22" s="39">
        <v>1699</v>
      </c>
      <c r="F22" s="39">
        <v>12864</v>
      </c>
      <c r="G22" s="39">
        <v>6261</v>
      </c>
      <c r="H22" s="39">
        <v>13931</v>
      </c>
      <c r="I22" s="39">
        <v>1738</v>
      </c>
      <c r="J22" s="39">
        <v>14</v>
      </c>
      <c r="K22" s="39">
        <v>9341</v>
      </c>
      <c r="L22" s="39">
        <v>4471</v>
      </c>
      <c r="M22" s="39">
        <v>2305</v>
      </c>
    </row>
    <row r="23" spans="1:13" s="57" customFormat="1" x14ac:dyDescent="0.2">
      <c r="A23" s="83" t="s">
        <v>125</v>
      </c>
      <c r="B23" s="82">
        <v>8674</v>
      </c>
      <c r="C23" s="82">
        <v>2527</v>
      </c>
      <c r="D23" s="82">
        <v>193</v>
      </c>
      <c r="E23" s="82">
        <v>11394</v>
      </c>
      <c r="F23" s="82">
        <v>76391</v>
      </c>
      <c r="G23" s="82">
        <v>40907</v>
      </c>
      <c r="H23" s="82">
        <v>94347</v>
      </c>
      <c r="I23" s="82">
        <v>11522</v>
      </c>
      <c r="J23" s="82">
        <v>84</v>
      </c>
      <c r="K23" s="82">
        <v>59435</v>
      </c>
      <c r="L23" s="82">
        <v>23238</v>
      </c>
      <c r="M23" s="82">
        <v>13938</v>
      </c>
    </row>
    <row r="24" spans="1:13" x14ac:dyDescent="0.2">
      <c r="A24" s="60" t="s">
        <v>124</v>
      </c>
      <c r="B24" s="39">
        <v>3735</v>
      </c>
      <c r="C24" s="39">
        <v>1411</v>
      </c>
      <c r="D24" s="39">
        <v>86</v>
      </c>
      <c r="E24" s="39">
        <v>5232</v>
      </c>
      <c r="F24" s="39">
        <v>30141</v>
      </c>
      <c r="G24" s="39">
        <v>10902</v>
      </c>
      <c r="H24" s="39">
        <v>22302</v>
      </c>
      <c r="I24" s="39">
        <v>5072</v>
      </c>
      <c r="J24" s="39">
        <v>37</v>
      </c>
      <c r="K24" s="39">
        <v>27404</v>
      </c>
      <c r="L24" s="39">
        <v>12394</v>
      </c>
      <c r="M24" s="39">
        <v>2896</v>
      </c>
    </row>
    <row r="25" spans="1:13" x14ac:dyDescent="0.2">
      <c r="A25" s="60" t="s">
        <v>123</v>
      </c>
      <c r="B25" s="39">
        <v>2769</v>
      </c>
      <c r="C25" s="39">
        <v>646</v>
      </c>
      <c r="D25" s="39">
        <v>56</v>
      </c>
      <c r="E25" s="39">
        <v>3471</v>
      </c>
      <c r="F25" s="39">
        <v>25661</v>
      </c>
      <c r="G25" s="39">
        <v>9076</v>
      </c>
      <c r="H25" s="39">
        <v>24079</v>
      </c>
      <c r="I25" s="39">
        <v>3621</v>
      </c>
      <c r="J25" s="39">
        <v>27</v>
      </c>
      <c r="K25" s="39">
        <v>20040</v>
      </c>
      <c r="L25" s="39">
        <v>4856</v>
      </c>
      <c r="M25" s="39">
        <v>3482</v>
      </c>
    </row>
    <row r="26" spans="1:13" x14ac:dyDescent="0.2">
      <c r="A26" s="60" t="s">
        <v>122</v>
      </c>
      <c r="B26" s="39">
        <v>4244</v>
      </c>
      <c r="C26" s="39">
        <v>1209</v>
      </c>
      <c r="D26" s="39">
        <v>136</v>
      </c>
      <c r="E26" s="39">
        <v>5589</v>
      </c>
      <c r="F26" s="39">
        <v>45890</v>
      </c>
      <c r="G26" s="39">
        <v>24790</v>
      </c>
      <c r="H26" s="39">
        <v>45416</v>
      </c>
      <c r="I26" s="39">
        <v>5739</v>
      </c>
      <c r="J26" s="39">
        <v>45</v>
      </c>
      <c r="K26" s="39">
        <v>27273</v>
      </c>
      <c r="L26" s="39">
        <v>16422</v>
      </c>
      <c r="M26" s="39">
        <v>9855</v>
      </c>
    </row>
    <row r="27" spans="1:13" s="57" customFormat="1" x14ac:dyDescent="0.2">
      <c r="A27" s="83" t="s">
        <v>121</v>
      </c>
      <c r="B27" s="82">
        <v>10748</v>
      </c>
      <c r="C27" s="82">
        <v>3266</v>
      </c>
      <c r="D27" s="82">
        <v>278</v>
      </c>
      <c r="E27" s="82">
        <v>14292</v>
      </c>
      <c r="F27" s="82">
        <v>101692</v>
      </c>
      <c r="G27" s="82">
        <v>44768</v>
      </c>
      <c r="H27" s="82">
        <v>91797</v>
      </c>
      <c r="I27" s="82">
        <v>14432</v>
      </c>
      <c r="J27" s="82">
        <v>109</v>
      </c>
      <c r="K27" s="82">
        <v>74717</v>
      </c>
      <c r="L27" s="82">
        <v>33672</v>
      </c>
      <c r="M27" s="82">
        <v>16233</v>
      </c>
    </row>
    <row r="28" spans="1:13" x14ac:dyDescent="0.2">
      <c r="A28" s="60" t="s">
        <v>120</v>
      </c>
      <c r="B28" s="39">
        <v>3627</v>
      </c>
      <c r="C28" s="39">
        <v>1125</v>
      </c>
      <c r="D28" s="39">
        <v>59</v>
      </c>
      <c r="E28" s="39">
        <v>4811</v>
      </c>
      <c r="F28" s="39">
        <v>28152</v>
      </c>
      <c r="G28" s="39">
        <v>9885</v>
      </c>
      <c r="H28" s="39">
        <v>25825</v>
      </c>
      <c r="I28" s="39">
        <v>4767</v>
      </c>
      <c r="J28" s="39">
        <v>37</v>
      </c>
      <c r="K28" s="39">
        <v>21854</v>
      </c>
      <c r="L28" s="39">
        <v>6690</v>
      </c>
      <c r="M28" s="39">
        <v>2570</v>
      </c>
    </row>
    <row r="29" spans="1:13" x14ac:dyDescent="0.2">
      <c r="A29" s="60" t="s">
        <v>119</v>
      </c>
      <c r="B29" s="39">
        <v>2484</v>
      </c>
      <c r="C29" s="39">
        <v>334</v>
      </c>
      <c r="D29" s="39">
        <v>41</v>
      </c>
      <c r="E29" s="39">
        <v>2859</v>
      </c>
      <c r="F29" s="39">
        <v>18232</v>
      </c>
      <c r="G29" s="39">
        <v>8778</v>
      </c>
      <c r="H29" s="39">
        <v>21916</v>
      </c>
      <c r="I29" s="39">
        <v>2893</v>
      </c>
      <c r="J29" s="39">
        <v>14</v>
      </c>
      <c r="K29" s="39">
        <v>14878</v>
      </c>
      <c r="L29" s="39">
        <v>4108</v>
      </c>
      <c r="M29" s="39">
        <v>2172</v>
      </c>
    </row>
    <row r="30" spans="1:13" x14ac:dyDescent="0.2">
      <c r="A30" s="60" t="s">
        <v>118</v>
      </c>
      <c r="B30" s="39">
        <v>2946</v>
      </c>
      <c r="C30" s="39">
        <v>639</v>
      </c>
      <c r="D30" s="39">
        <v>47</v>
      </c>
      <c r="E30" s="39">
        <v>3632</v>
      </c>
      <c r="F30" s="39">
        <v>26010</v>
      </c>
      <c r="G30" s="39">
        <v>9388</v>
      </c>
      <c r="H30" s="39">
        <v>23775</v>
      </c>
      <c r="I30" s="39">
        <v>3516</v>
      </c>
      <c r="J30" s="39">
        <v>17</v>
      </c>
      <c r="K30" s="39">
        <v>20306</v>
      </c>
      <c r="L30" s="39">
        <v>6060</v>
      </c>
      <c r="M30" s="39">
        <v>5268</v>
      </c>
    </row>
    <row r="31" spans="1:13" s="57" customFormat="1" x14ac:dyDescent="0.2">
      <c r="A31" s="83" t="s">
        <v>117</v>
      </c>
      <c r="B31" s="82">
        <v>9057</v>
      </c>
      <c r="C31" s="82">
        <v>2098</v>
      </c>
      <c r="D31" s="82">
        <v>147</v>
      </c>
      <c r="E31" s="82">
        <v>11302</v>
      </c>
      <c r="F31" s="82">
        <v>72394</v>
      </c>
      <c r="G31" s="82">
        <v>28051</v>
      </c>
      <c r="H31" s="82">
        <v>71516</v>
      </c>
      <c r="I31" s="82">
        <v>11176</v>
      </c>
      <c r="J31" s="82">
        <v>68</v>
      </c>
      <c r="K31" s="82">
        <v>57038</v>
      </c>
      <c r="L31" s="82">
        <v>16858</v>
      </c>
      <c r="M31" s="82">
        <v>10010</v>
      </c>
    </row>
    <row r="32" spans="1:13" s="57" customFormat="1" x14ac:dyDescent="0.2">
      <c r="A32" s="83" t="s">
        <v>116</v>
      </c>
      <c r="B32" s="82">
        <f t="shared" ref="B32:M32" si="1">B23+B27+B31</f>
        <v>28479</v>
      </c>
      <c r="C32" s="82">
        <f t="shared" si="1"/>
        <v>7891</v>
      </c>
      <c r="D32" s="82">
        <f t="shared" si="1"/>
        <v>618</v>
      </c>
      <c r="E32" s="82">
        <f t="shared" si="1"/>
        <v>36988</v>
      </c>
      <c r="F32" s="82">
        <f t="shared" si="1"/>
        <v>250477</v>
      </c>
      <c r="G32" s="82">
        <f t="shared" si="1"/>
        <v>113726</v>
      </c>
      <c r="H32" s="82">
        <f t="shared" si="1"/>
        <v>257660</v>
      </c>
      <c r="I32" s="82">
        <f t="shared" si="1"/>
        <v>37130</v>
      </c>
      <c r="J32" s="82">
        <f t="shared" si="1"/>
        <v>261</v>
      </c>
      <c r="K32" s="82">
        <f t="shared" si="1"/>
        <v>191190</v>
      </c>
      <c r="L32" s="82">
        <f t="shared" si="1"/>
        <v>73768</v>
      </c>
      <c r="M32" s="82">
        <f t="shared" si="1"/>
        <v>40181</v>
      </c>
    </row>
    <row r="33" spans="1:13" s="57" customFormat="1" x14ac:dyDescent="0.2">
      <c r="A33" s="83" t="s">
        <v>115</v>
      </c>
      <c r="B33" s="82">
        <v>77500</v>
      </c>
      <c r="C33" s="82">
        <v>17016</v>
      </c>
      <c r="D33" s="82">
        <v>1276</v>
      </c>
      <c r="E33" s="82">
        <v>95792</v>
      </c>
      <c r="F33" s="82">
        <v>543054</v>
      </c>
      <c r="G33" s="82">
        <v>213995</v>
      </c>
      <c r="H33" s="82">
        <v>603071</v>
      </c>
      <c r="I33" s="82">
        <v>93574</v>
      </c>
      <c r="J33" s="82">
        <v>642</v>
      </c>
      <c r="K33" s="82">
        <v>448853</v>
      </c>
      <c r="L33" s="82">
        <v>158436</v>
      </c>
      <c r="M33" s="82">
        <v>78548</v>
      </c>
    </row>
  </sheetData>
  <mergeCells count="8">
    <mergeCell ref="A2:A3"/>
    <mergeCell ref="L2:M2"/>
    <mergeCell ref="F2:F3"/>
    <mergeCell ref="G2:G3"/>
    <mergeCell ref="H2:H3"/>
    <mergeCell ref="I2:J2"/>
    <mergeCell ref="K2:K3"/>
    <mergeCell ref="B2:E2"/>
  </mergeCells>
  <printOptions horizontalCentered="1"/>
  <pageMargins left="0" right="0" top="0" bottom="0" header="0" footer="0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C7DBA-027D-42E2-824B-02A6A7209A88}">
  <sheetPr>
    <tabColor indexed="10"/>
  </sheetPr>
  <dimension ref="A1:U33"/>
  <sheetViews>
    <sheetView zoomScaleNormal="100" workbookViewId="0"/>
  </sheetViews>
  <sheetFormatPr defaultRowHeight="11.25" x14ac:dyDescent="0.2"/>
  <cols>
    <col min="1" max="1" width="29.42578125" style="60" customWidth="1"/>
    <col min="2" max="2" width="9.7109375" style="86" customWidth="1"/>
    <col min="3" max="6" width="7.85546875" style="86" customWidth="1"/>
    <col min="7" max="15" width="9.140625" style="28"/>
    <col min="16" max="16" width="9.42578125" style="28" bestFit="1" customWidth="1"/>
    <col min="17" max="21" width="9.140625" style="28"/>
    <col min="22" max="16384" width="9.140625" style="1"/>
  </cols>
  <sheetData>
    <row r="1" spans="1:21" s="23" customFormat="1" x14ac:dyDescent="0.25">
      <c r="A1" s="89" t="s">
        <v>206</v>
      </c>
      <c r="B1" s="89"/>
      <c r="C1" s="72"/>
      <c r="D1" s="72"/>
      <c r="E1" s="72"/>
      <c r="F1" s="89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</row>
    <row r="2" spans="1:21" s="17" customFormat="1" x14ac:dyDescent="0.25">
      <c r="A2" s="113" t="s">
        <v>148</v>
      </c>
      <c r="B2" s="115" t="s">
        <v>205</v>
      </c>
      <c r="C2" s="99" t="s">
        <v>201</v>
      </c>
      <c r="D2" s="106"/>
      <c r="E2" s="106"/>
      <c r="F2" s="100"/>
      <c r="G2" s="96" t="s">
        <v>204</v>
      </c>
      <c r="H2" s="99" t="s">
        <v>201</v>
      </c>
      <c r="I2" s="106"/>
      <c r="J2" s="106"/>
      <c r="K2" s="100"/>
      <c r="L2" s="96" t="s">
        <v>203</v>
      </c>
      <c r="M2" s="99" t="s">
        <v>201</v>
      </c>
      <c r="N2" s="106"/>
      <c r="O2" s="106"/>
      <c r="P2" s="100"/>
      <c r="Q2" s="96" t="s">
        <v>202</v>
      </c>
      <c r="R2" s="99" t="s">
        <v>201</v>
      </c>
      <c r="S2" s="106"/>
      <c r="T2" s="106"/>
      <c r="U2" s="100"/>
    </row>
    <row r="3" spans="1:21" s="17" customFormat="1" ht="67.5" x14ac:dyDescent="0.25">
      <c r="A3" s="114"/>
      <c r="B3" s="116"/>
      <c r="C3" s="30" t="s">
        <v>46</v>
      </c>
      <c r="D3" s="30" t="s">
        <v>45</v>
      </c>
      <c r="E3" s="30" t="s">
        <v>44</v>
      </c>
      <c r="F3" s="30" t="s">
        <v>183</v>
      </c>
      <c r="G3" s="97"/>
      <c r="H3" s="30" t="s">
        <v>46</v>
      </c>
      <c r="I3" s="30" t="s">
        <v>45</v>
      </c>
      <c r="J3" s="30" t="s">
        <v>44</v>
      </c>
      <c r="K3" s="30" t="s">
        <v>183</v>
      </c>
      <c r="L3" s="118"/>
      <c r="M3" s="30" t="s">
        <v>46</v>
      </c>
      <c r="N3" s="30" t="s">
        <v>45</v>
      </c>
      <c r="O3" s="30" t="s">
        <v>44</v>
      </c>
      <c r="P3" s="30" t="s">
        <v>183</v>
      </c>
      <c r="Q3" s="117"/>
      <c r="R3" s="30" t="s">
        <v>46</v>
      </c>
      <c r="S3" s="30" t="s">
        <v>45</v>
      </c>
      <c r="T3" s="30" t="s">
        <v>44</v>
      </c>
      <c r="U3" s="30" t="s">
        <v>183</v>
      </c>
    </row>
    <row r="4" spans="1:21" x14ac:dyDescent="0.2">
      <c r="A4" s="41" t="s">
        <v>144</v>
      </c>
      <c r="B4" s="49">
        <v>17416.833333333332</v>
      </c>
      <c r="C4" s="49">
        <v>1415</v>
      </c>
      <c r="D4" s="49">
        <v>374.25</v>
      </c>
      <c r="E4" s="49">
        <v>82.833333333333329</v>
      </c>
      <c r="F4" s="49">
        <v>1872.0833333333333</v>
      </c>
      <c r="G4" s="49">
        <v>30613</v>
      </c>
      <c r="H4" s="49">
        <v>1327.0833333333333</v>
      </c>
      <c r="I4" s="49">
        <v>688.41666666666663</v>
      </c>
      <c r="J4" s="49">
        <v>97.583333333333329</v>
      </c>
      <c r="K4" s="49">
        <v>2113.0833333333335</v>
      </c>
      <c r="L4" s="49">
        <v>45218.333333333336</v>
      </c>
      <c r="M4" s="49">
        <v>1767.1666666666667</v>
      </c>
      <c r="N4" s="49">
        <v>1043.9166666666667</v>
      </c>
      <c r="O4" s="49">
        <v>171.58333333333334</v>
      </c>
      <c r="P4" s="49">
        <v>2982.6666666666665</v>
      </c>
      <c r="Q4" s="49">
        <v>456</v>
      </c>
      <c r="R4" s="49">
        <v>429</v>
      </c>
      <c r="S4" s="49">
        <v>25</v>
      </c>
      <c r="T4" s="49">
        <v>2</v>
      </c>
      <c r="U4" s="49">
        <v>456</v>
      </c>
    </row>
    <row r="5" spans="1:21" x14ac:dyDescent="0.2">
      <c r="A5" s="60" t="s">
        <v>143</v>
      </c>
      <c r="B5" s="49">
        <v>14008.833333333334</v>
      </c>
      <c r="C5" s="49">
        <v>1152.8333333333333</v>
      </c>
      <c r="D5" s="49">
        <v>574.33333333333337</v>
      </c>
      <c r="E5" s="49">
        <v>173.08333333333334</v>
      </c>
      <c r="F5" s="49">
        <v>1900.25</v>
      </c>
      <c r="G5" s="49">
        <v>28443.5</v>
      </c>
      <c r="H5" s="49">
        <v>1336.0833333333333</v>
      </c>
      <c r="I5" s="49">
        <v>1185.3333333333333</v>
      </c>
      <c r="J5" s="49">
        <v>244.91666666666666</v>
      </c>
      <c r="K5" s="49">
        <v>2766.3333333333335</v>
      </c>
      <c r="L5" s="49">
        <v>48394.583333333336</v>
      </c>
      <c r="M5" s="49">
        <v>1698.1666666666667</v>
      </c>
      <c r="N5" s="49">
        <v>2079.75</v>
      </c>
      <c r="O5" s="49">
        <v>355.25</v>
      </c>
      <c r="P5" s="49">
        <v>4133.166666666667</v>
      </c>
      <c r="Q5" s="49">
        <v>1606</v>
      </c>
      <c r="R5" s="49">
        <v>1116</v>
      </c>
      <c r="S5" s="49">
        <v>284</v>
      </c>
      <c r="T5" s="49">
        <v>206</v>
      </c>
      <c r="U5" s="49">
        <v>1606</v>
      </c>
    </row>
    <row r="6" spans="1:21" s="57" customFormat="1" x14ac:dyDescent="0.2">
      <c r="A6" s="83" t="s">
        <v>142</v>
      </c>
      <c r="B6" s="81">
        <v>31425.666666666664</v>
      </c>
      <c r="C6" s="81">
        <v>2567.833333333333</v>
      </c>
      <c r="D6" s="81">
        <v>948.58333333333337</v>
      </c>
      <c r="E6" s="81">
        <v>255.91666666666669</v>
      </c>
      <c r="F6" s="81">
        <v>3772.333333333333</v>
      </c>
      <c r="G6" s="81">
        <v>59056.5</v>
      </c>
      <c r="H6" s="81">
        <v>2663.1666666666665</v>
      </c>
      <c r="I6" s="81">
        <v>1873.75</v>
      </c>
      <c r="J6" s="81">
        <v>342.5</v>
      </c>
      <c r="K6" s="81">
        <v>4879.416666666667</v>
      </c>
      <c r="L6" s="81">
        <v>93612.916666666672</v>
      </c>
      <c r="M6" s="81">
        <v>3465.3333333333335</v>
      </c>
      <c r="N6" s="81">
        <v>3123.666666666667</v>
      </c>
      <c r="O6" s="81">
        <v>526.83333333333337</v>
      </c>
      <c r="P6" s="81">
        <v>7115.8333333333339</v>
      </c>
      <c r="Q6" s="81">
        <v>2062</v>
      </c>
      <c r="R6" s="81">
        <v>1545</v>
      </c>
      <c r="S6" s="81">
        <v>309</v>
      </c>
      <c r="T6" s="81">
        <v>208</v>
      </c>
      <c r="U6" s="81">
        <v>2062</v>
      </c>
    </row>
    <row r="7" spans="1:21" s="57" customFormat="1" x14ac:dyDescent="0.2">
      <c r="A7" s="60" t="s">
        <v>141</v>
      </c>
      <c r="B7" s="49">
        <v>4082.5833333333335</v>
      </c>
      <c r="C7" s="49">
        <v>343.66666666666669</v>
      </c>
      <c r="D7" s="49">
        <v>219.58333333333334</v>
      </c>
      <c r="E7" s="49">
        <v>62.916666666666664</v>
      </c>
      <c r="F7" s="49">
        <v>626.16666666666663</v>
      </c>
      <c r="G7" s="49">
        <v>8174.75</v>
      </c>
      <c r="H7" s="49">
        <v>467.16666666666669</v>
      </c>
      <c r="I7" s="49">
        <v>438.33333333333331</v>
      </c>
      <c r="J7" s="49">
        <v>99.5</v>
      </c>
      <c r="K7" s="49">
        <v>1005</v>
      </c>
      <c r="L7" s="49">
        <v>14753.75</v>
      </c>
      <c r="M7" s="49">
        <v>739.5</v>
      </c>
      <c r="N7" s="49">
        <v>763.75</v>
      </c>
      <c r="O7" s="49">
        <v>172.66666666666666</v>
      </c>
      <c r="P7" s="49">
        <v>1675.9166666666667</v>
      </c>
      <c r="Q7" s="49">
        <v>568</v>
      </c>
      <c r="R7" s="49">
        <v>446</v>
      </c>
      <c r="S7" s="49">
        <v>44</v>
      </c>
      <c r="T7" s="49">
        <v>78</v>
      </c>
      <c r="U7" s="49">
        <v>568</v>
      </c>
    </row>
    <row r="8" spans="1:21" x14ac:dyDescent="0.2">
      <c r="A8" s="60" t="s">
        <v>140</v>
      </c>
      <c r="B8" s="49">
        <v>3012.25</v>
      </c>
      <c r="C8" s="49">
        <v>269.66666666666669</v>
      </c>
      <c r="D8" s="49">
        <v>150.41666666666666</v>
      </c>
      <c r="E8" s="49">
        <v>39.5</v>
      </c>
      <c r="F8" s="49">
        <v>459.58333333333331</v>
      </c>
      <c r="G8" s="49">
        <v>6067.333333333333</v>
      </c>
      <c r="H8" s="49">
        <v>313.91666666666669</v>
      </c>
      <c r="I8" s="49">
        <v>328</v>
      </c>
      <c r="J8" s="49">
        <v>61.583333333333336</v>
      </c>
      <c r="K8" s="49">
        <v>703.5</v>
      </c>
      <c r="L8" s="49">
        <v>10582.416666666666</v>
      </c>
      <c r="M8" s="49">
        <v>532.58333333333337</v>
      </c>
      <c r="N8" s="49">
        <v>598.25</v>
      </c>
      <c r="O8" s="49">
        <v>87.833333333333329</v>
      </c>
      <c r="P8" s="49">
        <v>1218.6666666666667</v>
      </c>
      <c r="Q8" s="49">
        <v>292</v>
      </c>
      <c r="R8" s="49">
        <v>226</v>
      </c>
      <c r="S8" s="49">
        <v>32</v>
      </c>
      <c r="T8" s="49">
        <v>34</v>
      </c>
      <c r="U8" s="49">
        <v>292</v>
      </c>
    </row>
    <row r="9" spans="1:21" x14ac:dyDescent="0.2">
      <c r="A9" s="60" t="s">
        <v>139</v>
      </c>
      <c r="B9" s="49">
        <v>3224.8333333333335</v>
      </c>
      <c r="C9" s="49">
        <v>307.08333333333331</v>
      </c>
      <c r="D9" s="49">
        <v>176.08333333333334</v>
      </c>
      <c r="E9" s="49">
        <v>38.916666666666664</v>
      </c>
      <c r="F9" s="49">
        <v>522.08333333333337</v>
      </c>
      <c r="G9" s="49">
        <v>6492.666666666667</v>
      </c>
      <c r="H9" s="49">
        <v>423.25</v>
      </c>
      <c r="I9" s="49">
        <v>383.75</v>
      </c>
      <c r="J9" s="49">
        <v>79.166666666666671</v>
      </c>
      <c r="K9" s="49">
        <v>886.16666666666663</v>
      </c>
      <c r="L9" s="49">
        <v>12158.666666666666</v>
      </c>
      <c r="M9" s="49">
        <v>571.25</v>
      </c>
      <c r="N9" s="49">
        <v>659.66666666666663</v>
      </c>
      <c r="O9" s="49">
        <v>119</v>
      </c>
      <c r="P9" s="49">
        <v>1349.9166666666667</v>
      </c>
      <c r="Q9" s="49">
        <v>455</v>
      </c>
      <c r="R9" s="49">
        <v>261</v>
      </c>
      <c r="S9" s="49">
        <v>88</v>
      </c>
      <c r="T9" s="49">
        <v>106</v>
      </c>
      <c r="U9" s="49">
        <v>455</v>
      </c>
    </row>
    <row r="10" spans="1:21" x14ac:dyDescent="0.2">
      <c r="A10" s="83" t="s">
        <v>138</v>
      </c>
      <c r="B10" s="81">
        <v>10319.666666666668</v>
      </c>
      <c r="C10" s="81">
        <v>920.41666666666674</v>
      </c>
      <c r="D10" s="81">
        <v>546.08333333333337</v>
      </c>
      <c r="E10" s="81">
        <v>141.33333333333331</v>
      </c>
      <c r="F10" s="81">
        <v>1607.8333333333335</v>
      </c>
      <c r="G10" s="81">
        <v>20734.75</v>
      </c>
      <c r="H10" s="81">
        <v>1204.3333333333335</v>
      </c>
      <c r="I10" s="81">
        <v>1150.0833333333333</v>
      </c>
      <c r="J10" s="81">
        <v>240.25</v>
      </c>
      <c r="K10" s="81">
        <v>2594.6666666666665</v>
      </c>
      <c r="L10" s="81">
        <v>37494.833333333328</v>
      </c>
      <c r="M10" s="81">
        <v>1843.3333333333335</v>
      </c>
      <c r="N10" s="81">
        <v>2021.6666666666665</v>
      </c>
      <c r="O10" s="81">
        <v>379.5</v>
      </c>
      <c r="P10" s="81">
        <v>4244.5</v>
      </c>
      <c r="Q10" s="81">
        <v>1315</v>
      </c>
      <c r="R10" s="81">
        <v>933</v>
      </c>
      <c r="S10" s="81">
        <v>164</v>
      </c>
      <c r="T10" s="81">
        <v>218</v>
      </c>
      <c r="U10" s="81">
        <v>1315</v>
      </c>
    </row>
    <row r="11" spans="1:21" s="57" customFormat="1" x14ac:dyDescent="0.2">
      <c r="A11" s="60" t="s">
        <v>137</v>
      </c>
      <c r="B11" s="49">
        <v>4288.416666666667</v>
      </c>
      <c r="C11" s="49">
        <v>363.25</v>
      </c>
      <c r="D11" s="49">
        <v>128.83333333333334</v>
      </c>
      <c r="E11" s="49">
        <v>33.583333333333336</v>
      </c>
      <c r="F11" s="49">
        <v>525.66666666666663</v>
      </c>
      <c r="G11" s="49">
        <v>8622.1666666666661</v>
      </c>
      <c r="H11" s="49">
        <v>372.33333333333331</v>
      </c>
      <c r="I11" s="49">
        <v>262</v>
      </c>
      <c r="J11" s="49">
        <v>49.083333333333336</v>
      </c>
      <c r="K11" s="49">
        <v>683.41666666666663</v>
      </c>
      <c r="L11" s="49">
        <v>15638.25</v>
      </c>
      <c r="M11" s="49">
        <v>626.5</v>
      </c>
      <c r="N11" s="49">
        <v>469.58333333333331</v>
      </c>
      <c r="O11" s="49">
        <v>91.416666666666671</v>
      </c>
      <c r="P11" s="49">
        <v>1187.5</v>
      </c>
      <c r="Q11" s="49">
        <v>333</v>
      </c>
      <c r="R11" s="49">
        <v>291</v>
      </c>
      <c r="S11" s="49">
        <v>30</v>
      </c>
      <c r="T11" s="49">
        <v>12</v>
      </c>
      <c r="U11" s="49">
        <v>333</v>
      </c>
    </row>
    <row r="12" spans="1:21" s="57" customFormat="1" x14ac:dyDescent="0.2">
      <c r="A12" s="60" t="s">
        <v>136</v>
      </c>
      <c r="B12" s="49">
        <v>2177</v>
      </c>
      <c r="C12" s="49">
        <v>206.75</v>
      </c>
      <c r="D12" s="49">
        <v>94.25</v>
      </c>
      <c r="E12" s="49">
        <v>26.416666666666668</v>
      </c>
      <c r="F12" s="49">
        <v>327.41666666666669</v>
      </c>
      <c r="G12" s="49">
        <v>4458.333333333333</v>
      </c>
      <c r="H12" s="49">
        <v>209.66666666666666</v>
      </c>
      <c r="I12" s="49">
        <v>210.25</v>
      </c>
      <c r="J12" s="49">
        <v>28.833333333333332</v>
      </c>
      <c r="K12" s="49">
        <v>448.75</v>
      </c>
      <c r="L12" s="49">
        <v>7761.583333333333</v>
      </c>
      <c r="M12" s="49">
        <v>506.08333333333331</v>
      </c>
      <c r="N12" s="49">
        <v>346.33333333333331</v>
      </c>
      <c r="O12" s="49">
        <v>78.333333333333329</v>
      </c>
      <c r="P12" s="49">
        <v>930.75</v>
      </c>
      <c r="Q12" s="49">
        <v>366</v>
      </c>
      <c r="R12" s="49">
        <v>262</v>
      </c>
      <c r="S12" s="49">
        <v>16</v>
      </c>
      <c r="T12" s="49">
        <v>88</v>
      </c>
      <c r="U12" s="49">
        <v>366</v>
      </c>
    </row>
    <row r="13" spans="1:21" x14ac:dyDescent="0.2">
      <c r="A13" s="60" t="s">
        <v>135</v>
      </c>
      <c r="B13" s="49">
        <v>2360.6666666666665</v>
      </c>
      <c r="C13" s="49">
        <v>278.25</v>
      </c>
      <c r="D13" s="49">
        <v>190.75</v>
      </c>
      <c r="E13" s="49">
        <v>52.916666666666664</v>
      </c>
      <c r="F13" s="49">
        <v>521.91666666666663</v>
      </c>
      <c r="G13" s="49">
        <v>4798.083333333333</v>
      </c>
      <c r="H13" s="49">
        <v>383</v>
      </c>
      <c r="I13" s="49">
        <v>448.58333333333331</v>
      </c>
      <c r="J13" s="49">
        <v>77.916666666666671</v>
      </c>
      <c r="K13" s="49">
        <v>909.5</v>
      </c>
      <c r="L13" s="49">
        <v>8302.75</v>
      </c>
      <c r="M13" s="49">
        <v>498</v>
      </c>
      <c r="N13" s="49">
        <v>682.91666666666663</v>
      </c>
      <c r="O13" s="49">
        <v>164</v>
      </c>
      <c r="P13" s="49">
        <v>1344.9166666666667</v>
      </c>
      <c r="Q13" s="49">
        <v>387</v>
      </c>
      <c r="R13" s="49">
        <v>302</v>
      </c>
      <c r="S13" s="49">
        <v>12</v>
      </c>
      <c r="T13" s="49">
        <v>73</v>
      </c>
      <c r="U13" s="49">
        <v>387</v>
      </c>
    </row>
    <row r="14" spans="1:21" x14ac:dyDescent="0.2">
      <c r="A14" s="83" t="s">
        <v>134</v>
      </c>
      <c r="B14" s="81">
        <v>8826.0833333333339</v>
      </c>
      <c r="C14" s="81">
        <v>848.25</v>
      </c>
      <c r="D14" s="81">
        <v>413.83333333333337</v>
      </c>
      <c r="E14" s="81">
        <v>112.91666666666666</v>
      </c>
      <c r="F14" s="81">
        <v>1375</v>
      </c>
      <c r="G14" s="81">
        <v>17878.583333333332</v>
      </c>
      <c r="H14" s="81">
        <v>965</v>
      </c>
      <c r="I14" s="81">
        <v>920.83333333333326</v>
      </c>
      <c r="J14" s="81">
        <v>155.83333333333334</v>
      </c>
      <c r="K14" s="81">
        <v>2041.6666666666665</v>
      </c>
      <c r="L14" s="81">
        <v>31702.583333333332</v>
      </c>
      <c r="M14" s="81">
        <v>1630.5833333333333</v>
      </c>
      <c r="N14" s="81">
        <v>1498.8333333333333</v>
      </c>
      <c r="O14" s="81">
        <v>333.75</v>
      </c>
      <c r="P14" s="81">
        <v>3463.166666666667</v>
      </c>
      <c r="Q14" s="81">
        <v>1086</v>
      </c>
      <c r="R14" s="81">
        <v>855</v>
      </c>
      <c r="S14" s="81">
        <v>58</v>
      </c>
      <c r="T14" s="81">
        <v>173</v>
      </c>
      <c r="U14" s="81">
        <v>1086</v>
      </c>
    </row>
    <row r="15" spans="1:21" x14ac:dyDescent="0.2">
      <c r="A15" s="60" t="s">
        <v>133</v>
      </c>
      <c r="B15" s="49">
        <v>3613.75</v>
      </c>
      <c r="C15" s="49">
        <v>307.41666666666669</v>
      </c>
      <c r="D15" s="49">
        <v>269.08333333333331</v>
      </c>
      <c r="E15" s="49">
        <v>88.5</v>
      </c>
      <c r="F15" s="49">
        <v>665</v>
      </c>
      <c r="G15" s="49">
        <v>7285.833333333333</v>
      </c>
      <c r="H15" s="49">
        <v>292.16666666666669</v>
      </c>
      <c r="I15" s="49">
        <v>608.5</v>
      </c>
      <c r="J15" s="49">
        <v>108.16666666666667</v>
      </c>
      <c r="K15" s="49">
        <v>1008.8333333333334</v>
      </c>
      <c r="L15" s="49">
        <v>13627.333333333334</v>
      </c>
      <c r="M15" s="49">
        <v>512.83333333333337</v>
      </c>
      <c r="N15" s="49">
        <v>1095.4166666666667</v>
      </c>
      <c r="O15" s="49">
        <v>206.91666666666666</v>
      </c>
      <c r="P15" s="49">
        <v>1815.1666666666667</v>
      </c>
      <c r="Q15" s="49">
        <v>471</v>
      </c>
      <c r="R15" s="49">
        <v>283</v>
      </c>
      <c r="S15" s="49">
        <v>15</v>
      </c>
      <c r="T15" s="49">
        <v>173</v>
      </c>
      <c r="U15" s="49">
        <v>471</v>
      </c>
    </row>
    <row r="16" spans="1:21" s="57" customFormat="1" x14ac:dyDescent="0.2">
      <c r="A16" s="60" t="s">
        <v>132</v>
      </c>
      <c r="B16" s="49">
        <v>2690</v>
      </c>
      <c r="C16" s="49">
        <v>319.25</v>
      </c>
      <c r="D16" s="49">
        <v>358.25</v>
      </c>
      <c r="E16" s="49">
        <v>120.91666666666667</v>
      </c>
      <c r="F16" s="49">
        <v>798.41666666666663</v>
      </c>
      <c r="G16" s="49">
        <v>5631.416666666667</v>
      </c>
      <c r="H16" s="49">
        <v>340.75</v>
      </c>
      <c r="I16" s="49">
        <v>781.25</v>
      </c>
      <c r="J16" s="49">
        <v>168.41666666666666</v>
      </c>
      <c r="K16" s="49">
        <v>1290.4166666666667</v>
      </c>
      <c r="L16" s="49">
        <v>10883.083333333334</v>
      </c>
      <c r="M16" s="49">
        <v>495.75</v>
      </c>
      <c r="N16" s="49">
        <v>1512.0833333333333</v>
      </c>
      <c r="O16" s="49">
        <v>284.16666666666669</v>
      </c>
      <c r="P16" s="49">
        <v>2292</v>
      </c>
      <c r="Q16" s="49">
        <v>517</v>
      </c>
      <c r="R16" s="49">
        <v>317</v>
      </c>
      <c r="S16" s="49">
        <v>11</v>
      </c>
      <c r="T16" s="49">
        <v>189</v>
      </c>
      <c r="U16" s="49">
        <v>517</v>
      </c>
    </row>
    <row r="17" spans="1:21" s="57" customFormat="1" x14ac:dyDescent="0.2">
      <c r="A17" s="60" t="s">
        <v>131</v>
      </c>
      <c r="B17" s="49">
        <v>2092.1666666666665</v>
      </c>
      <c r="C17" s="49">
        <v>169.66666666666666</v>
      </c>
      <c r="D17" s="49">
        <v>175.16666666666666</v>
      </c>
      <c r="E17" s="49">
        <v>48.5</v>
      </c>
      <c r="F17" s="49">
        <v>393.33333333333331</v>
      </c>
      <c r="G17" s="49">
        <v>4131</v>
      </c>
      <c r="H17" s="49">
        <v>214.83333333333334</v>
      </c>
      <c r="I17" s="49">
        <v>362</v>
      </c>
      <c r="J17" s="49">
        <v>80.666666666666671</v>
      </c>
      <c r="K17" s="49">
        <v>657.5</v>
      </c>
      <c r="L17" s="49">
        <v>7933.75</v>
      </c>
      <c r="M17" s="49">
        <v>392.75</v>
      </c>
      <c r="N17" s="49">
        <v>654.91666666666663</v>
      </c>
      <c r="O17" s="49">
        <v>142</v>
      </c>
      <c r="P17" s="49">
        <v>1189.6666666666667</v>
      </c>
      <c r="Q17" s="49">
        <v>446</v>
      </c>
      <c r="R17" s="49">
        <v>227</v>
      </c>
      <c r="S17" s="49">
        <v>30</v>
      </c>
      <c r="T17" s="49">
        <v>189</v>
      </c>
      <c r="U17" s="49">
        <v>446</v>
      </c>
    </row>
    <row r="18" spans="1:21" x14ac:dyDescent="0.2">
      <c r="A18" s="83" t="s">
        <v>130</v>
      </c>
      <c r="B18" s="81">
        <v>8395.9166666666661</v>
      </c>
      <c r="C18" s="81">
        <v>796.33333333333337</v>
      </c>
      <c r="D18" s="81">
        <v>802.5</v>
      </c>
      <c r="E18" s="81">
        <v>257.91666666666669</v>
      </c>
      <c r="F18" s="81">
        <v>1856.75</v>
      </c>
      <c r="G18" s="81">
        <v>17048.25</v>
      </c>
      <c r="H18" s="81">
        <v>847.75</v>
      </c>
      <c r="I18" s="81">
        <v>1751.75</v>
      </c>
      <c r="J18" s="81">
        <v>357.25</v>
      </c>
      <c r="K18" s="81">
        <v>2956.75</v>
      </c>
      <c r="L18" s="81">
        <v>32444.166666666668</v>
      </c>
      <c r="M18" s="81">
        <v>1401.3333333333335</v>
      </c>
      <c r="N18" s="81">
        <v>3262.4166666666665</v>
      </c>
      <c r="O18" s="81">
        <v>633.08333333333337</v>
      </c>
      <c r="P18" s="81">
        <v>5296.8333333333339</v>
      </c>
      <c r="Q18" s="81">
        <v>1434</v>
      </c>
      <c r="R18" s="81">
        <v>827</v>
      </c>
      <c r="S18" s="81">
        <v>56</v>
      </c>
      <c r="T18" s="81">
        <v>551</v>
      </c>
      <c r="U18" s="81">
        <v>1434</v>
      </c>
    </row>
    <row r="19" spans="1:21" s="57" customFormat="1" x14ac:dyDescent="0.2">
      <c r="A19" s="83" t="s">
        <v>129</v>
      </c>
      <c r="B19" s="87">
        <f t="shared" ref="B19:U19" si="0">B10+B14+B18</f>
        <v>27541.666666666664</v>
      </c>
      <c r="C19" s="87">
        <f t="shared" si="0"/>
        <v>2565</v>
      </c>
      <c r="D19" s="87">
        <f t="shared" si="0"/>
        <v>1762.4166666666667</v>
      </c>
      <c r="E19" s="87">
        <f t="shared" si="0"/>
        <v>512.16666666666663</v>
      </c>
      <c r="F19" s="87">
        <f t="shared" si="0"/>
        <v>4839.5833333333339</v>
      </c>
      <c r="G19" s="87">
        <f t="shared" si="0"/>
        <v>55661.583333333328</v>
      </c>
      <c r="H19" s="87">
        <f t="shared" si="0"/>
        <v>3017.0833333333335</v>
      </c>
      <c r="I19" s="87">
        <f t="shared" si="0"/>
        <v>3822.6666666666665</v>
      </c>
      <c r="J19" s="87">
        <f t="shared" si="0"/>
        <v>753.33333333333337</v>
      </c>
      <c r="K19" s="87">
        <f t="shared" si="0"/>
        <v>7593.083333333333</v>
      </c>
      <c r="L19" s="87">
        <f t="shared" si="0"/>
        <v>101641.58333333333</v>
      </c>
      <c r="M19" s="87">
        <f t="shared" si="0"/>
        <v>4875.25</v>
      </c>
      <c r="N19" s="87">
        <f t="shared" si="0"/>
        <v>6782.9166666666661</v>
      </c>
      <c r="O19" s="87">
        <f t="shared" si="0"/>
        <v>1346.3333333333335</v>
      </c>
      <c r="P19" s="87">
        <f t="shared" si="0"/>
        <v>13004.5</v>
      </c>
      <c r="Q19" s="87">
        <f t="shared" si="0"/>
        <v>3835</v>
      </c>
      <c r="R19" s="87">
        <f t="shared" si="0"/>
        <v>2615</v>
      </c>
      <c r="S19" s="87">
        <f t="shared" si="0"/>
        <v>278</v>
      </c>
      <c r="T19" s="87">
        <f t="shared" si="0"/>
        <v>942</v>
      </c>
      <c r="U19" s="87">
        <f t="shared" si="0"/>
        <v>3835</v>
      </c>
    </row>
    <row r="20" spans="1:21" x14ac:dyDescent="0.2">
      <c r="A20" s="60" t="s">
        <v>128</v>
      </c>
      <c r="B20" s="49">
        <v>7027.25</v>
      </c>
      <c r="C20" s="49">
        <v>894.41666666666663</v>
      </c>
      <c r="D20" s="49">
        <v>1352.4166666666667</v>
      </c>
      <c r="E20" s="49">
        <v>479.08333333333331</v>
      </c>
      <c r="F20" s="49">
        <v>2725.9166666666665</v>
      </c>
      <c r="G20" s="49">
        <v>14350.75</v>
      </c>
      <c r="H20" s="49">
        <v>1378.9166666666667</v>
      </c>
      <c r="I20" s="49">
        <v>2730.1666666666665</v>
      </c>
      <c r="J20" s="49">
        <v>810.16666666666663</v>
      </c>
      <c r="K20" s="49">
        <v>4919.25</v>
      </c>
      <c r="L20" s="49">
        <v>26325.083333333332</v>
      </c>
      <c r="M20" s="49">
        <v>2150.0833333333335</v>
      </c>
      <c r="N20" s="49">
        <v>4815.5</v>
      </c>
      <c r="O20" s="49">
        <v>1176.0833333333333</v>
      </c>
      <c r="P20" s="49">
        <v>8141.666666666667</v>
      </c>
      <c r="Q20" s="49">
        <v>3219</v>
      </c>
      <c r="R20" s="49">
        <v>871</v>
      </c>
      <c r="S20" s="49">
        <v>1489</v>
      </c>
      <c r="T20" s="49">
        <v>859</v>
      </c>
      <c r="U20" s="49">
        <v>3219</v>
      </c>
    </row>
    <row r="21" spans="1:21" x14ac:dyDescent="0.2">
      <c r="A21" s="60" t="s">
        <v>127</v>
      </c>
      <c r="B21" s="49">
        <v>2894.8333333333335</v>
      </c>
      <c r="C21" s="49">
        <v>296.5</v>
      </c>
      <c r="D21" s="49">
        <v>299</v>
      </c>
      <c r="E21" s="49">
        <v>83.5</v>
      </c>
      <c r="F21" s="49">
        <v>679</v>
      </c>
      <c r="G21" s="49">
        <v>5884.083333333333</v>
      </c>
      <c r="H21" s="49">
        <v>345.41666666666669</v>
      </c>
      <c r="I21" s="49">
        <v>626.58333333333337</v>
      </c>
      <c r="J21" s="49">
        <v>108.83333333333333</v>
      </c>
      <c r="K21" s="49">
        <v>1080.8333333333333</v>
      </c>
      <c r="L21" s="49">
        <v>11583</v>
      </c>
      <c r="M21" s="49">
        <v>517.08333333333337</v>
      </c>
      <c r="N21" s="49">
        <v>1266</v>
      </c>
      <c r="O21" s="49">
        <v>155.08333333333334</v>
      </c>
      <c r="P21" s="49">
        <v>1938.1666666666667</v>
      </c>
      <c r="Q21" s="49">
        <v>625</v>
      </c>
      <c r="R21" s="49">
        <v>275</v>
      </c>
      <c r="S21" s="49">
        <v>211</v>
      </c>
      <c r="T21" s="49">
        <v>139</v>
      </c>
      <c r="U21" s="49">
        <v>625</v>
      </c>
    </row>
    <row r="22" spans="1:21" s="57" customFormat="1" x14ac:dyDescent="0.2">
      <c r="A22" s="60" t="s">
        <v>126</v>
      </c>
      <c r="B22" s="49">
        <v>1763.25</v>
      </c>
      <c r="C22" s="49">
        <v>177.91666666666666</v>
      </c>
      <c r="D22" s="49">
        <v>180.08333333333334</v>
      </c>
      <c r="E22" s="49">
        <v>50.333333333333336</v>
      </c>
      <c r="F22" s="49">
        <v>408.33333333333331</v>
      </c>
      <c r="G22" s="49">
        <v>3613.4166666666665</v>
      </c>
      <c r="H22" s="49">
        <v>282.83333333333331</v>
      </c>
      <c r="I22" s="49">
        <v>386.58333333333331</v>
      </c>
      <c r="J22" s="49">
        <v>77.833333333333329</v>
      </c>
      <c r="K22" s="49">
        <v>747.25</v>
      </c>
      <c r="L22" s="49">
        <v>7347.916666666667</v>
      </c>
      <c r="M22" s="49">
        <v>532.83333333333337</v>
      </c>
      <c r="N22" s="49">
        <v>703.16666666666663</v>
      </c>
      <c r="O22" s="49">
        <v>125.33333333333333</v>
      </c>
      <c r="P22" s="49">
        <v>1361.3333333333333</v>
      </c>
      <c r="Q22" s="49">
        <v>384</v>
      </c>
      <c r="R22" s="49">
        <v>286</v>
      </c>
      <c r="S22" s="49">
        <v>29</v>
      </c>
      <c r="T22" s="49">
        <v>69</v>
      </c>
      <c r="U22" s="49">
        <v>384</v>
      </c>
    </row>
    <row r="23" spans="1:21" s="57" customFormat="1" x14ac:dyDescent="0.2">
      <c r="A23" s="83" t="s">
        <v>125</v>
      </c>
      <c r="B23" s="81">
        <v>11685.333333333334</v>
      </c>
      <c r="C23" s="81">
        <v>1368.8333333333333</v>
      </c>
      <c r="D23" s="81">
        <v>1831.5</v>
      </c>
      <c r="E23" s="81">
        <v>612.91666666666663</v>
      </c>
      <c r="F23" s="81">
        <v>3813.25</v>
      </c>
      <c r="G23" s="81">
        <v>23848.25</v>
      </c>
      <c r="H23" s="81">
        <v>2007.1666666666667</v>
      </c>
      <c r="I23" s="81">
        <v>3743.3333333333335</v>
      </c>
      <c r="J23" s="81">
        <v>996.83333333333337</v>
      </c>
      <c r="K23" s="81">
        <v>6747.333333333333</v>
      </c>
      <c r="L23" s="81">
        <v>45256</v>
      </c>
      <c r="M23" s="81">
        <v>3200</v>
      </c>
      <c r="N23" s="81">
        <v>6784.666666666667</v>
      </c>
      <c r="O23" s="81">
        <v>1456.5</v>
      </c>
      <c r="P23" s="81">
        <v>11441.166666666668</v>
      </c>
      <c r="Q23" s="81">
        <v>4228</v>
      </c>
      <c r="R23" s="81">
        <v>1432</v>
      </c>
      <c r="S23" s="81">
        <v>1729</v>
      </c>
      <c r="T23" s="81">
        <v>1067</v>
      </c>
      <c r="U23" s="81">
        <v>4228</v>
      </c>
    </row>
    <row r="24" spans="1:21" x14ac:dyDescent="0.2">
      <c r="A24" s="60" t="s">
        <v>124</v>
      </c>
      <c r="B24" s="49">
        <v>5389.25</v>
      </c>
      <c r="C24" s="49">
        <v>459.75</v>
      </c>
      <c r="D24" s="49">
        <v>407.91666666666669</v>
      </c>
      <c r="E24" s="49">
        <v>97.5</v>
      </c>
      <c r="F24" s="49">
        <v>965.16666666666663</v>
      </c>
      <c r="G24" s="49">
        <v>10874</v>
      </c>
      <c r="H24" s="49">
        <v>482.25</v>
      </c>
      <c r="I24" s="49">
        <v>811</v>
      </c>
      <c r="J24" s="49">
        <v>162.75</v>
      </c>
      <c r="K24" s="49">
        <v>1456</v>
      </c>
      <c r="L24" s="49">
        <v>20592.416666666668</v>
      </c>
      <c r="M24" s="49">
        <v>779</v>
      </c>
      <c r="N24" s="49">
        <v>1485.3333333333333</v>
      </c>
      <c r="O24" s="49">
        <v>236.16666666666666</v>
      </c>
      <c r="P24" s="49">
        <v>2500.5</v>
      </c>
      <c r="Q24" s="49">
        <v>1018</v>
      </c>
      <c r="R24" s="49">
        <v>650</v>
      </c>
      <c r="S24" s="49">
        <v>198</v>
      </c>
      <c r="T24" s="49">
        <v>170</v>
      </c>
      <c r="U24" s="49">
        <v>1018</v>
      </c>
    </row>
    <row r="25" spans="1:21" x14ac:dyDescent="0.2">
      <c r="A25" s="60" t="s">
        <v>123</v>
      </c>
      <c r="B25" s="49">
        <v>3695.6666666666665</v>
      </c>
      <c r="C25" s="49">
        <v>263.66666666666669</v>
      </c>
      <c r="D25" s="49">
        <v>223.33333333333334</v>
      </c>
      <c r="E25" s="49">
        <v>73.083333333333329</v>
      </c>
      <c r="F25" s="49">
        <v>560.08333333333337</v>
      </c>
      <c r="G25" s="49">
        <v>7446.166666666667</v>
      </c>
      <c r="H25" s="49">
        <v>273.25</v>
      </c>
      <c r="I25" s="49">
        <v>528.66666666666663</v>
      </c>
      <c r="J25" s="49">
        <v>96.5</v>
      </c>
      <c r="K25" s="49">
        <v>898.41666666666663</v>
      </c>
      <c r="L25" s="49">
        <v>13913.416666666666</v>
      </c>
      <c r="M25" s="49">
        <v>471.83333333333331</v>
      </c>
      <c r="N25" s="49">
        <v>921.91666666666663</v>
      </c>
      <c r="O25" s="49">
        <v>136.16666666666666</v>
      </c>
      <c r="P25" s="49">
        <v>1529.9166666666667</v>
      </c>
      <c r="Q25" s="49">
        <v>777</v>
      </c>
      <c r="R25" s="49">
        <v>543</v>
      </c>
      <c r="S25" s="49">
        <v>82</v>
      </c>
      <c r="T25" s="49">
        <v>152</v>
      </c>
      <c r="U25" s="49">
        <v>777</v>
      </c>
    </row>
    <row r="26" spans="1:21" x14ac:dyDescent="0.2">
      <c r="A26" s="60" t="s">
        <v>122</v>
      </c>
      <c r="B26" s="49">
        <v>5952.916666666667</v>
      </c>
      <c r="C26" s="49">
        <v>569.41666666666663</v>
      </c>
      <c r="D26" s="49">
        <v>1051.4166666666667</v>
      </c>
      <c r="E26" s="49">
        <v>284.58333333333331</v>
      </c>
      <c r="F26" s="49">
        <v>1905.4166666666667</v>
      </c>
      <c r="G26" s="49">
        <v>12525.5</v>
      </c>
      <c r="H26" s="49">
        <v>781.75</v>
      </c>
      <c r="I26" s="49">
        <v>2067.4166666666665</v>
      </c>
      <c r="J26" s="49">
        <v>419.5</v>
      </c>
      <c r="K26" s="49">
        <v>3268.6666666666665</v>
      </c>
      <c r="L26" s="49">
        <v>21237.75</v>
      </c>
      <c r="M26" s="49">
        <v>952.83333333333337</v>
      </c>
      <c r="N26" s="49">
        <v>3442.1666666666665</v>
      </c>
      <c r="O26" s="49">
        <v>523.58333333333337</v>
      </c>
      <c r="P26" s="49">
        <v>4918.583333333333</v>
      </c>
      <c r="Q26" s="49">
        <v>2525</v>
      </c>
      <c r="R26" s="49">
        <v>1227</v>
      </c>
      <c r="S26" s="49">
        <v>643</v>
      </c>
      <c r="T26" s="49">
        <v>655</v>
      </c>
      <c r="U26" s="49">
        <v>2525</v>
      </c>
    </row>
    <row r="27" spans="1:21" s="57" customFormat="1" x14ac:dyDescent="0.2">
      <c r="A27" s="83" t="s">
        <v>121</v>
      </c>
      <c r="B27" s="81">
        <v>15037.833333333334</v>
      </c>
      <c r="C27" s="81">
        <v>1292.8333333333333</v>
      </c>
      <c r="D27" s="81">
        <v>1682.6666666666667</v>
      </c>
      <c r="E27" s="81">
        <v>455.16666666666663</v>
      </c>
      <c r="F27" s="81">
        <v>3430.666666666667</v>
      </c>
      <c r="G27" s="81">
        <v>30845.666666666668</v>
      </c>
      <c r="H27" s="81">
        <v>1537.25</v>
      </c>
      <c r="I27" s="81">
        <v>3407.083333333333</v>
      </c>
      <c r="J27" s="81">
        <v>678.75</v>
      </c>
      <c r="K27" s="81">
        <v>5623.083333333333</v>
      </c>
      <c r="L27" s="81">
        <v>55743.583333333336</v>
      </c>
      <c r="M27" s="81">
        <v>2203.666666666667</v>
      </c>
      <c r="N27" s="81">
        <v>5849.416666666667</v>
      </c>
      <c r="O27" s="81">
        <v>895.91666666666663</v>
      </c>
      <c r="P27" s="81">
        <v>8949</v>
      </c>
      <c r="Q27" s="81">
        <v>4320</v>
      </c>
      <c r="R27" s="81">
        <v>2420</v>
      </c>
      <c r="S27" s="81">
        <v>923</v>
      </c>
      <c r="T27" s="81">
        <v>977</v>
      </c>
      <c r="U27" s="81">
        <v>4320</v>
      </c>
    </row>
    <row r="28" spans="1:21" s="57" customFormat="1" x14ac:dyDescent="0.2">
      <c r="A28" s="60" t="s">
        <v>120</v>
      </c>
      <c r="B28" s="49">
        <v>4905.833333333333</v>
      </c>
      <c r="C28" s="49">
        <v>493.66666666666669</v>
      </c>
      <c r="D28" s="49">
        <v>267.83333333333331</v>
      </c>
      <c r="E28" s="49">
        <v>102.75</v>
      </c>
      <c r="F28" s="49">
        <v>864.25</v>
      </c>
      <c r="G28" s="49">
        <v>9906.25</v>
      </c>
      <c r="H28" s="49">
        <v>479</v>
      </c>
      <c r="I28" s="49">
        <v>557.66666666666663</v>
      </c>
      <c r="J28" s="49">
        <v>135.08333333333334</v>
      </c>
      <c r="K28" s="49">
        <v>1171.75</v>
      </c>
      <c r="L28" s="49">
        <v>18312.75</v>
      </c>
      <c r="M28" s="49">
        <v>817.66666666666663</v>
      </c>
      <c r="N28" s="49">
        <v>980.5</v>
      </c>
      <c r="O28" s="49">
        <v>233.75</v>
      </c>
      <c r="P28" s="49">
        <v>2031.9166666666667</v>
      </c>
      <c r="Q28" s="49">
        <v>784</v>
      </c>
      <c r="R28" s="49">
        <v>593</v>
      </c>
      <c r="S28" s="49">
        <v>68</v>
      </c>
      <c r="T28" s="49">
        <v>123</v>
      </c>
      <c r="U28" s="49">
        <v>784</v>
      </c>
    </row>
    <row r="29" spans="1:21" x14ac:dyDescent="0.2">
      <c r="A29" s="60" t="s">
        <v>119</v>
      </c>
      <c r="B29" s="49">
        <v>2955.8333333333335</v>
      </c>
      <c r="C29" s="49">
        <v>384.83333333333331</v>
      </c>
      <c r="D29" s="49">
        <v>273.91666666666669</v>
      </c>
      <c r="E29" s="49">
        <v>101.41666666666667</v>
      </c>
      <c r="F29" s="49">
        <v>760.16666666666663</v>
      </c>
      <c r="G29" s="49">
        <v>5992.5</v>
      </c>
      <c r="H29" s="49">
        <v>545.33333333333337</v>
      </c>
      <c r="I29" s="49">
        <v>614.16666666666663</v>
      </c>
      <c r="J29" s="49">
        <v>144.33333333333334</v>
      </c>
      <c r="K29" s="49">
        <v>1303.8333333333333</v>
      </c>
      <c r="L29" s="49">
        <v>12023.083333333334</v>
      </c>
      <c r="M29" s="49">
        <v>763.33333333333337</v>
      </c>
      <c r="N29" s="49">
        <v>1201.5833333333333</v>
      </c>
      <c r="O29" s="49">
        <v>233</v>
      </c>
      <c r="P29" s="49">
        <v>2197.9166666666665</v>
      </c>
      <c r="Q29" s="49">
        <v>574</v>
      </c>
      <c r="R29" s="49">
        <v>419</v>
      </c>
      <c r="S29" s="49">
        <v>100</v>
      </c>
      <c r="T29" s="49">
        <v>55</v>
      </c>
      <c r="U29" s="49">
        <v>574</v>
      </c>
    </row>
    <row r="30" spans="1:21" x14ac:dyDescent="0.2">
      <c r="A30" s="60" t="s">
        <v>118</v>
      </c>
      <c r="B30" s="49">
        <v>3608.1666666666665</v>
      </c>
      <c r="C30" s="49">
        <v>298.66666666666669</v>
      </c>
      <c r="D30" s="49">
        <v>167.66666666666666</v>
      </c>
      <c r="E30" s="49">
        <v>35.25</v>
      </c>
      <c r="F30" s="49">
        <v>501.58333333333331</v>
      </c>
      <c r="G30" s="49">
        <v>7448.583333333333</v>
      </c>
      <c r="H30" s="49">
        <v>382.25</v>
      </c>
      <c r="I30" s="49">
        <v>330.75</v>
      </c>
      <c r="J30" s="49">
        <v>83.25</v>
      </c>
      <c r="K30" s="49">
        <v>796.25</v>
      </c>
      <c r="L30" s="49">
        <v>13825.666666666666</v>
      </c>
      <c r="M30" s="49">
        <v>604.41666666666663</v>
      </c>
      <c r="N30" s="49">
        <v>654.58333333333337</v>
      </c>
      <c r="O30" s="49">
        <v>130.66666666666666</v>
      </c>
      <c r="P30" s="49">
        <v>1389.6666666666667</v>
      </c>
      <c r="Q30" s="49">
        <v>257</v>
      </c>
      <c r="R30" s="49">
        <v>218</v>
      </c>
      <c r="S30" s="49">
        <v>12</v>
      </c>
      <c r="T30" s="49">
        <v>27</v>
      </c>
      <c r="U30" s="49">
        <v>257</v>
      </c>
    </row>
    <row r="31" spans="1:21" x14ac:dyDescent="0.2">
      <c r="A31" s="83" t="s">
        <v>117</v>
      </c>
      <c r="B31" s="81">
        <v>11469.833333333332</v>
      </c>
      <c r="C31" s="81">
        <v>1177.1666666666667</v>
      </c>
      <c r="D31" s="81">
        <v>709.41666666666663</v>
      </c>
      <c r="E31" s="81">
        <v>239.41666666666669</v>
      </c>
      <c r="F31" s="81">
        <v>2126</v>
      </c>
      <c r="G31" s="81">
        <v>23347.333333333332</v>
      </c>
      <c r="H31" s="81">
        <v>1406.5833333333335</v>
      </c>
      <c r="I31" s="81">
        <v>1502.5833333333333</v>
      </c>
      <c r="J31" s="81">
        <v>362.66666666666669</v>
      </c>
      <c r="K31" s="81">
        <v>3271.833333333333</v>
      </c>
      <c r="L31" s="81">
        <v>44161.5</v>
      </c>
      <c r="M31" s="81">
        <v>2185.4166666666665</v>
      </c>
      <c r="N31" s="81">
        <v>2836.6666666666665</v>
      </c>
      <c r="O31" s="81">
        <v>597.41666666666663</v>
      </c>
      <c r="P31" s="81">
        <v>5619.5</v>
      </c>
      <c r="Q31" s="81">
        <v>1615</v>
      </c>
      <c r="R31" s="81">
        <v>1230</v>
      </c>
      <c r="S31" s="81">
        <v>180</v>
      </c>
      <c r="T31" s="81">
        <v>205</v>
      </c>
      <c r="U31" s="81">
        <v>1615</v>
      </c>
    </row>
    <row r="32" spans="1:21" s="57" customFormat="1" x14ac:dyDescent="0.2">
      <c r="A32" s="83" t="s">
        <v>116</v>
      </c>
      <c r="B32" s="87">
        <f t="shared" ref="B32:U32" si="1">B23+B27+B31</f>
        <v>38193</v>
      </c>
      <c r="C32" s="87">
        <f t="shared" si="1"/>
        <v>3838.833333333333</v>
      </c>
      <c r="D32" s="87">
        <f t="shared" si="1"/>
        <v>4223.5833333333339</v>
      </c>
      <c r="E32" s="87">
        <f t="shared" si="1"/>
        <v>1307.5</v>
      </c>
      <c r="F32" s="87">
        <f t="shared" si="1"/>
        <v>9369.9166666666679</v>
      </c>
      <c r="G32" s="87">
        <f t="shared" si="1"/>
        <v>78041.25</v>
      </c>
      <c r="H32" s="87">
        <f t="shared" si="1"/>
        <v>4951</v>
      </c>
      <c r="I32" s="87">
        <f t="shared" si="1"/>
        <v>8653</v>
      </c>
      <c r="J32" s="87">
        <f t="shared" si="1"/>
        <v>2038.2500000000002</v>
      </c>
      <c r="K32" s="87">
        <f t="shared" si="1"/>
        <v>15642.25</v>
      </c>
      <c r="L32" s="87">
        <f t="shared" si="1"/>
        <v>145161.08333333334</v>
      </c>
      <c r="M32" s="87">
        <f t="shared" si="1"/>
        <v>7589.0833333333339</v>
      </c>
      <c r="N32" s="87">
        <f t="shared" si="1"/>
        <v>15470.75</v>
      </c>
      <c r="O32" s="87">
        <f t="shared" si="1"/>
        <v>2949.833333333333</v>
      </c>
      <c r="P32" s="87">
        <f t="shared" si="1"/>
        <v>26009.666666666668</v>
      </c>
      <c r="Q32" s="87">
        <f t="shared" si="1"/>
        <v>10163</v>
      </c>
      <c r="R32" s="87">
        <f t="shared" si="1"/>
        <v>5082</v>
      </c>
      <c r="S32" s="87">
        <f t="shared" si="1"/>
        <v>2832</v>
      </c>
      <c r="T32" s="87">
        <f t="shared" si="1"/>
        <v>2249</v>
      </c>
      <c r="U32" s="87">
        <f t="shared" si="1"/>
        <v>10163</v>
      </c>
    </row>
    <row r="33" spans="1:21" s="57" customFormat="1" x14ac:dyDescent="0.2">
      <c r="A33" s="83" t="s">
        <v>115</v>
      </c>
      <c r="B33" s="81">
        <v>97160.333333333343</v>
      </c>
      <c r="C33" s="81">
        <v>8971.6666666666661</v>
      </c>
      <c r="D33" s="81">
        <v>6934.5833333333348</v>
      </c>
      <c r="E33" s="81">
        <v>2075.5833333333335</v>
      </c>
      <c r="F33" s="81">
        <v>17981.833333333328</v>
      </c>
      <c r="G33" s="81">
        <v>192759.33333333331</v>
      </c>
      <c r="H33" s="81">
        <v>10631.25</v>
      </c>
      <c r="I33" s="81">
        <v>14349.416666666664</v>
      </c>
      <c r="J33" s="81">
        <v>3134.0833333333335</v>
      </c>
      <c r="K33" s="81">
        <v>28114.75</v>
      </c>
      <c r="L33" s="81">
        <v>340415.58333333343</v>
      </c>
      <c r="M33" s="81">
        <v>15929.666666666668</v>
      </c>
      <c r="N33" s="81">
        <v>25377.333333333332</v>
      </c>
      <c r="O33" s="81">
        <v>4823</v>
      </c>
      <c r="P33" s="81">
        <v>46130</v>
      </c>
      <c r="Q33" s="81">
        <v>16060</v>
      </c>
      <c r="R33" s="81">
        <v>9242</v>
      </c>
      <c r="S33" s="81">
        <v>3419</v>
      </c>
      <c r="T33" s="81">
        <v>3399</v>
      </c>
      <c r="U33" s="81">
        <v>16060</v>
      </c>
    </row>
  </sheetData>
  <mergeCells count="9">
    <mergeCell ref="R2:U2"/>
    <mergeCell ref="A2:A3"/>
    <mergeCell ref="B2:B3"/>
    <mergeCell ref="C2:F2"/>
    <mergeCell ref="H2:K2"/>
    <mergeCell ref="Q2:Q3"/>
    <mergeCell ref="G2:G3"/>
    <mergeCell ref="L2:L3"/>
    <mergeCell ref="M2:P2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60480-A122-4B7A-815C-540A5FE181F3}">
  <sheetPr>
    <tabColor indexed="10"/>
  </sheetPr>
  <dimension ref="A1:L32"/>
  <sheetViews>
    <sheetView zoomScaleNormal="100" workbookViewId="0"/>
  </sheetViews>
  <sheetFormatPr defaultRowHeight="11.25" x14ac:dyDescent="0.2"/>
  <cols>
    <col min="1" max="1" width="29.85546875" style="60" customWidth="1"/>
    <col min="2" max="5" width="17.42578125" style="1" customWidth="1"/>
    <col min="6" max="6" width="12" style="1" customWidth="1"/>
    <col min="7" max="7" width="14" style="1" customWidth="1"/>
    <col min="8" max="8" width="11.5703125" style="1" customWidth="1"/>
    <col min="9" max="9" width="12.28515625" style="1" customWidth="1"/>
    <col min="10" max="10" width="13" style="1" customWidth="1"/>
    <col min="11" max="11" width="12.5703125" style="1" customWidth="1"/>
    <col min="12" max="12" width="14.7109375" style="1" customWidth="1"/>
    <col min="13" max="16384" width="9.140625" style="1"/>
  </cols>
  <sheetData>
    <row r="1" spans="1:12" s="23" customFormat="1" x14ac:dyDescent="0.25">
      <c r="A1" s="89" t="s">
        <v>216</v>
      </c>
      <c r="B1" s="89"/>
      <c r="C1" s="89"/>
    </row>
    <row r="2" spans="1:12" ht="67.5" x14ac:dyDescent="0.2">
      <c r="A2" s="30" t="s">
        <v>148</v>
      </c>
      <c r="B2" s="30" t="s">
        <v>215</v>
      </c>
      <c r="C2" s="30" t="s">
        <v>214</v>
      </c>
      <c r="D2" s="30" t="s">
        <v>213</v>
      </c>
      <c r="E2" s="30" t="s">
        <v>212</v>
      </c>
      <c r="F2" s="30" t="s">
        <v>209</v>
      </c>
      <c r="G2" s="30" t="s">
        <v>211</v>
      </c>
      <c r="H2" s="30" t="s">
        <v>209</v>
      </c>
      <c r="I2" s="30" t="s">
        <v>210</v>
      </c>
      <c r="J2" s="30" t="s">
        <v>209</v>
      </c>
      <c r="K2" s="30" t="s">
        <v>208</v>
      </c>
      <c r="L2" s="30" t="s">
        <v>207</v>
      </c>
    </row>
    <row r="3" spans="1:12" x14ac:dyDescent="0.2">
      <c r="A3" s="41" t="s">
        <v>144</v>
      </c>
      <c r="B3" s="39">
        <v>215431</v>
      </c>
      <c r="C3" s="39">
        <v>21835</v>
      </c>
      <c r="D3" s="39">
        <v>17021</v>
      </c>
      <c r="E3" s="39">
        <v>94518</v>
      </c>
      <c r="F3" s="39">
        <v>9690</v>
      </c>
      <c r="G3" s="39">
        <v>58590</v>
      </c>
      <c r="H3" s="39">
        <v>7162</v>
      </c>
      <c r="I3" s="39">
        <v>739</v>
      </c>
      <c r="J3" s="39">
        <v>1124</v>
      </c>
      <c r="K3" s="39">
        <v>389707</v>
      </c>
      <c r="L3" s="39">
        <v>511056</v>
      </c>
    </row>
    <row r="4" spans="1:12" x14ac:dyDescent="0.2">
      <c r="A4" s="60" t="s">
        <v>143</v>
      </c>
      <c r="B4" s="39">
        <v>170919</v>
      </c>
      <c r="C4" s="39">
        <v>23647</v>
      </c>
      <c r="D4" s="39">
        <v>14163</v>
      </c>
      <c r="E4" s="39">
        <v>93135</v>
      </c>
      <c r="F4" s="39">
        <v>15057</v>
      </c>
      <c r="G4" s="39">
        <v>64509</v>
      </c>
      <c r="H4" s="39">
        <v>11677</v>
      </c>
      <c r="I4" s="39">
        <v>547</v>
      </c>
      <c r="J4" s="39">
        <v>524</v>
      </c>
      <c r="K4" s="39">
        <v>364295</v>
      </c>
      <c r="L4" s="39">
        <v>458698</v>
      </c>
    </row>
    <row r="5" spans="1:12" s="57" customFormat="1" x14ac:dyDescent="0.2">
      <c r="A5" s="83" t="s">
        <v>142</v>
      </c>
      <c r="B5" s="82">
        <v>386350</v>
      </c>
      <c r="C5" s="82">
        <v>45482</v>
      </c>
      <c r="D5" s="82">
        <v>31184</v>
      </c>
      <c r="E5" s="82">
        <v>187653</v>
      </c>
      <c r="F5" s="82">
        <v>24747</v>
      </c>
      <c r="G5" s="82">
        <v>123099</v>
      </c>
      <c r="H5" s="82">
        <v>18839</v>
      </c>
      <c r="I5" s="82">
        <v>1286</v>
      </c>
      <c r="J5" s="82">
        <v>1648</v>
      </c>
      <c r="K5" s="82">
        <v>754002</v>
      </c>
      <c r="L5" s="82">
        <v>969754</v>
      </c>
    </row>
    <row r="6" spans="1:12" s="57" customFormat="1" x14ac:dyDescent="0.2">
      <c r="A6" s="60" t="s">
        <v>141</v>
      </c>
      <c r="B6" s="39">
        <v>59053</v>
      </c>
      <c r="C6" s="39">
        <v>9019</v>
      </c>
      <c r="D6" s="39">
        <v>4253</v>
      </c>
      <c r="E6" s="39">
        <v>33228</v>
      </c>
      <c r="F6" s="39">
        <v>5750</v>
      </c>
      <c r="G6" s="39">
        <v>22453</v>
      </c>
      <c r="H6" s="39">
        <v>4605</v>
      </c>
      <c r="I6" s="39">
        <v>289</v>
      </c>
      <c r="J6" s="39">
        <v>321</v>
      </c>
      <c r="K6" s="39">
        <v>125125</v>
      </c>
      <c r="L6" s="39">
        <v>164156</v>
      </c>
    </row>
    <row r="7" spans="1:12" x14ac:dyDescent="0.2">
      <c r="A7" s="60" t="s">
        <v>140</v>
      </c>
      <c r="B7" s="39">
        <v>42423</v>
      </c>
      <c r="C7" s="39">
        <v>6690</v>
      </c>
      <c r="D7" s="39">
        <v>3103</v>
      </c>
      <c r="E7" s="39">
        <v>22644</v>
      </c>
      <c r="F7" s="39">
        <v>4386</v>
      </c>
      <c r="G7" s="39">
        <v>16066</v>
      </c>
      <c r="H7" s="39">
        <v>3673</v>
      </c>
      <c r="I7" s="39">
        <v>106</v>
      </c>
      <c r="J7" s="39">
        <v>92</v>
      </c>
      <c r="K7" s="39">
        <v>92478</v>
      </c>
      <c r="L7" s="39">
        <v>118005</v>
      </c>
    </row>
    <row r="8" spans="1:12" x14ac:dyDescent="0.2">
      <c r="A8" s="60" t="s">
        <v>139</v>
      </c>
      <c r="B8" s="39">
        <v>47176</v>
      </c>
      <c r="C8" s="39">
        <v>7728</v>
      </c>
      <c r="D8" s="39">
        <v>3232</v>
      </c>
      <c r="E8" s="39">
        <v>29854</v>
      </c>
      <c r="F8" s="39">
        <v>5988</v>
      </c>
      <c r="G8" s="39">
        <v>21958</v>
      </c>
      <c r="H8" s="39">
        <v>4878</v>
      </c>
      <c r="I8" s="39">
        <v>273</v>
      </c>
      <c r="J8" s="39">
        <v>290</v>
      </c>
      <c r="K8" s="39">
        <v>104128</v>
      </c>
      <c r="L8" s="39">
        <v>136401</v>
      </c>
    </row>
    <row r="9" spans="1:12" s="57" customFormat="1" x14ac:dyDescent="0.2">
      <c r="A9" s="83" t="s">
        <v>138</v>
      </c>
      <c r="B9" s="82">
        <v>148652</v>
      </c>
      <c r="C9" s="82">
        <v>23437</v>
      </c>
      <c r="D9" s="82">
        <v>10588</v>
      </c>
      <c r="E9" s="82">
        <v>85726</v>
      </c>
      <c r="F9" s="82">
        <v>16124</v>
      </c>
      <c r="G9" s="82">
        <v>60477</v>
      </c>
      <c r="H9" s="82">
        <v>13156</v>
      </c>
      <c r="I9" s="82">
        <v>668</v>
      </c>
      <c r="J9" s="82">
        <v>703</v>
      </c>
      <c r="K9" s="82">
        <v>321731</v>
      </c>
      <c r="L9" s="82">
        <v>418562</v>
      </c>
    </row>
    <row r="10" spans="1:12" s="57" customFormat="1" x14ac:dyDescent="0.2">
      <c r="A10" s="60" t="s">
        <v>137</v>
      </c>
      <c r="B10" s="39">
        <v>57387</v>
      </c>
      <c r="C10" s="39">
        <v>6668</v>
      </c>
      <c r="D10" s="39">
        <v>4446</v>
      </c>
      <c r="E10" s="39">
        <v>31439</v>
      </c>
      <c r="F10" s="39">
        <v>3810</v>
      </c>
      <c r="G10" s="39">
        <v>22635</v>
      </c>
      <c r="H10" s="39">
        <v>3342</v>
      </c>
      <c r="I10" s="39">
        <v>121</v>
      </c>
      <c r="J10" s="39">
        <v>117</v>
      </c>
      <c r="K10" s="39">
        <v>122509</v>
      </c>
      <c r="L10" s="39">
        <v>157862</v>
      </c>
    </row>
    <row r="11" spans="1:12" s="57" customFormat="1" x14ac:dyDescent="0.2">
      <c r="A11" s="60" t="s">
        <v>136</v>
      </c>
      <c r="B11" s="39">
        <v>35913</v>
      </c>
      <c r="C11" s="39">
        <v>5407</v>
      </c>
      <c r="D11" s="39">
        <v>2206</v>
      </c>
      <c r="E11" s="39">
        <v>20743</v>
      </c>
      <c r="F11" s="39">
        <v>3236</v>
      </c>
      <c r="G11" s="39">
        <v>15984</v>
      </c>
      <c r="H11" s="39">
        <v>3402</v>
      </c>
      <c r="I11" s="39">
        <v>185</v>
      </c>
      <c r="J11" s="39">
        <v>178</v>
      </c>
      <c r="K11" s="39">
        <v>84449</v>
      </c>
      <c r="L11" s="39">
        <v>105179</v>
      </c>
    </row>
    <row r="12" spans="1:12" x14ac:dyDescent="0.2">
      <c r="A12" s="60" t="s">
        <v>135</v>
      </c>
      <c r="B12" s="39">
        <v>43817</v>
      </c>
      <c r="C12" s="39">
        <v>9177</v>
      </c>
      <c r="D12" s="39">
        <v>2398</v>
      </c>
      <c r="E12" s="39">
        <v>28125</v>
      </c>
      <c r="F12" s="39">
        <v>6563</v>
      </c>
      <c r="G12" s="39">
        <v>19042</v>
      </c>
      <c r="H12" s="39">
        <v>4833</v>
      </c>
      <c r="I12" s="39">
        <v>329</v>
      </c>
      <c r="J12" s="39">
        <v>309</v>
      </c>
      <c r="K12" s="39">
        <v>103826</v>
      </c>
      <c r="L12" s="39">
        <v>129858</v>
      </c>
    </row>
    <row r="13" spans="1:12" x14ac:dyDescent="0.2">
      <c r="A13" s="83" t="s">
        <v>134</v>
      </c>
      <c r="B13" s="82">
        <v>137117</v>
      </c>
      <c r="C13" s="82">
        <v>21252</v>
      </c>
      <c r="D13" s="82">
        <v>9050</v>
      </c>
      <c r="E13" s="82">
        <v>80307</v>
      </c>
      <c r="F13" s="82">
        <v>13609</v>
      </c>
      <c r="G13" s="82">
        <v>57661</v>
      </c>
      <c r="H13" s="82">
        <v>11577</v>
      </c>
      <c r="I13" s="82">
        <v>635</v>
      </c>
      <c r="J13" s="82">
        <v>604</v>
      </c>
      <c r="K13" s="82">
        <v>310784</v>
      </c>
      <c r="L13" s="82">
        <v>392899</v>
      </c>
    </row>
    <row r="14" spans="1:12" x14ac:dyDescent="0.2">
      <c r="A14" s="60" t="s">
        <v>133</v>
      </c>
      <c r="B14" s="39">
        <v>58155</v>
      </c>
      <c r="C14" s="39">
        <v>11535</v>
      </c>
      <c r="D14" s="39">
        <v>3816</v>
      </c>
      <c r="E14" s="39">
        <v>35812</v>
      </c>
      <c r="F14" s="39">
        <v>7083</v>
      </c>
      <c r="G14" s="39">
        <v>25184</v>
      </c>
      <c r="H14" s="39">
        <v>6013</v>
      </c>
      <c r="I14" s="39">
        <v>259</v>
      </c>
      <c r="J14" s="39">
        <v>342</v>
      </c>
      <c r="K14" s="39">
        <v>126861</v>
      </c>
      <c r="L14" s="39">
        <v>170636</v>
      </c>
    </row>
    <row r="15" spans="1:12" s="57" customFormat="1" x14ac:dyDescent="0.2">
      <c r="A15" s="60" t="s">
        <v>132</v>
      </c>
      <c r="B15" s="39">
        <v>45588</v>
      </c>
      <c r="C15" s="39">
        <v>13822</v>
      </c>
      <c r="D15" s="39">
        <v>2638</v>
      </c>
      <c r="E15" s="39">
        <v>29382</v>
      </c>
      <c r="F15" s="39">
        <v>8529</v>
      </c>
      <c r="G15" s="39">
        <v>19330</v>
      </c>
      <c r="H15" s="39">
        <v>5962</v>
      </c>
      <c r="I15" s="39">
        <v>160</v>
      </c>
      <c r="J15" s="39">
        <v>156</v>
      </c>
      <c r="K15" s="39">
        <v>108497</v>
      </c>
      <c r="L15" s="39">
        <v>134449</v>
      </c>
    </row>
    <row r="16" spans="1:12" s="57" customFormat="1" x14ac:dyDescent="0.2">
      <c r="A16" s="60" t="s">
        <v>131</v>
      </c>
      <c r="B16" s="39">
        <v>39299</v>
      </c>
      <c r="C16" s="39">
        <v>7657</v>
      </c>
      <c r="D16" s="39">
        <v>2132</v>
      </c>
      <c r="E16" s="39">
        <v>25356</v>
      </c>
      <c r="F16" s="39">
        <v>5311</v>
      </c>
      <c r="G16" s="39">
        <v>17803</v>
      </c>
      <c r="H16" s="39">
        <v>4346</v>
      </c>
      <c r="I16" s="39">
        <v>196</v>
      </c>
      <c r="J16" s="39">
        <v>115</v>
      </c>
      <c r="K16" s="39">
        <v>90462</v>
      </c>
      <c r="L16" s="39">
        <v>114763</v>
      </c>
    </row>
    <row r="17" spans="1:12" x14ac:dyDescent="0.2">
      <c r="A17" s="83" t="s">
        <v>130</v>
      </c>
      <c r="B17" s="82">
        <v>143042</v>
      </c>
      <c r="C17" s="82">
        <v>33014</v>
      </c>
      <c r="D17" s="82">
        <v>8586</v>
      </c>
      <c r="E17" s="82">
        <v>90550</v>
      </c>
      <c r="F17" s="82">
        <v>20923</v>
      </c>
      <c r="G17" s="82">
        <v>62317</v>
      </c>
      <c r="H17" s="82">
        <v>16321</v>
      </c>
      <c r="I17" s="82">
        <v>615</v>
      </c>
      <c r="J17" s="82">
        <v>613</v>
      </c>
      <c r="K17" s="82">
        <v>325820</v>
      </c>
      <c r="L17" s="82">
        <v>419848</v>
      </c>
    </row>
    <row r="18" spans="1:12" s="57" customFormat="1" x14ac:dyDescent="0.2">
      <c r="A18" s="83" t="s">
        <v>129</v>
      </c>
      <c r="B18" s="82">
        <f t="shared" ref="B18:L18" si="0">B9+B13+B17</f>
        <v>428811</v>
      </c>
      <c r="C18" s="82">
        <f t="shared" si="0"/>
        <v>77703</v>
      </c>
      <c r="D18" s="82">
        <f t="shared" si="0"/>
        <v>28224</v>
      </c>
      <c r="E18" s="82">
        <f t="shared" si="0"/>
        <v>256583</v>
      </c>
      <c r="F18" s="82">
        <f t="shared" si="0"/>
        <v>50656</v>
      </c>
      <c r="G18" s="82">
        <f t="shared" si="0"/>
        <v>180455</v>
      </c>
      <c r="H18" s="82">
        <f t="shared" si="0"/>
        <v>41054</v>
      </c>
      <c r="I18" s="82">
        <f t="shared" si="0"/>
        <v>1918</v>
      </c>
      <c r="J18" s="82">
        <f t="shared" si="0"/>
        <v>1920</v>
      </c>
      <c r="K18" s="82">
        <f t="shared" si="0"/>
        <v>958335</v>
      </c>
      <c r="L18" s="82">
        <f t="shared" si="0"/>
        <v>1231309</v>
      </c>
    </row>
    <row r="19" spans="1:12" x14ac:dyDescent="0.2">
      <c r="A19" s="60" t="s">
        <v>128</v>
      </c>
      <c r="B19" s="39">
        <v>116078</v>
      </c>
      <c r="C19" s="39">
        <v>43334</v>
      </c>
      <c r="D19" s="39">
        <v>7337</v>
      </c>
      <c r="E19" s="39">
        <v>73821</v>
      </c>
      <c r="F19" s="39">
        <v>30006</v>
      </c>
      <c r="G19" s="39">
        <v>61142</v>
      </c>
      <c r="H19" s="39">
        <v>23962</v>
      </c>
      <c r="I19" s="39">
        <v>1142</v>
      </c>
      <c r="J19" s="39">
        <v>1015</v>
      </c>
      <c r="K19" s="39">
        <v>269849</v>
      </c>
      <c r="L19" s="39">
        <v>349005</v>
      </c>
    </row>
    <row r="20" spans="1:12" x14ac:dyDescent="0.2">
      <c r="A20" s="60" t="s">
        <v>127</v>
      </c>
      <c r="B20" s="39">
        <v>42634</v>
      </c>
      <c r="C20" s="39">
        <v>10697</v>
      </c>
      <c r="D20" s="39">
        <v>2895</v>
      </c>
      <c r="E20" s="39">
        <v>24519</v>
      </c>
      <c r="F20" s="39">
        <v>6691</v>
      </c>
      <c r="G20" s="39">
        <v>18684</v>
      </c>
      <c r="H20" s="39">
        <v>5630</v>
      </c>
      <c r="I20" s="39">
        <v>434</v>
      </c>
      <c r="J20" s="39">
        <v>259</v>
      </c>
      <c r="K20" s="39">
        <v>93482</v>
      </c>
      <c r="L20" s="39">
        <v>121837</v>
      </c>
    </row>
    <row r="21" spans="1:12" s="57" customFormat="1" x14ac:dyDescent="0.2">
      <c r="A21" s="60" t="s">
        <v>126</v>
      </c>
      <c r="B21" s="39">
        <v>31746</v>
      </c>
      <c r="C21" s="39">
        <v>7159</v>
      </c>
      <c r="D21" s="39">
        <v>1821</v>
      </c>
      <c r="E21" s="39">
        <v>22266</v>
      </c>
      <c r="F21" s="39">
        <v>6260</v>
      </c>
      <c r="G21" s="39">
        <v>17819</v>
      </c>
      <c r="H21" s="39">
        <v>5593</v>
      </c>
      <c r="I21" s="39">
        <v>210</v>
      </c>
      <c r="J21" s="39">
        <v>240</v>
      </c>
      <c r="K21" s="39">
        <v>78072</v>
      </c>
      <c r="L21" s="39">
        <v>98717</v>
      </c>
    </row>
    <row r="22" spans="1:12" s="57" customFormat="1" x14ac:dyDescent="0.2">
      <c r="A22" s="83" t="s">
        <v>125</v>
      </c>
      <c r="B22" s="82">
        <v>190458</v>
      </c>
      <c r="C22" s="82">
        <v>61190</v>
      </c>
      <c r="D22" s="82">
        <v>12053</v>
      </c>
      <c r="E22" s="82">
        <v>120606</v>
      </c>
      <c r="F22" s="82">
        <v>42957</v>
      </c>
      <c r="G22" s="82">
        <v>97645</v>
      </c>
      <c r="H22" s="82">
        <v>35185</v>
      </c>
      <c r="I22" s="82">
        <v>1786</v>
      </c>
      <c r="J22" s="82">
        <v>1514</v>
      </c>
      <c r="K22" s="82">
        <v>441403</v>
      </c>
      <c r="L22" s="82">
        <v>569559</v>
      </c>
    </row>
    <row r="23" spans="1:12" x14ac:dyDescent="0.2">
      <c r="A23" s="60" t="s">
        <v>124</v>
      </c>
      <c r="B23" s="39">
        <v>79907</v>
      </c>
      <c r="C23" s="39">
        <v>14813</v>
      </c>
      <c r="D23" s="39">
        <v>5624</v>
      </c>
      <c r="E23" s="39">
        <v>46647</v>
      </c>
      <c r="F23" s="39">
        <v>9206</v>
      </c>
      <c r="G23" s="39">
        <v>36203</v>
      </c>
      <c r="H23" s="39">
        <v>7830</v>
      </c>
      <c r="I23" s="39">
        <v>422</v>
      </c>
      <c r="J23" s="39">
        <v>246</v>
      </c>
      <c r="K23" s="39">
        <v>169954</v>
      </c>
      <c r="L23" s="39">
        <v>233118</v>
      </c>
    </row>
    <row r="24" spans="1:12" x14ac:dyDescent="0.2">
      <c r="A24" s="60" t="s">
        <v>123</v>
      </c>
      <c r="B24" s="39">
        <v>58610</v>
      </c>
      <c r="C24" s="39">
        <v>8571</v>
      </c>
      <c r="D24" s="39">
        <v>3966</v>
      </c>
      <c r="E24" s="39">
        <v>31511</v>
      </c>
      <c r="F24" s="39">
        <v>5118</v>
      </c>
      <c r="G24" s="39">
        <v>20785</v>
      </c>
      <c r="H24" s="39">
        <v>3846</v>
      </c>
      <c r="I24" s="39">
        <v>163</v>
      </c>
      <c r="J24" s="39">
        <v>141</v>
      </c>
      <c r="K24" s="39">
        <v>125974</v>
      </c>
      <c r="L24" s="39">
        <v>161626</v>
      </c>
    </row>
    <row r="25" spans="1:12" x14ac:dyDescent="0.2">
      <c r="A25" s="60" t="s">
        <v>122</v>
      </c>
      <c r="B25" s="39">
        <v>108211</v>
      </c>
      <c r="C25" s="39">
        <v>35967</v>
      </c>
      <c r="D25" s="39">
        <v>6701</v>
      </c>
      <c r="E25" s="39">
        <v>69111</v>
      </c>
      <c r="F25" s="39">
        <v>23610</v>
      </c>
      <c r="G25" s="39">
        <v>41956</v>
      </c>
      <c r="H25" s="39">
        <v>13554</v>
      </c>
      <c r="I25" s="39">
        <v>920</v>
      </c>
      <c r="J25" s="39">
        <v>694</v>
      </c>
      <c r="K25" s="39">
        <v>254497</v>
      </c>
      <c r="L25" s="39">
        <v>309783</v>
      </c>
    </row>
    <row r="26" spans="1:12" s="57" customFormat="1" x14ac:dyDescent="0.2">
      <c r="A26" s="83" t="s">
        <v>121</v>
      </c>
      <c r="B26" s="82">
        <v>246728</v>
      </c>
      <c r="C26" s="82">
        <v>59351</v>
      </c>
      <c r="D26" s="82">
        <v>16291</v>
      </c>
      <c r="E26" s="82">
        <v>147269</v>
      </c>
      <c r="F26" s="82">
        <v>37934</v>
      </c>
      <c r="G26" s="82">
        <v>98944</v>
      </c>
      <c r="H26" s="82">
        <v>25230</v>
      </c>
      <c r="I26" s="82">
        <v>1505</v>
      </c>
      <c r="J26" s="82">
        <v>1081</v>
      </c>
      <c r="K26" s="82">
        <v>550425</v>
      </c>
      <c r="L26" s="82">
        <v>704527</v>
      </c>
    </row>
    <row r="27" spans="1:12" x14ac:dyDescent="0.2">
      <c r="A27" s="60" t="s">
        <v>120</v>
      </c>
      <c r="B27" s="39">
        <v>69880</v>
      </c>
      <c r="C27" s="39">
        <v>13321</v>
      </c>
      <c r="D27" s="39">
        <v>4812</v>
      </c>
      <c r="E27" s="39">
        <v>37615</v>
      </c>
      <c r="F27" s="39">
        <v>6826</v>
      </c>
      <c r="G27" s="39">
        <v>27317</v>
      </c>
      <c r="H27" s="39">
        <v>5393</v>
      </c>
      <c r="I27" s="39">
        <v>319</v>
      </c>
      <c r="J27" s="39">
        <v>391</v>
      </c>
      <c r="K27" s="39">
        <v>148790</v>
      </c>
      <c r="L27" s="39">
        <v>191827</v>
      </c>
    </row>
    <row r="28" spans="1:12" x14ac:dyDescent="0.2">
      <c r="A28" s="60" t="s">
        <v>119</v>
      </c>
      <c r="B28" s="39">
        <v>43691</v>
      </c>
      <c r="C28" s="39">
        <v>11424</v>
      </c>
      <c r="D28" s="39">
        <v>3034</v>
      </c>
      <c r="E28" s="39">
        <v>25007</v>
      </c>
      <c r="F28" s="39">
        <v>6929</v>
      </c>
      <c r="G28" s="39">
        <v>23035</v>
      </c>
      <c r="H28" s="39">
        <v>6237</v>
      </c>
      <c r="I28" s="39">
        <v>539</v>
      </c>
      <c r="J28" s="39">
        <v>364</v>
      </c>
      <c r="K28" s="39">
        <v>97915</v>
      </c>
      <c r="L28" s="39">
        <v>129490</v>
      </c>
    </row>
    <row r="29" spans="1:12" x14ac:dyDescent="0.2">
      <c r="A29" s="60" t="s">
        <v>118</v>
      </c>
      <c r="B29" s="39">
        <v>59974</v>
      </c>
      <c r="C29" s="39">
        <v>8563</v>
      </c>
      <c r="D29" s="39">
        <v>3543</v>
      </c>
      <c r="E29" s="39">
        <v>38162</v>
      </c>
      <c r="F29" s="39">
        <v>6313</v>
      </c>
      <c r="G29" s="39">
        <v>30705</v>
      </c>
      <c r="H29" s="39">
        <v>5689</v>
      </c>
      <c r="I29" s="39">
        <v>76</v>
      </c>
      <c r="J29" s="39">
        <v>243</v>
      </c>
      <c r="K29" s="39">
        <v>138723</v>
      </c>
      <c r="L29" s="39">
        <v>181293</v>
      </c>
    </row>
    <row r="30" spans="1:12" x14ac:dyDescent="0.2">
      <c r="A30" s="83" t="s">
        <v>117</v>
      </c>
      <c r="B30" s="82">
        <v>173545</v>
      </c>
      <c r="C30" s="82">
        <v>33308</v>
      </c>
      <c r="D30" s="82">
        <v>11389</v>
      </c>
      <c r="E30" s="82">
        <v>100784</v>
      </c>
      <c r="F30" s="82">
        <v>20068</v>
      </c>
      <c r="G30" s="82">
        <v>81057</v>
      </c>
      <c r="H30" s="82">
        <v>17319</v>
      </c>
      <c r="I30" s="82">
        <v>934</v>
      </c>
      <c r="J30" s="82">
        <v>998</v>
      </c>
      <c r="K30" s="82">
        <v>385428</v>
      </c>
      <c r="L30" s="82">
        <v>502610</v>
      </c>
    </row>
    <row r="31" spans="1:12" s="57" customFormat="1" x14ac:dyDescent="0.2">
      <c r="A31" s="83" t="s">
        <v>116</v>
      </c>
      <c r="B31" s="82">
        <f t="shared" ref="B31:L31" si="1">B22+B26+B30</f>
        <v>610731</v>
      </c>
      <c r="C31" s="82">
        <f t="shared" si="1"/>
        <v>153849</v>
      </c>
      <c r="D31" s="82">
        <f t="shared" si="1"/>
        <v>39733</v>
      </c>
      <c r="E31" s="82">
        <f t="shared" si="1"/>
        <v>368659</v>
      </c>
      <c r="F31" s="82">
        <f t="shared" si="1"/>
        <v>100959</v>
      </c>
      <c r="G31" s="82">
        <f t="shared" si="1"/>
        <v>277646</v>
      </c>
      <c r="H31" s="82">
        <f t="shared" si="1"/>
        <v>77734</v>
      </c>
      <c r="I31" s="82">
        <f t="shared" si="1"/>
        <v>4225</v>
      </c>
      <c r="J31" s="82">
        <f t="shared" si="1"/>
        <v>3593</v>
      </c>
      <c r="K31" s="82">
        <f t="shared" si="1"/>
        <v>1377256</v>
      </c>
      <c r="L31" s="82">
        <f t="shared" si="1"/>
        <v>1776696</v>
      </c>
    </row>
    <row r="32" spans="1:12" s="57" customFormat="1" x14ac:dyDescent="0.2">
      <c r="A32" s="83" t="s">
        <v>115</v>
      </c>
      <c r="B32" s="82">
        <v>1425892</v>
      </c>
      <c r="C32" s="82">
        <v>277034</v>
      </c>
      <c r="D32" s="82">
        <v>99141</v>
      </c>
      <c r="E32" s="82">
        <v>812895</v>
      </c>
      <c r="F32" s="82">
        <v>176362</v>
      </c>
      <c r="G32" s="82">
        <v>581200</v>
      </c>
      <c r="H32" s="82">
        <v>137627</v>
      </c>
      <c r="I32" s="82">
        <v>7429</v>
      </c>
      <c r="J32" s="82">
        <v>7161</v>
      </c>
      <c r="K32" s="82">
        <v>3089593</v>
      </c>
      <c r="L32" s="82">
        <v>3977759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3E60B-C216-41B3-9CBC-F44D561AF466}">
  <sheetPr>
    <tabColor indexed="10"/>
  </sheetPr>
  <dimension ref="A1:O33"/>
  <sheetViews>
    <sheetView zoomScaleNormal="100" workbookViewId="0"/>
  </sheetViews>
  <sheetFormatPr defaultRowHeight="11.25" x14ac:dyDescent="0.2"/>
  <cols>
    <col min="1" max="1" width="29.28515625" style="1" customWidth="1"/>
    <col min="2" max="7" width="11.5703125" style="1" customWidth="1"/>
    <col min="8" max="16384" width="9.140625" style="1"/>
  </cols>
  <sheetData>
    <row r="1" spans="1:15" s="23" customFormat="1" x14ac:dyDescent="0.25">
      <c r="A1" s="38" t="s">
        <v>229</v>
      </c>
      <c r="B1" s="37"/>
      <c r="C1" s="37"/>
      <c r="D1" s="37"/>
      <c r="E1" s="37"/>
      <c r="F1" s="37"/>
      <c r="G1" s="37"/>
    </row>
    <row r="2" spans="1:15" x14ac:dyDescent="0.2">
      <c r="A2" s="98" t="s">
        <v>148</v>
      </c>
      <c r="B2" s="104" t="s">
        <v>187</v>
      </c>
      <c r="C2" s="104"/>
      <c r="D2" s="104"/>
      <c r="E2" s="104" t="s">
        <v>228</v>
      </c>
      <c r="F2" s="104"/>
      <c r="G2" s="104"/>
      <c r="H2" s="104" t="s">
        <v>227</v>
      </c>
      <c r="I2" s="104"/>
      <c r="J2" s="104"/>
      <c r="K2" s="96" t="s">
        <v>226</v>
      </c>
      <c r="L2" s="96" t="s">
        <v>225</v>
      </c>
      <c r="M2" s="98" t="s">
        <v>224</v>
      </c>
      <c r="N2" s="98"/>
      <c r="O2" s="98"/>
    </row>
    <row r="3" spans="1:15" ht="90" x14ac:dyDescent="0.2">
      <c r="A3" s="98"/>
      <c r="B3" s="30" t="s">
        <v>223</v>
      </c>
      <c r="C3" s="30" t="s">
        <v>222</v>
      </c>
      <c r="D3" s="30" t="s">
        <v>221</v>
      </c>
      <c r="E3" s="30" t="s">
        <v>223</v>
      </c>
      <c r="F3" s="30" t="s">
        <v>222</v>
      </c>
      <c r="G3" s="30" t="s">
        <v>221</v>
      </c>
      <c r="H3" s="30" t="s">
        <v>223</v>
      </c>
      <c r="I3" s="30" t="s">
        <v>222</v>
      </c>
      <c r="J3" s="30" t="s">
        <v>221</v>
      </c>
      <c r="K3" s="97"/>
      <c r="L3" s="97"/>
      <c r="M3" s="30" t="s">
        <v>220</v>
      </c>
      <c r="N3" s="30" t="s">
        <v>219</v>
      </c>
      <c r="O3" s="30" t="s">
        <v>218</v>
      </c>
    </row>
    <row r="4" spans="1:15" x14ac:dyDescent="0.2">
      <c r="A4" s="41" t="s">
        <v>144</v>
      </c>
      <c r="B4" s="39">
        <v>94866</v>
      </c>
      <c r="C4" s="39">
        <v>29382</v>
      </c>
      <c r="D4" s="39">
        <v>124248</v>
      </c>
      <c r="E4" s="39">
        <v>60728</v>
      </c>
      <c r="F4" s="39">
        <v>17824</v>
      </c>
      <c r="G4" s="39">
        <v>78552</v>
      </c>
      <c r="H4" s="39">
        <v>25913</v>
      </c>
      <c r="I4" s="39">
        <v>12824</v>
      </c>
      <c r="J4" s="39">
        <v>38737</v>
      </c>
      <c r="K4" s="39">
        <v>646</v>
      </c>
      <c r="L4" s="39">
        <v>64</v>
      </c>
      <c r="M4" s="90" t="s">
        <v>217</v>
      </c>
      <c r="N4" s="90" t="s">
        <v>217</v>
      </c>
      <c r="O4" s="90" t="s">
        <v>217</v>
      </c>
    </row>
    <row r="5" spans="1:15" x14ac:dyDescent="0.2">
      <c r="A5" s="60" t="s">
        <v>143</v>
      </c>
      <c r="B5" s="39">
        <v>69943</v>
      </c>
      <c r="C5" s="39">
        <v>47247</v>
      </c>
      <c r="D5" s="39">
        <v>117190</v>
      </c>
      <c r="E5" s="39">
        <v>44549</v>
      </c>
      <c r="F5" s="39">
        <v>28512</v>
      </c>
      <c r="G5" s="39">
        <v>73061</v>
      </c>
      <c r="H5" s="39">
        <v>20470</v>
      </c>
      <c r="I5" s="39">
        <v>21956</v>
      </c>
      <c r="J5" s="39">
        <v>42426</v>
      </c>
      <c r="K5" s="39">
        <v>2252</v>
      </c>
      <c r="L5" s="39">
        <v>433</v>
      </c>
      <c r="M5" s="39">
        <v>1861</v>
      </c>
      <c r="N5" s="39">
        <v>4270</v>
      </c>
      <c r="O5" s="39">
        <v>3176</v>
      </c>
    </row>
    <row r="6" spans="1:15" s="57" customFormat="1" x14ac:dyDescent="0.2">
      <c r="A6" s="83" t="s">
        <v>142</v>
      </c>
      <c r="B6" s="82">
        <v>164809</v>
      </c>
      <c r="C6" s="82">
        <v>76629</v>
      </c>
      <c r="D6" s="82">
        <v>241438</v>
      </c>
      <c r="E6" s="82">
        <v>105277</v>
      </c>
      <c r="F6" s="82">
        <v>46336</v>
      </c>
      <c r="G6" s="82">
        <v>151613</v>
      </c>
      <c r="H6" s="82">
        <v>46383</v>
      </c>
      <c r="I6" s="82">
        <v>34780</v>
      </c>
      <c r="J6" s="82">
        <v>81163</v>
      </c>
      <c r="K6" s="82">
        <v>2898</v>
      </c>
      <c r="L6" s="82">
        <v>497</v>
      </c>
      <c r="M6" s="82">
        <v>1861</v>
      </c>
      <c r="N6" s="82">
        <v>4270</v>
      </c>
      <c r="O6" s="82">
        <v>3176</v>
      </c>
    </row>
    <row r="7" spans="1:15" s="57" customFormat="1" x14ac:dyDescent="0.2">
      <c r="A7" s="60" t="s">
        <v>141</v>
      </c>
      <c r="B7" s="39">
        <v>19835</v>
      </c>
      <c r="C7" s="39">
        <v>24423</v>
      </c>
      <c r="D7" s="39">
        <v>44258</v>
      </c>
      <c r="E7" s="39">
        <v>11503</v>
      </c>
      <c r="F7" s="39">
        <v>12208</v>
      </c>
      <c r="G7" s="39">
        <v>23711</v>
      </c>
      <c r="H7" s="39">
        <v>5017</v>
      </c>
      <c r="I7" s="39">
        <v>7698</v>
      </c>
      <c r="J7" s="39">
        <v>12715</v>
      </c>
      <c r="K7" s="39">
        <v>1210</v>
      </c>
      <c r="L7" s="39">
        <v>245</v>
      </c>
      <c r="M7" s="39">
        <v>209</v>
      </c>
      <c r="N7" s="39">
        <v>599</v>
      </c>
      <c r="O7" s="39">
        <v>135</v>
      </c>
    </row>
    <row r="8" spans="1:15" x14ac:dyDescent="0.2">
      <c r="A8" s="60" t="s">
        <v>140</v>
      </c>
      <c r="B8" s="39">
        <v>13306</v>
      </c>
      <c r="C8" s="39">
        <v>15319</v>
      </c>
      <c r="D8" s="39">
        <v>28625</v>
      </c>
      <c r="E8" s="39">
        <v>8048</v>
      </c>
      <c r="F8" s="39">
        <v>7737</v>
      </c>
      <c r="G8" s="39">
        <v>15785</v>
      </c>
      <c r="H8" s="39">
        <v>3641</v>
      </c>
      <c r="I8" s="39">
        <v>5519</v>
      </c>
      <c r="J8" s="39">
        <v>9160</v>
      </c>
      <c r="K8" s="39">
        <v>729</v>
      </c>
      <c r="L8" s="39">
        <v>248</v>
      </c>
      <c r="M8" s="39">
        <v>197</v>
      </c>
      <c r="N8" s="39">
        <v>0</v>
      </c>
      <c r="O8" s="39">
        <v>1583</v>
      </c>
    </row>
    <row r="9" spans="1:15" x14ac:dyDescent="0.2">
      <c r="A9" s="60" t="s">
        <v>139</v>
      </c>
      <c r="B9" s="39">
        <v>13038</v>
      </c>
      <c r="C9" s="39">
        <v>16871</v>
      </c>
      <c r="D9" s="39">
        <v>29909</v>
      </c>
      <c r="E9" s="39">
        <v>8601</v>
      </c>
      <c r="F9" s="39">
        <v>9690</v>
      </c>
      <c r="G9" s="39">
        <v>18291</v>
      </c>
      <c r="H9" s="39">
        <v>4054</v>
      </c>
      <c r="I9" s="39">
        <v>7603</v>
      </c>
      <c r="J9" s="39">
        <v>11657</v>
      </c>
      <c r="K9" s="39">
        <v>1190</v>
      </c>
      <c r="L9" s="39">
        <v>213</v>
      </c>
      <c r="M9" s="39">
        <v>126</v>
      </c>
      <c r="N9" s="39">
        <v>28</v>
      </c>
      <c r="O9" s="39">
        <v>1904</v>
      </c>
    </row>
    <row r="10" spans="1:15" s="57" customFormat="1" x14ac:dyDescent="0.2">
      <c r="A10" s="83" t="s">
        <v>138</v>
      </c>
      <c r="B10" s="82">
        <v>46179</v>
      </c>
      <c r="C10" s="82">
        <v>56613</v>
      </c>
      <c r="D10" s="82">
        <v>102792</v>
      </c>
      <c r="E10" s="82">
        <v>28152</v>
      </c>
      <c r="F10" s="82">
        <v>29635</v>
      </c>
      <c r="G10" s="82">
        <v>57787</v>
      </c>
      <c r="H10" s="82">
        <v>12712</v>
      </c>
      <c r="I10" s="82">
        <v>20820</v>
      </c>
      <c r="J10" s="82">
        <v>33532</v>
      </c>
      <c r="K10" s="82">
        <v>3129</v>
      </c>
      <c r="L10" s="82">
        <v>706</v>
      </c>
      <c r="M10" s="82">
        <v>532</v>
      </c>
      <c r="N10" s="82">
        <v>627</v>
      </c>
      <c r="O10" s="82">
        <v>3622</v>
      </c>
    </row>
    <row r="11" spans="1:15" s="57" customFormat="1" x14ac:dyDescent="0.2">
      <c r="A11" s="60" t="s">
        <v>137</v>
      </c>
      <c r="B11" s="39">
        <v>22514</v>
      </c>
      <c r="C11" s="39">
        <v>27730</v>
      </c>
      <c r="D11" s="39">
        <v>50244</v>
      </c>
      <c r="E11" s="39">
        <v>13363</v>
      </c>
      <c r="F11" s="39">
        <v>14104</v>
      </c>
      <c r="G11" s="39">
        <v>27467</v>
      </c>
      <c r="H11" s="39">
        <v>7220</v>
      </c>
      <c r="I11" s="39">
        <v>12911</v>
      </c>
      <c r="J11" s="39">
        <v>20131</v>
      </c>
      <c r="K11" s="39">
        <v>1308</v>
      </c>
      <c r="L11" s="39">
        <v>491</v>
      </c>
      <c r="M11" s="39">
        <v>458</v>
      </c>
      <c r="N11" s="39">
        <v>616</v>
      </c>
      <c r="O11" s="39">
        <v>3496</v>
      </c>
    </row>
    <row r="12" spans="1:15" s="57" customFormat="1" x14ac:dyDescent="0.2">
      <c r="A12" s="60" t="s">
        <v>136</v>
      </c>
      <c r="B12" s="39">
        <v>10836</v>
      </c>
      <c r="C12" s="39">
        <v>15043</v>
      </c>
      <c r="D12" s="39">
        <v>25879</v>
      </c>
      <c r="E12" s="39">
        <v>6610</v>
      </c>
      <c r="F12" s="39">
        <v>7420</v>
      </c>
      <c r="G12" s="39">
        <v>14030</v>
      </c>
      <c r="H12" s="39">
        <v>3559</v>
      </c>
      <c r="I12" s="39">
        <v>6156</v>
      </c>
      <c r="J12" s="39">
        <v>9715</v>
      </c>
      <c r="K12" s="39">
        <v>1170</v>
      </c>
      <c r="L12" s="39">
        <v>698</v>
      </c>
      <c r="M12" s="39">
        <v>442</v>
      </c>
      <c r="N12" s="39">
        <v>1</v>
      </c>
      <c r="O12" s="39">
        <v>2454</v>
      </c>
    </row>
    <row r="13" spans="1:15" x14ac:dyDescent="0.2">
      <c r="A13" s="60" t="s">
        <v>135</v>
      </c>
      <c r="B13" s="39">
        <v>14524</v>
      </c>
      <c r="C13" s="39">
        <v>7130</v>
      </c>
      <c r="D13" s="39">
        <v>21654</v>
      </c>
      <c r="E13" s="39">
        <v>8120</v>
      </c>
      <c r="F13" s="39">
        <v>3728</v>
      </c>
      <c r="G13" s="39">
        <v>11848</v>
      </c>
      <c r="H13" s="39">
        <v>3528</v>
      </c>
      <c r="I13" s="39">
        <v>3767</v>
      </c>
      <c r="J13" s="39">
        <v>7295</v>
      </c>
      <c r="K13" s="39">
        <v>1350</v>
      </c>
      <c r="L13" s="39">
        <v>436</v>
      </c>
      <c r="M13" s="39">
        <v>774</v>
      </c>
      <c r="N13" s="39">
        <v>804</v>
      </c>
      <c r="O13" s="39">
        <v>6723</v>
      </c>
    </row>
    <row r="14" spans="1:15" s="57" customFormat="1" x14ac:dyDescent="0.2">
      <c r="A14" s="83" t="s">
        <v>134</v>
      </c>
      <c r="B14" s="82">
        <v>47874</v>
      </c>
      <c r="C14" s="82">
        <v>49903</v>
      </c>
      <c r="D14" s="82">
        <v>97777</v>
      </c>
      <c r="E14" s="82">
        <v>28093</v>
      </c>
      <c r="F14" s="82">
        <v>25252</v>
      </c>
      <c r="G14" s="82">
        <v>53345</v>
      </c>
      <c r="H14" s="82">
        <v>14307</v>
      </c>
      <c r="I14" s="82">
        <v>22834</v>
      </c>
      <c r="J14" s="82">
        <v>37141</v>
      </c>
      <c r="K14" s="82">
        <v>3828</v>
      </c>
      <c r="L14" s="82">
        <v>1625</v>
      </c>
      <c r="M14" s="82">
        <v>1674</v>
      </c>
      <c r="N14" s="82">
        <v>1421</v>
      </c>
      <c r="O14" s="82">
        <v>12673</v>
      </c>
    </row>
    <row r="15" spans="1:15" x14ac:dyDescent="0.2">
      <c r="A15" s="60" t="s">
        <v>133</v>
      </c>
      <c r="B15" s="39">
        <v>21450</v>
      </c>
      <c r="C15" s="39">
        <v>14378</v>
      </c>
      <c r="D15" s="39">
        <v>35828</v>
      </c>
      <c r="E15" s="39">
        <v>10994</v>
      </c>
      <c r="F15" s="39">
        <v>6807</v>
      </c>
      <c r="G15" s="39">
        <v>17801</v>
      </c>
      <c r="H15" s="39">
        <v>4933</v>
      </c>
      <c r="I15" s="39">
        <v>4396</v>
      </c>
      <c r="J15" s="39">
        <v>9329</v>
      </c>
      <c r="K15" s="39">
        <v>1496</v>
      </c>
      <c r="L15" s="39">
        <v>659</v>
      </c>
      <c r="M15" s="39">
        <v>228</v>
      </c>
      <c r="N15" s="39">
        <v>358</v>
      </c>
      <c r="O15" s="39">
        <v>2369</v>
      </c>
    </row>
    <row r="16" spans="1:15" s="57" customFormat="1" x14ac:dyDescent="0.2">
      <c r="A16" s="60" t="s">
        <v>132</v>
      </c>
      <c r="B16" s="39">
        <v>15055</v>
      </c>
      <c r="C16" s="39">
        <v>10062</v>
      </c>
      <c r="D16" s="39">
        <v>25117</v>
      </c>
      <c r="E16" s="39">
        <v>8689</v>
      </c>
      <c r="F16" s="39">
        <v>5359</v>
      </c>
      <c r="G16" s="39">
        <v>14048</v>
      </c>
      <c r="H16" s="39">
        <v>5564</v>
      </c>
      <c r="I16" s="39">
        <v>5309</v>
      </c>
      <c r="J16" s="39">
        <v>10873</v>
      </c>
      <c r="K16" s="39">
        <v>1298</v>
      </c>
      <c r="L16" s="39">
        <v>447</v>
      </c>
      <c r="M16" s="39">
        <v>1775</v>
      </c>
      <c r="N16" s="39">
        <v>4811</v>
      </c>
      <c r="O16" s="39">
        <v>5761</v>
      </c>
    </row>
    <row r="17" spans="1:15" s="57" customFormat="1" x14ac:dyDescent="0.2">
      <c r="A17" s="60" t="s">
        <v>131</v>
      </c>
      <c r="B17" s="39">
        <v>14015</v>
      </c>
      <c r="C17" s="39">
        <v>8619</v>
      </c>
      <c r="D17" s="39">
        <v>22634</v>
      </c>
      <c r="E17" s="39">
        <v>8159</v>
      </c>
      <c r="F17" s="39">
        <v>4673</v>
      </c>
      <c r="G17" s="39">
        <v>12832</v>
      </c>
      <c r="H17" s="39">
        <v>3788</v>
      </c>
      <c r="I17" s="39">
        <v>2857</v>
      </c>
      <c r="J17" s="39">
        <v>6645</v>
      </c>
      <c r="K17" s="39">
        <v>515</v>
      </c>
      <c r="L17" s="39">
        <v>118</v>
      </c>
      <c r="M17" s="39">
        <v>407</v>
      </c>
      <c r="N17" s="39">
        <v>88</v>
      </c>
      <c r="O17" s="39">
        <v>2891</v>
      </c>
    </row>
    <row r="18" spans="1:15" s="57" customFormat="1" x14ac:dyDescent="0.2">
      <c r="A18" s="83" t="s">
        <v>130</v>
      </c>
      <c r="B18" s="82">
        <v>50520</v>
      </c>
      <c r="C18" s="82">
        <v>33059</v>
      </c>
      <c r="D18" s="82">
        <v>83579</v>
      </c>
      <c r="E18" s="82">
        <v>27842</v>
      </c>
      <c r="F18" s="82">
        <v>16839</v>
      </c>
      <c r="G18" s="82">
        <v>44681</v>
      </c>
      <c r="H18" s="82">
        <v>14285</v>
      </c>
      <c r="I18" s="82">
        <v>12562</v>
      </c>
      <c r="J18" s="82">
        <v>26847</v>
      </c>
      <c r="K18" s="82">
        <v>3309</v>
      </c>
      <c r="L18" s="82">
        <v>1224</v>
      </c>
      <c r="M18" s="82">
        <v>2410</v>
      </c>
      <c r="N18" s="82">
        <v>5257</v>
      </c>
      <c r="O18" s="82">
        <v>11021</v>
      </c>
    </row>
    <row r="19" spans="1:15" s="57" customFormat="1" x14ac:dyDescent="0.2">
      <c r="A19" s="83" t="s">
        <v>129</v>
      </c>
      <c r="B19" s="82">
        <f t="shared" ref="B19:O19" si="0">B10+B14+B18</f>
        <v>144573</v>
      </c>
      <c r="C19" s="82">
        <f t="shared" si="0"/>
        <v>139575</v>
      </c>
      <c r="D19" s="82">
        <f t="shared" si="0"/>
        <v>284148</v>
      </c>
      <c r="E19" s="82">
        <f t="shared" si="0"/>
        <v>84087</v>
      </c>
      <c r="F19" s="82">
        <f t="shared" si="0"/>
        <v>71726</v>
      </c>
      <c r="G19" s="82">
        <f t="shared" si="0"/>
        <v>155813</v>
      </c>
      <c r="H19" s="82">
        <f t="shared" si="0"/>
        <v>41304</v>
      </c>
      <c r="I19" s="82">
        <f t="shared" si="0"/>
        <v>56216</v>
      </c>
      <c r="J19" s="82">
        <f t="shared" si="0"/>
        <v>97520</v>
      </c>
      <c r="K19" s="82">
        <f t="shared" si="0"/>
        <v>10266</v>
      </c>
      <c r="L19" s="82">
        <f t="shared" si="0"/>
        <v>3555</v>
      </c>
      <c r="M19" s="82">
        <f t="shared" si="0"/>
        <v>4616</v>
      </c>
      <c r="N19" s="82">
        <f t="shared" si="0"/>
        <v>7305</v>
      </c>
      <c r="O19" s="82">
        <f t="shared" si="0"/>
        <v>27316</v>
      </c>
    </row>
    <row r="20" spans="1:15" x14ac:dyDescent="0.2">
      <c r="A20" s="60" t="s">
        <v>128</v>
      </c>
      <c r="B20" s="39">
        <v>38850</v>
      </c>
      <c r="C20" s="39">
        <v>23391</v>
      </c>
      <c r="D20" s="39">
        <v>62241</v>
      </c>
      <c r="E20" s="39">
        <v>24489</v>
      </c>
      <c r="F20" s="39">
        <v>12728</v>
      </c>
      <c r="G20" s="39">
        <v>37217</v>
      </c>
      <c r="H20" s="39">
        <v>14522</v>
      </c>
      <c r="I20" s="39">
        <v>10947</v>
      </c>
      <c r="J20" s="39">
        <v>25469</v>
      </c>
      <c r="K20" s="39">
        <v>2169</v>
      </c>
      <c r="L20" s="39">
        <v>538</v>
      </c>
      <c r="M20" s="39">
        <v>1718</v>
      </c>
      <c r="N20" s="39">
        <v>3327</v>
      </c>
      <c r="O20" s="39">
        <v>7521</v>
      </c>
    </row>
    <row r="21" spans="1:15" x14ac:dyDescent="0.2">
      <c r="A21" s="60" t="s">
        <v>127</v>
      </c>
      <c r="B21" s="39">
        <v>11625</v>
      </c>
      <c r="C21" s="39">
        <v>17819</v>
      </c>
      <c r="D21" s="39">
        <v>29444</v>
      </c>
      <c r="E21" s="39">
        <v>7866</v>
      </c>
      <c r="F21" s="39">
        <v>9475</v>
      </c>
      <c r="G21" s="39">
        <v>17341</v>
      </c>
      <c r="H21" s="39">
        <v>4038</v>
      </c>
      <c r="I21" s="39">
        <v>6863</v>
      </c>
      <c r="J21" s="39">
        <v>10901</v>
      </c>
      <c r="K21" s="39">
        <v>1306</v>
      </c>
      <c r="L21" s="39">
        <v>115</v>
      </c>
      <c r="M21" s="39">
        <v>525</v>
      </c>
      <c r="N21" s="39">
        <v>896</v>
      </c>
      <c r="O21" s="39">
        <v>1251</v>
      </c>
    </row>
    <row r="22" spans="1:15" s="57" customFormat="1" x14ac:dyDescent="0.2">
      <c r="A22" s="60" t="s">
        <v>126</v>
      </c>
      <c r="B22" s="39">
        <v>9005</v>
      </c>
      <c r="C22" s="39">
        <v>11399</v>
      </c>
      <c r="D22" s="39">
        <v>20404</v>
      </c>
      <c r="E22" s="39">
        <v>5840</v>
      </c>
      <c r="F22" s="39">
        <v>6690</v>
      </c>
      <c r="G22" s="39">
        <v>12530</v>
      </c>
      <c r="H22" s="39">
        <v>3600</v>
      </c>
      <c r="I22" s="39">
        <v>6069</v>
      </c>
      <c r="J22" s="39">
        <v>9669</v>
      </c>
      <c r="K22" s="39">
        <v>703</v>
      </c>
      <c r="L22" s="39">
        <v>239</v>
      </c>
      <c r="M22" s="39">
        <v>771</v>
      </c>
      <c r="N22" s="39">
        <v>1796</v>
      </c>
      <c r="O22" s="39">
        <v>2008</v>
      </c>
    </row>
    <row r="23" spans="1:15" s="57" customFormat="1" x14ac:dyDescent="0.2">
      <c r="A23" s="83" t="s">
        <v>125</v>
      </c>
      <c r="B23" s="82">
        <v>59480</v>
      </c>
      <c r="C23" s="82">
        <v>52609</v>
      </c>
      <c r="D23" s="82">
        <v>112089</v>
      </c>
      <c r="E23" s="82">
        <v>38195</v>
      </c>
      <c r="F23" s="82">
        <v>28893</v>
      </c>
      <c r="G23" s="82">
        <v>67088</v>
      </c>
      <c r="H23" s="82">
        <v>22160</v>
      </c>
      <c r="I23" s="82">
        <v>23879</v>
      </c>
      <c r="J23" s="82">
        <v>46039</v>
      </c>
      <c r="K23" s="82">
        <v>4178</v>
      </c>
      <c r="L23" s="82">
        <v>892</v>
      </c>
      <c r="M23" s="82">
        <v>3014</v>
      </c>
      <c r="N23" s="82">
        <v>6019</v>
      </c>
      <c r="O23" s="82">
        <v>10780</v>
      </c>
    </row>
    <row r="24" spans="1:15" x14ac:dyDescent="0.2">
      <c r="A24" s="60" t="s">
        <v>124</v>
      </c>
      <c r="B24" s="39">
        <v>27976</v>
      </c>
      <c r="C24" s="39">
        <v>19735</v>
      </c>
      <c r="D24" s="39">
        <v>47711</v>
      </c>
      <c r="E24" s="39">
        <v>17420</v>
      </c>
      <c r="F24" s="39">
        <v>10048</v>
      </c>
      <c r="G24" s="39">
        <v>27468</v>
      </c>
      <c r="H24" s="39">
        <v>10083</v>
      </c>
      <c r="I24" s="39">
        <v>7886</v>
      </c>
      <c r="J24" s="39">
        <v>17969</v>
      </c>
      <c r="K24" s="39">
        <v>1236</v>
      </c>
      <c r="L24" s="39">
        <v>157</v>
      </c>
      <c r="M24" s="39">
        <v>2623</v>
      </c>
      <c r="N24" s="39">
        <v>7217</v>
      </c>
      <c r="O24" s="39">
        <v>1373</v>
      </c>
    </row>
    <row r="25" spans="1:15" x14ac:dyDescent="0.2">
      <c r="A25" s="60" t="s">
        <v>123</v>
      </c>
      <c r="B25" s="39">
        <v>18225</v>
      </c>
      <c r="C25" s="39">
        <v>15972</v>
      </c>
      <c r="D25" s="39">
        <v>34197</v>
      </c>
      <c r="E25" s="39">
        <v>12049</v>
      </c>
      <c r="F25" s="39">
        <v>8362</v>
      </c>
      <c r="G25" s="39">
        <v>20411</v>
      </c>
      <c r="H25" s="39">
        <v>7326</v>
      </c>
      <c r="I25" s="39">
        <v>6378</v>
      </c>
      <c r="J25" s="39">
        <v>13704</v>
      </c>
      <c r="K25" s="39">
        <v>954</v>
      </c>
      <c r="L25" s="39">
        <v>106</v>
      </c>
      <c r="M25" s="39">
        <v>1370</v>
      </c>
      <c r="N25" s="39">
        <v>2955</v>
      </c>
      <c r="O25" s="39">
        <v>4109</v>
      </c>
    </row>
    <row r="26" spans="1:15" x14ac:dyDescent="0.2">
      <c r="A26" s="60" t="s">
        <v>122</v>
      </c>
      <c r="B26" s="39">
        <v>34394</v>
      </c>
      <c r="C26" s="39">
        <v>37904</v>
      </c>
      <c r="D26" s="39">
        <v>72298</v>
      </c>
      <c r="E26" s="39">
        <v>21812</v>
      </c>
      <c r="F26" s="39">
        <v>18502</v>
      </c>
      <c r="G26" s="39">
        <v>40314</v>
      </c>
      <c r="H26" s="39">
        <v>11067</v>
      </c>
      <c r="I26" s="39">
        <v>10459</v>
      </c>
      <c r="J26" s="39">
        <v>21526</v>
      </c>
      <c r="K26" s="39">
        <v>1772</v>
      </c>
      <c r="L26" s="39">
        <v>246</v>
      </c>
      <c r="M26" s="39">
        <v>3186</v>
      </c>
      <c r="N26" s="39">
        <v>10814</v>
      </c>
      <c r="O26" s="39">
        <v>7676</v>
      </c>
    </row>
    <row r="27" spans="1:15" s="57" customFormat="1" x14ac:dyDescent="0.2">
      <c r="A27" s="83" t="s">
        <v>121</v>
      </c>
      <c r="B27" s="82">
        <v>80595</v>
      </c>
      <c r="C27" s="82">
        <v>73611</v>
      </c>
      <c r="D27" s="82">
        <v>154206</v>
      </c>
      <c r="E27" s="82">
        <v>51281</v>
      </c>
      <c r="F27" s="82">
        <v>36912</v>
      </c>
      <c r="G27" s="82">
        <v>88193</v>
      </c>
      <c r="H27" s="82">
        <v>28476</v>
      </c>
      <c r="I27" s="82">
        <v>24723</v>
      </c>
      <c r="J27" s="82">
        <v>53199</v>
      </c>
      <c r="K27" s="82">
        <v>3962</v>
      </c>
      <c r="L27" s="82">
        <v>509</v>
      </c>
      <c r="M27" s="82">
        <v>7179</v>
      </c>
      <c r="N27" s="82">
        <v>20986</v>
      </c>
      <c r="O27" s="82">
        <v>13158</v>
      </c>
    </row>
    <row r="28" spans="1:15" s="57" customFormat="1" x14ac:dyDescent="0.2">
      <c r="A28" s="60" t="s">
        <v>120</v>
      </c>
      <c r="B28" s="39">
        <v>26387</v>
      </c>
      <c r="C28" s="39">
        <v>19057</v>
      </c>
      <c r="D28" s="39">
        <v>45444</v>
      </c>
      <c r="E28" s="39">
        <v>15089</v>
      </c>
      <c r="F28" s="39">
        <v>10395</v>
      </c>
      <c r="G28" s="39">
        <v>25484</v>
      </c>
      <c r="H28" s="39">
        <v>7205</v>
      </c>
      <c r="I28" s="39">
        <v>8905</v>
      </c>
      <c r="J28" s="39">
        <v>16110</v>
      </c>
      <c r="K28" s="39">
        <v>1836</v>
      </c>
      <c r="L28" s="39">
        <v>262</v>
      </c>
      <c r="M28" s="39">
        <v>4190</v>
      </c>
      <c r="N28" s="39">
        <v>11335</v>
      </c>
      <c r="O28" s="39">
        <v>4981</v>
      </c>
    </row>
    <row r="29" spans="1:15" x14ac:dyDescent="0.2">
      <c r="A29" s="60" t="s">
        <v>119</v>
      </c>
      <c r="B29" s="39">
        <v>16545</v>
      </c>
      <c r="C29" s="39">
        <v>14534</v>
      </c>
      <c r="D29" s="39">
        <v>31079</v>
      </c>
      <c r="E29" s="39">
        <v>10491</v>
      </c>
      <c r="F29" s="39">
        <v>8101</v>
      </c>
      <c r="G29" s="39">
        <v>18592</v>
      </c>
      <c r="H29" s="39">
        <v>5779</v>
      </c>
      <c r="I29" s="39">
        <v>7480</v>
      </c>
      <c r="J29" s="39">
        <v>13259</v>
      </c>
      <c r="K29" s="39">
        <v>853</v>
      </c>
      <c r="L29" s="39">
        <v>82</v>
      </c>
      <c r="M29" s="39">
        <v>1399</v>
      </c>
      <c r="N29" s="39">
        <v>3172</v>
      </c>
      <c r="O29" s="39">
        <v>2254</v>
      </c>
    </row>
    <row r="30" spans="1:15" x14ac:dyDescent="0.2">
      <c r="A30" s="60" t="s">
        <v>118</v>
      </c>
      <c r="B30" s="39">
        <v>21971</v>
      </c>
      <c r="C30" s="39">
        <v>15443</v>
      </c>
      <c r="D30" s="39">
        <v>37414</v>
      </c>
      <c r="E30" s="39">
        <v>12721</v>
      </c>
      <c r="F30" s="39">
        <v>9516</v>
      </c>
      <c r="G30" s="39">
        <v>22237</v>
      </c>
      <c r="H30" s="39">
        <v>7245</v>
      </c>
      <c r="I30" s="39">
        <v>9337</v>
      </c>
      <c r="J30" s="39">
        <v>16582</v>
      </c>
      <c r="K30" s="39">
        <v>563</v>
      </c>
      <c r="L30" s="39">
        <v>212</v>
      </c>
      <c r="M30" s="39">
        <v>702</v>
      </c>
      <c r="N30" s="39">
        <v>1865</v>
      </c>
      <c r="O30" s="39">
        <v>2731</v>
      </c>
    </row>
    <row r="31" spans="1:15" x14ac:dyDescent="0.2">
      <c r="A31" s="83" t="s">
        <v>117</v>
      </c>
      <c r="B31" s="82">
        <v>64903</v>
      </c>
      <c r="C31" s="82">
        <v>49034</v>
      </c>
      <c r="D31" s="82">
        <v>113937</v>
      </c>
      <c r="E31" s="82">
        <v>38301</v>
      </c>
      <c r="F31" s="82">
        <v>28012</v>
      </c>
      <c r="G31" s="82">
        <v>66313</v>
      </c>
      <c r="H31" s="82">
        <v>20229</v>
      </c>
      <c r="I31" s="82">
        <v>25722</v>
      </c>
      <c r="J31" s="82">
        <v>45951</v>
      </c>
      <c r="K31" s="82">
        <v>3252</v>
      </c>
      <c r="L31" s="82">
        <v>556</v>
      </c>
      <c r="M31" s="82">
        <v>6291</v>
      </c>
      <c r="N31" s="82">
        <v>16372</v>
      </c>
      <c r="O31" s="82">
        <v>9966</v>
      </c>
    </row>
    <row r="32" spans="1:15" s="57" customFormat="1" x14ac:dyDescent="0.2">
      <c r="A32" s="83" t="s">
        <v>116</v>
      </c>
      <c r="B32" s="82">
        <f t="shared" ref="B32:O32" si="1">B23+B27+B31</f>
        <v>204978</v>
      </c>
      <c r="C32" s="82">
        <f t="shared" si="1"/>
        <v>175254</v>
      </c>
      <c r="D32" s="82">
        <f t="shared" si="1"/>
        <v>380232</v>
      </c>
      <c r="E32" s="82">
        <f t="shared" si="1"/>
        <v>127777</v>
      </c>
      <c r="F32" s="82">
        <f t="shared" si="1"/>
        <v>93817</v>
      </c>
      <c r="G32" s="82">
        <f t="shared" si="1"/>
        <v>221594</v>
      </c>
      <c r="H32" s="82">
        <f t="shared" si="1"/>
        <v>70865</v>
      </c>
      <c r="I32" s="82">
        <f t="shared" si="1"/>
        <v>74324</v>
      </c>
      <c r="J32" s="82">
        <f t="shared" si="1"/>
        <v>145189</v>
      </c>
      <c r="K32" s="82">
        <f t="shared" si="1"/>
        <v>11392</v>
      </c>
      <c r="L32" s="82">
        <f t="shared" si="1"/>
        <v>1957</v>
      </c>
      <c r="M32" s="82">
        <f t="shared" si="1"/>
        <v>16484</v>
      </c>
      <c r="N32" s="82">
        <f t="shared" si="1"/>
        <v>43377</v>
      </c>
      <c r="O32" s="82">
        <f t="shared" si="1"/>
        <v>33904</v>
      </c>
    </row>
    <row r="33" spans="1:15" s="57" customFormat="1" x14ac:dyDescent="0.2">
      <c r="A33" s="83" t="s">
        <v>115</v>
      </c>
      <c r="B33" s="82">
        <v>514360</v>
      </c>
      <c r="C33" s="82">
        <v>391458</v>
      </c>
      <c r="D33" s="82">
        <v>905818</v>
      </c>
      <c r="E33" s="82">
        <v>317141</v>
      </c>
      <c r="F33" s="82">
        <v>211879</v>
      </c>
      <c r="G33" s="82">
        <v>529020</v>
      </c>
      <c r="H33" s="82">
        <v>158552</v>
      </c>
      <c r="I33" s="82">
        <v>165320</v>
      </c>
      <c r="J33" s="82">
        <v>323872</v>
      </c>
      <c r="K33" s="82">
        <v>24556</v>
      </c>
      <c r="L33" s="82">
        <v>6009</v>
      </c>
      <c r="M33" s="82">
        <v>22961</v>
      </c>
      <c r="N33" s="82">
        <v>54952</v>
      </c>
      <c r="O33" s="82">
        <v>64396</v>
      </c>
    </row>
  </sheetData>
  <mergeCells count="7">
    <mergeCell ref="A2:A3"/>
    <mergeCell ref="H2:J2"/>
    <mergeCell ref="M2:O2"/>
    <mergeCell ref="B2:D2"/>
    <mergeCell ref="E2:G2"/>
    <mergeCell ref="K2:K3"/>
    <mergeCell ref="L2:L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08367-9BC7-4A39-9986-07E6CADA3A58}">
  <sheetPr>
    <tabColor indexed="10"/>
  </sheetPr>
  <dimension ref="A1:K34"/>
  <sheetViews>
    <sheetView zoomScaleNormal="100" workbookViewId="0"/>
  </sheetViews>
  <sheetFormatPr defaultRowHeight="11.25" x14ac:dyDescent="0.2"/>
  <cols>
    <col min="1" max="1" width="34.7109375" style="33" customWidth="1"/>
    <col min="2" max="2" width="9.85546875" style="1" customWidth="1"/>
    <col min="3" max="3" width="9.28515625" style="1" customWidth="1"/>
    <col min="4" max="4" width="10.42578125" style="1" customWidth="1"/>
    <col min="5" max="5" width="10.140625" style="1" customWidth="1"/>
    <col min="6" max="6" width="8.85546875" style="1" customWidth="1"/>
    <col min="7" max="7" width="9.140625" style="1"/>
    <col min="8" max="8" width="8.42578125" style="1" customWidth="1"/>
    <col min="9" max="9" width="9.28515625" style="1" customWidth="1"/>
    <col min="10" max="10" width="7.7109375" style="1" customWidth="1"/>
    <col min="11" max="11" width="8.42578125" style="1" customWidth="1"/>
    <col min="12" max="16384" width="9.140625" style="1"/>
  </cols>
  <sheetData>
    <row r="1" spans="1:11" s="23" customFormat="1" x14ac:dyDescent="0.25">
      <c r="A1" s="23" t="s">
        <v>233</v>
      </c>
    </row>
    <row r="2" spans="1:11" s="17" customFormat="1" x14ac:dyDescent="0.25">
      <c r="A2" s="96" t="s">
        <v>148</v>
      </c>
      <c r="B2" s="98" t="s">
        <v>232</v>
      </c>
      <c r="C2" s="98"/>
      <c r="D2" s="98"/>
      <c r="E2" s="98"/>
      <c r="F2" s="98"/>
      <c r="G2" s="98"/>
      <c r="H2" s="98"/>
      <c r="I2" s="98"/>
      <c r="J2" s="98"/>
      <c r="K2" s="98"/>
    </row>
    <row r="3" spans="1:11" s="17" customFormat="1" x14ac:dyDescent="0.25">
      <c r="A3" s="119"/>
      <c r="B3" s="96" t="s">
        <v>194</v>
      </c>
      <c r="C3" s="98" t="s">
        <v>231</v>
      </c>
      <c r="D3" s="98"/>
      <c r="E3" s="98"/>
      <c r="F3" s="98"/>
      <c r="G3" s="98" t="s">
        <v>230</v>
      </c>
      <c r="H3" s="98"/>
      <c r="I3" s="98"/>
      <c r="J3" s="98"/>
      <c r="K3" s="96" t="s">
        <v>50</v>
      </c>
    </row>
    <row r="4" spans="1:11" s="17" customFormat="1" ht="101.25" x14ac:dyDescent="0.25">
      <c r="A4" s="97"/>
      <c r="B4" s="97"/>
      <c r="C4" s="30" t="s">
        <v>54</v>
      </c>
      <c r="D4" s="30" t="s">
        <v>53</v>
      </c>
      <c r="E4" s="30" t="s">
        <v>52</v>
      </c>
      <c r="F4" s="30" t="s">
        <v>51</v>
      </c>
      <c r="G4" s="30" t="s">
        <v>54</v>
      </c>
      <c r="H4" s="30" t="s">
        <v>53</v>
      </c>
      <c r="I4" s="30" t="s">
        <v>52</v>
      </c>
      <c r="J4" s="30" t="s">
        <v>51</v>
      </c>
      <c r="K4" s="97"/>
    </row>
    <row r="5" spans="1:11" x14ac:dyDescent="0.2">
      <c r="A5" s="41" t="s">
        <v>144</v>
      </c>
      <c r="B5" s="39">
        <v>16038</v>
      </c>
      <c r="C5" s="39">
        <v>10308</v>
      </c>
      <c r="D5" s="39">
        <v>577</v>
      </c>
      <c r="E5" s="39">
        <v>4640</v>
      </c>
      <c r="F5" s="39">
        <v>513</v>
      </c>
      <c r="G5" s="39">
        <v>7308</v>
      </c>
      <c r="H5" s="39">
        <v>1053</v>
      </c>
      <c r="I5" s="39">
        <v>7167</v>
      </c>
      <c r="J5" s="39">
        <v>510</v>
      </c>
      <c r="K5" s="39">
        <v>6558</v>
      </c>
    </row>
    <row r="6" spans="1:11" x14ac:dyDescent="0.2">
      <c r="A6" s="60" t="s">
        <v>143</v>
      </c>
      <c r="B6" s="39">
        <v>14076</v>
      </c>
      <c r="C6" s="39">
        <v>8679</v>
      </c>
      <c r="D6" s="39">
        <v>663</v>
      </c>
      <c r="E6" s="39">
        <v>4274</v>
      </c>
      <c r="F6" s="39">
        <v>460</v>
      </c>
      <c r="G6" s="39">
        <v>6062</v>
      </c>
      <c r="H6" s="39">
        <v>1169</v>
      </c>
      <c r="I6" s="39">
        <v>6393</v>
      </c>
      <c r="J6" s="39">
        <v>452</v>
      </c>
      <c r="K6" s="39">
        <v>5341</v>
      </c>
    </row>
    <row r="7" spans="1:11" s="57" customFormat="1" x14ac:dyDescent="0.2">
      <c r="A7" s="83" t="s">
        <v>142</v>
      </c>
      <c r="B7" s="82">
        <v>30114</v>
      </c>
      <c r="C7" s="82">
        <v>18987</v>
      </c>
      <c r="D7" s="82">
        <v>1240</v>
      </c>
      <c r="E7" s="82">
        <v>8914</v>
      </c>
      <c r="F7" s="82">
        <v>973</v>
      </c>
      <c r="G7" s="82">
        <v>13370</v>
      </c>
      <c r="H7" s="82">
        <v>2222</v>
      </c>
      <c r="I7" s="82">
        <v>13560</v>
      </c>
      <c r="J7" s="82">
        <v>962</v>
      </c>
      <c r="K7" s="82">
        <v>11899</v>
      </c>
    </row>
    <row r="8" spans="1:11" x14ac:dyDescent="0.2">
      <c r="A8" s="60" t="s">
        <v>141</v>
      </c>
      <c r="B8" s="39">
        <v>4107</v>
      </c>
      <c r="C8" s="39">
        <v>2476</v>
      </c>
      <c r="D8" s="39">
        <v>184</v>
      </c>
      <c r="E8" s="39">
        <v>1360</v>
      </c>
      <c r="F8" s="39">
        <v>87</v>
      </c>
      <c r="G8" s="39">
        <v>1639</v>
      </c>
      <c r="H8" s="39">
        <v>310</v>
      </c>
      <c r="I8" s="39">
        <v>2071</v>
      </c>
      <c r="J8" s="39">
        <v>87</v>
      </c>
      <c r="K8" s="39">
        <v>1575</v>
      </c>
    </row>
    <row r="9" spans="1:11" x14ac:dyDescent="0.2">
      <c r="A9" s="60" t="s">
        <v>140</v>
      </c>
      <c r="B9" s="39">
        <v>2898</v>
      </c>
      <c r="C9" s="39">
        <v>1738</v>
      </c>
      <c r="D9" s="39">
        <v>146</v>
      </c>
      <c r="E9" s="39">
        <v>932</v>
      </c>
      <c r="F9" s="39">
        <v>82</v>
      </c>
      <c r="G9" s="39">
        <v>1178</v>
      </c>
      <c r="H9" s="39">
        <v>209</v>
      </c>
      <c r="I9" s="39">
        <v>1429</v>
      </c>
      <c r="J9" s="39">
        <v>82</v>
      </c>
      <c r="K9" s="39">
        <v>1057</v>
      </c>
    </row>
    <row r="10" spans="1:11" x14ac:dyDescent="0.2">
      <c r="A10" s="60" t="s">
        <v>139</v>
      </c>
      <c r="B10" s="39">
        <v>3266</v>
      </c>
      <c r="C10" s="39">
        <v>1905</v>
      </c>
      <c r="D10" s="39">
        <v>76</v>
      </c>
      <c r="E10" s="39">
        <v>1229</v>
      </c>
      <c r="F10" s="39">
        <v>56</v>
      </c>
      <c r="G10" s="39">
        <v>1252</v>
      </c>
      <c r="H10" s="39">
        <v>210</v>
      </c>
      <c r="I10" s="39">
        <v>1748</v>
      </c>
      <c r="J10" s="39">
        <v>56</v>
      </c>
      <c r="K10" s="39">
        <v>1145</v>
      </c>
    </row>
    <row r="11" spans="1:11" x14ac:dyDescent="0.2">
      <c r="A11" s="83" t="s">
        <v>138</v>
      </c>
      <c r="B11" s="82">
        <v>10271</v>
      </c>
      <c r="C11" s="82">
        <v>6119</v>
      </c>
      <c r="D11" s="82">
        <v>406</v>
      </c>
      <c r="E11" s="82">
        <v>3521</v>
      </c>
      <c r="F11" s="82">
        <v>225</v>
      </c>
      <c r="G11" s="82">
        <v>4069</v>
      </c>
      <c r="H11" s="82">
        <v>729</v>
      </c>
      <c r="I11" s="82">
        <v>5248</v>
      </c>
      <c r="J11" s="82">
        <v>225</v>
      </c>
      <c r="K11" s="82">
        <v>3777</v>
      </c>
    </row>
    <row r="12" spans="1:11" s="57" customFormat="1" x14ac:dyDescent="0.2">
      <c r="A12" s="60" t="s">
        <v>137</v>
      </c>
      <c r="B12" s="39">
        <v>4285</v>
      </c>
      <c r="C12" s="39">
        <v>2721</v>
      </c>
      <c r="D12" s="39">
        <v>52</v>
      </c>
      <c r="E12" s="39">
        <v>1452</v>
      </c>
      <c r="F12" s="39">
        <v>60</v>
      </c>
      <c r="G12" s="39">
        <v>2001</v>
      </c>
      <c r="H12" s="39">
        <v>124</v>
      </c>
      <c r="I12" s="39">
        <v>2100</v>
      </c>
      <c r="J12" s="39">
        <v>60</v>
      </c>
      <c r="K12" s="39">
        <v>1744</v>
      </c>
    </row>
    <row r="13" spans="1:11" s="57" customFormat="1" x14ac:dyDescent="0.2">
      <c r="A13" s="60" t="s">
        <v>136</v>
      </c>
      <c r="B13" s="39">
        <v>2184</v>
      </c>
      <c r="C13" s="39">
        <v>1201</v>
      </c>
      <c r="D13" s="39">
        <v>75</v>
      </c>
      <c r="E13" s="39">
        <v>839</v>
      </c>
      <c r="F13" s="39">
        <v>69</v>
      </c>
      <c r="G13" s="39">
        <v>867</v>
      </c>
      <c r="H13" s="39">
        <v>131</v>
      </c>
      <c r="I13" s="39">
        <v>1120</v>
      </c>
      <c r="J13" s="39">
        <v>66</v>
      </c>
      <c r="K13" s="39">
        <v>788</v>
      </c>
    </row>
    <row r="14" spans="1:11" x14ac:dyDescent="0.2">
      <c r="A14" s="60" t="s">
        <v>135</v>
      </c>
      <c r="B14" s="39">
        <v>2420</v>
      </c>
      <c r="C14" s="39">
        <v>1444</v>
      </c>
      <c r="D14" s="39">
        <v>102</v>
      </c>
      <c r="E14" s="39">
        <v>845</v>
      </c>
      <c r="F14" s="39">
        <v>29</v>
      </c>
      <c r="G14" s="39">
        <v>927</v>
      </c>
      <c r="H14" s="39">
        <v>161</v>
      </c>
      <c r="I14" s="39">
        <v>1303</v>
      </c>
      <c r="J14" s="39">
        <v>29</v>
      </c>
      <c r="K14" s="39">
        <v>1098</v>
      </c>
    </row>
    <row r="15" spans="1:11" x14ac:dyDescent="0.2">
      <c r="A15" s="83" t="s">
        <v>134</v>
      </c>
      <c r="B15" s="82">
        <v>8889</v>
      </c>
      <c r="C15" s="82">
        <v>5366</v>
      </c>
      <c r="D15" s="82">
        <v>229</v>
      </c>
      <c r="E15" s="82">
        <v>3136</v>
      </c>
      <c r="F15" s="82">
        <v>158</v>
      </c>
      <c r="G15" s="82">
        <v>3795</v>
      </c>
      <c r="H15" s="82">
        <v>416</v>
      </c>
      <c r="I15" s="82">
        <v>4523</v>
      </c>
      <c r="J15" s="82">
        <v>155</v>
      </c>
      <c r="K15" s="82">
        <v>3630</v>
      </c>
    </row>
    <row r="16" spans="1:11" x14ac:dyDescent="0.2">
      <c r="A16" s="60" t="s">
        <v>133</v>
      </c>
      <c r="B16" s="39">
        <v>3584</v>
      </c>
      <c r="C16" s="39">
        <v>2014</v>
      </c>
      <c r="D16" s="39">
        <v>116</v>
      </c>
      <c r="E16" s="39">
        <v>1316</v>
      </c>
      <c r="F16" s="39">
        <v>138</v>
      </c>
      <c r="G16" s="39">
        <v>1424</v>
      </c>
      <c r="H16" s="39">
        <v>207</v>
      </c>
      <c r="I16" s="39">
        <v>1815</v>
      </c>
      <c r="J16" s="39">
        <v>138</v>
      </c>
      <c r="K16" s="39">
        <v>1347</v>
      </c>
    </row>
    <row r="17" spans="1:11" s="57" customFormat="1" x14ac:dyDescent="0.2">
      <c r="A17" s="60" t="s">
        <v>132</v>
      </c>
      <c r="B17" s="39">
        <v>2722</v>
      </c>
      <c r="C17" s="39">
        <v>1466</v>
      </c>
      <c r="D17" s="39">
        <v>55</v>
      </c>
      <c r="E17" s="39">
        <v>1111</v>
      </c>
      <c r="F17" s="39">
        <v>90</v>
      </c>
      <c r="G17" s="39">
        <v>982</v>
      </c>
      <c r="H17" s="39">
        <v>131</v>
      </c>
      <c r="I17" s="39">
        <v>1519</v>
      </c>
      <c r="J17" s="39">
        <v>90</v>
      </c>
      <c r="K17" s="39">
        <v>1072</v>
      </c>
    </row>
    <row r="18" spans="1:11" s="57" customFormat="1" x14ac:dyDescent="0.2">
      <c r="A18" s="60" t="s">
        <v>131</v>
      </c>
      <c r="B18" s="39">
        <v>2045</v>
      </c>
      <c r="C18" s="39">
        <v>1164</v>
      </c>
      <c r="D18" s="39">
        <v>58</v>
      </c>
      <c r="E18" s="39">
        <v>678</v>
      </c>
      <c r="F18" s="39">
        <v>145</v>
      </c>
      <c r="G18" s="39">
        <v>819</v>
      </c>
      <c r="H18" s="39">
        <v>145</v>
      </c>
      <c r="I18" s="39">
        <v>941</v>
      </c>
      <c r="J18" s="39">
        <v>140</v>
      </c>
      <c r="K18" s="39">
        <v>759</v>
      </c>
    </row>
    <row r="19" spans="1:11" x14ac:dyDescent="0.2">
      <c r="A19" s="83" t="s">
        <v>130</v>
      </c>
      <c r="B19" s="82">
        <v>8351</v>
      </c>
      <c r="C19" s="82">
        <v>4644</v>
      </c>
      <c r="D19" s="82">
        <v>229</v>
      </c>
      <c r="E19" s="82">
        <v>3105</v>
      </c>
      <c r="F19" s="82">
        <v>373</v>
      </c>
      <c r="G19" s="82">
        <v>3225</v>
      </c>
      <c r="H19" s="82">
        <v>483</v>
      </c>
      <c r="I19" s="82">
        <v>4275</v>
      </c>
      <c r="J19" s="82">
        <v>368</v>
      </c>
      <c r="K19" s="82">
        <v>3178</v>
      </c>
    </row>
    <row r="20" spans="1:11" s="57" customFormat="1" x14ac:dyDescent="0.2">
      <c r="A20" s="83" t="s">
        <v>129</v>
      </c>
      <c r="B20" s="82">
        <f t="shared" ref="B20:K20" si="0">B11+B15+B19</f>
        <v>27511</v>
      </c>
      <c r="C20" s="82">
        <f t="shared" si="0"/>
        <v>16129</v>
      </c>
      <c r="D20" s="82">
        <f t="shared" si="0"/>
        <v>864</v>
      </c>
      <c r="E20" s="82">
        <f t="shared" si="0"/>
        <v>9762</v>
      </c>
      <c r="F20" s="82">
        <f t="shared" si="0"/>
        <v>756</v>
      </c>
      <c r="G20" s="82">
        <f t="shared" si="0"/>
        <v>11089</v>
      </c>
      <c r="H20" s="82">
        <f t="shared" si="0"/>
        <v>1628</v>
      </c>
      <c r="I20" s="82">
        <f t="shared" si="0"/>
        <v>14046</v>
      </c>
      <c r="J20" s="82">
        <f t="shared" si="0"/>
        <v>748</v>
      </c>
      <c r="K20" s="82">
        <f t="shared" si="0"/>
        <v>10585</v>
      </c>
    </row>
    <row r="21" spans="1:11" x14ac:dyDescent="0.2">
      <c r="A21" s="60" t="s">
        <v>128</v>
      </c>
      <c r="B21" s="39">
        <v>7092</v>
      </c>
      <c r="C21" s="39">
        <v>3892</v>
      </c>
      <c r="D21" s="39">
        <v>518</v>
      </c>
      <c r="E21" s="39">
        <v>2508</v>
      </c>
      <c r="F21" s="39">
        <v>174</v>
      </c>
      <c r="G21" s="39">
        <v>2000</v>
      </c>
      <c r="H21" s="39">
        <v>876</v>
      </c>
      <c r="I21" s="39">
        <v>4046</v>
      </c>
      <c r="J21" s="39">
        <v>170</v>
      </c>
      <c r="K21" s="39">
        <v>2598</v>
      </c>
    </row>
    <row r="22" spans="1:11" x14ac:dyDescent="0.2">
      <c r="A22" s="60" t="s">
        <v>127</v>
      </c>
      <c r="B22" s="39">
        <v>2939</v>
      </c>
      <c r="C22" s="39">
        <v>1357</v>
      </c>
      <c r="D22" s="39">
        <v>196</v>
      </c>
      <c r="E22" s="39">
        <v>1246</v>
      </c>
      <c r="F22" s="39">
        <v>140</v>
      </c>
      <c r="G22" s="39">
        <v>734</v>
      </c>
      <c r="H22" s="39">
        <v>265</v>
      </c>
      <c r="I22" s="39">
        <v>1805</v>
      </c>
      <c r="J22" s="39">
        <v>135</v>
      </c>
      <c r="K22" s="39">
        <v>987</v>
      </c>
    </row>
    <row r="23" spans="1:11" s="57" customFormat="1" x14ac:dyDescent="0.2">
      <c r="A23" s="60" t="s">
        <v>126</v>
      </c>
      <c r="B23" s="39">
        <v>1775</v>
      </c>
      <c r="C23" s="39">
        <v>943</v>
      </c>
      <c r="D23" s="39">
        <v>100</v>
      </c>
      <c r="E23" s="39">
        <v>707</v>
      </c>
      <c r="F23" s="39">
        <v>25</v>
      </c>
      <c r="G23" s="39">
        <v>680</v>
      </c>
      <c r="H23" s="39">
        <v>112</v>
      </c>
      <c r="I23" s="39">
        <v>958</v>
      </c>
      <c r="J23" s="39">
        <v>25</v>
      </c>
      <c r="K23" s="39">
        <v>674</v>
      </c>
    </row>
    <row r="24" spans="1:11" s="57" customFormat="1" x14ac:dyDescent="0.2">
      <c r="A24" s="83" t="s">
        <v>125</v>
      </c>
      <c r="B24" s="82">
        <v>11806</v>
      </c>
      <c r="C24" s="82">
        <v>6192</v>
      </c>
      <c r="D24" s="82">
        <v>814</v>
      </c>
      <c r="E24" s="82">
        <v>4461</v>
      </c>
      <c r="F24" s="82">
        <v>339</v>
      </c>
      <c r="G24" s="82">
        <v>3414</v>
      </c>
      <c r="H24" s="82">
        <v>1253</v>
      </c>
      <c r="I24" s="82">
        <v>6809</v>
      </c>
      <c r="J24" s="82">
        <v>330</v>
      </c>
      <c r="K24" s="82">
        <v>4259</v>
      </c>
    </row>
    <row r="25" spans="1:11" x14ac:dyDescent="0.2">
      <c r="A25" s="60" t="s">
        <v>124</v>
      </c>
      <c r="B25" s="39">
        <v>5382</v>
      </c>
      <c r="C25" s="39">
        <v>3074</v>
      </c>
      <c r="D25" s="39">
        <v>219</v>
      </c>
      <c r="E25" s="39">
        <v>1768</v>
      </c>
      <c r="F25" s="39">
        <v>321</v>
      </c>
      <c r="G25" s="39">
        <v>1871</v>
      </c>
      <c r="H25" s="39">
        <v>453</v>
      </c>
      <c r="I25" s="39">
        <v>2742</v>
      </c>
      <c r="J25" s="39">
        <v>316</v>
      </c>
      <c r="K25" s="39">
        <v>2048</v>
      </c>
    </row>
    <row r="26" spans="1:11" x14ac:dyDescent="0.2">
      <c r="A26" s="60" t="s">
        <v>123</v>
      </c>
      <c r="B26" s="39">
        <v>3668</v>
      </c>
      <c r="C26" s="39">
        <v>1754</v>
      </c>
      <c r="D26" s="39">
        <v>298</v>
      </c>
      <c r="E26" s="39">
        <v>1544</v>
      </c>
      <c r="F26" s="39">
        <v>72</v>
      </c>
      <c r="G26" s="39">
        <v>998</v>
      </c>
      <c r="H26" s="39">
        <v>371</v>
      </c>
      <c r="I26" s="39">
        <v>2232</v>
      </c>
      <c r="J26" s="39">
        <v>67</v>
      </c>
      <c r="K26" s="39">
        <v>1030</v>
      </c>
    </row>
    <row r="27" spans="1:11" x14ac:dyDescent="0.2">
      <c r="A27" s="60" t="s">
        <v>122</v>
      </c>
      <c r="B27" s="39">
        <v>5945</v>
      </c>
      <c r="C27" s="39">
        <v>3044</v>
      </c>
      <c r="D27" s="39">
        <v>422</v>
      </c>
      <c r="E27" s="39">
        <v>1937</v>
      </c>
      <c r="F27" s="39">
        <v>542</v>
      </c>
      <c r="G27" s="39">
        <v>1570</v>
      </c>
      <c r="H27" s="39">
        <v>720</v>
      </c>
      <c r="I27" s="39">
        <v>3118</v>
      </c>
      <c r="J27" s="39">
        <v>537</v>
      </c>
      <c r="K27" s="39">
        <v>1970</v>
      </c>
    </row>
    <row r="28" spans="1:11" s="57" customFormat="1" x14ac:dyDescent="0.2">
      <c r="A28" s="83" t="s">
        <v>121</v>
      </c>
      <c r="B28" s="82">
        <v>14995</v>
      </c>
      <c r="C28" s="82">
        <v>7872</v>
      </c>
      <c r="D28" s="82">
        <v>939</v>
      </c>
      <c r="E28" s="82">
        <v>5249</v>
      </c>
      <c r="F28" s="82">
        <v>935</v>
      </c>
      <c r="G28" s="82">
        <v>4439</v>
      </c>
      <c r="H28" s="82">
        <v>1544</v>
      </c>
      <c r="I28" s="82">
        <v>8092</v>
      </c>
      <c r="J28" s="82">
        <v>920</v>
      </c>
      <c r="K28" s="82">
        <v>5048</v>
      </c>
    </row>
    <row r="29" spans="1:11" s="57" customFormat="1" x14ac:dyDescent="0.2">
      <c r="A29" s="60" t="s">
        <v>120</v>
      </c>
      <c r="B29" s="39">
        <v>4932</v>
      </c>
      <c r="C29" s="39">
        <v>2588</v>
      </c>
      <c r="D29" s="39">
        <v>175</v>
      </c>
      <c r="E29" s="39">
        <v>2088</v>
      </c>
      <c r="F29" s="39">
        <v>81</v>
      </c>
      <c r="G29" s="39">
        <v>1673</v>
      </c>
      <c r="H29" s="39">
        <v>320</v>
      </c>
      <c r="I29" s="39">
        <v>2860</v>
      </c>
      <c r="J29" s="39">
        <v>79</v>
      </c>
      <c r="K29" s="39">
        <v>1559</v>
      </c>
    </row>
    <row r="30" spans="1:11" x14ac:dyDescent="0.2">
      <c r="A30" s="60" t="s">
        <v>119</v>
      </c>
      <c r="B30" s="39">
        <v>2954</v>
      </c>
      <c r="C30" s="39">
        <v>1474</v>
      </c>
      <c r="D30" s="39">
        <v>110</v>
      </c>
      <c r="E30" s="39">
        <v>1289</v>
      </c>
      <c r="F30" s="39">
        <v>81</v>
      </c>
      <c r="G30" s="39">
        <v>821</v>
      </c>
      <c r="H30" s="39">
        <v>213</v>
      </c>
      <c r="I30" s="39">
        <v>1839</v>
      </c>
      <c r="J30" s="39">
        <v>81</v>
      </c>
      <c r="K30" s="39">
        <v>876</v>
      </c>
    </row>
    <row r="31" spans="1:11" x14ac:dyDescent="0.2">
      <c r="A31" s="60" t="s">
        <v>118</v>
      </c>
      <c r="B31" s="39">
        <v>3658</v>
      </c>
      <c r="C31" s="39">
        <v>1918</v>
      </c>
      <c r="D31" s="39">
        <v>149</v>
      </c>
      <c r="E31" s="39">
        <v>1568</v>
      </c>
      <c r="F31" s="39">
        <v>23</v>
      </c>
      <c r="G31" s="39">
        <v>1295</v>
      </c>
      <c r="H31" s="39">
        <v>222</v>
      </c>
      <c r="I31" s="39">
        <v>2118</v>
      </c>
      <c r="J31" s="39">
        <v>23</v>
      </c>
      <c r="K31" s="39">
        <v>1227</v>
      </c>
    </row>
    <row r="32" spans="1:11" x14ac:dyDescent="0.2">
      <c r="A32" s="83" t="s">
        <v>117</v>
      </c>
      <c r="B32" s="82">
        <v>11544</v>
      </c>
      <c r="C32" s="82">
        <v>5980</v>
      </c>
      <c r="D32" s="82">
        <v>434</v>
      </c>
      <c r="E32" s="82">
        <v>4945</v>
      </c>
      <c r="F32" s="82">
        <v>185</v>
      </c>
      <c r="G32" s="82">
        <v>3789</v>
      </c>
      <c r="H32" s="82">
        <v>755</v>
      </c>
      <c r="I32" s="82">
        <v>6817</v>
      </c>
      <c r="J32" s="82">
        <v>183</v>
      </c>
      <c r="K32" s="82">
        <v>3662</v>
      </c>
    </row>
    <row r="33" spans="1:11" s="57" customFormat="1" x14ac:dyDescent="0.2">
      <c r="A33" s="83" t="s">
        <v>116</v>
      </c>
      <c r="B33" s="82">
        <f t="shared" ref="B33:K33" si="1">B24+B28+B32</f>
        <v>38345</v>
      </c>
      <c r="C33" s="82">
        <f t="shared" si="1"/>
        <v>20044</v>
      </c>
      <c r="D33" s="82">
        <f t="shared" si="1"/>
        <v>2187</v>
      </c>
      <c r="E33" s="82">
        <f t="shared" si="1"/>
        <v>14655</v>
      </c>
      <c r="F33" s="82">
        <f t="shared" si="1"/>
        <v>1459</v>
      </c>
      <c r="G33" s="82">
        <f t="shared" si="1"/>
        <v>11642</v>
      </c>
      <c r="H33" s="82">
        <f t="shared" si="1"/>
        <v>3552</v>
      </c>
      <c r="I33" s="82">
        <f t="shared" si="1"/>
        <v>21718</v>
      </c>
      <c r="J33" s="82">
        <f t="shared" si="1"/>
        <v>1433</v>
      </c>
      <c r="K33" s="82">
        <f t="shared" si="1"/>
        <v>12969</v>
      </c>
    </row>
    <row r="34" spans="1:11" s="57" customFormat="1" x14ac:dyDescent="0.2">
      <c r="A34" s="83" t="s">
        <v>115</v>
      </c>
      <c r="B34" s="82">
        <v>95970</v>
      </c>
      <c r="C34" s="82">
        <v>55160</v>
      </c>
      <c r="D34" s="82">
        <v>4291</v>
      </c>
      <c r="E34" s="82">
        <v>33331</v>
      </c>
      <c r="F34" s="82">
        <v>3188</v>
      </c>
      <c r="G34" s="82">
        <v>36101</v>
      </c>
      <c r="H34" s="82">
        <v>7402</v>
      </c>
      <c r="I34" s="82">
        <v>49324</v>
      </c>
      <c r="J34" s="82">
        <v>3143</v>
      </c>
      <c r="K34" s="82">
        <v>35453</v>
      </c>
    </row>
  </sheetData>
  <mergeCells count="6">
    <mergeCell ref="A2:A4"/>
    <mergeCell ref="C3:F3"/>
    <mergeCell ref="G3:J3"/>
    <mergeCell ref="B2:K2"/>
    <mergeCell ref="K3:K4"/>
    <mergeCell ref="B3:B4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3B14A-7C14-4C83-ADF5-81D5F3C5EB8F}">
  <sheetPr>
    <tabColor indexed="10"/>
  </sheetPr>
  <dimension ref="A1:L34"/>
  <sheetViews>
    <sheetView zoomScaleNormal="100" workbookViewId="0"/>
  </sheetViews>
  <sheetFormatPr defaultRowHeight="11.25" x14ac:dyDescent="0.2"/>
  <cols>
    <col min="1" max="1" width="28" style="1" customWidth="1"/>
    <col min="2" max="6" width="14" style="1" customWidth="1"/>
    <col min="7" max="11" width="9.140625" style="1"/>
    <col min="12" max="12" width="11.28515625" style="1" customWidth="1"/>
    <col min="13" max="16384" width="9.140625" style="1"/>
  </cols>
  <sheetData>
    <row r="1" spans="1:12" s="23" customFormat="1" x14ac:dyDescent="0.25">
      <c r="A1" s="23" t="s">
        <v>242</v>
      </c>
      <c r="E1" s="29"/>
    </row>
    <row r="2" spans="1:12" s="23" customFormat="1" x14ac:dyDescent="0.25">
      <c r="A2" s="98" t="s">
        <v>148</v>
      </c>
      <c r="B2" s="98" t="s">
        <v>241</v>
      </c>
      <c r="C2" s="98" t="s">
        <v>240</v>
      </c>
      <c r="D2" s="98" t="s">
        <v>239</v>
      </c>
      <c r="E2" s="98"/>
      <c r="F2" s="98"/>
      <c r="G2" s="98"/>
      <c r="H2" s="98"/>
      <c r="I2" s="98"/>
      <c r="J2" s="98"/>
      <c r="K2" s="98"/>
      <c r="L2" s="96" t="s">
        <v>238</v>
      </c>
    </row>
    <row r="3" spans="1:12" s="23" customFormat="1" x14ac:dyDescent="0.25">
      <c r="A3" s="120"/>
      <c r="B3" s="120"/>
      <c r="C3" s="98"/>
      <c r="D3" s="98" t="s">
        <v>69</v>
      </c>
      <c r="E3" s="98" t="s">
        <v>237</v>
      </c>
      <c r="F3" s="98" t="s">
        <v>67</v>
      </c>
      <c r="G3" s="99" t="s">
        <v>66</v>
      </c>
      <c r="H3" s="106"/>
      <c r="I3" s="100"/>
      <c r="J3" s="98" t="s">
        <v>65</v>
      </c>
      <c r="K3" s="98" t="s">
        <v>64</v>
      </c>
      <c r="L3" s="119"/>
    </row>
    <row r="4" spans="1:12" s="23" customFormat="1" ht="33.75" x14ac:dyDescent="0.25">
      <c r="A4" s="120"/>
      <c r="B4" s="120"/>
      <c r="C4" s="98"/>
      <c r="D4" s="120"/>
      <c r="E4" s="120"/>
      <c r="F4" s="120"/>
      <c r="G4" s="30" t="s">
        <v>236</v>
      </c>
      <c r="H4" s="30" t="s">
        <v>235</v>
      </c>
      <c r="I4" s="30" t="s">
        <v>234</v>
      </c>
      <c r="J4" s="98"/>
      <c r="K4" s="98"/>
      <c r="L4" s="97"/>
    </row>
    <row r="5" spans="1:12" x14ac:dyDescent="0.2">
      <c r="A5" s="41" t="s">
        <v>144</v>
      </c>
      <c r="B5" s="36">
        <v>16038</v>
      </c>
      <c r="C5" s="36">
        <v>15320</v>
      </c>
      <c r="D5" s="36">
        <v>239</v>
      </c>
      <c r="E5" s="36">
        <v>66</v>
      </c>
      <c r="F5" s="36">
        <v>53</v>
      </c>
      <c r="G5" s="36">
        <v>137</v>
      </c>
      <c r="H5" s="36">
        <v>434</v>
      </c>
      <c r="I5" s="36">
        <v>143</v>
      </c>
      <c r="J5" s="36">
        <v>66</v>
      </c>
      <c r="K5" s="36">
        <v>14</v>
      </c>
      <c r="L5" s="36">
        <v>342</v>
      </c>
    </row>
    <row r="6" spans="1:12" x14ac:dyDescent="0.2">
      <c r="A6" s="60" t="s">
        <v>143</v>
      </c>
      <c r="B6" s="36">
        <v>14076</v>
      </c>
      <c r="C6" s="36">
        <v>12703</v>
      </c>
      <c r="D6" s="36">
        <v>295</v>
      </c>
      <c r="E6" s="36">
        <v>97</v>
      </c>
      <c r="F6" s="36">
        <v>105</v>
      </c>
      <c r="G6" s="36">
        <v>223</v>
      </c>
      <c r="H6" s="36">
        <v>497</v>
      </c>
      <c r="I6" s="36">
        <v>306</v>
      </c>
      <c r="J6" s="36">
        <v>57</v>
      </c>
      <c r="K6" s="36">
        <v>24</v>
      </c>
      <c r="L6" s="36">
        <v>438</v>
      </c>
    </row>
    <row r="7" spans="1:12" s="57" customFormat="1" x14ac:dyDescent="0.2">
      <c r="A7" s="83" t="s">
        <v>142</v>
      </c>
      <c r="B7" s="65">
        <v>30114</v>
      </c>
      <c r="C7" s="65">
        <v>28023</v>
      </c>
      <c r="D7" s="65">
        <v>534</v>
      </c>
      <c r="E7" s="65">
        <v>163</v>
      </c>
      <c r="F7" s="65">
        <v>158</v>
      </c>
      <c r="G7" s="65">
        <v>360</v>
      </c>
      <c r="H7" s="65">
        <v>931</v>
      </c>
      <c r="I7" s="65">
        <v>449</v>
      </c>
      <c r="J7" s="65">
        <v>123</v>
      </c>
      <c r="K7" s="65">
        <v>38</v>
      </c>
      <c r="L7" s="65">
        <v>780</v>
      </c>
    </row>
    <row r="8" spans="1:12" s="57" customFormat="1" x14ac:dyDescent="0.2">
      <c r="A8" s="60" t="s">
        <v>141</v>
      </c>
      <c r="B8" s="36">
        <v>4107</v>
      </c>
      <c r="C8" s="36">
        <v>4054</v>
      </c>
      <c r="D8" s="36">
        <v>95</v>
      </c>
      <c r="E8" s="36">
        <v>33</v>
      </c>
      <c r="F8" s="36">
        <v>29</v>
      </c>
      <c r="G8" s="36">
        <v>124</v>
      </c>
      <c r="H8" s="36">
        <v>251</v>
      </c>
      <c r="I8" s="36">
        <v>157</v>
      </c>
      <c r="J8" s="36">
        <v>33</v>
      </c>
      <c r="K8" s="36">
        <v>6</v>
      </c>
      <c r="L8" s="36">
        <v>114</v>
      </c>
    </row>
    <row r="9" spans="1:12" x14ac:dyDescent="0.2">
      <c r="A9" s="60" t="s">
        <v>140</v>
      </c>
      <c r="B9" s="36">
        <v>2898</v>
      </c>
      <c r="C9" s="36">
        <v>2882</v>
      </c>
      <c r="D9" s="36">
        <v>56</v>
      </c>
      <c r="E9" s="36">
        <v>24</v>
      </c>
      <c r="F9" s="36">
        <v>36</v>
      </c>
      <c r="G9" s="36">
        <v>77</v>
      </c>
      <c r="H9" s="36">
        <v>192</v>
      </c>
      <c r="I9" s="36">
        <v>78</v>
      </c>
      <c r="J9" s="36">
        <v>23</v>
      </c>
      <c r="K9" s="36">
        <v>4</v>
      </c>
      <c r="L9" s="36">
        <v>121</v>
      </c>
    </row>
    <row r="10" spans="1:12" x14ac:dyDescent="0.2">
      <c r="A10" s="60" t="s">
        <v>139</v>
      </c>
      <c r="B10" s="36">
        <v>3266</v>
      </c>
      <c r="C10" s="36">
        <v>3191</v>
      </c>
      <c r="D10" s="36">
        <v>67</v>
      </c>
      <c r="E10" s="36">
        <v>13</v>
      </c>
      <c r="F10" s="36">
        <v>14</v>
      </c>
      <c r="G10" s="36">
        <v>78</v>
      </c>
      <c r="H10" s="36">
        <v>179</v>
      </c>
      <c r="I10" s="36">
        <v>75</v>
      </c>
      <c r="J10" s="36">
        <v>25</v>
      </c>
      <c r="K10" s="36">
        <v>6</v>
      </c>
      <c r="L10" s="36">
        <v>137</v>
      </c>
    </row>
    <row r="11" spans="1:12" s="57" customFormat="1" x14ac:dyDescent="0.2">
      <c r="A11" s="83" t="s">
        <v>138</v>
      </c>
      <c r="B11" s="65">
        <v>10271</v>
      </c>
      <c r="C11" s="65">
        <v>10127</v>
      </c>
      <c r="D11" s="65">
        <v>218</v>
      </c>
      <c r="E11" s="65">
        <v>70</v>
      </c>
      <c r="F11" s="65">
        <v>79</v>
      </c>
      <c r="G11" s="65">
        <v>279</v>
      </c>
      <c r="H11" s="65">
        <v>622</v>
      </c>
      <c r="I11" s="65">
        <v>310</v>
      </c>
      <c r="J11" s="65">
        <v>81</v>
      </c>
      <c r="K11" s="65">
        <v>16</v>
      </c>
      <c r="L11" s="65">
        <v>372</v>
      </c>
    </row>
    <row r="12" spans="1:12" x14ac:dyDescent="0.2">
      <c r="A12" s="60" t="s">
        <v>137</v>
      </c>
      <c r="B12" s="36">
        <v>4285</v>
      </c>
      <c r="C12" s="36">
        <v>4233</v>
      </c>
      <c r="D12" s="36">
        <v>94</v>
      </c>
      <c r="E12" s="36">
        <v>18</v>
      </c>
      <c r="F12" s="36">
        <v>19</v>
      </c>
      <c r="G12" s="36">
        <v>110</v>
      </c>
      <c r="H12" s="36">
        <v>218</v>
      </c>
      <c r="I12" s="36">
        <v>129</v>
      </c>
      <c r="J12" s="36">
        <v>35</v>
      </c>
      <c r="K12" s="36">
        <v>5</v>
      </c>
      <c r="L12" s="36">
        <v>148</v>
      </c>
    </row>
    <row r="13" spans="1:12" s="57" customFormat="1" x14ac:dyDescent="0.2">
      <c r="A13" s="60" t="s">
        <v>136</v>
      </c>
      <c r="B13" s="36">
        <v>2184</v>
      </c>
      <c r="C13" s="36">
        <v>2161</v>
      </c>
      <c r="D13" s="36">
        <v>33</v>
      </c>
      <c r="E13" s="36">
        <v>12</v>
      </c>
      <c r="F13" s="36">
        <v>12</v>
      </c>
      <c r="G13" s="36">
        <v>56</v>
      </c>
      <c r="H13" s="36">
        <v>98</v>
      </c>
      <c r="I13" s="36">
        <v>64</v>
      </c>
      <c r="J13" s="36">
        <v>28</v>
      </c>
      <c r="K13" s="36">
        <v>4</v>
      </c>
      <c r="L13" s="36">
        <v>66</v>
      </c>
    </row>
    <row r="14" spans="1:12" x14ac:dyDescent="0.2">
      <c r="A14" s="60" t="s">
        <v>135</v>
      </c>
      <c r="B14" s="36">
        <v>2420</v>
      </c>
      <c r="C14" s="36">
        <v>2416</v>
      </c>
      <c r="D14" s="36">
        <v>63</v>
      </c>
      <c r="E14" s="36">
        <v>16</v>
      </c>
      <c r="F14" s="36">
        <v>23</v>
      </c>
      <c r="G14" s="36">
        <v>63</v>
      </c>
      <c r="H14" s="36">
        <v>115</v>
      </c>
      <c r="I14" s="36">
        <v>63</v>
      </c>
      <c r="J14" s="36">
        <v>19</v>
      </c>
      <c r="K14" s="36">
        <v>3</v>
      </c>
      <c r="L14" s="36">
        <v>116</v>
      </c>
    </row>
    <row r="15" spans="1:12" s="57" customFormat="1" x14ac:dyDescent="0.2">
      <c r="A15" s="83" t="s">
        <v>134</v>
      </c>
      <c r="B15" s="65">
        <v>8889</v>
      </c>
      <c r="C15" s="65">
        <v>8810</v>
      </c>
      <c r="D15" s="65">
        <v>190</v>
      </c>
      <c r="E15" s="65">
        <v>46</v>
      </c>
      <c r="F15" s="65">
        <v>54</v>
      </c>
      <c r="G15" s="65">
        <v>229</v>
      </c>
      <c r="H15" s="65">
        <v>431</v>
      </c>
      <c r="I15" s="65">
        <v>256</v>
      </c>
      <c r="J15" s="65">
        <v>82</v>
      </c>
      <c r="K15" s="65">
        <v>12</v>
      </c>
      <c r="L15" s="65">
        <v>330</v>
      </c>
    </row>
    <row r="16" spans="1:12" x14ac:dyDescent="0.2">
      <c r="A16" s="60" t="s">
        <v>133</v>
      </c>
      <c r="B16" s="36">
        <v>3584</v>
      </c>
      <c r="C16" s="36">
        <v>3533</v>
      </c>
      <c r="D16" s="36">
        <v>121</v>
      </c>
      <c r="E16" s="36">
        <v>28</v>
      </c>
      <c r="F16" s="36">
        <v>56</v>
      </c>
      <c r="G16" s="36">
        <v>103</v>
      </c>
      <c r="H16" s="36">
        <v>158</v>
      </c>
      <c r="I16" s="36">
        <v>112</v>
      </c>
      <c r="J16" s="36">
        <v>24</v>
      </c>
      <c r="K16" s="36">
        <v>11</v>
      </c>
      <c r="L16" s="36">
        <v>187</v>
      </c>
    </row>
    <row r="17" spans="1:12" x14ac:dyDescent="0.2">
      <c r="A17" s="60" t="s">
        <v>132</v>
      </c>
      <c r="B17" s="36">
        <v>2722</v>
      </c>
      <c r="C17" s="36">
        <v>2694</v>
      </c>
      <c r="D17" s="36">
        <v>74</v>
      </c>
      <c r="E17" s="36">
        <v>25</v>
      </c>
      <c r="F17" s="36">
        <v>45</v>
      </c>
      <c r="G17" s="36">
        <v>70</v>
      </c>
      <c r="H17" s="36">
        <v>142</v>
      </c>
      <c r="I17" s="36">
        <v>94</v>
      </c>
      <c r="J17" s="36">
        <v>30</v>
      </c>
      <c r="K17" s="36">
        <v>5</v>
      </c>
      <c r="L17" s="36">
        <v>134</v>
      </c>
    </row>
    <row r="18" spans="1:12" s="57" customFormat="1" x14ac:dyDescent="0.2">
      <c r="A18" s="60" t="s">
        <v>131</v>
      </c>
      <c r="B18" s="36">
        <v>2045</v>
      </c>
      <c r="C18" s="36">
        <v>2033</v>
      </c>
      <c r="D18" s="36">
        <v>42</v>
      </c>
      <c r="E18" s="36">
        <v>17</v>
      </c>
      <c r="F18" s="36">
        <v>22</v>
      </c>
      <c r="G18" s="36">
        <v>43</v>
      </c>
      <c r="H18" s="36">
        <v>97</v>
      </c>
      <c r="I18" s="36">
        <v>53</v>
      </c>
      <c r="J18" s="36">
        <v>15</v>
      </c>
      <c r="K18" s="36">
        <v>2</v>
      </c>
      <c r="L18" s="36">
        <v>80</v>
      </c>
    </row>
    <row r="19" spans="1:12" s="57" customFormat="1" x14ac:dyDescent="0.2">
      <c r="A19" s="83" t="s">
        <v>130</v>
      </c>
      <c r="B19" s="65">
        <v>8351</v>
      </c>
      <c r="C19" s="65">
        <v>8260</v>
      </c>
      <c r="D19" s="65">
        <v>237</v>
      </c>
      <c r="E19" s="65">
        <v>70</v>
      </c>
      <c r="F19" s="65">
        <v>123</v>
      </c>
      <c r="G19" s="65">
        <v>216</v>
      </c>
      <c r="H19" s="65">
        <v>397</v>
      </c>
      <c r="I19" s="65">
        <v>259</v>
      </c>
      <c r="J19" s="65">
        <v>69</v>
      </c>
      <c r="K19" s="65">
        <v>18</v>
      </c>
      <c r="L19" s="65">
        <v>401</v>
      </c>
    </row>
    <row r="20" spans="1:12" s="57" customFormat="1" x14ac:dyDescent="0.2">
      <c r="A20" s="83" t="s">
        <v>129</v>
      </c>
      <c r="B20" s="65">
        <f t="shared" ref="B20:L20" si="0">B11+B15+B19</f>
        <v>27511</v>
      </c>
      <c r="C20" s="65">
        <f t="shared" si="0"/>
        <v>27197</v>
      </c>
      <c r="D20" s="65">
        <f t="shared" si="0"/>
        <v>645</v>
      </c>
      <c r="E20" s="65">
        <f t="shared" si="0"/>
        <v>186</v>
      </c>
      <c r="F20" s="65">
        <f t="shared" si="0"/>
        <v>256</v>
      </c>
      <c r="G20" s="65">
        <f t="shared" si="0"/>
        <v>724</v>
      </c>
      <c r="H20" s="65">
        <f t="shared" si="0"/>
        <v>1450</v>
      </c>
      <c r="I20" s="65">
        <f t="shared" si="0"/>
        <v>825</v>
      </c>
      <c r="J20" s="65">
        <f t="shared" si="0"/>
        <v>232</v>
      </c>
      <c r="K20" s="65">
        <f t="shared" si="0"/>
        <v>46</v>
      </c>
      <c r="L20" s="65">
        <f t="shared" si="0"/>
        <v>1103</v>
      </c>
    </row>
    <row r="21" spans="1:12" x14ac:dyDescent="0.2">
      <c r="A21" s="60" t="s">
        <v>128</v>
      </c>
      <c r="B21" s="36">
        <v>7092</v>
      </c>
      <c r="C21" s="36">
        <v>6839</v>
      </c>
      <c r="D21" s="36">
        <v>220</v>
      </c>
      <c r="E21" s="36">
        <v>104</v>
      </c>
      <c r="F21" s="36">
        <v>235</v>
      </c>
      <c r="G21" s="36">
        <v>265</v>
      </c>
      <c r="H21" s="36">
        <v>572</v>
      </c>
      <c r="I21" s="36">
        <v>255</v>
      </c>
      <c r="J21" s="36">
        <v>59</v>
      </c>
      <c r="K21" s="36">
        <v>17</v>
      </c>
      <c r="L21" s="36">
        <v>493</v>
      </c>
    </row>
    <row r="22" spans="1:12" x14ac:dyDescent="0.2">
      <c r="A22" s="60" t="s">
        <v>127</v>
      </c>
      <c r="B22" s="36">
        <v>2939</v>
      </c>
      <c r="C22" s="36">
        <v>2889</v>
      </c>
      <c r="D22" s="36">
        <v>80</v>
      </c>
      <c r="E22" s="36">
        <v>38</v>
      </c>
      <c r="F22" s="36">
        <v>58</v>
      </c>
      <c r="G22" s="36">
        <v>72</v>
      </c>
      <c r="H22" s="36">
        <v>187</v>
      </c>
      <c r="I22" s="36">
        <v>97</v>
      </c>
      <c r="J22" s="36">
        <v>22</v>
      </c>
      <c r="K22" s="36">
        <v>5</v>
      </c>
      <c r="L22" s="36">
        <v>165</v>
      </c>
    </row>
    <row r="23" spans="1:12" x14ac:dyDescent="0.2">
      <c r="A23" s="60" t="s">
        <v>126</v>
      </c>
      <c r="B23" s="36">
        <v>1775</v>
      </c>
      <c r="C23" s="36">
        <v>1741</v>
      </c>
      <c r="D23" s="36">
        <v>39</v>
      </c>
      <c r="E23" s="36">
        <v>17</v>
      </c>
      <c r="F23" s="36">
        <v>29</v>
      </c>
      <c r="G23" s="36">
        <v>57</v>
      </c>
      <c r="H23" s="36">
        <v>76</v>
      </c>
      <c r="I23" s="36">
        <v>57</v>
      </c>
      <c r="J23" s="36">
        <v>11</v>
      </c>
      <c r="K23" s="36">
        <v>1</v>
      </c>
      <c r="L23" s="36">
        <v>92</v>
      </c>
    </row>
    <row r="24" spans="1:12" s="57" customFormat="1" x14ac:dyDescent="0.2">
      <c r="A24" s="83" t="s">
        <v>125</v>
      </c>
      <c r="B24" s="65">
        <v>11806</v>
      </c>
      <c r="C24" s="65">
        <v>11469</v>
      </c>
      <c r="D24" s="65">
        <v>339</v>
      </c>
      <c r="E24" s="65">
        <v>159</v>
      </c>
      <c r="F24" s="65">
        <v>322</v>
      </c>
      <c r="G24" s="65">
        <v>394</v>
      </c>
      <c r="H24" s="65">
        <v>835</v>
      </c>
      <c r="I24" s="65">
        <v>409</v>
      </c>
      <c r="J24" s="65">
        <v>92</v>
      </c>
      <c r="K24" s="65">
        <v>23</v>
      </c>
      <c r="L24" s="65">
        <v>750</v>
      </c>
    </row>
    <row r="25" spans="1:12" x14ac:dyDescent="0.2">
      <c r="A25" s="60" t="s">
        <v>124</v>
      </c>
      <c r="B25" s="36">
        <v>5382</v>
      </c>
      <c r="C25" s="36">
        <v>5048</v>
      </c>
      <c r="D25" s="36">
        <v>89</v>
      </c>
      <c r="E25" s="36">
        <v>40</v>
      </c>
      <c r="F25" s="36">
        <v>63</v>
      </c>
      <c r="G25" s="36">
        <v>173</v>
      </c>
      <c r="H25" s="36">
        <v>263</v>
      </c>
      <c r="I25" s="36">
        <v>166</v>
      </c>
      <c r="J25" s="36">
        <v>54</v>
      </c>
      <c r="K25" s="36">
        <v>9</v>
      </c>
      <c r="L25" s="36">
        <v>480</v>
      </c>
    </row>
    <row r="26" spans="1:12" x14ac:dyDescent="0.2">
      <c r="A26" s="60" t="s">
        <v>123</v>
      </c>
      <c r="B26" s="36">
        <v>3668</v>
      </c>
      <c r="C26" s="36">
        <v>3549</v>
      </c>
      <c r="D26" s="36">
        <v>85</v>
      </c>
      <c r="E26" s="36">
        <v>27</v>
      </c>
      <c r="F26" s="36">
        <v>56</v>
      </c>
      <c r="G26" s="36">
        <v>102</v>
      </c>
      <c r="H26" s="36">
        <v>163</v>
      </c>
      <c r="I26" s="36">
        <v>94</v>
      </c>
      <c r="J26" s="36">
        <v>21</v>
      </c>
      <c r="K26" s="36">
        <v>3</v>
      </c>
      <c r="L26" s="36">
        <v>257</v>
      </c>
    </row>
    <row r="27" spans="1:12" x14ac:dyDescent="0.2">
      <c r="A27" s="60" t="s">
        <v>122</v>
      </c>
      <c r="B27" s="36">
        <v>5945</v>
      </c>
      <c r="C27" s="36">
        <v>5877</v>
      </c>
      <c r="D27" s="36">
        <v>118</v>
      </c>
      <c r="E27" s="36">
        <v>50</v>
      </c>
      <c r="F27" s="36">
        <v>121</v>
      </c>
      <c r="G27" s="36">
        <v>169</v>
      </c>
      <c r="H27" s="36">
        <v>306</v>
      </c>
      <c r="I27" s="36">
        <v>170</v>
      </c>
      <c r="J27" s="36">
        <v>51</v>
      </c>
      <c r="K27" s="36">
        <v>8</v>
      </c>
      <c r="L27" s="36">
        <v>334</v>
      </c>
    </row>
    <row r="28" spans="1:12" s="57" customFormat="1" x14ac:dyDescent="0.2">
      <c r="A28" s="83" t="s">
        <v>121</v>
      </c>
      <c r="B28" s="65">
        <v>14995</v>
      </c>
      <c r="C28" s="65">
        <v>14474</v>
      </c>
      <c r="D28" s="65">
        <v>292</v>
      </c>
      <c r="E28" s="65">
        <v>117</v>
      </c>
      <c r="F28" s="65">
        <v>240</v>
      </c>
      <c r="G28" s="65">
        <v>444</v>
      </c>
      <c r="H28" s="65">
        <v>732</v>
      </c>
      <c r="I28" s="65">
        <v>430</v>
      </c>
      <c r="J28" s="65">
        <v>126</v>
      </c>
      <c r="K28" s="65">
        <v>20</v>
      </c>
      <c r="L28" s="65">
        <v>1071</v>
      </c>
    </row>
    <row r="29" spans="1:12" s="57" customFormat="1" x14ac:dyDescent="0.2">
      <c r="A29" s="60" t="s">
        <v>120</v>
      </c>
      <c r="B29" s="36">
        <v>4932</v>
      </c>
      <c r="C29" s="36">
        <v>4667</v>
      </c>
      <c r="D29" s="36">
        <v>104</v>
      </c>
      <c r="E29" s="36">
        <v>43</v>
      </c>
      <c r="F29" s="36">
        <v>55</v>
      </c>
      <c r="G29" s="36">
        <v>124</v>
      </c>
      <c r="H29" s="36">
        <v>267</v>
      </c>
      <c r="I29" s="36">
        <v>156</v>
      </c>
      <c r="J29" s="36">
        <v>55</v>
      </c>
      <c r="K29" s="36">
        <v>4</v>
      </c>
      <c r="L29" s="36">
        <v>269</v>
      </c>
    </row>
    <row r="30" spans="1:12" x14ac:dyDescent="0.2">
      <c r="A30" s="60" t="s">
        <v>119</v>
      </c>
      <c r="B30" s="36">
        <v>2954</v>
      </c>
      <c r="C30" s="36">
        <v>2750</v>
      </c>
      <c r="D30" s="36">
        <v>68</v>
      </c>
      <c r="E30" s="36">
        <v>20</v>
      </c>
      <c r="F30" s="36">
        <v>32</v>
      </c>
      <c r="G30" s="36">
        <v>72</v>
      </c>
      <c r="H30" s="36">
        <v>127</v>
      </c>
      <c r="I30" s="36">
        <v>121</v>
      </c>
      <c r="J30" s="36">
        <v>27</v>
      </c>
      <c r="K30" s="36">
        <v>10</v>
      </c>
      <c r="L30" s="36">
        <v>158</v>
      </c>
    </row>
    <row r="31" spans="1:12" x14ac:dyDescent="0.2">
      <c r="A31" s="60" t="s">
        <v>118</v>
      </c>
      <c r="B31" s="36">
        <v>3658</v>
      </c>
      <c r="C31" s="36">
        <v>3623</v>
      </c>
      <c r="D31" s="36">
        <v>79</v>
      </c>
      <c r="E31" s="36">
        <v>31</v>
      </c>
      <c r="F31" s="36">
        <v>26</v>
      </c>
      <c r="G31" s="36">
        <v>87</v>
      </c>
      <c r="H31" s="36">
        <v>192</v>
      </c>
      <c r="I31" s="36">
        <v>81</v>
      </c>
      <c r="J31" s="36">
        <v>31</v>
      </c>
      <c r="K31" s="36">
        <v>15</v>
      </c>
      <c r="L31" s="36">
        <v>264</v>
      </c>
    </row>
    <row r="32" spans="1:12" s="57" customFormat="1" x14ac:dyDescent="0.2">
      <c r="A32" s="83" t="s">
        <v>117</v>
      </c>
      <c r="B32" s="65">
        <v>11544</v>
      </c>
      <c r="C32" s="65">
        <v>11040</v>
      </c>
      <c r="D32" s="65">
        <v>251</v>
      </c>
      <c r="E32" s="65">
        <v>94</v>
      </c>
      <c r="F32" s="65">
        <v>113</v>
      </c>
      <c r="G32" s="65">
        <v>283</v>
      </c>
      <c r="H32" s="65">
        <v>586</v>
      </c>
      <c r="I32" s="65">
        <v>358</v>
      </c>
      <c r="J32" s="65">
        <v>113</v>
      </c>
      <c r="K32" s="65">
        <v>29</v>
      </c>
      <c r="L32" s="65">
        <v>691</v>
      </c>
    </row>
    <row r="33" spans="1:12" s="57" customFormat="1" x14ac:dyDescent="0.2">
      <c r="A33" s="83" t="s">
        <v>116</v>
      </c>
      <c r="B33" s="65">
        <f t="shared" ref="B33:L33" si="1">B24+B28+B32</f>
        <v>38345</v>
      </c>
      <c r="C33" s="65">
        <f t="shared" si="1"/>
        <v>36983</v>
      </c>
      <c r="D33" s="65">
        <f t="shared" si="1"/>
        <v>882</v>
      </c>
      <c r="E33" s="65">
        <f t="shared" si="1"/>
        <v>370</v>
      </c>
      <c r="F33" s="65">
        <f t="shared" si="1"/>
        <v>675</v>
      </c>
      <c r="G33" s="65">
        <f t="shared" si="1"/>
        <v>1121</v>
      </c>
      <c r="H33" s="65">
        <f t="shared" si="1"/>
        <v>2153</v>
      </c>
      <c r="I33" s="65">
        <f t="shared" si="1"/>
        <v>1197</v>
      </c>
      <c r="J33" s="65">
        <f t="shared" si="1"/>
        <v>331</v>
      </c>
      <c r="K33" s="65">
        <f t="shared" si="1"/>
        <v>72</v>
      </c>
      <c r="L33" s="65">
        <f t="shared" si="1"/>
        <v>2512</v>
      </c>
    </row>
    <row r="34" spans="1:12" s="57" customFormat="1" x14ac:dyDescent="0.2">
      <c r="A34" s="83" t="s">
        <v>115</v>
      </c>
      <c r="B34" s="65">
        <v>95970</v>
      </c>
      <c r="C34" s="65">
        <v>92203</v>
      </c>
      <c r="D34" s="65">
        <v>2061</v>
      </c>
      <c r="E34" s="65">
        <v>719</v>
      </c>
      <c r="F34" s="65">
        <v>1089</v>
      </c>
      <c r="G34" s="65">
        <v>2205</v>
      </c>
      <c r="H34" s="65">
        <v>4534</v>
      </c>
      <c r="I34" s="65">
        <v>2471</v>
      </c>
      <c r="J34" s="65">
        <v>686</v>
      </c>
      <c r="K34" s="65">
        <v>156</v>
      </c>
      <c r="L34" s="65">
        <v>4395</v>
      </c>
    </row>
  </sheetData>
  <mergeCells count="11">
    <mergeCell ref="L2:L4"/>
    <mergeCell ref="A2:A4"/>
    <mergeCell ref="B2:B4"/>
    <mergeCell ref="C2:C4"/>
    <mergeCell ref="K3:K4"/>
    <mergeCell ref="D2:K2"/>
    <mergeCell ref="D3:D4"/>
    <mergeCell ref="E3:E4"/>
    <mergeCell ref="F3:F4"/>
    <mergeCell ref="G3:I3"/>
    <mergeCell ref="J3:J4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51F63-C1CC-4E13-A5D2-9CD59471E298}">
  <sheetPr>
    <tabColor indexed="10"/>
  </sheetPr>
  <dimension ref="A1:L34"/>
  <sheetViews>
    <sheetView zoomScaleNormal="100" workbookViewId="0"/>
  </sheetViews>
  <sheetFormatPr defaultRowHeight="11.25" x14ac:dyDescent="0.2"/>
  <cols>
    <col min="1" max="1" width="30" style="1" customWidth="1"/>
    <col min="2" max="3" width="13.85546875" style="1" customWidth="1"/>
    <col min="4" max="11" width="9.140625" style="1"/>
    <col min="12" max="12" width="10" style="1" customWidth="1"/>
    <col min="13" max="16384" width="9.140625" style="1"/>
  </cols>
  <sheetData>
    <row r="1" spans="1:12" s="23" customFormat="1" x14ac:dyDescent="0.25">
      <c r="A1" s="23" t="s">
        <v>247</v>
      </c>
      <c r="E1" s="29"/>
      <c r="F1" s="29"/>
    </row>
    <row r="2" spans="1:12" s="17" customFormat="1" x14ac:dyDescent="0.25">
      <c r="A2" s="98" t="s">
        <v>148</v>
      </c>
      <c r="B2" s="98" t="s">
        <v>241</v>
      </c>
      <c r="C2" s="98" t="s">
        <v>246</v>
      </c>
      <c r="D2" s="98" t="s">
        <v>245</v>
      </c>
      <c r="E2" s="98"/>
      <c r="F2" s="98"/>
      <c r="G2" s="98"/>
      <c r="H2" s="98"/>
      <c r="I2" s="98"/>
      <c r="J2" s="98"/>
      <c r="K2" s="98"/>
      <c r="L2" s="98" t="s">
        <v>244</v>
      </c>
    </row>
    <row r="3" spans="1:12" s="17" customFormat="1" x14ac:dyDescent="0.25">
      <c r="A3" s="122"/>
      <c r="B3" s="122"/>
      <c r="C3" s="98"/>
      <c r="D3" s="98" t="s">
        <v>243</v>
      </c>
      <c r="E3" s="98" t="s">
        <v>237</v>
      </c>
      <c r="F3" s="98" t="s">
        <v>67</v>
      </c>
      <c r="G3" s="98" t="s">
        <v>66</v>
      </c>
      <c r="H3" s="98"/>
      <c r="I3" s="98"/>
      <c r="J3" s="98" t="s">
        <v>65</v>
      </c>
      <c r="K3" s="98" t="s">
        <v>64</v>
      </c>
      <c r="L3" s="98"/>
    </row>
    <row r="4" spans="1:12" s="17" customFormat="1" ht="33.75" x14ac:dyDescent="0.25">
      <c r="A4" s="122"/>
      <c r="B4" s="122"/>
      <c r="C4" s="98"/>
      <c r="D4" s="122"/>
      <c r="E4" s="122"/>
      <c r="F4" s="122"/>
      <c r="G4" s="30" t="s">
        <v>236</v>
      </c>
      <c r="H4" s="30" t="s">
        <v>235</v>
      </c>
      <c r="I4" s="30" t="s">
        <v>234</v>
      </c>
      <c r="J4" s="121"/>
      <c r="K4" s="121"/>
      <c r="L4" s="98"/>
    </row>
    <row r="5" spans="1:12" x14ac:dyDescent="0.2">
      <c r="A5" s="41" t="s">
        <v>144</v>
      </c>
      <c r="B5" s="39">
        <v>14313</v>
      </c>
      <c r="C5" s="39">
        <v>12609</v>
      </c>
      <c r="D5" s="39">
        <v>78</v>
      </c>
      <c r="E5" s="39">
        <v>253</v>
      </c>
      <c r="F5" s="39">
        <v>125</v>
      </c>
      <c r="G5" s="39">
        <v>64</v>
      </c>
      <c r="H5" s="39">
        <v>356</v>
      </c>
      <c r="I5" s="39">
        <v>111</v>
      </c>
      <c r="J5" s="39">
        <v>86</v>
      </c>
      <c r="K5" s="39">
        <v>31</v>
      </c>
      <c r="L5" s="39">
        <v>419</v>
      </c>
    </row>
    <row r="6" spans="1:12" x14ac:dyDescent="0.2">
      <c r="A6" s="60" t="s">
        <v>143</v>
      </c>
      <c r="B6" s="39">
        <v>13978</v>
      </c>
      <c r="C6" s="39">
        <v>12907</v>
      </c>
      <c r="D6" s="39">
        <v>98</v>
      </c>
      <c r="E6" s="39">
        <v>340</v>
      </c>
      <c r="F6" s="39">
        <v>243</v>
      </c>
      <c r="G6" s="39">
        <v>113</v>
      </c>
      <c r="H6" s="39">
        <v>325</v>
      </c>
      <c r="I6" s="39">
        <v>253</v>
      </c>
      <c r="J6" s="39">
        <v>92</v>
      </c>
      <c r="K6" s="39">
        <v>30</v>
      </c>
      <c r="L6" s="39">
        <v>461</v>
      </c>
    </row>
    <row r="7" spans="1:12" s="57" customFormat="1" x14ac:dyDescent="0.2">
      <c r="A7" s="83" t="s">
        <v>142</v>
      </c>
      <c r="B7" s="82">
        <v>28291</v>
      </c>
      <c r="C7" s="82">
        <v>25516</v>
      </c>
      <c r="D7" s="82">
        <v>176</v>
      </c>
      <c r="E7" s="82">
        <v>593</v>
      </c>
      <c r="F7" s="82">
        <v>368</v>
      </c>
      <c r="G7" s="82">
        <v>177</v>
      </c>
      <c r="H7" s="82">
        <v>681</v>
      </c>
      <c r="I7" s="82">
        <v>364</v>
      </c>
      <c r="J7" s="82">
        <v>178</v>
      </c>
      <c r="K7" s="82">
        <v>61</v>
      </c>
      <c r="L7" s="82">
        <v>880</v>
      </c>
    </row>
    <row r="8" spans="1:12" s="57" customFormat="1" x14ac:dyDescent="0.2">
      <c r="A8" s="60" t="s">
        <v>141</v>
      </c>
      <c r="B8" s="39">
        <v>4258</v>
      </c>
      <c r="C8" s="39">
        <v>4086</v>
      </c>
      <c r="D8" s="39">
        <v>39</v>
      </c>
      <c r="E8" s="39">
        <v>150</v>
      </c>
      <c r="F8" s="39">
        <v>101</v>
      </c>
      <c r="G8" s="39">
        <v>68</v>
      </c>
      <c r="H8" s="39">
        <v>249</v>
      </c>
      <c r="I8" s="39">
        <v>132</v>
      </c>
      <c r="J8" s="39">
        <v>40</v>
      </c>
      <c r="K8" s="39">
        <v>10</v>
      </c>
      <c r="L8" s="39">
        <v>161</v>
      </c>
    </row>
    <row r="9" spans="1:12" x14ac:dyDescent="0.2">
      <c r="A9" s="60" t="s">
        <v>140</v>
      </c>
      <c r="B9" s="39">
        <v>2891</v>
      </c>
      <c r="C9" s="39">
        <v>2815</v>
      </c>
      <c r="D9" s="39">
        <v>15</v>
      </c>
      <c r="E9" s="39">
        <v>105</v>
      </c>
      <c r="F9" s="39">
        <v>70</v>
      </c>
      <c r="G9" s="39">
        <v>41</v>
      </c>
      <c r="H9" s="39">
        <v>116</v>
      </c>
      <c r="I9" s="39">
        <v>76</v>
      </c>
      <c r="J9" s="39">
        <v>41</v>
      </c>
      <c r="K9" s="39">
        <v>7</v>
      </c>
      <c r="L9" s="39">
        <v>123</v>
      </c>
    </row>
    <row r="10" spans="1:12" x14ac:dyDescent="0.2">
      <c r="A10" s="60" t="s">
        <v>139</v>
      </c>
      <c r="B10" s="39">
        <v>3275</v>
      </c>
      <c r="C10" s="39">
        <v>3120</v>
      </c>
      <c r="D10" s="39">
        <v>24</v>
      </c>
      <c r="E10" s="39">
        <v>120</v>
      </c>
      <c r="F10" s="39">
        <v>79</v>
      </c>
      <c r="G10" s="39">
        <v>46</v>
      </c>
      <c r="H10" s="39">
        <v>112</v>
      </c>
      <c r="I10" s="39">
        <v>83</v>
      </c>
      <c r="J10" s="39">
        <v>45</v>
      </c>
      <c r="K10" s="39">
        <v>6</v>
      </c>
      <c r="L10" s="39">
        <v>181</v>
      </c>
    </row>
    <row r="11" spans="1:12" s="57" customFormat="1" x14ac:dyDescent="0.2">
      <c r="A11" s="83" t="s">
        <v>138</v>
      </c>
      <c r="B11" s="82">
        <v>10424</v>
      </c>
      <c r="C11" s="82">
        <v>10021</v>
      </c>
      <c r="D11" s="82">
        <v>78</v>
      </c>
      <c r="E11" s="82">
        <v>375</v>
      </c>
      <c r="F11" s="82">
        <v>250</v>
      </c>
      <c r="G11" s="82">
        <v>155</v>
      </c>
      <c r="H11" s="82">
        <v>477</v>
      </c>
      <c r="I11" s="82">
        <v>291</v>
      </c>
      <c r="J11" s="82">
        <v>126</v>
      </c>
      <c r="K11" s="82">
        <v>23</v>
      </c>
      <c r="L11" s="82">
        <v>465</v>
      </c>
    </row>
    <row r="12" spans="1:12" x14ac:dyDescent="0.2">
      <c r="A12" s="60" t="s">
        <v>137</v>
      </c>
      <c r="B12" s="39">
        <v>4356</v>
      </c>
      <c r="C12" s="39">
        <v>4154</v>
      </c>
      <c r="D12" s="39">
        <v>39</v>
      </c>
      <c r="E12" s="39">
        <v>161</v>
      </c>
      <c r="F12" s="39">
        <v>87</v>
      </c>
      <c r="G12" s="39">
        <v>63</v>
      </c>
      <c r="H12" s="39">
        <v>126</v>
      </c>
      <c r="I12" s="39">
        <v>141</v>
      </c>
      <c r="J12" s="39">
        <v>94</v>
      </c>
      <c r="K12" s="39">
        <v>44</v>
      </c>
      <c r="L12" s="39">
        <v>210</v>
      </c>
    </row>
    <row r="13" spans="1:12" s="57" customFormat="1" x14ac:dyDescent="0.2">
      <c r="A13" s="60" t="s">
        <v>136</v>
      </c>
      <c r="B13" s="39">
        <v>2304</v>
      </c>
      <c r="C13" s="39">
        <v>2100</v>
      </c>
      <c r="D13" s="39">
        <v>21</v>
      </c>
      <c r="E13" s="39">
        <v>72</v>
      </c>
      <c r="F13" s="39">
        <v>32</v>
      </c>
      <c r="G13" s="39">
        <v>46</v>
      </c>
      <c r="H13" s="39">
        <v>76</v>
      </c>
      <c r="I13" s="39">
        <v>52</v>
      </c>
      <c r="J13" s="39">
        <v>33</v>
      </c>
      <c r="K13" s="39">
        <v>17</v>
      </c>
      <c r="L13" s="39">
        <v>71</v>
      </c>
    </row>
    <row r="14" spans="1:12" x14ac:dyDescent="0.2">
      <c r="A14" s="60" t="s">
        <v>135</v>
      </c>
      <c r="B14" s="39">
        <v>2426</v>
      </c>
      <c r="C14" s="39">
        <v>2398</v>
      </c>
      <c r="D14" s="39">
        <v>24</v>
      </c>
      <c r="E14" s="39">
        <v>116</v>
      </c>
      <c r="F14" s="39">
        <v>63</v>
      </c>
      <c r="G14" s="39">
        <v>43</v>
      </c>
      <c r="H14" s="39">
        <v>77</v>
      </c>
      <c r="I14" s="39">
        <v>69</v>
      </c>
      <c r="J14" s="39">
        <v>29</v>
      </c>
      <c r="K14" s="39">
        <v>8</v>
      </c>
      <c r="L14" s="39">
        <v>134</v>
      </c>
    </row>
    <row r="15" spans="1:12" s="57" customFormat="1" x14ac:dyDescent="0.2">
      <c r="A15" s="83" t="s">
        <v>134</v>
      </c>
      <c r="B15" s="82">
        <v>9086</v>
      </c>
      <c r="C15" s="82">
        <v>8652</v>
      </c>
      <c r="D15" s="82">
        <v>84</v>
      </c>
      <c r="E15" s="82">
        <v>349</v>
      </c>
      <c r="F15" s="82">
        <v>182</v>
      </c>
      <c r="G15" s="82">
        <v>152</v>
      </c>
      <c r="H15" s="82">
        <v>279</v>
      </c>
      <c r="I15" s="82">
        <v>262</v>
      </c>
      <c r="J15" s="82">
        <v>156</v>
      </c>
      <c r="K15" s="82">
        <v>69</v>
      </c>
      <c r="L15" s="82">
        <v>415</v>
      </c>
    </row>
    <row r="16" spans="1:12" x14ac:dyDescent="0.2">
      <c r="A16" s="60" t="s">
        <v>133</v>
      </c>
      <c r="B16" s="39">
        <v>3662</v>
      </c>
      <c r="C16" s="39">
        <v>3523</v>
      </c>
      <c r="D16" s="39">
        <v>37</v>
      </c>
      <c r="E16" s="39">
        <v>127</v>
      </c>
      <c r="F16" s="39">
        <v>110</v>
      </c>
      <c r="G16" s="39">
        <v>53</v>
      </c>
      <c r="H16" s="39">
        <v>121</v>
      </c>
      <c r="I16" s="39">
        <v>92</v>
      </c>
      <c r="J16" s="39">
        <v>41</v>
      </c>
      <c r="K16" s="39">
        <v>7</v>
      </c>
      <c r="L16" s="39">
        <v>201</v>
      </c>
    </row>
    <row r="17" spans="1:12" x14ac:dyDescent="0.2">
      <c r="A17" s="60" t="s">
        <v>132</v>
      </c>
      <c r="B17" s="39">
        <v>2890</v>
      </c>
      <c r="C17" s="39">
        <v>2797</v>
      </c>
      <c r="D17" s="39">
        <v>33</v>
      </c>
      <c r="E17" s="39">
        <v>158</v>
      </c>
      <c r="F17" s="39">
        <v>132</v>
      </c>
      <c r="G17" s="39">
        <v>58</v>
      </c>
      <c r="H17" s="39">
        <v>115</v>
      </c>
      <c r="I17" s="39">
        <v>106</v>
      </c>
      <c r="J17" s="39">
        <v>40</v>
      </c>
      <c r="K17" s="39">
        <v>7</v>
      </c>
      <c r="L17" s="39">
        <v>213</v>
      </c>
    </row>
    <row r="18" spans="1:12" s="57" customFormat="1" x14ac:dyDescent="0.2">
      <c r="A18" s="60" t="s">
        <v>131</v>
      </c>
      <c r="B18" s="39">
        <v>1994</v>
      </c>
      <c r="C18" s="39">
        <v>1982</v>
      </c>
      <c r="D18" s="39">
        <v>17</v>
      </c>
      <c r="E18" s="39">
        <v>52</v>
      </c>
      <c r="F18" s="39">
        <v>51</v>
      </c>
      <c r="G18" s="39">
        <v>23</v>
      </c>
      <c r="H18" s="39">
        <v>74</v>
      </c>
      <c r="I18" s="39">
        <v>76</v>
      </c>
      <c r="J18" s="39">
        <v>14</v>
      </c>
      <c r="K18" s="39">
        <v>7</v>
      </c>
      <c r="L18" s="39">
        <v>83</v>
      </c>
    </row>
    <row r="19" spans="1:12" s="57" customFormat="1" x14ac:dyDescent="0.2">
      <c r="A19" s="83" t="s">
        <v>130</v>
      </c>
      <c r="B19" s="82">
        <v>8546</v>
      </c>
      <c r="C19" s="82">
        <v>8302</v>
      </c>
      <c r="D19" s="82">
        <v>87</v>
      </c>
      <c r="E19" s="82">
        <v>337</v>
      </c>
      <c r="F19" s="82">
        <v>293</v>
      </c>
      <c r="G19" s="82">
        <v>134</v>
      </c>
      <c r="H19" s="82">
        <v>310</v>
      </c>
      <c r="I19" s="82">
        <v>274</v>
      </c>
      <c r="J19" s="82">
        <v>95</v>
      </c>
      <c r="K19" s="82">
        <v>21</v>
      </c>
      <c r="L19" s="82">
        <v>497</v>
      </c>
    </row>
    <row r="20" spans="1:12" s="57" customFormat="1" x14ac:dyDescent="0.2">
      <c r="A20" s="83" t="s">
        <v>129</v>
      </c>
      <c r="B20" s="82">
        <f t="shared" ref="B20:L20" si="0">B11+B15+B19</f>
        <v>28056</v>
      </c>
      <c r="C20" s="82">
        <f t="shared" si="0"/>
        <v>26975</v>
      </c>
      <c r="D20" s="82">
        <f t="shared" si="0"/>
        <v>249</v>
      </c>
      <c r="E20" s="82">
        <f t="shared" si="0"/>
        <v>1061</v>
      </c>
      <c r="F20" s="82">
        <f t="shared" si="0"/>
        <v>725</v>
      </c>
      <c r="G20" s="82">
        <f t="shared" si="0"/>
        <v>441</v>
      </c>
      <c r="H20" s="82">
        <f t="shared" si="0"/>
        <v>1066</v>
      </c>
      <c r="I20" s="82">
        <f t="shared" si="0"/>
        <v>827</v>
      </c>
      <c r="J20" s="82">
        <f t="shared" si="0"/>
        <v>377</v>
      </c>
      <c r="K20" s="82">
        <f t="shared" si="0"/>
        <v>113</v>
      </c>
      <c r="L20" s="82">
        <f t="shared" si="0"/>
        <v>1377</v>
      </c>
    </row>
    <row r="21" spans="1:12" x14ac:dyDescent="0.2">
      <c r="A21" s="60" t="s">
        <v>128</v>
      </c>
      <c r="B21" s="39">
        <v>7287</v>
      </c>
      <c r="C21" s="39">
        <v>6847</v>
      </c>
      <c r="D21" s="39">
        <v>86</v>
      </c>
      <c r="E21" s="39">
        <v>390</v>
      </c>
      <c r="F21" s="39">
        <v>388</v>
      </c>
      <c r="G21" s="39">
        <v>212</v>
      </c>
      <c r="H21" s="39">
        <v>519</v>
      </c>
      <c r="I21" s="39">
        <v>254</v>
      </c>
      <c r="J21" s="39">
        <v>89</v>
      </c>
      <c r="K21" s="39">
        <v>29</v>
      </c>
      <c r="L21" s="39">
        <v>580</v>
      </c>
    </row>
    <row r="22" spans="1:12" x14ac:dyDescent="0.2">
      <c r="A22" s="60" t="s">
        <v>127</v>
      </c>
      <c r="B22" s="39">
        <v>2890</v>
      </c>
      <c r="C22" s="39">
        <v>2675</v>
      </c>
      <c r="D22" s="39">
        <v>30</v>
      </c>
      <c r="E22" s="39">
        <v>129</v>
      </c>
      <c r="F22" s="39">
        <v>119</v>
      </c>
      <c r="G22" s="39">
        <v>50</v>
      </c>
      <c r="H22" s="39">
        <v>149</v>
      </c>
      <c r="I22" s="39">
        <v>123</v>
      </c>
      <c r="J22" s="39">
        <v>28</v>
      </c>
      <c r="K22" s="39">
        <v>8</v>
      </c>
      <c r="L22" s="39">
        <v>160</v>
      </c>
    </row>
    <row r="23" spans="1:12" x14ac:dyDescent="0.2">
      <c r="A23" s="60" t="s">
        <v>126</v>
      </c>
      <c r="B23" s="39">
        <v>1859</v>
      </c>
      <c r="C23" s="39">
        <v>1807</v>
      </c>
      <c r="D23" s="39">
        <v>20</v>
      </c>
      <c r="E23" s="39">
        <v>90</v>
      </c>
      <c r="F23" s="39">
        <v>78</v>
      </c>
      <c r="G23" s="39">
        <v>47</v>
      </c>
      <c r="H23" s="39">
        <v>73</v>
      </c>
      <c r="I23" s="39">
        <v>91</v>
      </c>
      <c r="J23" s="39">
        <v>28</v>
      </c>
      <c r="K23" s="39">
        <v>12</v>
      </c>
      <c r="L23" s="39">
        <v>166</v>
      </c>
    </row>
    <row r="24" spans="1:12" s="57" customFormat="1" x14ac:dyDescent="0.2">
      <c r="A24" s="83" t="s">
        <v>125</v>
      </c>
      <c r="B24" s="82">
        <v>12036</v>
      </c>
      <c r="C24" s="82">
        <v>11329</v>
      </c>
      <c r="D24" s="82">
        <v>136</v>
      </c>
      <c r="E24" s="82">
        <v>609</v>
      </c>
      <c r="F24" s="82">
        <v>585</v>
      </c>
      <c r="G24" s="82">
        <v>309</v>
      </c>
      <c r="H24" s="82">
        <v>741</v>
      </c>
      <c r="I24" s="82">
        <v>468</v>
      </c>
      <c r="J24" s="82">
        <v>145</v>
      </c>
      <c r="K24" s="82">
        <v>49</v>
      </c>
      <c r="L24" s="82">
        <v>906</v>
      </c>
    </row>
    <row r="25" spans="1:12" x14ac:dyDescent="0.2">
      <c r="A25" s="60" t="s">
        <v>124</v>
      </c>
      <c r="B25" s="39">
        <v>5406</v>
      </c>
      <c r="C25" s="39">
        <v>4642</v>
      </c>
      <c r="D25" s="39">
        <v>37</v>
      </c>
      <c r="E25" s="39">
        <v>209</v>
      </c>
      <c r="F25" s="39">
        <v>120</v>
      </c>
      <c r="G25" s="39">
        <v>102</v>
      </c>
      <c r="H25" s="39">
        <v>215</v>
      </c>
      <c r="I25" s="39">
        <v>169</v>
      </c>
      <c r="J25" s="39">
        <v>99</v>
      </c>
      <c r="K25" s="39">
        <v>12</v>
      </c>
      <c r="L25" s="39">
        <v>413</v>
      </c>
    </row>
    <row r="26" spans="1:12" x14ac:dyDescent="0.2">
      <c r="A26" s="60" t="s">
        <v>123</v>
      </c>
      <c r="B26" s="39">
        <v>3755</v>
      </c>
      <c r="C26" s="39">
        <v>3487</v>
      </c>
      <c r="D26" s="39">
        <v>51</v>
      </c>
      <c r="E26" s="39">
        <v>137</v>
      </c>
      <c r="F26" s="39">
        <v>117</v>
      </c>
      <c r="G26" s="39">
        <v>54</v>
      </c>
      <c r="H26" s="39">
        <v>159</v>
      </c>
      <c r="I26" s="39">
        <v>127</v>
      </c>
      <c r="J26" s="39">
        <v>44</v>
      </c>
      <c r="K26" s="39">
        <v>6</v>
      </c>
      <c r="L26" s="39">
        <v>267</v>
      </c>
    </row>
    <row r="27" spans="1:12" x14ac:dyDescent="0.2">
      <c r="A27" s="60" t="s">
        <v>122</v>
      </c>
      <c r="B27" s="39">
        <v>7157</v>
      </c>
      <c r="C27" s="39">
        <v>6043</v>
      </c>
      <c r="D27" s="39">
        <v>49</v>
      </c>
      <c r="E27" s="39">
        <v>233</v>
      </c>
      <c r="F27" s="39">
        <v>230</v>
      </c>
      <c r="G27" s="39">
        <v>95</v>
      </c>
      <c r="H27" s="39">
        <v>329</v>
      </c>
      <c r="I27" s="39">
        <v>181</v>
      </c>
      <c r="J27" s="39">
        <v>57</v>
      </c>
      <c r="K27" s="39">
        <v>7</v>
      </c>
      <c r="L27" s="39">
        <v>404</v>
      </c>
    </row>
    <row r="28" spans="1:12" s="57" customFormat="1" x14ac:dyDescent="0.2">
      <c r="A28" s="83" t="s">
        <v>121</v>
      </c>
      <c r="B28" s="82">
        <v>16318</v>
      </c>
      <c r="C28" s="82">
        <v>14172</v>
      </c>
      <c r="D28" s="82">
        <v>137</v>
      </c>
      <c r="E28" s="82">
        <v>579</v>
      </c>
      <c r="F28" s="82">
        <v>467</v>
      </c>
      <c r="G28" s="82">
        <v>251</v>
      </c>
      <c r="H28" s="82">
        <v>703</v>
      </c>
      <c r="I28" s="82">
        <v>477</v>
      </c>
      <c r="J28" s="82">
        <v>200</v>
      </c>
      <c r="K28" s="82">
        <v>25</v>
      </c>
      <c r="L28" s="82">
        <v>1084</v>
      </c>
    </row>
    <row r="29" spans="1:12" s="57" customFormat="1" x14ac:dyDescent="0.2">
      <c r="A29" s="60" t="s">
        <v>120</v>
      </c>
      <c r="B29" s="39">
        <v>5022</v>
      </c>
      <c r="C29" s="39">
        <v>4172</v>
      </c>
      <c r="D29" s="39">
        <v>41</v>
      </c>
      <c r="E29" s="39">
        <v>204</v>
      </c>
      <c r="F29" s="39">
        <v>109</v>
      </c>
      <c r="G29" s="39">
        <v>76</v>
      </c>
      <c r="H29" s="39">
        <v>202</v>
      </c>
      <c r="I29" s="39">
        <v>177</v>
      </c>
      <c r="J29" s="39">
        <v>86</v>
      </c>
      <c r="K29" s="39">
        <v>26</v>
      </c>
      <c r="L29" s="39">
        <v>321</v>
      </c>
    </row>
    <row r="30" spans="1:12" x14ac:dyDescent="0.2">
      <c r="A30" s="60" t="s">
        <v>119</v>
      </c>
      <c r="B30" s="39">
        <v>2992</v>
      </c>
      <c r="C30" s="39">
        <v>2518</v>
      </c>
      <c r="D30" s="39">
        <v>44</v>
      </c>
      <c r="E30" s="39">
        <v>139</v>
      </c>
      <c r="F30" s="39">
        <v>93</v>
      </c>
      <c r="G30" s="39">
        <v>43</v>
      </c>
      <c r="H30" s="39">
        <v>168</v>
      </c>
      <c r="I30" s="39">
        <v>105</v>
      </c>
      <c r="J30" s="39">
        <v>39</v>
      </c>
      <c r="K30" s="39">
        <v>8</v>
      </c>
      <c r="L30" s="39">
        <v>196</v>
      </c>
    </row>
    <row r="31" spans="1:12" x14ac:dyDescent="0.2">
      <c r="A31" s="60" t="s">
        <v>118</v>
      </c>
      <c r="B31" s="39">
        <v>3661</v>
      </c>
      <c r="C31" s="39">
        <v>3606</v>
      </c>
      <c r="D31" s="39">
        <v>27</v>
      </c>
      <c r="E31" s="39">
        <v>149</v>
      </c>
      <c r="F31" s="39">
        <v>58</v>
      </c>
      <c r="G31" s="39">
        <v>51</v>
      </c>
      <c r="H31" s="39">
        <v>150</v>
      </c>
      <c r="I31" s="39">
        <v>103</v>
      </c>
      <c r="J31" s="39">
        <v>45</v>
      </c>
      <c r="K31" s="39">
        <v>13</v>
      </c>
      <c r="L31" s="39">
        <v>238</v>
      </c>
    </row>
    <row r="32" spans="1:12" s="57" customFormat="1" x14ac:dyDescent="0.2">
      <c r="A32" s="83" t="s">
        <v>117</v>
      </c>
      <c r="B32" s="82">
        <v>11675</v>
      </c>
      <c r="C32" s="82">
        <v>10296</v>
      </c>
      <c r="D32" s="82">
        <v>112</v>
      </c>
      <c r="E32" s="82">
        <v>492</v>
      </c>
      <c r="F32" s="82">
        <v>260</v>
      </c>
      <c r="G32" s="82">
        <v>170</v>
      </c>
      <c r="H32" s="82">
        <v>520</v>
      </c>
      <c r="I32" s="82">
        <v>385</v>
      </c>
      <c r="J32" s="82">
        <v>170</v>
      </c>
      <c r="K32" s="82">
        <v>47</v>
      </c>
      <c r="L32" s="82">
        <v>755</v>
      </c>
    </row>
    <row r="33" spans="1:12" s="57" customFormat="1" x14ac:dyDescent="0.2">
      <c r="A33" s="83" t="s">
        <v>116</v>
      </c>
      <c r="B33" s="82">
        <f t="shared" ref="B33:L33" si="1">B24+B28+B32</f>
        <v>40029</v>
      </c>
      <c r="C33" s="82">
        <f t="shared" si="1"/>
        <v>35797</v>
      </c>
      <c r="D33" s="82">
        <f t="shared" si="1"/>
        <v>385</v>
      </c>
      <c r="E33" s="82">
        <f t="shared" si="1"/>
        <v>1680</v>
      </c>
      <c r="F33" s="82">
        <f t="shared" si="1"/>
        <v>1312</v>
      </c>
      <c r="G33" s="82">
        <f t="shared" si="1"/>
        <v>730</v>
      </c>
      <c r="H33" s="82">
        <f t="shared" si="1"/>
        <v>1964</v>
      </c>
      <c r="I33" s="82">
        <f t="shared" si="1"/>
        <v>1330</v>
      </c>
      <c r="J33" s="82">
        <f t="shared" si="1"/>
        <v>515</v>
      </c>
      <c r="K33" s="82">
        <f t="shared" si="1"/>
        <v>121</v>
      </c>
      <c r="L33" s="82">
        <f t="shared" si="1"/>
        <v>2745</v>
      </c>
    </row>
    <row r="34" spans="1:12" s="57" customFormat="1" x14ac:dyDescent="0.2">
      <c r="A34" s="83" t="s">
        <v>115</v>
      </c>
      <c r="B34" s="82">
        <v>96376</v>
      </c>
      <c r="C34" s="82">
        <v>88288</v>
      </c>
      <c r="D34" s="82">
        <v>810</v>
      </c>
      <c r="E34" s="82">
        <v>3334</v>
      </c>
      <c r="F34" s="82">
        <v>2405</v>
      </c>
      <c r="G34" s="82">
        <v>1348</v>
      </c>
      <c r="H34" s="82">
        <v>3711</v>
      </c>
      <c r="I34" s="82">
        <v>2521</v>
      </c>
      <c r="J34" s="82">
        <v>1070</v>
      </c>
      <c r="K34" s="82">
        <v>295</v>
      </c>
      <c r="L34" s="82">
        <v>5002</v>
      </c>
    </row>
  </sheetData>
  <mergeCells count="11">
    <mergeCell ref="K3:K4"/>
    <mergeCell ref="L2:L4"/>
    <mergeCell ref="A2:A4"/>
    <mergeCell ref="B2:B4"/>
    <mergeCell ref="C2:C4"/>
    <mergeCell ref="D2:K2"/>
    <mergeCell ref="D3:D4"/>
    <mergeCell ref="E3:E4"/>
    <mergeCell ref="F3:F4"/>
    <mergeCell ref="G3:I3"/>
    <mergeCell ref="J3:J4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15CD9-C45E-4CFA-BB5F-09223C4C6AB4}">
  <sheetPr>
    <tabColor indexed="10"/>
  </sheetPr>
  <dimension ref="A1:L34"/>
  <sheetViews>
    <sheetView zoomScaleNormal="100" workbookViewId="0"/>
  </sheetViews>
  <sheetFormatPr defaultRowHeight="11.25" x14ac:dyDescent="0.2"/>
  <cols>
    <col min="1" max="1" width="26.28515625" style="1" customWidth="1"/>
    <col min="2" max="6" width="13.7109375" style="1" customWidth="1"/>
    <col min="7" max="16384" width="9.140625" style="1"/>
  </cols>
  <sheetData>
    <row r="1" spans="1:12" s="23" customFormat="1" x14ac:dyDescent="0.25">
      <c r="A1" s="23" t="s">
        <v>250</v>
      </c>
      <c r="B1" s="29"/>
      <c r="C1" s="29"/>
      <c r="D1" s="29"/>
      <c r="E1" s="29"/>
    </row>
    <row r="2" spans="1:12" s="17" customFormat="1" x14ac:dyDescent="0.25">
      <c r="A2" s="98" t="s">
        <v>148</v>
      </c>
      <c r="B2" s="98" t="s">
        <v>241</v>
      </c>
      <c r="C2" s="98" t="s">
        <v>249</v>
      </c>
      <c r="D2" s="98" t="s">
        <v>248</v>
      </c>
      <c r="E2" s="98"/>
      <c r="F2" s="98"/>
      <c r="G2" s="98"/>
      <c r="H2" s="98"/>
      <c r="I2" s="98"/>
      <c r="J2" s="98"/>
      <c r="K2" s="98"/>
      <c r="L2" s="98" t="s">
        <v>244</v>
      </c>
    </row>
    <row r="3" spans="1:12" s="17" customFormat="1" x14ac:dyDescent="0.25">
      <c r="A3" s="120"/>
      <c r="B3" s="120"/>
      <c r="C3" s="123"/>
      <c r="D3" s="98" t="s">
        <v>243</v>
      </c>
      <c r="E3" s="98" t="s">
        <v>237</v>
      </c>
      <c r="F3" s="98" t="s">
        <v>67</v>
      </c>
      <c r="G3" s="98" t="s">
        <v>66</v>
      </c>
      <c r="H3" s="98"/>
      <c r="I3" s="98"/>
      <c r="J3" s="98" t="s">
        <v>65</v>
      </c>
      <c r="K3" s="98" t="s">
        <v>64</v>
      </c>
      <c r="L3" s="98"/>
    </row>
    <row r="4" spans="1:12" ht="33.75" x14ac:dyDescent="0.2">
      <c r="A4" s="120"/>
      <c r="B4" s="120"/>
      <c r="C4" s="123"/>
      <c r="D4" s="122"/>
      <c r="E4" s="122"/>
      <c r="F4" s="122"/>
      <c r="G4" s="30" t="s">
        <v>236</v>
      </c>
      <c r="H4" s="30" t="s">
        <v>235</v>
      </c>
      <c r="I4" s="30" t="s">
        <v>234</v>
      </c>
      <c r="J4" s="98"/>
      <c r="K4" s="98"/>
      <c r="L4" s="98"/>
    </row>
    <row r="5" spans="1:12" x14ac:dyDescent="0.2">
      <c r="A5" s="41" t="s">
        <v>144</v>
      </c>
      <c r="B5" s="39">
        <v>11903</v>
      </c>
      <c r="C5" s="39">
        <v>9925</v>
      </c>
      <c r="D5" s="39">
        <v>82</v>
      </c>
      <c r="E5" s="39">
        <v>182</v>
      </c>
      <c r="F5" s="39">
        <v>118</v>
      </c>
      <c r="G5" s="39">
        <v>36</v>
      </c>
      <c r="H5" s="39">
        <v>217</v>
      </c>
      <c r="I5" s="39">
        <v>105</v>
      </c>
      <c r="J5" s="39">
        <v>97</v>
      </c>
      <c r="K5" s="39">
        <v>60</v>
      </c>
      <c r="L5" s="39">
        <v>350</v>
      </c>
    </row>
    <row r="6" spans="1:12" x14ac:dyDescent="0.2">
      <c r="A6" s="60" t="s">
        <v>143</v>
      </c>
      <c r="B6" s="39">
        <v>13197</v>
      </c>
      <c r="C6" s="39">
        <v>11697</v>
      </c>
      <c r="D6" s="39">
        <v>116</v>
      </c>
      <c r="E6" s="39">
        <v>325</v>
      </c>
      <c r="F6" s="39">
        <v>283</v>
      </c>
      <c r="G6" s="39">
        <v>65</v>
      </c>
      <c r="H6" s="39">
        <v>277</v>
      </c>
      <c r="I6" s="39">
        <v>283</v>
      </c>
      <c r="J6" s="39">
        <v>165</v>
      </c>
      <c r="K6" s="39">
        <v>85</v>
      </c>
      <c r="L6" s="39">
        <v>594</v>
      </c>
    </row>
    <row r="7" spans="1:12" s="57" customFormat="1" x14ac:dyDescent="0.2">
      <c r="A7" s="83" t="s">
        <v>142</v>
      </c>
      <c r="B7" s="82">
        <v>25100</v>
      </c>
      <c r="C7" s="82">
        <v>21622</v>
      </c>
      <c r="D7" s="82">
        <v>198</v>
      </c>
      <c r="E7" s="82">
        <v>507</v>
      </c>
      <c r="F7" s="82">
        <v>401</v>
      </c>
      <c r="G7" s="82">
        <v>101</v>
      </c>
      <c r="H7" s="82">
        <v>494</v>
      </c>
      <c r="I7" s="82">
        <v>388</v>
      </c>
      <c r="J7" s="82">
        <v>262</v>
      </c>
      <c r="K7" s="82">
        <v>145</v>
      </c>
      <c r="L7" s="82">
        <v>944</v>
      </c>
    </row>
    <row r="8" spans="1:12" x14ac:dyDescent="0.2">
      <c r="A8" s="60" t="s">
        <v>141</v>
      </c>
      <c r="B8" s="39">
        <v>4050</v>
      </c>
      <c r="C8" s="39">
        <v>3880</v>
      </c>
      <c r="D8" s="39">
        <v>57</v>
      </c>
      <c r="E8" s="39">
        <v>152</v>
      </c>
      <c r="F8" s="39">
        <v>133</v>
      </c>
      <c r="G8" s="39">
        <v>62</v>
      </c>
      <c r="H8" s="39">
        <v>192</v>
      </c>
      <c r="I8" s="39">
        <v>148</v>
      </c>
      <c r="J8" s="39">
        <v>64</v>
      </c>
      <c r="K8" s="39">
        <v>29</v>
      </c>
      <c r="L8" s="39">
        <v>213</v>
      </c>
    </row>
    <row r="9" spans="1:12" x14ac:dyDescent="0.2">
      <c r="A9" s="60" t="s">
        <v>140</v>
      </c>
      <c r="B9" s="39">
        <v>2812</v>
      </c>
      <c r="C9" s="39">
        <v>2756</v>
      </c>
      <c r="D9" s="39">
        <v>34</v>
      </c>
      <c r="E9" s="39">
        <v>114</v>
      </c>
      <c r="F9" s="39">
        <v>75</v>
      </c>
      <c r="G9" s="39">
        <v>31</v>
      </c>
      <c r="H9" s="39">
        <v>91</v>
      </c>
      <c r="I9" s="39">
        <v>116</v>
      </c>
      <c r="J9" s="39">
        <v>97</v>
      </c>
      <c r="K9" s="39">
        <v>26</v>
      </c>
      <c r="L9" s="39">
        <v>203</v>
      </c>
    </row>
    <row r="10" spans="1:12" x14ac:dyDescent="0.2">
      <c r="A10" s="60" t="s">
        <v>139</v>
      </c>
      <c r="B10" s="39">
        <v>3131</v>
      </c>
      <c r="C10" s="39">
        <v>2961</v>
      </c>
      <c r="D10" s="39">
        <v>20</v>
      </c>
      <c r="E10" s="39">
        <v>100</v>
      </c>
      <c r="F10" s="39">
        <v>85</v>
      </c>
      <c r="G10" s="39">
        <v>24</v>
      </c>
      <c r="H10" s="39">
        <v>74</v>
      </c>
      <c r="I10" s="39">
        <v>97</v>
      </c>
      <c r="J10" s="39">
        <v>83</v>
      </c>
      <c r="K10" s="39">
        <v>31</v>
      </c>
      <c r="L10" s="39">
        <v>220</v>
      </c>
    </row>
    <row r="11" spans="1:12" s="57" customFormat="1" x14ac:dyDescent="0.2">
      <c r="A11" s="83" t="s">
        <v>138</v>
      </c>
      <c r="B11" s="82">
        <v>9993</v>
      </c>
      <c r="C11" s="82">
        <v>9597</v>
      </c>
      <c r="D11" s="82">
        <v>111</v>
      </c>
      <c r="E11" s="82">
        <v>366</v>
      </c>
      <c r="F11" s="82">
        <v>293</v>
      </c>
      <c r="G11" s="82">
        <v>117</v>
      </c>
      <c r="H11" s="82">
        <v>357</v>
      </c>
      <c r="I11" s="82">
        <v>361</v>
      </c>
      <c r="J11" s="82">
        <v>244</v>
      </c>
      <c r="K11" s="82">
        <v>86</v>
      </c>
      <c r="L11" s="82">
        <v>636</v>
      </c>
    </row>
    <row r="12" spans="1:12" x14ac:dyDescent="0.2">
      <c r="A12" s="60" t="s">
        <v>137</v>
      </c>
      <c r="B12" s="39">
        <v>3932</v>
      </c>
      <c r="C12" s="39">
        <v>3775</v>
      </c>
      <c r="D12" s="39">
        <v>42</v>
      </c>
      <c r="E12" s="39">
        <v>114</v>
      </c>
      <c r="F12" s="39">
        <v>79</v>
      </c>
      <c r="G12" s="39">
        <v>37</v>
      </c>
      <c r="H12" s="39">
        <v>107</v>
      </c>
      <c r="I12" s="39">
        <v>146</v>
      </c>
      <c r="J12" s="39">
        <v>159</v>
      </c>
      <c r="K12" s="39">
        <v>74</v>
      </c>
      <c r="L12" s="39">
        <v>259</v>
      </c>
    </row>
    <row r="13" spans="1:12" x14ac:dyDescent="0.2">
      <c r="A13" s="60" t="s">
        <v>136</v>
      </c>
      <c r="B13" s="39">
        <v>2089</v>
      </c>
      <c r="C13" s="39">
        <v>1986</v>
      </c>
      <c r="D13" s="39">
        <v>21</v>
      </c>
      <c r="E13" s="39">
        <v>66</v>
      </c>
      <c r="F13" s="39">
        <v>46</v>
      </c>
      <c r="G13" s="39">
        <v>25</v>
      </c>
      <c r="H13" s="39">
        <v>56</v>
      </c>
      <c r="I13" s="39">
        <v>74</v>
      </c>
      <c r="J13" s="39">
        <v>57</v>
      </c>
      <c r="K13" s="39">
        <v>56</v>
      </c>
      <c r="L13" s="39">
        <v>115</v>
      </c>
    </row>
    <row r="14" spans="1:12" x14ac:dyDescent="0.2">
      <c r="A14" s="60" t="s">
        <v>135</v>
      </c>
      <c r="B14" s="39">
        <v>2174</v>
      </c>
      <c r="C14" s="39">
        <v>2133</v>
      </c>
      <c r="D14" s="39">
        <v>28</v>
      </c>
      <c r="E14" s="39">
        <v>106</v>
      </c>
      <c r="F14" s="39">
        <v>92</v>
      </c>
      <c r="G14" s="39">
        <v>36</v>
      </c>
      <c r="H14" s="39">
        <v>66</v>
      </c>
      <c r="I14" s="39">
        <v>74</v>
      </c>
      <c r="J14" s="39">
        <v>50</v>
      </c>
      <c r="K14" s="39">
        <v>29</v>
      </c>
      <c r="L14" s="39">
        <v>179</v>
      </c>
    </row>
    <row r="15" spans="1:12" s="57" customFormat="1" x14ac:dyDescent="0.2">
      <c r="A15" s="83" t="s">
        <v>134</v>
      </c>
      <c r="B15" s="82">
        <v>8195</v>
      </c>
      <c r="C15" s="82">
        <v>7894</v>
      </c>
      <c r="D15" s="82">
        <v>91</v>
      </c>
      <c r="E15" s="82">
        <v>286</v>
      </c>
      <c r="F15" s="82">
        <v>217</v>
      </c>
      <c r="G15" s="82">
        <v>98</v>
      </c>
      <c r="H15" s="82">
        <v>229</v>
      </c>
      <c r="I15" s="82">
        <v>294</v>
      </c>
      <c r="J15" s="82">
        <v>266</v>
      </c>
      <c r="K15" s="82">
        <v>159</v>
      </c>
      <c r="L15" s="82">
        <v>553</v>
      </c>
    </row>
    <row r="16" spans="1:12" x14ac:dyDescent="0.2">
      <c r="A16" s="60" t="s">
        <v>133</v>
      </c>
      <c r="B16" s="39">
        <v>3344</v>
      </c>
      <c r="C16" s="39">
        <v>3108</v>
      </c>
      <c r="D16" s="39">
        <v>48</v>
      </c>
      <c r="E16" s="39">
        <v>145</v>
      </c>
      <c r="F16" s="39">
        <v>134</v>
      </c>
      <c r="G16" s="39">
        <v>46</v>
      </c>
      <c r="H16" s="39">
        <v>99</v>
      </c>
      <c r="I16" s="39">
        <v>111</v>
      </c>
      <c r="J16" s="39">
        <v>59</v>
      </c>
      <c r="K16" s="39">
        <v>25</v>
      </c>
      <c r="L16" s="39">
        <v>253</v>
      </c>
    </row>
    <row r="17" spans="1:12" x14ac:dyDescent="0.2">
      <c r="A17" s="60" t="s">
        <v>132</v>
      </c>
      <c r="B17" s="39">
        <v>2825</v>
      </c>
      <c r="C17" s="39">
        <v>2759</v>
      </c>
      <c r="D17" s="39">
        <v>55</v>
      </c>
      <c r="E17" s="39">
        <v>166</v>
      </c>
      <c r="F17" s="39">
        <v>141</v>
      </c>
      <c r="G17" s="39">
        <v>56</v>
      </c>
      <c r="H17" s="39">
        <v>82</v>
      </c>
      <c r="I17" s="39">
        <v>119</v>
      </c>
      <c r="J17" s="39">
        <v>86</v>
      </c>
      <c r="K17" s="39">
        <v>38</v>
      </c>
      <c r="L17" s="39">
        <v>293</v>
      </c>
    </row>
    <row r="18" spans="1:12" x14ac:dyDescent="0.2">
      <c r="A18" s="60" t="s">
        <v>131</v>
      </c>
      <c r="B18" s="39">
        <v>2059</v>
      </c>
      <c r="C18" s="39">
        <v>2003</v>
      </c>
      <c r="D18" s="39">
        <v>29</v>
      </c>
      <c r="E18" s="39">
        <v>76</v>
      </c>
      <c r="F18" s="39">
        <v>76</v>
      </c>
      <c r="G18" s="39">
        <v>30</v>
      </c>
      <c r="H18" s="39">
        <v>95</v>
      </c>
      <c r="I18" s="39">
        <v>82</v>
      </c>
      <c r="J18" s="39">
        <v>42</v>
      </c>
      <c r="K18" s="39">
        <v>16</v>
      </c>
      <c r="L18" s="39">
        <v>163</v>
      </c>
    </row>
    <row r="19" spans="1:12" s="57" customFormat="1" x14ac:dyDescent="0.2">
      <c r="A19" s="83" t="s">
        <v>130</v>
      </c>
      <c r="B19" s="82">
        <v>8228</v>
      </c>
      <c r="C19" s="82">
        <v>7870</v>
      </c>
      <c r="D19" s="82">
        <v>132</v>
      </c>
      <c r="E19" s="82">
        <v>387</v>
      </c>
      <c r="F19" s="82">
        <v>351</v>
      </c>
      <c r="G19" s="82">
        <v>132</v>
      </c>
      <c r="H19" s="82">
        <v>276</v>
      </c>
      <c r="I19" s="82">
        <v>312</v>
      </c>
      <c r="J19" s="82">
        <v>187</v>
      </c>
      <c r="K19" s="82">
        <v>79</v>
      </c>
      <c r="L19" s="82">
        <v>709</v>
      </c>
    </row>
    <row r="20" spans="1:12" s="57" customFormat="1" x14ac:dyDescent="0.2">
      <c r="A20" s="83" t="s">
        <v>129</v>
      </c>
      <c r="B20" s="82">
        <f t="shared" ref="B20:L20" si="0">B11+B15+B19</f>
        <v>26416</v>
      </c>
      <c r="C20" s="82">
        <f t="shared" si="0"/>
        <v>25361</v>
      </c>
      <c r="D20" s="82">
        <f t="shared" si="0"/>
        <v>334</v>
      </c>
      <c r="E20" s="82">
        <f t="shared" si="0"/>
        <v>1039</v>
      </c>
      <c r="F20" s="82">
        <f t="shared" si="0"/>
        <v>861</v>
      </c>
      <c r="G20" s="82">
        <f t="shared" si="0"/>
        <v>347</v>
      </c>
      <c r="H20" s="82">
        <f t="shared" si="0"/>
        <v>862</v>
      </c>
      <c r="I20" s="82">
        <f t="shared" si="0"/>
        <v>967</v>
      </c>
      <c r="J20" s="82">
        <f t="shared" si="0"/>
        <v>697</v>
      </c>
      <c r="K20" s="82">
        <f t="shared" si="0"/>
        <v>324</v>
      </c>
      <c r="L20" s="82">
        <f t="shared" si="0"/>
        <v>1898</v>
      </c>
    </row>
    <row r="21" spans="1:12" x14ac:dyDescent="0.2">
      <c r="A21" s="60" t="s">
        <v>128</v>
      </c>
      <c r="B21" s="39">
        <v>6769</v>
      </c>
      <c r="C21" s="39">
        <v>6169</v>
      </c>
      <c r="D21" s="39">
        <v>64</v>
      </c>
      <c r="E21" s="39">
        <v>315</v>
      </c>
      <c r="F21" s="39">
        <v>380</v>
      </c>
      <c r="G21" s="39">
        <v>168</v>
      </c>
      <c r="H21" s="39">
        <v>406</v>
      </c>
      <c r="I21" s="39">
        <v>350</v>
      </c>
      <c r="J21" s="39">
        <v>175</v>
      </c>
      <c r="K21" s="39">
        <v>45</v>
      </c>
      <c r="L21" s="39">
        <v>659</v>
      </c>
    </row>
    <row r="22" spans="1:12" x14ac:dyDescent="0.2">
      <c r="A22" s="60" t="s">
        <v>127</v>
      </c>
      <c r="B22" s="39">
        <v>2877</v>
      </c>
      <c r="C22" s="39">
        <v>2600</v>
      </c>
      <c r="D22" s="39">
        <v>37</v>
      </c>
      <c r="E22" s="39">
        <v>123</v>
      </c>
      <c r="F22" s="39">
        <v>118</v>
      </c>
      <c r="G22" s="39">
        <v>37</v>
      </c>
      <c r="H22" s="39">
        <v>121</v>
      </c>
      <c r="I22" s="39">
        <v>123</v>
      </c>
      <c r="J22" s="39">
        <v>45</v>
      </c>
      <c r="K22" s="39">
        <v>45</v>
      </c>
      <c r="L22" s="39">
        <v>179</v>
      </c>
    </row>
    <row r="23" spans="1:12" x14ac:dyDescent="0.2">
      <c r="A23" s="60" t="s">
        <v>126</v>
      </c>
      <c r="B23" s="39">
        <v>1861</v>
      </c>
      <c r="C23" s="39">
        <v>1790</v>
      </c>
      <c r="D23" s="39">
        <v>19</v>
      </c>
      <c r="E23" s="39">
        <v>75</v>
      </c>
      <c r="F23" s="39">
        <v>75</v>
      </c>
      <c r="G23" s="39">
        <v>33</v>
      </c>
      <c r="H23" s="39">
        <v>57</v>
      </c>
      <c r="I23" s="39">
        <v>79</v>
      </c>
      <c r="J23" s="39">
        <v>59</v>
      </c>
      <c r="K23" s="39">
        <v>10</v>
      </c>
      <c r="L23" s="39">
        <v>174</v>
      </c>
    </row>
    <row r="24" spans="1:12" s="57" customFormat="1" x14ac:dyDescent="0.2">
      <c r="A24" s="83" t="s">
        <v>125</v>
      </c>
      <c r="B24" s="82">
        <v>11507</v>
      </c>
      <c r="C24" s="82">
        <v>10559</v>
      </c>
      <c r="D24" s="82">
        <v>120</v>
      </c>
      <c r="E24" s="82">
        <v>513</v>
      </c>
      <c r="F24" s="82">
        <v>573</v>
      </c>
      <c r="G24" s="82">
        <v>238</v>
      </c>
      <c r="H24" s="82">
        <v>584</v>
      </c>
      <c r="I24" s="82">
        <v>552</v>
      </c>
      <c r="J24" s="82">
        <v>279</v>
      </c>
      <c r="K24" s="82">
        <v>100</v>
      </c>
      <c r="L24" s="82">
        <v>1012</v>
      </c>
    </row>
    <row r="25" spans="1:12" x14ac:dyDescent="0.2">
      <c r="A25" s="60" t="s">
        <v>124</v>
      </c>
      <c r="B25" s="39">
        <v>5456</v>
      </c>
      <c r="C25" s="39">
        <v>4624</v>
      </c>
      <c r="D25" s="39">
        <v>49</v>
      </c>
      <c r="E25" s="39">
        <v>272</v>
      </c>
      <c r="F25" s="39">
        <v>135</v>
      </c>
      <c r="G25" s="39">
        <v>84</v>
      </c>
      <c r="H25" s="39">
        <v>158</v>
      </c>
      <c r="I25" s="39">
        <v>163</v>
      </c>
      <c r="J25" s="39">
        <v>141</v>
      </c>
      <c r="K25" s="39">
        <v>49</v>
      </c>
      <c r="L25" s="39">
        <v>525</v>
      </c>
    </row>
    <row r="26" spans="1:12" x14ac:dyDescent="0.2">
      <c r="A26" s="60" t="s">
        <v>123</v>
      </c>
      <c r="B26" s="39">
        <v>3662</v>
      </c>
      <c r="C26" s="39">
        <v>3391</v>
      </c>
      <c r="D26" s="39">
        <v>41</v>
      </c>
      <c r="E26" s="39">
        <v>129</v>
      </c>
      <c r="F26" s="39">
        <v>133</v>
      </c>
      <c r="G26" s="39">
        <v>37</v>
      </c>
      <c r="H26" s="39">
        <v>146</v>
      </c>
      <c r="I26" s="39">
        <v>139</v>
      </c>
      <c r="J26" s="39">
        <v>54</v>
      </c>
      <c r="K26" s="39">
        <v>16</v>
      </c>
      <c r="L26" s="39">
        <v>284</v>
      </c>
    </row>
    <row r="27" spans="1:12" x14ac:dyDescent="0.2">
      <c r="A27" s="60" t="s">
        <v>122</v>
      </c>
      <c r="B27" s="39">
        <v>7512</v>
      </c>
      <c r="C27" s="39">
        <v>5644</v>
      </c>
      <c r="D27" s="39">
        <v>43</v>
      </c>
      <c r="E27" s="39">
        <v>260</v>
      </c>
      <c r="F27" s="39">
        <v>264</v>
      </c>
      <c r="G27" s="39">
        <v>63</v>
      </c>
      <c r="H27" s="39">
        <v>250</v>
      </c>
      <c r="I27" s="39">
        <v>175</v>
      </c>
      <c r="J27" s="39">
        <v>108</v>
      </c>
      <c r="K27" s="39">
        <v>22</v>
      </c>
      <c r="L27" s="39">
        <v>451</v>
      </c>
    </row>
    <row r="28" spans="1:12" s="57" customFormat="1" x14ac:dyDescent="0.2">
      <c r="A28" s="83" t="s">
        <v>121</v>
      </c>
      <c r="B28" s="82">
        <v>16630</v>
      </c>
      <c r="C28" s="82">
        <v>13659</v>
      </c>
      <c r="D28" s="82">
        <v>133</v>
      </c>
      <c r="E28" s="82">
        <v>661</v>
      </c>
      <c r="F28" s="82">
        <v>532</v>
      </c>
      <c r="G28" s="82">
        <v>184</v>
      </c>
      <c r="H28" s="82">
        <v>554</v>
      </c>
      <c r="I28" s="82">
        <v>477</v>
      </c>
      <c r="J28" s="82">
        <v>303</v>
      </c>
      <c r="K28" s="82">
        <v>87</v>
      </c>
      <c r="L28" s="82">
        <v>1260</v>
      </c>
    </row>
    <row r="29" spans="1:12" x14ac:dyDescent="0.2">
      <c r="A29" s="60" t="s">
        <v>120</v>
      </c>
      <c r="B29" s="39">
        <v>4752</v>
      </c>
      <c r="C29" s="39">
        <v>3934</v>
      </c>
      <c r="D29" s="39">
        <v>43</v>
      </c>
      <c r="E29" s="39">
        <v>152</v>
      </c>
      <c r="F29" s="39">
        <v>121</v>
      </c>
      <c r="G29" s="39">
        <v>64</v>
      </c>
      <c r="H29" s="39">
        <v>178</v>
      </c>
      <c r="I29" s="39">
        <v>186</v>
      </c>
      <c r="J29" s="39">
        <v>137</v>
      </c>
      <c r="K29" s="39">
        <v>43</v>
      </c>
      <c r="L29" s="39">
        <v>387</v>
      </c>
    </row>
    <row r="30" spans="1:12" x14ac:dyDescent="0.2">
      <c r="A30" s="60" t="s">
        <v>119</v>
      </c>
      <c r="B30" s="39">
        <v>3014</v>
      </c>
      <c r="C30" s="39">
        <v>2568</v>
      </c>
      <c r="D30" s="39">
        <v>47</v>
      </c>
      <c r="E30" s="39">
        <v>134</v>
      </c>
      <c r="F30" s="39">
        <v>100</v>
      </c>
      <c r="G30" s="39">
        <v>22</v>
      </c>
      <c r="H30" s="39">
        <v>132</v>
      </c>
      <c r="I30" s="39">
        <v>167</v>
      </c>
      <c r="J30" s="39">
        <v>78</v>
      </c>
      <c r="K30" s="39">
        <v>32</v>
      </c>
      <c r="L30" s="39">
        <v>261</v>
      </c>
    </row>
    <row r="31" spans="1:12" x14ac:dyDescent="0.2">
      <c r="A31" s="60" t="s">
        <v>118</v>
      </c>
      <c r="B31" s="39">
        <v>3504</v>
      </c>
      <c r="C31" s="39">
        <v>3346</v>
      </c>
      <c r="D31" s="39">
        <v>29</v>
      </c>
      <c r="E31" s="39">
        <v>111</v>
      </c>
      <c r="F31" s="39">
        <v>70</v>
      </c>
      <c r="G31" s="39">
        <v>37</v>
      </c>
      <c r="H31" s="39">
        <v>114</v>
      </c>
      <c r="I31" s="39">
        <v>119</v>
      </c>
      <c r="J31" s="39">
        <v>69</v>
      </c>
      <c r="K31" s="39">
        <v>16</v>
      </c>
      <c r="L31" s="39">
        <v>268</v>
      </c>
    </row>
    <row r="32" spans="1:12" s="57" customFormat="1" x14ac:dyDescent="0.2">
      <c r="A32" s="83" t="s">
        <v>117</v>
      </c>
      <c r="B32" s="82">
        <v>11270</v>
      </c>
      <c r="C32" s="82">
        <v>9848</v>
      </c>
      <c r="D32" s="82">
        <v>119</v>
      </c>
      <c r="E32" s="82">
        <v>397</v>
      </c>
      <c r="F32" s="82">
        <v>291</v>
      </c>
      <c r="G32" s="82">
        <v>123</v>
      </c>
      <c r="H32" s="82">
        <v>424</v>
      </c>
      <c r="I32" s="82">
        <v>472</v>
      </c>
      <c r="J32" s="82">
        <v>284</v>
      </c>
      <c r="K32" s="82">
        <v>91</v>
      </c>
      <c r="L32" s="82">
        <v>916</v>
      </c>
    </row>
    <row r="33" spans="1:12" s="57" customFormat="1" x14ac:dyDescent="0.2">
      <c r="A33" s="83" t="s">
        <v>116</v>
      </c>
      <c r="B33" s="82">
        <f t="shared" ref="B33:L33" si="1">B24+B28+B32</f>
        <v>39407</v>
      </c>
      <c r="C33" s="82">
        <f t="shared" si="1"/>
        <v>34066</v>
      </c>
      <c r="D33" s="82">
        <f t="shared" si="1"/>
        <v>372</v>
      </c>
      <c r="E33" s="82">
        <f t="shared" si="1"/>
        <v>1571</v>
      </c>
      <c r="F33" s="82">
        <f t="shared" si="1"/>
        <v>1396</v>
      </c>
      <c r="G33" s="82">
        <f t="shared" si="1"/>
        <v>545</v>
      </c>
      <c r="H33" s="82">
        <f t="shared" si="1"/>
        <v>1562</v>
      </c>
      <c r="I33" s="82">
        <f t="shared" si="1"/>
        <v>1501</v>
      </c>
      <c r="J33" s="82">
        <f t="shared" si="1"/>
        <v>866</v>
      </c>
      <c r="K33" s="82">
        <f t="shared" si="1"/>
        <v>278</v>
      </c>
      <c r="L33" s="82">
        <f t="shared" si="1"/>
        <v>3188</v>
      </c>
    </row>
    <row r="34" spans="1:12" s="57" customFormat="1" x14ac:dyDescent="0.2">
      <c r="A34" s="83" t="s">
        <v>115</v>
      </c>
      <c r="B34" s="82">
        <v>90923</v>
      </c>
      <c r="C34" s="82">
        <v>81049</v>
      </c>
      <c r="D34" s="82">
        <v>904</v>
      </c>
      <c r="E34" s="82">
        <v>3117</v>
      </c>
      <c r="F34" s="82">
        <v>2658</v>
      </c>
      <c r="G34" s="82">
        <v>993</v>
      </c>
      <c r="H34" s="82">
        <v>2918</v>
      </c>
      <c r="I34" s="82">
        <v>2856</v>
      </c>
      <c r="J34" s="82">
        <v>1825</v>
      </c>
      <c r="K34" s="82">
        <v>747</v>
      </c>
      <c r="L34" s="82">
        <v>6030</v>
      </c>
    </row>
  </sheetData>
  <mergeCells count="11">
    <mergeCell ref="L2:L4"/>
    <mergeCell ref="A2:A4"/>
    <mergeCell ref="B2:B4"/>
    <mergeCell ref="J3:J4"/>
    <mergeCell ref="C2:C4"/>
    <mergeCell ref="G3:I3"/>
    <mergeCell ref="D2:K2"/>
    <mergeCell ref="D3:D4"/>
    <mergeCell ref="E3:E4"/>
    <mergeCell ref="F3:F4"/>
    <mergeCell ref="K3:K4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687DA-FBFC-4598-BBE4-8D7478C07E20}">
  <sheetPr>
    <tabColor indexed="10"/>
  </sheetPr>
  <dimension ref="A1:E33"/>
  <sheetViews>
    <sheetView zoomScaleNormal="100" workbookViewId="0"/>
  </sheetViews>
  <sheetFormatPr defaultRowHeight="11.25" x14ac:dyDescent="0.2"/>
  <cols>
    <col min="1" max="1" width="33" style="1" customWidth="1"/>
    <col min="2" max="2" width="17.140625" style="1" customWidth="1"/>
    <col min="3" max="3" width="17.42578125" style="1" customWidth="1"/>
    <col min="4" max="4" width="12.28515625" style="1" customWidth="1"/>
    <col min="5" max="5" width="13.140625" style="1" customWidth="1"/>
    <col min="6" max="16384" width="9.140625" style="1"/>
  </cols>
  <sheetData>
    <row r="1" spans="1:5" s="23" customFormat="1" x14ac:dyDescent="0.25">
      <c r="A1" s="38" t="s">
        <v>256</v>
      </c>
      <c r="B1" s="38"/>
      <c r="C1" s="37"/>
    </row>
    <row r="2" spans="1:5" x14ac:dyDescent="0.2">
      <c r="A2" s="98" t="s">
        <v>148</v>
      </c>
      <c r="B2" s="98" t="s">
        <v>255</v>
      </c>
      <c r="C2" s="98" t="s">
        <v>254</v>
      </c>
      <c r="D2" s="98"/>
      <c r="E2" s="98" t="s">
        <v>253</v>
      </c>
    </row>
    <row r="3" spans="1:5" ht="22.5" x14ac:dyDescent="0.2">
      <c r="A3" s="98"/>
      <c r="B3" s="98"/>
      <c r="C3" s="30" t="s">
        <v>252</v>
      </c>
      <c r="D3" s="30" t="s">
        <v>251</v>
      </c>
      <c r="E3" s="98"/>
    </row>
    <row r="4" spans="1:5" x14ac:dyDescent="0.2">
      <c r="A4" s="41" t="s">
        <v>144</v>
      </c>
      <c r="B4" s="43">
        <v>82207</v>
      </c>
      <c r="C4" s="39">
        <v>2502</v>
      </c>
      <c r="D4" s="39">
        <v>23543</v>
      </c>
      <c r="E4" s="39">
        <v>3159</v>
      </c>
    </row>
    <row r="5" spans="1:5" x14ac:dyDescent="0.2">
      <c r="A5" s="60" t="s">
        <v>143</v>
      </c>
      <c r="B5" s="43">
        <v>76701</v>
      </c>
      <c r="C5" s="39">
        <v>4921</v>
      </c>
      <c r="D5" s="39">
        <v>45034</v>
      </c>
      <c r="E5" s="39">
        <v>4348</v>
      </c>
    </row>
    <row r="6" spans="1:5" s="57" customFormat="1" x14ac:dyDescent="0.2">
      <c r="A6" s="83" t="s">
        <v>142</v>
      </c>
      <c r="B6" s="77">
        <v>158908</v>
      </c>
      <c r="C6" s="82">
        <v>7423</v>
      </c>
      <c r="D6" s="82">
        <v>68577</v>
      </c>
      <c r="E6" s="82">
        <v>7507</v>
      </c>
    </row>
    <row r="7" spans="1:5" x14ac:dyDescent="0.2">
      <c r="A7" s="60" t="s">
        <v>141</v>
      </c>
      <c r="B7" s="43">
        <v>23295</v>
      </c>
      <c r="C7" s="39">
        <v>1448</v>
      </c>
      <c r="D7" s="39">
        <v>32407</v>
      </c>
      <c r="E7" s="39">
        <v>766</v>
      </c>
    </row>
    <row r="8" spans="1:5" x14ac:dyDescent="0.2">
      <c r="A8" s="60" t="s">
        <v>140</v>
      </c>
      <c r="B8" s="43">
        <v>17432</v>
      </c>
      <c r="C8" s="39">
        <v>1185</v>
      </c>
      <c r="D8" s="39">
        <v>13580</v>
      </c>
      <c r="E8" s="39">
        <v>1089</v>
      </c>
    </row>
    <row r="9" spans="1:5" x14ac:dyDescent="0.2">
      <c r="A9" s="60" t="s">
        <v>139</v>
      </c>
      <c r="B9" s="43">
        <v>18634</v>
      </c>
      <c r="C9" s="39">
        <v>1516</v>
      </c>
      <c r="D9" s="39">
        <v>19667</v>
      </c>
      <c r="E9" s="39">
        <v>817</v>
      </c>
    </row>
    <row r="10" spans="1:5" s="57" customFormat="1" x14ac:dyDescent="0.2">
      <c r="A10" s="83" t="s">
        <v>138</v>
      </c>
      <c r="B10" s="77">
        <v>59361</v>
      </c>
      <c r="C10" s="82">
        <v>4149</v>
      </c>
      <c r="D10" s="82">
        <v>65654</v>
      </c>
      <c r="E10" s="82">
        <v>2672</v>
      </c>
    </row>
    <row r="11" spans="1:5" s="57" customFormat="1" x14ac:dyDescent="0.2">
      <c r="A11" s="60" t="s">
        <v>137</v>
      </c>
      <c r="B11" s="43">
        <v>24750</v>
      </c>
      <c r="C11" s="39">
        <v>1655</v>
      </c>
      <c r="D11" s="39">
        <v>18090</v>
      </c>
      <c r="E11" s="39">
        <v>1021</v>
      </c>
    </row>
    <row r="12" spans="1:5" x14ac:dyDescent="0.2">
      <c r="A12" s="60" t="s">
        <v>136</v>
      </c>
      <c r="B12" s="43">
        <v>12611</v>
      </c>
      <c r="C12" s="39">
        <v>1574</v>
      </c>
      <c r="D12" s="39">
        <v>20731</v>
      </c>
      <c r="E12" s="39">
        <v>606</v>
      </c>
    </row>
    <row r="13" spans="1:5" s="57" customFormat="1" x14ac:dyDescent="0.2">
      <c r="A13" s="60" t="s">
        <v>135</v>
      </c>
      <c r="B13" s="43">
        <v>13684</v>
      </c>
      <c r="C13" s="39">
        <v>1143</v>
      </c>
      <c r="D13" s="39">
        <v>22072</v>
      </c>
      <c r="E13" s="39">
        <v>1283</v>
      </c>
    </row>
    <row r="14" spans="1:5" s="57" customFormat="1" x14ac:dyDescent="0.2">
      <c r="A14" s="83" t="s">
        <v>134</v>
      </c>
      <c r="B14" s="77">
        <v>51045</v>
      </c>
      <c r="C14" s="82">
        <v>4372</v>
      </c>
      <c r="D14" s="82">
        <v>60893</v>
      </c>
      <c r="E14" s="82">
        <v>2910</v>
      </c>
    </row>
    <row r="15" spans="1:5" x14ac:dyDescent="0.2">
      <c r="A15" s="60" t="s">
        <v>133</v>
      </c>
      <c r="B15" s="43">
        <v>21346</v>
      </c>
      <c r="C15" s="39">
        <v>1748</v>
      </c>
      <c r="D15" s="39">
        <v>17926</v>
      </c>
      <c r="E15" s="39">
        <v>3077</v>
      </c>
    </row>
    <row r="16" spans="1:5" s="57" customFormat="1" x14ac:dyDescent="0.2">
      <c r="A16" s="60" t="s">
        <v>132</v>
      </c>
      <c r="B16" s="43">
        <v>17134</v>
      </c>
      <c r="C16" s="39">
        <v>1588</v>
      </c>
      <c r="D16" s="39">
        <v>19702</v>
      </c>
      <c r="E16" s="39">
        <v>1345</v>
      </c>
    </row>
    <row r="17" spans="1:5" x14ac:dyDescent="0.2">
      <c r="A17" s="60" t="s">
        <v>131</v>
      </c>
      <c r="B17" s="43">
        <v>12741</v>
      </c>
      <c r="C17" s="39">
        <v>2150</v>
      </c>
      <c r="D17" s="39">
        <v>34884</v>
      </c>
      <c r="E17" s="39">
        <v>2203</v>
      </c>
    </row>
    <row r="18" spans="1:5" s="57" customFormat="1" x14ac:dyDescent="0.2">
      <c r="A18" s="83" t="s">
        <v>130</v>
      </c>
      <c r="B18" s="77">
        <v>51221</v>
      </c>
      <c r="C18" s="82">
        <v>5486</v>
      </c>
      <c r="D18" s="82">
        <v>72512</v>
      </c>
      <c r="E18" s="82">
        <v>6625</v>
      </c>
    </row>
    <row r="19" spans="1:5" s="57" customFormat="1" x14ac:dyDescent="0.2">
      <c r="A19" s="83" t="s">
        <v>129</v>
      </c>
      <c r="B19" s="77">
        <v>161627</v>
      </c>
      <c r="C19" s="82">
        <f>C10+C14+C18</f>
        <v>14007</v>
      </c>
      <c r="D19" s="82">
        <f>D10+D14+D18</f>
        <v>199059</v>
      </c>
      <c r="E19" s="82">
        <f>E10+E14+E18</f>
        <v>12207</v>
      </c>
    </row>
    <row r="20" spans="1:5" x14ac:dyDescent="0.2">
      <c r="A20" s="60" t="s">
        <v>128</v>
      </c>
      <c r="B20" s="43">
        <v>40088</v>
      </c>
      <c r="C20" s="39">
        <v>3408</v>
      </c>
      <c r="D20" s="39">
        <v>39924</v>
      </c>
      <c r="E20" s="39">
        <v>2827</v>
      </c>
    </row>
    <row r="21" spans="1:5" x14ac:dyDescent="0.2">
      <c r="A21" s="60" t="s">
        <v>127</v>
      </c>
      <c r="B21" s="43">
        <v>17185</v>
      </c>
      <c r="C21" s="39">
        <v>1160</v>
      </c>
      <c r="D21" s="39">
        <v>12796</v>
      </c>
      <c r="E21" s="39">
        <v>1502</v>
      </c>
    </row>
    <row r="22" spans="1:5" s="57" customFormat="1" x14ac:dyDescent="0.2">
      <c r="A22" s="60" t="s">
        <v>126</v>
      </c>
      <c r="B22" s="43">
        <v>10660</v>
      </c>
      <c r="C22" s="39">
        <v>432</v>
      </c>
      <c r="D22" s="39">
        <v>6582</v>
      </c>
      <c r="E22" s="39">
        <v>707</v>
      </c>
    </row>
    <row r="23" spans="1:5" s="57" customFormat="1" x14ac:dyDescent="0.2">
      <c r="A23" s="83" t="s">
        <v>125</v>
      </c>
      <c r="B23" s="77">
        <v>67933</v>
      </c>
      <c r="C23" s="82">
        <v>5000</v>
      </c>
      <c r="D23" s="82">
        <v>59302</v>
      </c>
      <c r="E23" s="82">
        <v>5036</v>
      </c>
    </row>
    <row r="24" spans="1:5" x14ac:dyDescent="0.2">
      <c r="A24" s="60" t="s">
        <v>124</v>
      </c>
      <c r="B24" s="43">
        <v>30585</v>
      </c>
      <c r="C24" s="39">
        <v>931</v>
      </c>
      <c r="D24" s="39">
        <v>42078</v>
      </c>
      <c r="E24" s="39">
        <v>896</v>
      </c>
    </row>
    <row r="25" spans="1:5" x14ac:dyDescent="0.2">
      <c r="A25" s="60" t="s">
        <v>123</v>
      </c>
      <c r="B25" s="43">
        <v>21688</v>
      </c>
      <c r="C25" s="39">
        <v>1887</v>
      </c>
      <c r="D25" s="39">
        <v>18321</v>
      </c>
      <c r="E25" s="39">
        <v>861</v>
      </c>
    </row>
    <row r="26" spans="1:5" x14ac:dyDescent="0.2">
      <c r="A26" s="60" t="s">
        <v>122</v>
      </c>
      <c r="B26" s="43">
        <v>36017</v>
      </c>
      <c r="C26" s="39">
        <v>2953</v>
      </c>
      <c r="D26" s="39">
        <v>44748</v>
      </c>
      <c r="E26" s="39">
        <v>2609</v>
      </c>
    </row>
    <row r="27" spans="1:5" s="57" customFormat="1" x14ac:dyDescent="0.2">
      <c r="A27" s="83" t="s">
        <v>121</v>
      </c>
      <c r="B27" s="77">
        <v>88290</v>
      </c>
      <c r="C27" s="82">
        <v>5771</v>
      </c>
      <c r="D27" s="82">
        <v>105147</v>
      </c>
      <c r="E27" s="82">
        <v>4366</v>
      </c>
    </row>
    <row r="28" spans="1:5" x14ac:dyDescent="0.2">
      <c r="A28" s="60" t="s">
        <v>120</v>
      </c>
      <c r="B28" s="43">
        <v>28178</v>
      </c>
      <c r="C28" s="39">
        <v>1058</v>
      </c>
      <c r="D28" s="39">
        <v>16920</v>
      </c>
      <c r="E28" s="39">
        <v>1398</v>
      </c>
    </row>
    <row r="29" spans="1:5" x14ac:dyDescent="0.2">
      <c r="A29" s="60" t="s">
        <v>119</v>
      </c>
      <c r="B29" s="43">
        <v>18420</v>
      </c>
      <c r="C29" s="39">
        <v>897</v>
      </c>
      <c r="D29" s="39">
        <v>13811</v>
      </c>
      <c r="E29" s="39">
        <v>1109</v>
      </c>
    </row>
    <row r="30" spans="1:5" x14ac:dyDescent="0.2">
      <c r="A30" s="60" t="s">
        <v>118</v>
      </c>
      <c r="B30" s="43">
        <v>22013</v>
      </c>
      <c r="C30" s="39">
        <v>2280</v>
      </c>
      <c r="D30" s="39">
        <v>29198</v>
      </c>
      <c r="E30" s="39">
        <v>2306</v>
      </c>
    </row>
    <row r="31" spans="1:5" s="57" customFormat="1" x14ac:dyDescent="0.2">
      <c r="A31" s="83" t="s">
        <v>117</v>
      </c>
      <c r="B31" s="77">
        <v>68611</v>
      </c>
      <c r="C31" s="82">
        <v>4235</v>
      </c>
      <c r="D31" s="82">
        <v>59929</v>
      </c>
      <c r="E31" s="82">
        <v>4813</v>
      </c>
    </row>
    <row r="32" spans="1:5" s="57" customFormat="1" x14ac:dyDescent="0.2">
      <c r="A32" s="83" t="s">
        <v>116</v>
      </c>
      <c r="B32" s="77">
        <v>224834</v>
      </c>
      <c r="C32" s="82">
        <f>C23+C27+C31</f>
        <v>15006</v>
      </c>
      <c r="D32" s="82">
        <f>D23+D27+D31</f>
        <v>224378</v>
      </c>
      <c r="E32" s="82">
        <f>E23+E27+E31</f>
        <v>14215</v>
      </c>
    </row>
    <row r="33" spans="1:5" s="57" customFormat="1" x14ac:dyDescent="0.2">
      <c r="A33" s="83" t="s">
        <v>115</v>
      </c>
      <c r="B33" s="77">
        <v>545369</v>
      </c>
      <c r="C33" s="82">
        <v>36436</v>
      </c>
      <c r="D33" s="82">
        <v>492014</v>
      </c>
      <c r="E33" s="82">
        <v>33929</v>
      </c>
    </row>
  </sheetData>
  <mergeCells count="4">
    <mergeCell ref="C2:D2"/>
    <mergeCell ref="E2:E3"/>
    <mergeCell ref="A2:A3"/>
    <mergeCell ref="B2:B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6C7E4-7220-4EF3-A2E6-EB9E9ECB86A0}">
  <sheetPr>
    <tabColor indexed="10"/>
  </sheetPr>
  <dimension ref="A1:G33"/>
  <sheetViews>
    <sheetView zoomScaleNormal="100" workbookViewId="0"/>
  </sheetViews>
  <sheetFormatPr defaultRowHeight="11.25" x14ac:dyDescent="0.2"/>
  <cols>
    <col min="1" max="1" width="19.5703125" style="60" customWidth="1"/>
    <col min="2" max="7" width="11.5703125" style="1" customWidth="1"/>
    <col min="8" max="16384" width="9.140625" style="1"/>
  </cols>
  <sheetData>
    <row r="1" spans="1:7" s="23" customFormat="1" x14ac:dyDescent="0.25">
      <c r="A1" s="89" t="s">
        <v>257</v>
      </c>
      <c r="B1" s="89"/>
      <c r="C1" s="89"/>
    </row>
    <row r="2" spans="1:7" s="17" customFormat="1" x14ac:dyDescent="0.25">
      <c r="A2" s="98" t="s">
        <v>148</v>
      </c>
      <c r="B2" s="98" t="s">
        <v>93</v>
      </c>
      <c r="C2" s="98"/>
      <c r="D2" s="99" t="s">
        <v>92</v>
      </c>
      <c r="E2" s="100"/>
      <c r="F2" s="96" t="s">
        <v>91</v>
      </c>
      <c r="G2" s="96" t="s">
        <v>90</v>
      </c>
    </row>
    <row r="3" spans="1:7" s="17" customFormat="1" ht="33.75" x14ac:dyDescent="0.25">
      <c r="A3" s="98"/>
      <c r="B3" s="30" t="s">
        <v>89</v>
      </c>
      <c r="C3" s="30" t="s">
        <v>88</v>
      </c>
      <c r="D3" s="30" t="s">
        <v>87</v>
      </c>
      <c r="E3" s="30" t="s">
        <v>86</v>
      </c>
      <c r="F3" s="97"/>
      <c r="G3" s="97"/>
    </row>
    <row r="4" spans="1:7" x14ac:dyDescent="0.2">
      <c r="A4" s="41" t="s">
        <v>144</v>
      </c>
      <c r="B4" s="39">
        <v>470</v>
      </c>
      <c r="C4" s="39">
        <v>462</v>
      </c>
      <c r="D4" s="39">
        <v>12</v>
      </c>
      <c r="E4" s="39">
        <v>12</v>
      </c>
      <c r="F4" s="39">
        <v>730</v>
      </c>
      <c r="G4" s="39">
        <v>719</v>
      </c>
    </row>
    <row r="5" spans="1:7" x14ac:dyDescent="0.2">
      <c r="A5" s="60" t="s">
        <v>143</v>
      </c>
      <c r="B5" s="39">
        <v>455</v>
      </c>
      <c r="C5" s="39">
        <v>432</v>
      </c>
      <c r="D5" s="39">
        <v>7</v>
      </c>
      <c r="E5" s="39">
        <v>7</v>
      </c>
      <c r="F5" s="39">
        <v>569</v>
      </c>
      <c r="G5" s="39">
        <v>541</v>
      </c>
    </row>
    <row r="6" spans="1:7" s="57" customFormat="1" x14ac:dyDescent="0.2">
      <c r="A6" s="83" t="s">
        <v>142</v>
      </c>
      <c r="B6" s="82">
        <v>925</v>
      </c>
      <c r="C6" s="82">
        <v>894</v>
      </c>
      <c r="D6" s="82">
        <v>19</v>
      </c>
      <c r="E6" s="82">
        <v>19</v>
      </c>
      <c r="F6" s="82">
        <v>1299</v>
      </c>
      <c r="G6" s="82">
        <v>1260</v>
      </c>
    </row>
    <row r="7" spans="1:7" x14ac:dyDescent="0.2">
      <c r="A7" s="60" t="s">
        <v>141</v>
      </c>
      <c r="B7" s="39">
        <v>157</v>
      </c>
      <c r="C7" s="39">
        <v>151</v>
      </c>
      <c r="D7" s="39">
        <v>4</v>
      </c>
      <c r="E7" s="39">
        <v>4</v>
      </c>
      <c r="F7" s="39">
        <v>202</v>
      </c>
      <c r="G7" s="39">
        <v>195</v>
      </c>
    </row>
    <row r="8" spans="1:7" x14ac:dyDescent="0.2">
      <c r="A8" s="60" t="s">
        <v>140</v>
      </c>
      <c r="B8" s="39">
        <v>115</v>
      </c>
      <c r="C8" s="39">
        <v>111</v>
      </c>
      <c r="D8" s="39">
        <v>3</v>
      </c>
      <c r="E8" s="39">
        <v>3</v>
      </c>
      <c r="F8" s="39">
        <v>156</v>
      </c>
      <c r="G8" s="39">
        <v>150</v>
      </c>
    </row>
    <row r="9" spans="1:7" x14ac:dyDescent="0.2">
      <c r="A9" s="60" t="s">
        <v>139</v>
      </c>
      <c r="B9" s="39">
        <v>145</v>
      </c>
      <c r="C9" s="39">
        <v>135</v>
      </c>
      <c r="D9" s="39">
        <v>4</v>
      </c>
      <c r="E9" s="39">
        <v>4</v>
      </c>
      <c r="F9" s="39">
        <v>193</v>
      </c>
      <c r="G9" s="39">
        <v>183</v>
      </c>
    </row>
    <row r="10" spans="1:7" s="57" customFormat="1" x14ac:dyDescent="0.2">
      <c r="A10" s="83" t="s">
        <v>138</v>
      </c>
      <c r="B10" s="82">
        <v>417</v>
      </c>
      <c r="C10" s="82">
        <v>397</v>
      </c>
      <c r="D10" s="82">
        <v>11</v>
      </c>
      <c r="E10" s="82">
        <v>11</v>
      </c>
      <c r="F10" s="82">
        <v>551</v>
      </c>
      <c r="G10" s="82">
        <v>528</v>
      </c>
    </row>
    <row r="11" spans="1:7" s="57" customFormat="1" x14ac:dyDescent="0.2">
      <c r="A11" s="60" t="s">
        <v>137</v>
      </c>
      <c r="B11" s="39">
        <v>170</v>
      </c>
      <c r="C11" s="39">
        <v>157</v>
      </c>
      <c r="D11" s="39">
        <v>3</v>
      </c>
      <c r="E11" s="39">
        <v>3</v>
      </c>
      <c r="F11" s="39">
        <v>223</v>
      </c>
      <c r="G11" s="39">
        <v>209</v>
      </c>
    </row>
    <row r="12" spans="1:7" x14ac:dyDescent="0.2">
      <c r="A12" s="60" t="s">
        <v>136</v>
      </c>
      <c r="B12" s="39">
        <v>113</v>
      </c>
      <c r="C12" s="39">
        <v>105</v>
      </c>
      <c r="D12" s="39">
        <v>2</v>
      </c>
      <c r="E12" s="39">
        <v>2</v>
      </c>
      <c r="F12" s="39">
        <v>145</v>
      </c>
      <c r="G12" s="39">
        <v>137</v>
      </c>
    </row>
    <row r="13" spans="1:7" x14ac:dyDescent="0.2">
      <c r="A13" s="60" t="s">
        <v>135</v>
      </c>
      <c r="B13" s="39">
        <v>134</v>
      </c>
      <c r="C13" s="39">
        <v>127</v>
      </c>
      <c r="D13" s="39">
        <v>3</v>
      </c>
      <c r="E13" s="39">
        <v>3</v>
      </c>
      <c r="F13" s="39">
        <v>174</v>
      </c>
      <c r="G13" s="39">
        <v>167</v>
      </c>
    </row>
    <row r="14" spans="1:7" s="57" customFormat="1" x14ac:dyDescent="0.2">
      <c r="A14" s="83" t="s">
        <v>134</v>
      </c>
      <c r="B14" s="82">
        <v>417</v>
      </c>
      <c r="C14" s="82">
        <v>389</v>
      </c>
      <c r="D14" s="82">
        <v>8</v>
      </c>
      <c r="E14" s="82">
        <v>8</v>
      </c>
      <c r="F14" s="82">
        <v>542</v>
      </c>
      <c r="G14" s="82">
        <v>513</v>
      </c>
    </row>
    <row r="15" spans="1:7" x14ac:dyDescent="0.2">
      <c r="A15" s="60" t="s">
        <v>133</v>
      </c>
      <c r="B15" s="39">
        <v>171</v>
      </c>
      <c r="C15" s="39">
        <v>160</v>
      </c>
      <c r="D15" s="39">
        <v>5</v>
      </c>
      <c r="E15" s="39">
        <v>4</v>
      </c>
      <c r="F15" s="39">
        <v>223</v>
      </c>
      <c r="G15" s="39">
        <v>209</v>
      </c>
    </row>
    <row r="16" spans="1:7" s="57" customFormat="1" x14ac:dyDescent="0.2">
      <c r="A16" s="60" t="s">
        <v>132</v>
      </c>
      <c r="B16" s="39">
        <v>162</v>
      </c>
      <c r="C16" s="39">
        <v>153</v>
      </c>
      <c r="D16" s="39">
        <v>4</v>
      </c>
      <c r="E16" s="39">
        <v>2</v>
      </c>
      <c r="F16" s="39">
        <v>187</v>
      </c>
      <c r="G16" s="39">
        <v>174</v>
      </c>
    </row>
    <row r="17" spans="1:7" x14ac:dyDescent="0.2">
      <c r="A17" s="60" t="s">
        <v>131</v>
      </c>
      <c r="B17" s="39">
        <v>107</v>
      </c>
      <c r="C17" s="39">
        <v>103</v>
      </c>
      <c r="D17" s="39">
        <v>5</v>
      </c>
      <c r="E17" s="39">
        <v>3</v>
      </c>
      <c r="F17" s="39">
        <v>135</v>
      </c>
      <c r="G17" s="39">
        <v>128</v>
      </c>
    </row>
    <row r="18" spans="1:7" s="57" customFormat="1" ht="14.25" customHeight="1" x14ac:dyDescent="0.2">
      <c r="A18" s="83" t="s">
        <v>130</v>
      </c>
      <c r="B18" s="82">
        <v>440</v>
      </c>
      <c r="C18" s="82">
        <v>416</v>
      </c>
      <c r="D18" s="82">
        <v>14</v>
      </c>
      <c r="E18" s="82">
        <v>9</v>
      </c>
      <c r="F18" s="82">
        <v>545</v>
      </c>
      <c r="G18" s="82">
        <v>511</v>
      </c>
    </row>
    <row r="19" spans="1:7" s="57" customFormat="1" x14ac:dyDescent="0.2">
      <c r="A19" s="83" t="s">
        <v>129</v>
      </c>
      <c r="B19" s="82">
        <f t="shared" ref="B19:G19" si="0">B10+B14+B18</f>
        <v>1274</v>
      </c>
      <c r="C19" s="82">
        <f t="shared" si="0"/>
        <v>1202</v>
      </c>
      <c r="D19" s="82">
        <f t="shared" si="0"/>
        <v>33</v>
      </c>
      <c r="E19" s="82">
        <f t="shared" si="0"/>
        <v>28</v>
      </c>
      <c r="F19" s="82">
        <f t="shared" si="0"/>
        <v>1638</v>
      </c>
      <c r="G19" s="82">
        <f t="shared" si="0"/>
        <v>1552</v>
      </c>
    </row>
    <row r="20" spans="1:7" x14ac:dyDescent="0.2">
      <c r="A20" s="60" t="s">
        <v>128</v>
      </c>
      <c r="B20" s="39">
        <v>347</v>
      </c>
      <c r="C20" s="39">
        <v>332</v>
      </c>
      <c r="D20" s="39">
        <v>7.5</v>
      </c>
      <c r="E20" s="39">
        <v>7.5</v>
      </c>
      <c r="F20" s="39">
        <v>428.5</v>
      </c>
      <c r="G20" s="39">
        <v>413.5</v>
      </c>
    </row>
    <row r="21" spans="1:7" x14ac:dyDescent="0.2">
      <c r="A21" s="60" t="s">
        <v>127</v>
      </c>
      <c r="B21" s="39">
        <v>142</v>
      </c>
      <c r="C21" s="39">
        <v>128</v>
      </c>
      <c r="D21" s="39">
        <v>4</v>
      </c>
      <c r="E21" s="39">
        <v>4</v>
      </c>
      <c r="F21" s="39">
        <v>182</v>
      </c>
      <c r="G21" s="39">
        <v>166</v>
      </c>
    </row>
    <row r="22" spans="1:7" s="57" customFormat="1" x14ac:dyDescent="0.2">
      <c r="A22" s="60" t="s">
        <v>126</v>
      </c>
      <c r="B22" s="39">
        <v>92</v>
      </c>
      <c r="C22" s="39">
        <v>75</v>
      </c>
      <c r="D22" s="39">
        <v>3</v>
      </c>
      <c r="E22" s="39">
        <v>3</v>
      </c>
      <c r="F22" s="39">
        <v>113</v>
      </c>
      <c r="G22" s="39">
        <v>96</v>
      </c>
    </row>
    <row r="23" spans="1:7" s="57" customFormat="1" x14ac:dyDescent="0.2">
      <c r="A23" s="83" t="s">
        <v>125</v>
      </c>
      <c r="B23" s="82">
        <v>581</v>
      </c>
      <c r="C23" s="82">
        <v>535</v>
      </c>
      <c r="D23" s="82">
        <v>14.5</v>
      </c>
      <c r="E23" s="82">
        <v>14.5</v>
      </c>
      <c r="F23" s="82">
        <v>723.5</v>
      </c>
      <c r="G23" s="82">
        <v>675.5</v>
      </c>
    </row>
    <row r="24" spans="1:7" x14ac:dyDescent="0.2">
      <c r="A24" s="60" t="s">
        <v>124</v>
      </c>
      <c r="B24" s="39">
        <v>230</v>
      </c>
      <c r="C24" s="39">
        <v>209</v>
      </c>
      <c r="D24" s="39">
        <v>6</v>
      </c>
      <c r="E24" s="39">
        <v>6</v>
      </c>
      <c r="F24" s="39">
        <v>299</v>
      </c>
      <c r="G24" s="39">
        <v>277</v>
      </c>
    </row>
    <row r="25" spans="1:7" x14ac:dyDescent="0.2">
      <c r="A25" s="60" t="s">
        <v>123</v>
      </c>
      <c r="B25" s="39">
        <v>175</v>
      </c>
      <c r="C25" s="39">
        <v>148</v>
      </c>
      <c r="D25" s="39">
        <v>4</v>
      </c>
      <c r="E25" s="39">
        <v>4</v>
      </c>
      <c r="F25" s="39">
        <v>224</v>
      </c>
      <c r="G25" s="39">
        <v>193</v>
      </c>
    </row>
    <row r="26" spans="1:7" x14ac:dyDescent="0.2">
      <c r="A26" s="60" t="s">
        <v>122</v>
      </c>
      <c r="B26" s="39">
        <v>263</v>
      </c>
      <c r="C26" s="39">
        <v>256</v>
      </c>
      <c r="D26" s="39">
        <v>4</v>
      </c>
      <c r="E26" s="39">
        <v>4</v>
      </c>
      <c r="F26" s="39">
        <v>329</v>
      </c>
      <c r="G26" s="39">
        <v>321</v>
      </c>
    </row>
    <row r="27" spans="1:7" s="57" customFormat="1" x14ac:dyDescent="0.2">
      <c r="A27" s="83" t="s">
        <v>121</v>
      </c>
      <c r="B27" s="82">
        <v>668</v>
      </c>
      <c r="C27" s="82">
        <v>613</v>
      </c>
      <c r="D27" s="82">
        <v>14</v>
      </c>
      <c r="E27" s="82">
        <v>14</v>
      </c>
      <c r="F27" s="82">
        <v>852</v>
      </c>
      <c r="G27" s="82">
        <v>791</v>
      </c>
    </row>
    <row r="28" spans="1:7" x14ac:dyDescent="0.2">
      <c r="A28" s="60" t="s">
        <v>120</v>
      </c>
      <c r="B28" s="39">
        <v>209</v>
      </c>
      <c r="C28" s="39">
        <v>196.4</v>
      </c>
      <c r="D28" s="39">
        <v>5</v>
      </c>
      <c r="E28" s="39">
        <v>5</v>
      </c>
      <c r="F28" s="39">
        <v>273.60000000000002</v>
      </c>
      <c r="G28" s="39">
        <v>257.39999999999998</v>
      </c>
    </row>
    <row r="29" spans="1:7" x14ac:dyDescent="0.2">
      <c r="A29" s="60" t="s">
        <v>119</v>
      </c>
      <c r="B29" s="39">
        <v>151</v>
      </c>
      <c r="C29" s="39">
        <v>140</v>
      </c>
      <c r="D29" s="39">
        <v>3</v>
      </c>
      <c r="E29" s="39">
        <v>3</v>
      </c>
      <c r="F29" s="39">
        <v>198.5</v>
      </c>
      <c r="G29" s="39">
        <v>186.5</v>
      </c>
    </row>
    <row r="30" spans="1:7" x14ac:dyDescent="0.2">
      <c r="A30" s="60" t="s">
        <v>118</v>
      </c>
      <c r="B30" s="39">
        <v>176</v>
      </c>
      <c r="C30" s="39">
        <v>172.5</v>
      </c>
      <c r="D30" s="39">
        <v>4</v>
      </c>
      <c r="E30" s="39">
        <v>4</v>
      </c>
      <c r="F30" s="39">
        <v>226.6</v>
      </c>
      <c r="G30" s="39">
        <v>220.1</v>
      </c>
    </row>
    <row r="31" spans="1:7" s="57" customFormat="1" x14ac:dyDescent="0.2">
      <c r="A31" s="83" t="s">
        <v>117</v>
      </c>
      <c r="B31" s="82">
        <v>536</v>
      </c>
      <c r="C31" s="82">
        <v>508.9</v>
      </c>
      <c r="D31" s="82">
        <v>12</v>
      </c>
      <c r="E31" s="82">
        <v>12</v>
      </c>
      <c r="F31" s="82">
        <v>698.7</v>
      </c>
      <c r="G31" s="82">
        <v>664</v>
      </c>
    </row>
    <row r="32" spans="1:7" s="57" customFormat="1" x14ac:dyDescent="0.2">
      <c r="A32" s="83" t="s">
        <v>116</v>
      </c>
      <c r="B32" s="82">
        <f t="shared" ref="B32:G32" si="1">B23+B27+B31</f>
        <v>1785</v>
      </c>
      <c r="C32" s="82">
        <f t="shared" si="1"/>
        <v>1656.9</v>
      </c>
      <c r="D32" s="82">
        <f t="shared" si="1"/>
        <v>40.5</v>
      </c>
      <c r="E32" s="82">
        <f t="shared" si="1"/>
        <v>40.5</v>
      </c>
      <c r="F32" s="82">
        <f t="shared" si="1"/>
        <v>2274.1999999999998</v>
      </c>
      <c r="G32" s="82">
        <f t="shared" si="1"/>
        <v>2130.5</v>
      </c>
    </row>
    <row r="33" spans="1:7" s="57" customFormat="1" x14ac:dyDescent="0.2">
      <c r="A33" s="83" t="s">
        <v>115</v>
      </c>
      <c r="B33" s="82">
        <v>3984</v>
      </c>
      <c r="C33" s="82">
        <v>3752.9</v>
      </c>
      <c r="D33" s="82">
        <v>92.5</v>
      </c>
      <c r="E33" s="82">
        <v>87.5</v>
      </c>
      <c r="F33" s="82">
        <v>5211.2</v>
      </c>
      <c r="G33" s="82">
        <v>4942.5</v>
      </c>
    </row>
  </sheetData>
  <mergeCells count="5">
    <mergeCell ref="G2:G3"/>
    <mergeCell ref="A2:A3"/>
    <mergeCell ref="B2:C2"/>
    <mergeCell ref="D2:E2"/>
    <mergeCell ref="F2:F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35</vt:i4>
      </vt:variant>
    </vt:vector>
  </HeadingPairs>
  <TitlesOfParts>
    <vt:vector size="35" baseType="lpstr">
      <vt:lpstr>Table of Contents</vt:lpstr>
      <vt:lpstr>02.1.</vt:lpstr>
      <vt:lpstr>02.2.</vt:lpstr>
      <vt:lpstr>02.3.</vt:lpstr>
      <vt:lpstr>02.4.</vt:lpstr>
      <vt:lpstr>02.5.</vt:lpstr>
      <vt:lpstr>02.6.</vt:lpstr>
      <vt:lpstr>02.7.</vt:lpstr>
      <vt:lpstr>02.8.</vt:lpstr>
      <vt:lpstr>02.9.</vt:lpstr>
      <vt:lpstr>02.10.</vt:lpstr>
      <vt:lpstr>02.11.</vt:lpstr>
      <vt:lpstr>02.12.</vt:lpstr>
      <vt:lpstr>02.13.</vt:lpstr>
      <vt:lpstr>02.14.</vt:lpstr>
      <vt:lpstr>02.15.</vt:lpstr>
      <vt:lpstr>02.16.</vt:lpstr>
      <vt:lpstr>02.17.</vt:lpstr>
      <vt:lpstr>02.18.</vt:lpstr>
      <vt:lpstr>02.19.</vt:lpstr>
      <vt:lpstr>02.20.</vt:lpstr>
      <vt:lpstr>02.21.</vt:lpstr>
      <vt:lpstr>02.22.</vt:lpstr>
      <vt:lpstr>02.23.</vt:lpstr>
      <vt:lpstr>02.24.</vt:lpstr>
      <vt:lpstr>02.25.</vt:lpstr>
      <vt:lpstr>02.26.</vt:lpstr>
      <vt:lpstr>02.27.</vt:lpstr>
      <vt:lpstr>02.28.</vt:lpstr>
      <vt:lpstr>02.29.</vt:lpstr>
      <vt:lpstr>02.30.</vt:lpstr>
      <vt:lpstr>02.31.</vt:lpstr>
      <vt:lpstr>02.32.</vt:lpstr>
      <vt:lpstr>02.33.</vt:lpstr>
      <vt:lpstr>02.34.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2025-02-26T17:10:12Z</dcterms:created>
  <dcterms:modified xsi:type="dcterms:W3CDTF">2025-02-26T17:11:10Z</dcterms:modified>
</cp:coreProperties>
</file>