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1A6719F-C6E8-4062-BA82-BDC60E313AC2}" xr6:coauthVersionLast="36" xr6:coauthVersionMax="36" xr10:uidLastSave="{00000000-0000-0000-0000-000000000000}"/>
  <bookViews>
    <workbookView xWindow="0" yWindow="0" windowWidth="28800" windowHeight="13425" xr2:uid="{ED14BCA1-BD87-4982-847A-FC6673972BBB}"/>
  </bookViews>
  <sheets>
    <sheet name="Table of Contents" sheetId="18" r:id="rId1"/>
    <sheet name="03.1." sheetId="2" r:id="rId2"/>
    <sheet name="03.2." sheetId="3" r:id="rId3"/>
    <sheet name="03.3." sheetId="4" r:id="rId4"/>
    <sheet name="03.4." sheetId="5" r:id="rId5"/>
    <sheet name="03.5." sheetId="6" r:id="rId6"/>
    <sheet name="03.6." sheetId="7" r:id="rId7"/>
    <sheet name="03.7." sheetId="8" r:id="rId8"/>
    <sheet name="03.8." sheetId="9" r:id="rId9"/>
    <sheet name="03.9." sheetId="10" r:id="rId10"/>
    <sheet name="03.10." sheetId="11" r:id="rId11"/>
    <sheet name="03.11." sheetId="12" r:id="rId12"/>
    <sheet name="03.12." sheetId="13" r:id="rId13"/>
    <sheet name="03.13." sheetId="14" r:id="rId14"/>
    <sheet name="03.14." sheetId="15" r:id="rId15"/>
    <sheet name="03.15." sheetId="16" r:id="rId16"/>
    <sheet name="03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7" l="1"/>
  <c r="C20" i="17"/>
  <c r="D20" i="17"/>
  <c r="E20" i="17"/>
  <c r="F20" i="17"/>
  <c r="G20" i="17"/>
  <c r="H20" i="17"/>
  <c r="I20" i="17"/>
  <c r="B33" i="17"/>
  <c r="C33" i="17"/>
  <c r="D33" i="17"/>
  <c r="E33" i="17"/>
  <c r="F33" i="17"/>
  <c r="G33" i="17"/>
  <c r="H33" i="17"/>
  <c r="I33" i="17"/>
  <c r="B20" i="16"/>
  <c r="C20" i="16"/>
  <c r="D20" i="16"/>
  <c r="E20" i="16"/>
  <c r="F20" i="16"/>
  <c r="B33" i="16"/>
  <c r="C33" i="16"/>
  <c r="D33" i="16"/>
  <c r="E33" i="16"/>
  <c r="F33" i="16"/>
  <c r="B20" i="15"/>
  <c r="C20" i="15"/>
  <c r="D20" i="15"/>
  <c r="E20" i="15"/>
  <c r="F20" i="15"/>
  <c r="G20" i="15"/>
  <c r="H20" i="15"/>
  <c r="I20" i="15"/>
  <c r="B33" i="15"/>
  <c r="C33" i="15"/>
  <c r="D33" i="15"/>
  <c r="E33" i="15"/>
  <c r="F33" i="15"/>
  <c r="G33" i="15"/>
  <c r="H33" i="15"/>
  <c r="I33" i="15"/>
  <c r="B20" i="14"/>
  <c r="C20" i="14"/>
  <c r="D20" i="14"/>
  <c r="E20" i="14"/>
  <c r="F20" i="14"/>
  <c r="B33" i="14"/>
  <c r="C33" i="14"/>
  <c r="D33" i="14"/>
  <c r="E33" i="14"/>
  <c r="F33" i="14"/>
  <c r="B20" i="13"/>
  <c r="C20" i="13"/>
  <c r="D20" i="13"/>
  <c r="E20" i="13"/>
  <c r="F20" i="13"/>
  <c r="G20" i="13"/>
  <c r="H20" i="13"/>
  <c r="I20" i="13"/>
  <c r="B33" i="13"/>
  <c r="C33" i="13"/>
  <c r="D33" i="13"/>
  <c r="E33" i="13"/>
  <c r="F33" i="13"/>
  <c r="G33" i="13"/>
  <c r="H33" i="13"/>
  <c r="I33" i="13"/>
  <c r="B20" i="12"/>
  <c r="C20" i="12"/>
  <c r="D20" i="12"/>
  <c r="E20" i="12"/>
  <c r="F20" i="12"/>
  <c r="B33" i="12"/>
  <c r="C33" i="12"/>
  <c r="D33" i="12"/>
  <c r="E33" i="12"/>
  <c r="F33" i="12"/>
  <c r="B17" i="8"/>
  <c r="C17" i="8"/>
  <c r="D17" i="8"/>
  <c r="B18" i="8"/>
  <c r="C18" i="8"/>
  <c r="D18" i="8"/>
  <c r="B19" i="8"/>
  <c r="C19" i="8"/>
  <c r="D19" i="8"/>
  <c r="B20" i="8"/>
  <c r="C20" i="8"/>
  <c r="D20" i="8"/>
  <c r="B21" i="8"/>
  <c r="C21" i="8"/>
  <c r="D21" i="8"/>
  <c r="B22" i="8"/>
  <c r="C22" i="8"/>
  <c r="D22" i="8"/>
  <c r="B23" i="8"/>
  <c r="C23" i="8"/>
  <c r="D23" i="8"/>
  <c r="B24" i="8"/>
  <c r="C24" i="8"/>
  <c r="D24" i="8"/>
  <c r="B25" i="8"/>
  <c r="C25" i="8"/>
  <c r="D25" i="8"/>
  <c r="B26" i="8"/>
  <c r="C26" i="8"/>
  <c r="D26" i="8"/>
  <c r="B27" i="8"/>
  <c r="C27" i="8"/>
  <c r="D27" i="8"/>
  <c r="B28" i="8"/>
  <c r="C28" i="8"/>
  <c r="D28" i="8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B23" i="4"/>
  <c r="C23" i="4"/>
  <c r="D23" i="4"/>
  <c r="B24" i="4"/>
  <c r="C24" i="4"/>
  <c r="D24" i="4"/>
  <c r="B25" i="4"/>
  <c r="C25" i="4"/>
  <c r="D25" i="4"/>
  <c r="B26" i="4"/>
  <c r="C26" i="4"/>
  <c r="D26" i="4"/>
  <c r="B27" i="4"/>
  <c r="C27" i="4"/>
  <c r="D27" i="4"/>
  <c r="B28" i="4"/>
  <c r="C28" i="4"/>
  <c r="D28" i="4"/>
  <c r="C13" i="2"/>
  <c r="E13" i="2"/>
  <c r="K13" i="2" s="1"/>
  <c r="G13" i="2"/>
  <c r="I13" i="2"/>
  <c r="C15" i="2"/>
  <c r="E15" i="2"/>
  <c r="G15" i="2"/>
  <c r="I15" i="2"/>
  <c r="C24" i="2"/>
  <c r="E24" i="2"/>
  <c r="G24" i="2"/>
  <c r="I24" i="2"/>
  <c r="C26" i="2"/>
  <c r="E26" i="2"/>
  <c r="K26" i="2" s="1"/>
  <c r="G26" i="2"/>
  <c r="I26" i="2"/>
  <c r="C35" i="2"/>
  <c r="E35" i="2"/>
  <c r="K35" i="2" s="1"/>
  <c r="G35" i="2"/>
  <c r="I35" i="2"/>
  <c r="C37" i="2"/>
  <c r="E37" i="2"/>
  <c r="G37" i="2"/>
  <c r="I37" i="2"/>
  <c r="K37" i="2" l="1"/>
  <c r="K15" i="2"/>
  <c r="K24" i="2"/>
</calcChain>
</file>

<file path=xl/sharedStrings.xml><?xml version="1.0" encoding="utf-8"?>
<sst xmlns="http://schemas.openxmlformats.org/spreadsheetml/2006/main" count="824" uniqueCount="109">
  <si>
    <t>Visits</t>
  </si>
  <si>
    <t>Cases</t>
  </si>
  <si>
    <t>Patients</t>
  </si>
  <si>
    <t>percentage</t>
  </si>
  <si>
    <t>number</t>
  </si>
  <si>
    <t>speech therapy</t>
  </si>
  <si>
    <t>physicotherapy</t>
  </si>
  <si>
    <t>physiotherapy</t>
  </si>
  <si>
    <t>Total</t>
  </si>
  <si>
    <t>Therapy service by speciality</t>
  </si>
  <si>
    <t>Special nursing</t>
  </si>
  <si>
    <t>Year</t>
  </si>
  <si>
    <t>3.1. Number and percentage distribution of performed visits, treated cases and patients by type of service in home care</t>
  </si>
  <si>
    <t>Number of visits per cases</t>
  </si>
  <si>
    <t>Number of visits per patients</t>
  </si>
  <si>
    <t>Service by speciality</t>
  </si>
  <si>
    <t>3.2. Performed visits per patients and per treated cases by type of service in home care</t>
  </si>
  <si>
    <t>Total diseases</t>
  </si>
  <si>
    <t>The ten most frequent diseases, total</t>
  </si>
  <si>
    <t>Cerebral infarction (I63)</t>
  </si>
  <si>
    <t>Other disorders of skin and subcutaneous tissue, n.e.c. (L98)</t>
  </si>
  <si>
    <t>Fracture of lower leg, including ankle (S82)</t>
  </si>
  <si>
    <t>Abnormalities of gait and mobility (R26)</t>
  </si>
  <si>
    <t>Gonarthrosis [arthrosis of knee] (M17)</t>
  </si>
  <si>
    <t>Fracture of femur (S72)</t>
  </si>
  <si>
    <t>Hemiplegia (G81)</t>
  </si>
  <si>
    <t>Coxarthrosis [arthrosis of hip] (M16)</t>
  </si>
  <si>
    <t>Decubitus ulcer (L89)</t>
  </si>
  <si>
    <t>Ulcer of lower limb, not elsewhere classified  (L97)</t>
  </si>
  <si>
    <t>Per hundred thousand population</t>
  </si>
  <si>
    <t>Percentage distribution</t>
  </si>
  <si>
    <t>Ulcer of lower limb, not elsewhere classified (L97)</t>
  </si>
  <si>
    <t>Number</t>
  </si>
  <si>
    <t>Diseases (according to ICD Revision X.)</t>
  </si>
  <si>
    <t>3.3. Number and percentage distribution of performed visits, treated cases and patients by the ten most frequent diseases in home care, 2009</t>
  </si>
  <si>
    <t>Days</t>
  </si>
  <si>
    <t>3.4. Number of days, treated cases and patients in hospice care</t>
  </si>
  <si>
    <t>Female</t>
  </si>
  <si>
    <t>Male</t>
  </si>
  <si>
    <t>years old</t>
  </si>
  <si>
    <t xml:space="preserve">75– </t>
  </si>
  <si>
    <t>65–74</t>
  </si>
  <si>
    <t>55–64</t>
  </si>
  <si>
    <t>45–54</t>
  </si>
  <si>
    <t>35–44</t>
  </si>
  <si>
    <t>19–34</t>
  </si>
  <si>
    <t>–18</t>
  </si>
  <si>
    <t>Type of sex</t>
  </si>
  <si>
    <t>3.5. Number of patients in hospice care by sex and age-groups, 2009</t>
  </si>
  <si>
    <t>3.6. Number of days in hospice care by sex and age-groups, 2009</t>
  </si>
  <si>
    <t>Malignant neoplasm of stomach (C16)</t>
  </si>
  <si>
    <t>Malignant neoplasm of prostate (C61)</t>
  </si>
  <si>
    <t>Secondary malignant neoplasm of other sites (C79)</t>
  </si>
  <si>
    <t>Secondary malignant neoplasm of respiratory and digestive organs (C78)</t>
  </si>
  <si>
    <t>Pain, not elsewhere classified (R52)</t>
  </si>
  <si>
    <t>Malignant neoplasm of rectum (C20)</t>
  </si>
  <si>
    <t>Malignant neoplasm of colon (C18)</t>
  </si>
  <si>
    <t>Volume depletion (E86)</t>
  </si>
  <si>
    <t>Malignant neoplasm of breast (C50)</t>
  </si>
  <si>
    <t>Malignant neoplasm of bronchus and lung (C34)</t>
  </si>
  <si>
    <t>.</t>
  </si>
  <si>
    <t>3.7. Number of days, treated cases and patients by ten most frequent diseases in the hospice care, 2009</t>
  </si>
  <si>
    <t>Special therapy service</t>
  </si>
  <si>
    <t>–</t>
  </si>
  <si>
    <t>75–</t>
  </si>
  <si>
    <t>Type of service</t>
  </si>
  <si>
    <t>3.8. Number and percentage distribution of patients by type of service, sex and age-groups in home care, 2009</t>
  </si>
  <si>
    <t>TSpecial therapy service</t>
  </si>
  <si>
    <t>3.9. Number and percentage distribution of cases by type of service, sex and age-groups in home care, 2009</t>
  </si>
  <si>
    <t>3.10. Number and percentage distribution of visits in home care by type of service, sex and age-groups of patients, 2009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</si>
  <si>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</si>
  <si>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</si>
  <si>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</si>
  <si>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</si>
  <si>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</si>
  <si>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</si>
  <si>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</si>
  <si>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</si>
  <si>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</si>
  <si>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</si>
  <si>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</si>
  <si>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</si>
  <si>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</si>
  <si>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</si>
  <si>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</si>
  <si>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</si>
  <si>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</si>
  <si>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</si>
  <si>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</si>
  <si>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</si>
  <si>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</si>
  <si>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</si>
  <si>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</si>
  <si>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</si>
  <si>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</si>
  <si>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</si>
  <si>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</si>
  <si>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</si>
  <si>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</si>
  <si>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</si>
  <si>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Geographical-administrative units</t>
  </si>
  <si>
    <t>3.11. Number and percentage distribution of patients in home care by geographical-administrative units and type of service, 2009</t>
  </si>
  <si>
    <t>3.12. Number and percentage distribution of patients in home care by geographical-administrative units and age-groups, 2009</t>
  </si>
  <si>
    <t xml:space="preserve">
Geographical-administrative units</t>
  </si>
  <si>
    <t>3.13. Number and percentage distribution of cases in home care by geographical-administrative units and type of service, 2009</t>
  </si>
  <si>
    <t>3.14. Number and percentage distribution of cases in home care, by geographical-administrative units and age-groups, 2009</t>
  </si>
  <si>
    <t>3.15. Number and percentage distribution of visits in home care by geographical-administrative units and type of service, 2009</t>
  </si>
  <si>
    <t>3.16. Number and percentage distribution of visits in home care by geographical-administrative units and age-groups,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</si>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</sst>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__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3" fontId="1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/>
    <xf numFmtId="3" fontId="1" fillId="0" borderId="0" xfId="0" applyNumberFormat="1" applyFont="1" applyFill="1" applyBorder="1" applyAlignment="1" applyProtection="1">
      <alignment horizontal="right"/>
      <protection locked="0"/>
    </xf>
    <xf numFmtId="3" fontId="1" fillId="0" borderId="0" xfId="0" applyNumberFormat="1" applyFont="1" applyFill="1"/>
    <xf numFmtId="164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1" fillId="0" borderId="0" xfId="0" applyFont="1"/>
    <xf numFmtId="165" fontId="1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3" xfId="0" applyFont="1" applyFill="1" applyBorder="1" applyAlignment="1">
      <alignment vertical="center"/>
    </xf>
    <xf numFmtId="165" fontId="2" fillId="0" borderId="0" xfId="0" applyNumberFormat="1" applyFont="1" applyFill="1"/>
    <xf numFmtId="0" fontId="2" fillId="0" borderId="0" xfId="0" applyFont="1" applyFill="1"/>
    <xf numFmtId="0" fontId="1" fillId="0" borderId="0" xfId="0" applyNumberFormat="1" applyFont="1" applyFill="1"/>
    <xf numFmtId="165" fontId="3" fillId="0" borderId="0" xfId="0" applyNumberFormat="1" applyFont="1"/>
    <xf numFmtId="164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indent="3"/>
    </xf>
    <xf numFmtId="166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Fill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5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/>
    <xf numFmtId="3" fontId="1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164" fontId="2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164" fontId="1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Fill="1" applyAlignment="1"/>
    <xf numFmtId="3" fontId="1" fillId="0" borderId="0" xfId="0" applyNumberFormat="1" applyFont="1" applyFill="1" applyBorder="1"/>
    <xf numFmtId="0" fontId="1" fillId="0" borderId="13" xfId="0" applyFont="1" applyFill="1" applyBorder="1" applyAlignment="1">
      <alignment vertical="center"/>
    </xf>
    <xf numFmtId="0" fontId="2" fillId="0" borderId="0" xfId="0" applyFont="1" applyFill="1" applyAlignment="1"/>
    <xf numFmtId="3" fontId="2" fillId="0" borderId="0" xfId="0" applyNumberFormat="1" applyFont="1" applyFill="1"/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3CA2-3BE7-49AF-9EE9-F5C37B594FC6}">
  <dimension ref="A1:A17"/>
  <sheetViews>
    <sheetView tabSelected="1" zoomScaleNormal="100" workbookViewId="0"/>
  </sheetViews>
  <sheetFormatPr defaultRowHeight="12.75" x14ac:dyDescent="0.2"/>
  <cols>
    <col min="1" max="1" width="121.5703125" style="79" bestFit="1" customWidth="1"/>
    <col min="2" max="16384" width="9.140625" style="79"/>
  </cols>
  <sheetData>
    <row r="1" spans="1:1" x14ac:dyDescent="0.2">
      <c r="A1" s="78" t="s">
        <v>108</v>
      </c>
    </row>
    <row r="2" spans="1:1" x14ac:dyDescent="0.2">
      <c r="A2" s="80" t="s">
        <v>12</v>
      </c>
    </row>
    <row r="3" spans="1:1" x14ac:dyDescent="0.2">
      <c r="A3" s="80" t="s">
        <v>16</v>
      </c>
    </row>
    <row r="4" spans="1:1" x14ac:dyDescent="0.2">
      <c r="A4" s="80" t="s">
        <v>34</v>
      </c>
    </row>
    <row r="5" spans="1:1" x14ac:dyDescent="0.2">
      <c r="A5" s="80" t="s">
        <v>36</v>
      </c>
    </row>
    <row r="6" spans="1:1" x14ac:dyDescent="0.2">
      <c r="A6" s="80" t="s">
        <v>48</v>
      </c>
    </row>
    <row r="7" spans="1:1" x14ac:dyDescent="0.2">
      <c r="A7" s="80" t="s">
        <v>49</v>
      </c>
    </row>
    <row r="8" spans="1:1" x14ac:dyDescent="0.2">
      <c r="A8" s="80" t="s">
        <v>61</v>
      </c>
    </row>
    <row r="9" spans="1:1" x14ac:dyDescent="0.2">
      <c r="A9" s="80" t="s">
        <v>66</v>
      </c>
    </row>
    <row r="10" spans="1:1" x14ac:dyDescent="0.2">
      <c r="A10" s="80" t="s">
        <v>68</v>
      </c>
    </row>
    <row r="11" spans="1:1" x14ac:dyDescent="0.2">
      <c r="A11" s="80" t="s">
        <v>69</v>
      </c>
    </row>
    <row r="12" spans="1:1" x14ac:dyDescent="0.2">
      <c r="A12" s="80" t="s">
        <v>101</v>
      </c>
    </row>
    <row r="13" spans="1:1" x14ac:dyDescent="0.2">
      <c r="A13" s="80" t="s">
        <v>102</v>
      </c>
    </row>
    <row r="14" spans="1:1" x14ac:dyDescent="0.2">
      <c r="A14" s="80" t="s">
        <v>104</v>
      </c>
    </row>
    <row r="15" spans="1:1" x14ac:dyDescent="0.2">
      <c r="A15" s="80" t="s">
        <v>105</v>
      </c>
    </row>
    <row r="16" spans="1:1" x14ac:dyDescent="0.2">
      <c r="A16" s="80" t="s">
        <v>106</v>
      </c>
    </row>
    <row r="17" spans="1:1" x14ac:dyDescent="0.2">
      <c r="A17" s="80" t="s">
        <v>107</v>
      </c>
    </row>
  </sheetData>
  <hyperlinks>
    <hyperlink ref="A2" location="03.1.!A1" display="3.1. Number and percentage distribution of performed visits, treated cases and patients by type of service in home care" xr:uid="{0505D5C7-AA85-4E83-9A25-952FB8CE3D55}"/>
    <hyperlink ref="A3" location="03.2.!A1" display="3.2. Performed visits per patients and per treated cases by type of service in home care" xr:uid="{A0E4BFB6-EE51-40C6-8DB5-3626DE1F5728}"/>
    <hyperlink ref="A4" location="03.3.!A1" display="3.3. Number and percentage distribution of performed visits, treated cases and patients by the ten most frequent diseases in home care, 2009" xr:uid="{B3A5F3C7-F186-4CC4-9C1F-B66C8B9250F4}"/>
    <hyperlink ref="A5" location="03.4.!A1" display="3.4. Number of days, treated cases and patients in hospice care" xr:uid="{78EF242C-DA4A-4B6C-A6C4-7BDBAEED9F22}"/>
    <hyperlink ref="A6" location="03.5.!A1" display="3.5. Number of patients in hospice care by sex and age-groups, 2009" xr:uid="{62A76C05-6DFD-43AE-B538-AB3A05408128}"/>
    <hyperlink ref="A7" location="03.6.!A1" display="3.6. Number of days in hospice care by sex and age-groups, 2009" xr:uid="{EA77E3CB-BB88-4A82-9BB7-8FA17CF34DC4}"/>
    <hyperlink ref="A8" location="03.7.!A1" display="3.7. Number of days, treated cases and patients by ten most frequent diseases in the hospice care, 2009" xr:uid="{76243FF6-6783-4F2C-9F5D-57CE577AC47F}"/>
    <hyperlink ref="A9" location="03.8.!A1" display="3.8. Number and percentage distribution of patients by type of service, sex and age-groups in home care, 2009" xr:uid="{2854E4C8-C54A-4231-8128-6443EF2520D7}"/>
    <hyperlink ref="A10" location="03.9.!A1" display="3.9. Number and percentage distribution of cases by type of service, sex and age-groups in home care, 2009" xr:uid="{BAB0CFF8-2E20-4A8C-A9E4-4BCD389C6497}"/>
    <hyperlink ref="A11" location="03.10.!A1" display="3.10. Number and percentage distribution of visits in home care by type of service, sex and age-groups of patients, 2009" xr:uid="{CAFAC494-2FEB-46BB-836B-2966F39BB09C}"/>
    <hyperlink ref="A12" location="03.11.!A1" display="3.11. Number and percentage distribution of patients in home care by geographical-administrative units and type of service, 2009" xr:uid="{29FB885A-3348-4AE6-BE76-43FE85ADA25C}"/>
    <hyperlink ref="A13" location="03.12.!A1" display="3.12. Number and percentage distribution of patients in home care by geographical-administrative units and age-groups, 2009" xr:uid="{932FB117-D648-43BD-8F27-1A0C85A073F9}"/>
    <hyperlink ref="A14" location="03.13.!A1" display="3.13. Number and percentage distribution of cases in home care by geographical-administrative units and type of service, 2009" xr:uid="{29030281-7146-4528-B43F-A458ABFD6DB4}"/>
    <hyperlink ref="A15" location="03.14.!A1" display="3.14. Number and percentage distribution of cases in home care, by geographical-administrative units and age-groups, 2009" xr:uid="{9A152024-963C-476E-AC0D-9E4ABAEC39C1}"/>
    <hyperlink ref="A16" location="03.15.!A1" display="3.15. Number and percentage distribution of visits in home care by geographical-administrative units and type of service, 2009" xr:uid="{5D0443CC-B1E4-4320-8B50-FC03EDDAAB97}"/>
    <hyperlink ref="A17" location="03.16.!A1" display="3.16. Number and percentage distribution of visits in home care by geographical-administrative units and age-groups, 2009" xr:uid="{1BDB08E8-1C07-4BB0-9E7A-A82C2A7160B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FBE3A-B44A-423B-8647-1F61E4395A8D}">
  <dimension ref="A1:K37"/>
  <sheetViews>
    <sheetView zoomScaleNormal="100" workbookViewId="0"/>
  </sheetViews>
  <sheetFormatPr defaultRowHeight="11.25" x14ac:dyDescent="0.2"/>
  <cols>
    <col min="1" max="1" width="7" style="1" customWidth="1"/>
    <col min="2" max="2" width="9.140625" style="1"/>
    <col min="3" max="3" width="11.85546875" style="1" customWidth="1"/>
    <col min="4" max="4" width="9.28515625" style="1" customWidth="1"/>
    <col min="5" max="5" width="12.5703125" style="1" customWidth="1"/>
    <col min="6" max="6" width="9.28515625" style="1" customWidth="1"/>
    <col min="7" max="7" width="12.28515625" style="1" customWidth="1"/>
    <col min="8" max="8" width="9.28515625" style="1" customWidth="1"/>
    <col min="9" max="9" width="12" style="1" customWidth="1"/>
    <col min="10" max="10" width="10.28515625" style="1" customWidth="1"/>
    <col min="11" max="11" width="11.7109375" style="1" customWidth="1"/>
    <col min="12" max="16384" width="9.140625" style="1"/>
  </cols>
  <sheetData>
    <row r="1" spans="1:11" s="18" customFormat="1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16" customFormat="1" x14ac:dyDescent="0.25">
      <c r="A2" s="87" t="s">
        <v>11</v>
      </c>
      <c r="B2" s="92" t="s">
        <v>10</v>
      </c>
      <c r="C2" s="93"/>
      <c r="D2" s="90" t="s">
        <v>9</v>
      </c>
      <c r="E2" s="97"/>
      <c r="F2" s="97"/>
      <c r="G2" s="97"/>
      <c r="H2" s="97"/>
      <c r="I2" s="96"/>
      <c r="J2" s="83" t="s">
        <v>8</v>
      </c>
      <c r="K2" s="84"/>
    </row>
    <row r="3" spans="1:11" s="16" customFormat="1" x14ac:dyDescent="0.25">
      <c r="A3" s="88"/>
      <c r="B3" s="94"/>
      <c r="C3" s="95"/>
      <c r="D3" s="90" t="s">
        <v>7</v>
      </c>
      <c r="E3" s="91"/>
      <c r="F3" s="90" t="s">
        <v>6</v>
      </c>
      <c r="G3" s="96"/>
      <c r="H3" s="90" t="s">
        <v>5</v>
      </c>
      <c r="I3" s="96"/>
      <c r="J3" s="85"/>
      <c r="K3" s="86"/>
    </row>
    <row r="4" spans="1:11" s="16" customFormat="1" x14ac:dyDescent="0.25">
      <c r="A4" s="89"/>
      <c r="B4" s="17" t="s">
        <v>4</v>
      </c>
      <c r="C4" s="17" t="s">
        <v>3</v>
      </c>
      <c r="D4" s="17" t="s">
        <v>4</v>
      </c>
      <c r="E4" s="17" t="s">
        <v>3</v>
      </c>
      <c r="F4" s="17" t="s">
        <v>4</v>
      </c>
      <c r="G4" s="17" t="s">
        <v>3</v>
      </c>
      <c r="H4" s="17" t="s">
        <v>4</v>
      </c>
      <c r="I4" s="17" t="s">
        <v>3</v>
      </c>
      <c r="J4" s="17" t="s">
        <v>4</v>
      </c>
      <c r="K4" s="17" t="s">
        <v>3</v>
      </c>
    </row>
    <row r="5" spans="1:11" s="15" customFormat="1" x14ac:dyDescent="0.2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1" x14ac:dyDescent="0.2">
      <c r="A6" s="2">
        <v>2000</v>
      </c>
      <c r="B6" s="11">
        <v>20089</v>
      </c>
      <c r="C6" s="3">
        <v>53.097742771052495</v>
      </c>
      <c r="D6" s="11">
        <v>12169</v>
      </c>
      <c r="E6" s="3">
        <v>32.164190939366705</v>
      </c>
      <c r="F6" s="11">
        <v>5308</v>
      </c>
      <c r="G6" s="3">
        <v>14.029708727599514</v>
      </c>
      <c r="H6" s="11">
        <v>268</v>
      </c>
      <c r="I6" s="3">
        <v>0.70835756198128663</v>
      </c>
      <c r="J6" s="11">
        <v>37834</v>
      </c>
      <c r="K6" s="3">
        <v>100</v>
      </c>
    </row>
    <row r="7" spans="1:11" x14ac:dyDescent="0.2">
      <c r="A7" s="2">
        <v>2001</v>
      </c>
      <c r="B7" s="11">
        <v>21338</v>
      </c>
      <c r="C7" s="3">
        <v>53.626539331490321</v>
      </c>
      <c r="D7" s="11">
        <v>12958</v>
      </c>
      <c r="E7" s="3">
        <v>32.565971349585325</v>
      </c>
      <c r="F7" s="11">
        <v>5235</v>
      </c>
      <c r="G7" s="3">
        <v>13.156572003015834</v>
      </c>
      <c r="H7" s="11">
        <v>259</v>
      </c>
      <c r="I7" s="3">
        <v>0.65091731590851976</v>
      </c>
      <c r="J7" s="11">
        <v>39790</v>
      </c>
      <c r="K7" s="3">
        <v>100</v>
      </c>
    </row>
    <row r="8" spans="1:11" x14ac:dyDescent="0.2">
      <c r="A8" s="2">
        <v>2002</v>
      </c>
      <c r="B8" s="11">
        <v>22046</v>
      </c>
      <c r="C8" s="3">
        <v>55.474195415314156</v>
      </c>
      <c r="D8" s="11">
        <v>12729</v>
      </c>
      <c r="E8" s="3">
        <v>32.029893560806222</v>
      </c>
      <c r="F8" s="11">
        <v>4805</v>
      </c>
      <c r="G8" s="3">
        <v>12.09078785133741</v>
      </c>
      <c r="H8" s="11">
        <v>161</v>
      </c>
      <c r="I8" s="3">
        <v>0.40512317254221081</v>
      </c>
      <c r="J8" s="11">
        <v>39741</v>
      </c>
      <c r="K8" s="3">
        <v>100</v>
      </c>
    </row>
    <row r="9" spans="1:11" x14ac:dyDescent="0.2">
      <c r="A9" s="2">
        <v>2003</v>
      </c>
      <c r="B9" s="11">
        <v>23191</v>
      </c>
      <c r="C9" s="12">
        <v>55</v>
      </c>
      <c r="D9" s="11">
        <v>13998</v>
      </c>
      <c r="E9" s="12">
        <v>33.1</v>
      </c>
      <c r="F9" s="11">
        <v>4827</v>
      </c>
      <c r="G9" s="12">
        <v>11.45</v>
      </c>
      <c r="H9" s="11">
        <v>150</v>
      </c>
      <c r="I9" s="12">
        <v>0.36</v>
      </c>
      <c r="J9" s="11">
        <v>42166</v>
      </c>
      <c r="K9" s="3">
        <v>100</v>
      </c>
    </row>
    <row r="10" spans="1:11" x14ac:dyDescent="0.2">
      <c r="A10" s="2">
        <v>2004</v>
      </c>
      <c r="B10" s="11">
        <v>27641</v>
      </c>
      <c r="C10" s="3">
        <v>56.3</v>
      </c>
      <c r="D10" s="11">
        <v>15887</v>
      </c>
      <c r="E10" s="3">
        <v>32.299999999999997</v>
      </c>
      <c r="F10" s="11">
        <v>5469</v>
      </c>
      <c r="G10" s="3">
        <v>11.1</v>
      </c>
      <c r="H10" s="11">
        <v>129</v>
      </c>
      <c r="I10" s="3">
        <v>0.3</v>
      </c>
      <c r="J10" s="11">
        <v>49126</v>
      </c>
      <c r="K10" s="3">
        <v>100</v>
      </c>
    </row>
    <row r="11" spans="1:11" x14ac:dyDescent="0.2">
      <c r="A11" s="2">
        <v>2005</v>
      </c>
      <c r="B11" s="9">
        <v>28796</v>
      </c>
      <c r="C11" s="3">
        <v>56.6</v>
      </c>
      <c r="D11" s="11">
        <v>16664</v>
      </c>
      <c r="E11" s="3">
        <v>32.769605915204906</v>
      </c>
      <c r="F11" s="11">
        <v>5254</v>
      </c>
      <c r="G11" s="3">
        <v>10.331943679697947</v>
      </c>
      <c r="H11" s="11">
        <v>138</v>
      </c>
      <c r="I11" s="3">
        <v>0.2713757570990325</v>
      </c>
      <c r="J11" s="11">
        <v>50852</v>
      </c>
      <c r="K11" s="3">
        <v>100</v>
      </c>
    </row>
    <row r="12" spans="1:11" x14ac:dyDescent="0.2">
      <c r="A12" s="2">
        <v>2006</v>
      </c>
      <c r="B12" s="6">
        <v>24500</v>
      </c>
      <c r="C12" s="14">
        <v>53.155713696817166</v>
      </c>
      <c r="D12" s="6">
        <v>17055</v>
      </c>
      <c r="E12" s="3">
        <v>37.002885595886397</v>
      </c>
      <c r="F12" s="6">
        <v>4407</v>
      </c>
      <c r="G12" s="3">
        <v>9.5615196025254381</v>
      </c>
      <c r="H12" s="6">
        <v>129</v>
      </c>
      <c r="I12" s="3">
        <v>0.27988110477099648</v>
      </c>
      <c r="J12" s="11">
        <v>46091</v>
      </c>
      <c r="K12" s="3">
        <v>100</v>
      </c>
    </row>
    <row r="13" spans="1:11" x14ac:dyDescent="0.2">
      <c r="A13" s="2">
        <v>2007</v>
      </c>
      <c r="B13" s="6">
        <v>23866</v>
      </c>
      <c r="C13" s="14">
        <f>SUM(B13/$J$13)*100</f>
        <v>50.729073672575772</v>
      </c>
      <c r="D13" s="6">
        <v>18915</v>
      </c>
      <c r="E13" s="14">
        <f>SUM(D13/$J$13)*100</f>
        <v>40.205330952684612</v>
      </c>
      <c r="F13" s="6">
        <v>4147</v>
      </c>
      <c r="G13" s="14">
        <f>SUM(F13/$J$13)*100</f>
        <v>8.8147770267397867</v>
      </c>
      <c r="H13" s="6">
        <v>118</v>
      </c>
      <c r="I13" s="14">
        <f>SUM(H13/$J$13)*100</f>
        <v>0.25081834799982994</v>
      </c>
      <c r="J13" s="6">
        <v>47046</v>
      </c>
      <c r="K13" s="3">
        <f>SUM(C13+E13+G13+I13)</f>
        <v>100</v>
      </c>
    </row>
    <row r="14" spans="1:11" x14ac:dyDescent="0.2">
      <c r="A14" s="2">
        <v>2008</v>
      </c>
      <c r="B14" s="5">
        <v>26402</v>
      </c>
      <c r="C14" s="14">
        <v>50.721380131788749</v>
      </c>
      <c r="D14" s="5">
        <v>21245</v>
      </c>
      <c r="E14" s="14">
        <v>40.814170172708586</v>
      </c>
      <c r="F14" s="5">
        <v>4301</v>
      </c>
      <c r="G14" s="14">
        <v>8.2627322152421563</v>
      </c>
      <c r="H14" s="5">
        <v>105</v>
      </c>
      <c r="I14" s="14">
        <v>0.20171748026050371</v>
      </c>
      <c r="J14" s="4">
        <v>52053</v>
      </c>
      <c r="K14" s="3">
        <v>100</v>
      </c>
    </row>
    <row r="15" spans="1:11" x14ac:dyDescent="0.2">
      <c r="A15" s="2">
        <v>2009</v>
      </c>
      <c r="B15" s="5">
        <v>23732</v>
      </c>
      <c r="C15" s="14">
        <f>SUM(B15/$J$15)*100</f>
        <v>47.634531623211096</v>
      </c>
      <c r="D15" s="5">
        <v>21855</v>
      </c>
      <c r="E15" s="14">
        <f>SUM(D15/$J$15)*100</f>
        <v>43.867044017582948</v>
      </c>
      <c r="F15" s="5">
        <v>4130</v>
      </c>
      <c r="G15" s="14">
        <f>SUM(F15/$J$15)*100</f>
        <v>8.2896770438168641</v>
      </c>
      <c r="H15" s="13">
        <v>104</v>
      </c>
      <c r="I15" s="14">
        <f>SUM(H15/$J$15)*100</f>
        <v>0.20874731538909294</v>
      </c>
      <c r="J15" s="4">
        <v>49821</v>
      </c>
      <c r="K15" s="3">
        <f>SUM(C15+E15+G15+I15)</f>
        <v>100</v>
      </c>
    </row>
    <row r="16" spans="1:11" x14ac:dyDescent="0.2">
      <c r="A16" s="82" t="s">
        <v>1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x14ac:dyDescent="0.2">
      <c r="A17" s="2">
        <v>2000</v>
      </c>
      <c r="B17" s="11">
        <v>42446</v>
      </c>
      <c r="C17" s="3">
        <v>59.12769721537326</v>
      </c>
      <c r="D17" s="11">
        <v>21301</v>
      </c>
      <c r="E17" s="3">
        <v>29.672503378048951</v>
      </c>
      <c r="F17" s="11">
        <v>7364</v>
      </c>
      <c r="G17" s="3">
        <v>10.258124730104337</v>
      </c>
      <c r="H17" s="11">
        <v>676</v>
      </c>
      <c r="I17" s="3">
        <v>0.94167467647345615</v>
      </c>
      <c r="J17" s="11">
        <v>71787</v>
      </c>
      <c r="K17" s="3">
        <v>100</v>
      </c>
    </row>
    <row r="18" spans="1:11" x14ac:dyDescent="0.2">
      <c r="A18" s="2">
        <v>2001</v>
      </c>
      <c r="B18" s="11">
        <v>44534</v>
      </c>
      <c r="C18" s="3">
        <v>59.485741000467506</v>
      </c>
      <c r="D18" s="11">
        <v>22417</v>
      </c>
      <c r="E18" s="3">
        <v>29.943231149402258</v>
      </c>
      <c r="F18" s="11">
        <v>7269</v>
      </c>
      <c r="G18" s="3">
        <v>9.7094770587056694</v>
      </c>
      <c r="H18" s="11">
        <v>645</v>
      </c>
      <c r="I18" s="3">
        <v>0.86155079142456426</v>
      </c>
      <c r="J18" s="11">
        <v>74865</v>
      </c>
      <c r="K18" s="3">
        <v>100</v>
      </c>
    </row>
    <row r="19" spans="1:11" x14ac:dyDescent="0.2">
      <c r="A19" s="2">
        <v>2002</v>
      </c>
      <c r="B19" s="11">
        <v>47074</v>
      </c>
      <c r="C19" s="3">
        <v>61.217748647523926</v>
      </c>
      <c r="D19" s="11">
        <v>22471</v>
      </c>
      <c r="E19" s="3">
        <v>29.222586350395339</v>
      </c>
      <c r="F19" s="11">
        <v>6881</v>
      </c>
      <c r="G19" s="3">
        <v>8.9484498543487305</v>
      </c>
      <c r="H19" s="11">
        <v>470</v>
      </c>
      <c r="I19" s="3">
        <v>0.6112151477320017</v>
      </c>
      <c r="J19" s="11">
        <v>76896</v>
      </c>
      <c r="K19" s="3">
        <v>100</v>
      </c>
    </row>
    <row r="20" spans="1:11" x14ac:dyDescent="0.2">
      <c r="A20" s="2">
        <v>2003</v>
      </c>
      <c r="B20" s="11">
        <v>51232</v>
      </c>
      <c r="C20" s="12">
        <v>61.94</v>
      </c>
      <c r="D20" s="11">
        <v>24096</v>
      </c>
      <c r="E20" s="12">
        <v>29.13</v>
      </c>
      <c r="F20" s="11">
        <v>6926</v>
      </c>
      <c r="G20" s="12">
        <v>8.3699999999999992</v>
      </c>
      <c r="H20" s="11">
        <v>453</v>
      </c>
      <c r="I20" s="12">
        <v>0.55000000000000004</v>
      </c>
      <c r="J20" s="11">
        <v>82707</v>
      </c>
      <c r="K20" s="3">
        <v>100</v>
      </c>
    </row>
    <row r="21" spans="1:11" x14ac:dyDescent="0.2">
      <c r="A21" s="2">
        <v>2004</v>
      </c>
      <c r="B21" s="11">
        <v>63046</v>
      </c>
      <c r="C21" s="3">
        <v>63.4</v>
      </c>
      <c r="D21" s="11">
        <v>28163</v>
      </c>
      <c r="E21" s="3">
        <v>28.32</v>
      </c>
      <c r="F21" s="11">
        <v>7872</v>
      </c>
      <c r="G21" s="3">
        <v>7.92</v>
      </c>
      <c r="H21" s="11">
        <v>373</v>
      </c>
      <c r="I21" s="3">
        <v>0.4</v>
      </c>
      <c r="J21" s="11">
        <v>99454</v>
      </c>
      <c r="K21" s="3">
        <v>100</v>
      </c>
    </row>
    <row r="22" spans="1:11" x14ac:dyDescent="0.2">
      <c r="A22" s="2">
        <v>2005</v>
      </c>
      <c r="B22" s="11">
        <v>63450</v>
      </c>
      <c r="C22" s="3">
        <v>63.5</v>
      </c>
      <c r="D22" s="11">
        <v>28387</v>
      </c>
      <c r="E22" s="3">
        <v>28.412855698685803</v>
      </c>
      <c r="F22" s="11">
        <v>7678</v>
      </c>
      <c r="G22" s="3">
        <v>7.6849933439429883</v>
      </c>
      <c r="H22" s="11">
        <v>394</v>
      </c>
      <c r="I22" s="3">
        <v>0.39435886656857738</v>
      </c>
      <c r="J22" s="11">
        <v>99909</v>
      </c>
      <c r="K22" s="3">
        <v>100</v>
      </c>
    </row>
    <row r="23" spans="1:11" x14ac:dyDescent="0.2">
      <c r="A23" s="2">
        <v>2006</v>
      </c>
      <c r="B23" s="6">
        <v>59958</v>
      </c>
      <c r="C23" s="3">
        <v>62.622591258029139</v>
      </c>
      <c r="D23" s="6">
        <v>28868</v>
      </c>
      <c r="E23" s="3">
        <v>30.150921719149824</v>
      </c>
      <c r="F23" s="6">
        <v>6507</v>
      </c>
      <c r="G23" s="3">
        <v>6.7961773460755133</v>
      </c>
      <c r="H23" s="6">
        <v>412</v>
      </c>
      <c r="I23" s="3">
        <v>0.43030967674552195</v>
      </c>
      <c r="J23" s="6">
        <v>95745</v>
      </c>
      <c r="K23" s="3">
        <v>100</v>
      </c>
    </row>
    <row r="24" spans="1:11" x14ac:dyDescent="0.2">
      <c r="A24" s="2">
        <v>2007</v>
      </c>
      <c r="B24" s="6">
        <v>62037</v>
      </c>
      <c r="C24" s="3">
        <f>SUM(B24/$J$24)*100</f>
        <v>62.428426232477626</v>
      </c>
      <c r="D24" s="6">
        <v>30998</v>
      </c>
      <c r="E24" s="3">
        <f>SUM(D24/$J$24)*100</f>
        <v>31.193583770239403</v>
      </c>
      <c r="F24" s="6">
        <v>6008</v>
      </c>
      <c r="G24" s="3">
        <f>SUM(F24/$J$24)*100</f>
        <v>6.0459078421704087</v>
      </c>
      <c r="H24" s="6">
        <v>330</v>
      </c>
      <c r="I24" s="3">
        <f>SUM(H24/$J$24)*100</f>
        <v>0.33208215511255573</v>
      </c>
      <c r="J24" s="6">
        <v>99373</v>
      </c>
      <c r="K24" s="3">
        <f>SUM(C24+E24+G24+I24)</f>
        <v>100</v>
      </c>
    </row>
    <row r="25" spans="1:11" x14ac:dyDescent="0.2">
      <c r="A25" s="2">
        <v>2008</v>
      </c>
      <c r="B25" s="5">
        <v>66375</v>
      </c>
      <c r="C25" s="3">
        <v>62.779017857142861</v>
      </c>
      <c r="D25" s="5">
        <v>33126</v>
      </c>
      <c r="E25" s="3">
        <v>31.331340799031477</v>
      </c>
      <c r="F25" s="5">
        <v>5984</v>
      </c>
      <c r="G25" s="3">
        <v>5.6598062953995161</v>
      </c>
      <c r="H25" s="5">
        <v>243</v>
      </c>
      <c r="I25" s="3">
        <v>0.22983504842615013</v>
      </c>
      <c r="J25" s="4">
        <v>105728</v>
      </c>
      <c r="K25" s="3">
        <v>100</v>
      </c>
    </row>
    <row r="26" spans="1:11" x14ac:dyDescent="0.2">
      <c r="A26" s="2">
        <v>2009</v>
      </c>
      <c r="B26" s="5">
        <v>59579</v>
      </c>
      <c r="C26" s="3">
        <f>SUM(B26/$J$26)*100</f>
        <v>60.376574549802896</v>
      </c>
      <c r="D26" s="5">
        <v>33078</v>
      </c>
      <c r="E26" s="3">
        <f>SUM(D26/$J$26)*100</f>
        <v>33.520809898762657</v>
      </c>
      <c r="F26" s="5">
        <v>5783</v>
      </c>
      <c r="G26" s="3">
        <f>SUM(F26/$J$26)*100</f>
        <v>5.8604160966365688</v>
      </c>
      <c r="H26" s="13">
        <v>239</v>
      </c>
      <c r="I26" s="3">
        <f>SUM(H26/$J$26)*100</f>
        <v>0.24219945479788002</v>
      </c>
      <c r="J26" s="4">
        <v>98679</v>
      </c>
      <c r="K26" s="3">
        <f>SUM(C26+E26+G26+I26)</f>
        <v>100.00000000000001</v>
      </c>
    </row>
    <row r="27" spans="1:11" x14ac:dyDescent="0.2">
      <c r="A27" s="82" t="s">
        <v>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</row>
    <row r="28" spans="1:11" x14ac:dyDescent="0.2">
      <c r="A28" s="2">
        <v>2000</v>
      </c>
      <c r="B28" s="11">
        <v>497717</v>
      </c>
      <c r="C28" s="3">
        <v>60.104578636251112</v>
      </c>
      <c r="D28" s="11">
        <v>237346</v>
      </c>
      <c r="E28" s="3">
        <v>28.662033486900498</v>
      </c>
      <c r="F28" s="11">
        <v>86366</v>
      </c>
      <c r="G28" s="3">
        <v>10.42960565642416</v>
      </c>
      <c r="H28" s="11">
        <v>6656</v>
      </c>
      <c r="I28" s="3">
        <v>0.80378222042423186</v>
      </c>
      <c r="J28" s="7">
        <v>828085</v>
      </c>
      <c r="K28" s="3">
        <v>100</v>
      </c>
    </row>
    <row r="29" spans="1:11" x14ac:dyDescent="0.2">
      <c r="A29" s="2">
        <v>2001</v>
      </c>
      <c r="B29" s="11">
        <v>521244</v>
      </c>
      <c r="C29" s="3">
        <v>60.201239033720015</v>
      </c>
      <c r="D29" s="11">
        <v>254686</v>
      </c>
      <c r="E29" s="3">
        <v>29.415039337703675</v>
      </c>
      <c r="F29" s="11">
        <v>84047</v>
      </c>
      <c r="G29" s="3">
        <v>9.7070345885363967</v>
      </c>
      <c r="H29" s="11">
        <v>5859</v>
      </c>
      <c r="I29" s="3">
        <v>0.6766870400399152</v>
      </c>
      <c r="J29" s="7">
        <v>865836</v>
      </c>
      <c r="K29" s="3">
        <v>100</v>
      </c>
    </row>
    <row r="30" spans="1:11" x14ac:dyDescent="0.2">
      <c r="A30" s="2">
        <v>2002</v>
      </c>
      <c r="B30" s="11">
        <v>544385</v>
      </c>
      <c r="C30" s="3">
        <v>60.413182510767356</v>
      </c>
      <c r="D30" s="11">
        <v>265078</v>
      </c>
      <c r="E30" s="3">
        <v>29.417058871183428</v>
      </c>
      <c r="F30" s="11">
        <v>85724</v>
      </c>
      <c r="G30" s="3">
        <v>9.513229897137176</v>
      </c>
      <c r="H30" s="11">
        <v>5916</v>
      </c>
      <c r="I30" s="3">
        <v>0.65652872091203784</v>
      </c>
      <c r="J30" s="7">
        <v>901103</v>
      </c>
      <c r="K30" s="3">
        <v>100</v>
      </c>
    </row>
    <row r="31" spans="1:11" x14ac:dyDescent="0.2">
      <c r="A31" s="2">
        <v>2003</v>
      </c>
      <c r="B31" s="11">
        <v>591614</v>
      </c>
      <c r="C31" s="12">
        <v>61.06</v>
      </c>
      <c r="D31" s="11">
        <v>286585</v>
      </c>
      <c r="E31" s="12">
        <v>29.58</v>
      </c>
      <c r="F31" s="11">
        <v>85323</v>
      </c>
      <c r="G31" s="12">
        <v>8.81</v>
      </c>
      <c r="H31" s="11">
        <v>5365</v>
      </c>
      <c r="I31" s="12">
        <v>0.5</v>
      </c>
      <c r="J31" s="11">
        <v>968887</v>
      </c>
      <c r="K31" s="3">
        <v>100</v>
      </c>
    </row>
    <row r="32" spans="1:11" x14ac:dyDescent="0.2">
      <c r="A32" s="2">
        <v>2004</v>
      </c>
      <c r="B32" s="11">
        <v>727673</v>
      </c>
      <c r="C32" s="10">
        <v>62.14</v>
      </c>
      <c r="D32" s="11">
        <v>335478</v>
      </c>
      <c r="E32" s="3">
        <v>28.7</v>
      </c>
      <c r="F32" s="11">
        <v>102251</v>
      </c>
      <c r="G32" s="3">
        <v>8.7100000000000009</v>
      </c>
      <c r="H32" s="11">
        <v>5691</v>
      </c>
      <c r="I32" s="3">
        <v>0.5</v>
      </c>
      <c r="J32" s="7">
        <v>1171093</v>
      </c>
      <c r="K32" s="8">
        <v>100</v>
      </c>
    </row>
    <row r="33" spans="1:11" x14ac:dyDescent="0.2">
      <c r="A33" s="2">
        <v>2005</v>
      </c>
      <c r="B33" s="6">
        <v>726105</v>
      </c>
      <c r="C33" s="10">
        <v>62.7</v>
      </c>
      <c r="D33" s="9">
        <v>331169</v>
      </c>
      <c r="E33" s="3">
        <v>28.6</v>
      </c>
      <c r="F33" s="9">
        <v>95305</v>
      </c>
      <c r="G33" s="3">
        <v>8.1999999999999993</v>
      </c>
      <c r="H33" s="9">
        <v>5265</v>
      </c>
      <c r="I33" s="3">
        <v>0.5</v>
      </c>
      <c r="J33" s="7">
        <v>1157844</v>
      </c>
      <c r="K33" s="8">
        <v>100</v>
      </c>
    </row>
    <row r="34" spans="1:11" x14ac:dyDescent="0.2">
      <c r="A34" s="2">
        <v>2006</v>
      </c>
      <c r="B34" s="6">
        <v>714761</v>
      </c>
      <c r="C34" s="3">
        <v>62.688325197205366</v>
      </c>
      <c r="D34" s="6">
        <v>341204</v>
      </c>
      <c r="E34" s="3">
        <v>29.925397875076083</v>
      </c>
      <c r="F34" s="6">
        <v>79332</v>
      </c>
      <c r="G34" s="3">
        <v>6.9578365559182664</v>
      </c>
      <c r="H34" s="6">
        <v>4885</v>
      </c>
      <c r="I34" s="3">
        <v>0.42844037180029149</v>
      </c>
      <c r="J34" s="7">
        <v>1140182</v>
      </c>
      <c r="K34" s="3">
        <v>100</v>
      </c>
    </row>
    <row r="35" spans="1:11" x14ac:dyDescent="0.2">
      <c r="A35" s="2">
        <v>2007</v>
      </c>
      <c r="B35" s="6">
        <v>749996</v>
      </c>
      <c r="C35" s="3">
        <f>SUM(B35/$J$35)*100</f>
        <v>62.55179316096747</v>
      </c>
      <c r="D35" s="6">
        <v>372681</v>
      </c>
      <c r="E35" s="3">
        <f>SUM(D35/$J$35)*100</f>
        <v>31.082652210175144</v>
      </c>
      <c r="F35" s="6">
        <v>72312</v>
      </c>
      <c r="G35" s="3">
        <f>SUM(F35/$J$35)*100</f>
        <v>6.0310258548790658</v>
      </c>
      <c r="H35" s="6">
        <v>4011</v>
      </c>
      <c r="I35" s="3">
        <f>SUM(H35/$J$35)*100</f>
        <v>0.33452877397831526</v>
      </c>
      <c r="J35" s="6">
        <v>1199000</v>
      </c>
      <c r="K35" s="3">
        <f>SUM(C35+E35+G35+I35)</f>
        <v>100</v>
      </c>
    </row>
    <row r="36" spans="1:11" x14ac:dyDescent="0.2">
      <c r="A36" s="2">
        <v>2008</v>
      </c>
      <c r="B36" s="6">
        <v>798920</v>
      </c>
      <c r="C36" s="3">
        <v>62.065295500009711</v>
      </c>
      <c r="D36" s="5">
        <v>406015</v>
      </c>
      <c r="E36" s="3">
        <v>31.541882732234068</v>
      </c>
      <c r="F36" s="5">
        <v>79008</v>
      </c>
      <c r="G36" s="3">
        <v>6.1378546874089608</v>
      </c>
      <c r="H36" s="5">
        <v>3282</v>
      </c>
      <c r="I36" s="3">
        <v>0.25496708034725862</v>
      </c>
      <c r="J36" s="4">
        <v>1287225</v>
      </c>
      <c r="K36" s="3">
        <v>100</v>
      </c>
    </row>
    <row r="37" spans="1:11" x14ac:dyDescent="0.2">
      <c r="A37" s="2">
        <v>2009</v>
      </c>
      <c r="B37" s="6">
        <v>709615</v>
      </c>
      <c r="C37" s="3">
        <f>SUM(B37/$J$37)*100</f>
        <v>59.51802823020644</v>
      </c>
      <c r="D37" s="5">
        <v>408330</v>
      </c>
      <c r="E37" s="3">
        <f>SUM(D37/$J$37)*100</f>
        <v>34.248143665565408</v>
      </c>
      <c r="F37" s="5">
        <v>71374</v>
      </c>
      <c r="G37" s="3">
        <f>SUM(F37/$J$37)*100</f>
        <v>5.9864007199717513</v>
      </c>
      <c r="H37" s="5">
        <v>2950</v>
      </c>
      <c r="I37" s="3">
        <f>SUM(H37/$J$37)*100</f>
        <v>0.24742738425640523</v>
      </c>
      <c r="J37" s="4">
        <v>1192269</v>
      </c>
      <c r="K37" s="3">
        <f>SUM(C37+E37+G37+I37)</f>
        <v>100.00000000000001</v>
      </c>
    </row>
  </sheetData>
  <mergeCells count="10">
    <mergeCell ref="A5:K5"/>
    <mergeCell ref="A16:K16"/>
    <mergeCell ref="A27:K27"/>
    <mergeCell ref="J2:K3"/>
    <mergeCell ref="A2:A4"/>
    <mergeCell ref="D3:E3"/>
    <mergeCell ref="B2:C3"/>
    <mergeCell ref="H3:I3"/>
    <mergeCell ref="F3:G3"/>
    <mergeCell ref="D2:I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97EA-42AC-40A9-93AC-951156DBE82E}">
  <dimension ref="A1:F25"/>
  <sheetViews>
    <sheetView zoomScaleNormal="100" workbookViewId="0"/>
  </sheetViews>
  <sheetFormatPr defaultRowHeight="11.25" x14ac:dyDescent="0.2"/>
  <cols>
    <col min="1" max="1" width="9.140625" style="1"/>
    <col min="2" max="3" width="15.7109375" style="1" customWidth="1"/>
    <col min="4" max="4" width="13.42578125" style="1" customWidth="1"/>
    <col min="5" max="5" width="14.42578125" style="1" customWidth="1"/>
    <col min="6" max="6" width="14" style="1" customWidth="1"/>
    <col min="7" max="16384" width="9.140625" style="1"/>
  </cols>
  <sheetData>
    <row r="1" spans="1:6" s="18" customFormat="1" x14ac:dyDescent="0.25">
      <c r="A1" s="19" t="s">
        <v>16</v>
      </c>
      <c r="B1" s="19"/>
      <c r="C1" s="19"/>
      <c r="D1" s="19"/>
      <c r="E1" s="19"/>
      <c r="F1" s="19"/>
    </row>
    <row r="2" spans="1:6" s="16" customFormat="1" x14ac:dyDescent="0.25">
      <c r="A2" s="87" t="s">
        <v>11</v>
      </c>
      <c r="B2" s="87" t="s">
        <v>10</v>
      </c>
      <c r="C2" s="90" t="s">
        <v>15</v>
      </c>
      <c r="D2" s="97"/>
      <c r="E2" s="96"/>
      <c r="F2" s="87" t="s">
        <v>8</v>
      </c>
    </row>
    <row r="3" spans="1:6" s="16" customFormat="1" x14ac:dyDescent="0.25">
      <c r="A3" s="89"/>
      <c r="B3" s="89"/>
      <c r="C3" s="17" t="s">
        <v>7</v>
      </c>
      <c r="D3" s="17" t="s">
        <v>6</v>
      </c>
      <c r="E3" s="17" t="s">
        <v>5</v>
      </c>
      <c r="F3" s="98"/>
    </row>
    <row r="4" spans="1:6" s="15" customFormat="1" x14ac:dyDescent="0.2">
      <c r="A4" s="81" t="s">
        <v>14</v>
      </c>
      <c r="B4" s="81"/>
      <c r="C4" s="81"/>
      <c r="D4" s="81"/>
      <c r="E4" s="81"/>
      <c r="F4" s="81"/>
    </row>
    <row r="5" spans="1:6" x14ac:dyDescent="0.2">
      <c r="A5" s="2">
        <v>2000</v>
      </c>
      <c r="B5" s="14">
        <v>24.775598586291004</v>
      </c>
      <c r="C5" s="14">
        <v>19.504149889062372</v>
      </c>
      <c r="D5" s="14">
        <v>16.270911831198191</v>
      </c>
      <c r="E5" s="14">
        <v>24.835820895522389</v>
      </c>
      <c r="F5" s="14">
        <v>21.887323571390812</v>
      </c>
    </row>
    <row r="6" spans="1:6" x14ac:dyDescent="0.2">
      <c r="A6" s="2">
        <v>2001</v>
      </c>
      <c r="B6" s="14">
        <v>24.427968881807104</v>
      </c>
      <c r="C6" s="14">
        <v>19.654730668313011</v>
      </c>
      <c r="D6" s="14">
        <v>16.054823304680038</v>
      </c>
      <c r="E6" s="14">
        <v>22.621621621621621</v>
      </c>
      <c r="F6" s="14">
        <v>21.760140738879116</v>
      </c>
    </row>
    <row r="7" spans="1:6" x14ac:dyDescent="0.2">
      <c r="A7" s="2">
        <v>2002</v>
      </c>
      <c r="B7" s="14">
        <v>24.69314161299102</v>
      </c>
      <c r="C7" s="14">
        <v>20.824730929373871</v>
      </c>
      <c r="D7" s="14">
        <v>17.840582726326744</v>
      </c>
      <c r="E7" s="14">
        <v>36.745341614906835</v>
      </c>
      <c r="F7" s="14">
        <v>22.674391686167937</v>
      </c>
    </row>
    <row r="8" spans="1:6" x14ac:dyDescent="0.2">
      <c r="A8" s="2">
        <v>2003</v>
      </c>
      <c r="B8" s="14">
        <v>25.510499762839032</v>
      </c>
      <c r="C8" s="14">
        <v>20.473281897413916</v>
      </c>
      <c r="D8" s="14">
        <v>17.67619639527657</v>
      </c>
      <c r="E8" s="14">
        <v>35.766666666666666</v>
      </c>
      <c r="F8" s="14">
        <v>22.977920599535171</v>
      </c>
    </row>
    <row r="9" spans="1:6" x14ac:dyDescent="0.2">
      <c r="A9" s="2">
        <v>2004</v>
      </c>
      <c r="B9" s="14">
        <v>26.325856517492131</v>
      </c>
      <c r="C9" s="14">
        <v>21.116510354377795</v>
      </c>
      <c r="D9" s="14">
        <v>18.696471018467726</v>
      </c>
      <c r="E9" s="14">
        <v>44.116279069767444</v>
      </c>
      <c r="F9" s="14">
        <v>23.838557993730408</v>
      </c>
    </row>
    <row r="10" spans="1:6" x14ac:dyDescent="0.2">
      <c r="A10" s="2">
        <v>2005</v>
      </c>
      <c r="B10" s="14">
        <v>25.215481316849562</v>
      </c>
      <c r="C10" s="14">
        <v>19.873319731156986</v>
      </c>
      <c r="D10" s="14">
        <v>18.139512752188807</v>
      </c>
      <c r="E10" s="14">
        <v>38.152173913043477</v>
      </c>
      <c r="F10" s="14">
        <v>22.76889797844726</v>
      </c>
    </row>
    <row r="11" spans="1:6" x14ac:dyDescent="0.2">
      <c r="A11" s="2">
        <v>2006</v>
      </c>
      <c r="B11" s="14">
        <v>29.173918367346939</v>
      </c>
      <c r="C11" s="14">
        <v>20.006097918498973</v>
      </c>
      <c r="D11" s="14">
        <v>18.001361470388019</v>
      </c>
      <c r="E11" s="14">
        <v>37.868217054263567</v>
      </c>
      <c r="F11" s="14">
        <v>24.737627736434444</v>
      </c>
    </row>
    <row r="12" spans="1:6" x14ac:dyDescent="0.2">
      <c r="A12" s="2">
        <v>2007</v>
      </c>
      <c r="B12" s="14">
        <v>31.425291209251654</v>
      </c>
      <c r="C12" s="14">
        <v>19.70293417922284</v>
      </c>
      <c r="D12" s="14">
        <v>17.437183506149022</v>
      </c>
      <c r="E12" s="14">
        <v>33.991525423728817</v>
      </c>
      <c r="F12" s="14">
        <v>25.485694851847128</v>
      </c>
    </row>
    <row r="13" spans="1:6" x14ac:dyDescent="0.2">
      <c r="A13" s="2">
        <v>2008</v>
      </c>
      <c r="B13" s="14">
        <v>30.259828800848421</v>
      </c>
      <c r="C13" s="14">
        <v>19.111084961167332</v>
      </c>
      <c r="D13" s="14">
        <v>18.369681469425714</v>
      </c>
      <c r="E13" s="14">
        <v>31.257142857142856</v>
      </c>
      <c r="F13" s="14">
        <v>24.729122240793039</v>
      </c>
    </row>
    <row r="14" spans="1:6" x14ac:dyDescent="0.2">
      <c r="A14" s="2">
        <v>2009</v>
      </c>
      <c r="B14" s="14">
        <v>29.901188269003878</v>
      </c>
      <c r="C14" s="14">
        <v>18.68359643102265</v>
      </c>
      <c r="D14" s="14">
        <v>17.2818401937046</v>
      </c>
      <c r="E14" s="14">
        <v>28.365384615384617</v>
      </c>
      <c r="F14" s="14">
        <v>23.931053170349852</v>
      </c>
    </row>
    <row r="15" spans="1:6" x14ac:dyDescent="0.2">
      <c r="A15" s="82" t="s">
        <v>13</v>
      </c>
      <c r="B15" s="82"/>
      <c r="C15" s="82"/>
      <c r="D15" s="82"/>
      <c r="E15" s="82"/>
      <c r="F15" s="82"/>
    </row>
    <row r="16" spans="1:6" x14ac:dyDescent="0.2">
      <c r="A16" s="2">
        <v>2000</v>
      </c>
      <c r="B16" s="3">
        <v>11.725887009376621</v>
      </c>
      <c r="C16" s="3">
        <v>11.14248157363504</v>
      </c>
      <c r="D16" s="3">
        <v>11.728136882129277</v>
      </c>
      <c r="E16" s="3">
        <v>9.8461538461538467</v>
      </c>
      <c r="F16" s="3">
        <v>11.535305835318372</v>
      </c>
    </row>
    <row r="17" spans="1:6" x14ac:dyDescent="0.2">
      <c r="A17" s="2">
        <v>2001</v>
      </c>
      <c r="B17" s="3">
        <v>11.70440562267032</v>
      </c>
      <c r="C17" s="3">
        <v>11.361288307980551</v>
      </c>
      <c r="D17" s="3">
        <v>11.562388223964781</v>
      </c>
      <c r="E17" s="3">
        <v>9.083720930232559</v>
      </c>
      <c r="F17" s="3">
        <v>11.565297535564016</v>
      </c>
    </row>
    <row r="18" spans="1:6" x14ac:dyDescent="0.2">
      <c r="A18" s="2">
        <v>2002</v>
      </c>
      <c r="B18" s="3">
        <v>11.56445171432213</v>
      </c>
      <c r="C18" s="3">
        <v>11.796448756174625</v>
      </c>
      <c r="D18" s="3">
        <v>12.458072954512426</v>
      </c>
      <c r="E18" s="3">
        <v>12.587234042553192</v>
      </c>
      <c r="F18" s="3">
        <v>11.718463899292551</v>
      </c>
    </row>
    <row r="19" spans="1:6" x14ac:dyDescent="0.2">
      <c r="A19" s="2">
        <v>2003</v>
      </c>
      <c r="B19" s="3">
        <v>11.547743597751406</v>
      </c>
      <c r="C19" s="3">
        <v>11.893467795484728</v>
      </c>
      <c r="D19" s="3">
        <v>12.319231879872943</v>
      </c>
      <c r="E19" s="3">
        <v>11.843267108167771</v>
      </c>
      <c r="F19" s="3">
        <v>11.714691622232701</v>
      </c>
    </row>
    <row r="20" spans="1:6" x14ac:dyDescent="0.2">
      <c r="A20" s="2">
        <v>2004</v>
      </c>
      <c r="B20" s="3">
        <v>11.541937632839513</v>
      </c>
      <c r="C20" s="3">
        <v>11.912012214607818</v>
      </c>
      <c r="D20" s="3">
        <v>12.989202235772357</v>
      </c>
      <c r="E20" s="3">
        <v>15.257372654155496</v>
      </c>
      <c r="F20" s="3">
        <v>11.775222716029521</v>
      </c>
    </row>
    <row r="21" spans="1:6" x14ac:dyDescent="0.2">
      <c r="A21" s="2">
        <v>2005</v>
      </c>
      <c r="B21" s="3">
        <v>11.443735224586288</v>
      </c>
      <c r="C21" s="3">
        <v>11.666220453024271</v>
      </c>
      <c r="D21" s="3">
        <v>12.412737692107319</v>
      </c>
      <c r="E21" s="3">
        <v>13.362944162436548</v>
      </c>
      <c r="F21" s="3">
        <v>11.588985977239288</v>
      </c>
    </row>
    <row r="22" spans="1:6" x14ac:dyDescent="0.2">
      <c r="A22" s="2">
        <v>2006</v>
      </c>
      <c r="B22" s="3">
        <v>11.921028052970412</v>
      </c>
      <c r="C22" s="3">
        <v>11.819454066786754</v>
      </c>
      <c r="D22" s="3">
        <v>12.191793453204241</v>
      </c>
      <c r="E22" s="3">
        <v>11.856796116504855</v>
      </c>
      <c r="F22" s="3">
        <v>11.908527860462687</v>
      </c>
    </row>
    <row r="23" spans="1:6" x14ac:dyDescent="0.2">
      <c r="A23" s="2">
        <v>2007</v>
      </c>
      <c r="B23" s="3">
        <v>12.089494978802973</v>
      </c>
      <c r="C23" s="3">
        <v>12.022743402800181</v>
      </c>
      <c r="D23" s="3">
        <v>12.035952063914781</v>
      </c>
      <c r="E23" s="3">
        <v>12.154545454545454</v>
      </c>
      <c r="F23" s="3">
        <v>12.065651635756192</v>
      </c>
    </row>
    <row r="24" spans="1:6" x14ac:dyDescent="0.2">
      <c r="A24" s="2">
        <v>2008</v>
      </c>
      <c r="B24" s="3">
        <v>12.036459510357815</v>
      </c>
      <c r="C24" s="3">
        <v>12.256686590593491</v>
      </c>
      <c r="D24" s="3">
        <v>13.203208556149733</v>
      </c>
      <c r="E24" s="3">
        <v>13.506172839506172</v>
      </c>
      <c r="F24" s="3">
        <v>12.17487325968523</v>
      </c>
    </row>
    <row r="25" spans="1:6" x14ac:dyDescent="0.2">
      <c r="A25" s="2">
        <v>2009</v>
      </c>
      <c r="B25" s="3">
        <v>11.910488594974739</v>
      </c>
      <c r="C25" s="3">
        <v>12.344458552512243</v>
      </c>
      <c r="D25" s="3">
        <v>12.342037005014697</v>
      </c>
      <c r="E25" s="3">
        <v>12.343096234309623</v>
      </c>
      <c r="F25" s="3">
        <v>12.082297145289271</v>
      </c>
    </row>
  </sheetData>
  <mergeCells count="6">
    <mergeCell ref="A4:F4"/>
    <mergeCell ref="A15:F15"/>
    <mergeCell ref="A2:A3"/>
    <mergeCell ref="B2:B3"/>
    <mergeCell ref="C2:E2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85ACD-4BF1-41B3-AB51-0614EE27A76F}">
  <dimension ref="A1:D41"/>
  <sheetViews>
    <sheetView zoomScaleNormal="100" workbookViewId="0"/>
  </sheetViews>
  <sheetFormatPr defaultRowHeight="11.25" x14ac:dyDescent="0.2"/>
  <cols>
    <col min="1" max="1" width="45.5703125" style="1" customWidth="1"/>
    <col min="2" max="4" width="12.7109375" style="1" customWidth="1"/>
    <col min="5" max="16384" width="9.140625" style="1"/>
  </cols>
  <sheetData>
    <row r="1" spans="1:4" x14ac:dyDescent="0.2">
      <c r="A1" s="19" t="s">
        <v>34</v>
      </c>
      <c r="B1" s="19"/>
      <c r="C1" s="19"/>
      <c r="D1" s="19"/>
    </row>
    <row r="2" spans="1:4" x14ac:dyDescent="0.2">
      <c r="A2" s="17" t="s">
        <v>33</v>
      </c>
      <c r="B2" s="17" t="s">
        <v>2</v>
      </c>
      <c r="C2" s="17" t="s">
        <v>1</v>
      </c>
      <c r="D2" s="17" t="s">
        <v>0</v>
      </c>
    </row>
    <row r="3" spans="1:4" x14ac:dyDescent="0.2">
      <c r="A3" s="99" t="s">
        <v>32</v>
      </c>
      <c r="B3" s="99"/>
      <c r="C3" s="99"/>
      <c r="D3" s="99"/>
    </row>
    <row r="4" spans="1:4" x14ac:dyDescent="0.2">
      <c r="A4" s="1" t="s">
        <v>31</v>
      </c>
      <c r="B4" s="11">
        <v>4459</v>
      </c>
      <c r="C4" s="11">
        <v>21544</v>
      </c>
      <c r="D4" s="11">
        <v>182377</v>
      </c>
    </row>
    <row r="5" spans="1:4" x14ac:dyDescent="0.2">
      <c r="A5" s="1" t="s">
        <v>27</v>
      </c>
      <c r="B5" s="11">
        <v>4137</v>
      </c>
      <c r="C5" s="11">
        <v>14392</v>
      </c>
      <c r="D5" s="11">
        <v>121225</v>
      </c>
    </row>
    <row r="6" spans="1:4" x14ac:dyDescent="0.2">
      <c r="A6" s="1" t="s">
        <v>26</v>
      </c>
      <c r="B6" s="11">
        <v>4149</v>
      </c>
      <c r="C6" s="11">
        <v>8495</v>
      </c>
      <c r="D6" s="11">
        <v>70030</v>
      </c>
    </row>
    <row r="7" spans="1:4" x14ac:dyDescent="0.2">
      <c r="A7" s="1" t="s">
        <v>25</v>
      </c>
      <c r="B7" s="11">
        <v>3395</v>
      </c>
      <c r="C7" s="11">
        <v>7694</v>
      </c>
      <c r="D7" s="11">
        <v>61678</v>
      </c>
    </row>
    <row r="8" spans="1:4" x14ac:dyDescent="0.2">
      <c r="A8" s="1" t="s">
        <v>24</v>
      </c>
      <c r="B8" s="11">
        <v>2686</v>
      </c>
      <c r="C8" s="11">
        <v>6865</v>
      </c>
      <c r="D8" s="11">
        <v>56346</v>
      </c>
    </row>
    <row r="9" spans="1:4" x14ac:dyDescent="0.2">
      <c r="A9" s="1" t="s">
        <v>23</v>
      </c>
      <c r="B9" s="11">
        <v>3276</v>
      </c>
      <c r="C9" s="11">
        <v>6493</v>
      </c>
      <c r="D9" s="11">
        <v>55124</v>
      </c>
    </row>
    <row r="10" spans="1:4" x14ac:dyDescent="0.2">
      <c r="A10" s="1" t="s">
        <v>22</v>
      </c>
      <c r="B10" s="11">
        <v>1826</v>
      </c>
      <c r="C10" s="11">
        <v>3907</v>
      </c>
      <c r="D10" s="11">
        <v>28815</v>
      </c>
    </row>
    <row r="11" spans="1:4" x14ac:dyDescent="0.2">
      <c r="A11" s="22" t="s">
        <v>21</v>
      </c>
      <c r="B11" s="11">
        <v>1419</v>
      </c>
      <c r="C11" s="11">
        <v>3327</v>
      </c>
      <c r="D11" s="11">
        <v>25907</v>
      </c>
    </row>
    <row r="12" spans="1:4" x14ac:dyDescent="0.2">
      <c r="A12" s="1" t="s">
        <v>20</v>
      </c>
      <c r="B12" s="11">
        <v>1411</v>
      </c>
      <c r="C12" s="11">
        <v>3127</v>
      </c>
      <c r="D12" s="11">
        <v>25313</v>
      </c>
    </row>
    <row r="13" spans="1:4" x14ac:dyDescent="0.2">
      <c r="A13" s="1" t="s">
        <v>19</v>
      </c>
      <c r="B13" s="11">
        <v>819</v>
      </c>
      <c r="C13" s="11">
        <v>2949</v>
      </c>
      <c r="D13" s="11">
        <v>24133</v>
      </c>
    </row>
    <row r="14" spans="1:4" x14ac:dyDescent="0.2">
      <c r="A14" s="21" t="s">
        <v>18</v>
      </c>
      <c r="B14" s="25">
        <v>27577</v>
      </c>
      <c r="C14" s="25">
        <v>78793</v>
      </c>
      <c r="D14" s="25">
        <v>650948</v>
      </c>
    </row>
    <row r="15" spans="1:4" x14ac:dyDescent="0.2">
      <c r="A15" s="21" t="s">
        <v>17</v>
      </c>
      <c r="B15" s="25">
        <v>49821</v>
      </c>
      <c r="C15" s="25">
        <v>98679</v>
      </c>
      <c r="D15" s="25">
        <v>1192269</v>
      </c>
    </row>
    <row r="16" spans="1:4" x14ac:dyDescent="0.2">
      <c r="A16" s="82" t="s">
        <v>30</v>
      </c>
      <c r="B16" s="82"/>
      <c r="C16" s="82"/>
      <c r="D16" s="82"/>
    </row>
    <row r="17" spans="1:4" x14ac:dyDescent="0.2">
      <c r="A17" s="1" t="s">
        <v>28</v>
      </c>
      <c r="B17" s="3">
        <f t="shared" ref="B17:B28" si="0">SUM(B4/$B$15)*100</f>
        <v>8.9500411473073616</v>
      </c>
      <c r="C17" s="3">
        <f t="shared" ref="C17:C28" si="1">SUM(C4/$C$15)*100</f>
        <v>21.83240608437459</v>
      </c>
      <c r="D17" s="3">
        <f t="shared" ref="D17:D28" si="2">SUM(D4/$D$15)*100</f>
        <v>15.296631884247599</v>
      </c>
    </row>
    <row r="18" spans="1:4" x14ac:dyDescent="0.2">
      <c r="A18" s="1" t="s">
        <v>27</v>
      </c>
      <c r="B18" s="3">
        <f t="shared" si="0"/>
        <v>8.303727343891131</v>
      </c>
      <c r="C18" s="3">
        <f t="shared" si="1"/>
        <v>14.584663403561041</v>
      </c>
      <c r="D18" s="3">
        <f t="shared" si="2"/>
        <v>10.167588019146685</v>
      </c>
    </row>
    <row r="19" spans="1:4" x14ac:dyDescent="0.2">
      <c r="A19" s="1" t="s">
        <v>26</v>
      </c>
      <c r="B19" s="3">
        <f t="shared" si="0"/>
        <v>8.3278135725898714</v>
      </c>
      <c r="C19" s="3">
        <f t="shared" si="1"/>
        <v>8.6087212071464041</v>
      </c>
      <c r="D19" s="3">
        <f t="shared" si="2"/>
        <v>5.8736744811783241</v>
      </c>
    </row>
    <row r="20" spans="1:4" x14ac:dyDescent="0.2">
      <c r="A20" s="1" t="s">
        <v>25</v>
      </c>
      <c r="B20" s="3">
        <f t="shared" si="0"/>
        <v>6.8143955360189485</v>
      </c>
      <c r="C20" s="3">
        <f t="shared" si="1"/>
        <v>7.79699834817945</v>
      </c>
      <c r="D20" s="3">
        <f t="shared" si="2"/>
        <v>5.1731614258191732</v>
      </c>
    </row>
    <row r="21" spans="1:4" x14ac:dyDescent="0.2">
      <c r="A21" s="1" t="s">
        <v>24</v>
      </c>
      <c r="B21" s="3">
        <f t="shared" si="0"/>
        <v>5.3913008570683045</v>
      </c>
      <c r="C21" s="3">
        <f t="shared" si="1"/>
        <v>6.9569006576880588</v>
      </c>
      <c r="D21" s="3">
        <f t="shared" si="2"/>
        <v>4.7259469129869185</v>
      </c>
    </row>
    <row r="22" spans="1:4" x14ac:dyDescent="0.2">
      <c r="A22" s="1" t="s">
        <v>23</v>
      </c>
      <c r="B22" s="3">
        <f t="shared" si="0"/>
        <v>6.5755404347564284</v>
      </c>
      <c r="C22" s="3">
        <f t="shared" si="1"/>
        <v>6.5799207531491</v>
      </c>
      <c r="D22" s="3">
        <f t="shared" si="2"/>
        <v>4.6234532643220616</v>
      </c>
    </row>
    <row r="23" spans="1:4" x14ac:dyDescent="0.2">
      <c r="A23" s="1" t="s">
        <v>22</v>
      </c>
      <c r="B23" s="3">
        <f t="shared" si="0"/>
        <v>3.6651211336584972</v>
      </c>
      <c r="C23" s="3">
        <f t="shared" si="1"/>
        <v>3.9593023844992352</v>
      </c>
      <c r="D23" s="3">
        <f t="shared" si="2"/>
        <v>2.4168203652028191</v>
      </c>
    </row>
    <row r="24" spans="1:4" x14ac:dyDescent="0.2">
      <c r="A24" s="22" t="s">
        <v>21</v>
      </c>
      <c r="B24" s="3">
        <f t="shared" si="0"/>
        <v>2.8481965436261816</v>
      </c>
      <c r="C24" s="3">
        <f t="shared" si="1"/>
        <v>3.3715380172073086</v>
      </c>
      <c r="D24" s="3">
        <f t="shared" si="2"/>
        <v>2.1729156759087083</v>
      </c>
    </row>
    <row r="25" spans="1:4" x14ac:dyDescent="0.2">
      <c r="A25" s="1" t="s">
        <v>20</v>
      </c>
      <c r="B25" s="3">
        <f t="shared" si="0"/>
        <v>2.8321390578270207</v>
      </c>
      <c r="C25" s="3">
        <f t="shared" si="1"/>
        <v>3.1688606491756097</v>
      </c>
      <c r="D25" s="3">
        <f t="shared" si="2"/>
        <v>2.1230947042991137</v>
      </c>
    </row>
    <row r="26" spans="1:4" x14ac:dyDescent="0.2">
      <c r="A26" s="1" t="s">
        <v>19</v>
      </c>
      <c r="B26" s="3">
        <f t="shared" si="0"/>
        <v>1.6438851086891071</v>
      </c>
      <c r="C26" s="3">
        <f t="shared" si="1"/>
        <v>2.9884777916273979</v>
      </c>
      <c r="D26" s="3">
        <f t="shared" si="2"/>
        <v>2.0241237505965515</v>
      </c>
    </row>
    <row r="27" spans="1:4" x14ac:dyDescent="0.2">
      <c r="A27" s="21" t="s">
        <v>18</v>
      </c>
      <c r="B27" s="24">
        <f t="shared" si="0"/>
        <v>55.352160735432854</v>
      </c>
      <c r="C27" s="24">
        <f t="shared" si="1"/>
        <v>79.847789296608198</v>
      </c>
      <c r="D27" s="24">
        <f t="shared" si="2"/>
        <v>54.597410483707954</v>
      </c>
    </row>
    <row r="28" spans="1:4" x14ac:dyDescent="0.2">
      <c r="A28" s="21" t="s">
        <v>17</v>
      </c>
      <c r="B28" s="24">
        <f t="shared" si="0"/>
        <v>100</v>
      </c>
      <c r="C28" s="24">
        <f t="shared" si="1"/>
        <v>100</v>
      </c>
      <c r="D28" s="24">
        <f t="shared" si="2"/>
        <v>100</v>
      </c>
    </row>
    <row r="29" spans="1:4" x14ac:dyDescent="0.2">
      <c r="A29" s="100" t="s">
        <v>29</v>
      </c>
      <c r="B29" s="100"/>
      <c r="C29" s="100"/>
      <c r="D29" s="100"/>
    </row>
    <row r="30" spans="1:4" x14ac:dyDescent="0.2">
      <c r="A30" s="1" t="s">
        <v>28</v>
      </c>
      <c r="B30" s="14">
        <v>44.489234109204354</v>
      </c>
      <c r="C30" s="14">
        <v>214.95314188129598</v>
      </c>
      <c r="D30" s="14">
        <v>1819.6485869330259</v>
      </c>
    </row>
    <row r="31" spans="1:4" x14ac:dyDescent="0.2">
      <c r="A31" s="1" t="s">
        <v>27</v>
      </c>
      <c r="B31" s="14">
        <v>41.276510766938422</v>
      </c>
      <c r="C31" s="14">
        <v>143.5947650369296</v>
      </c>
      <c r="D31" s="14">
        <v>1209.5105191496521</v>
      </c>
    </row>
    <row r="32" spans="1:4" x14ac:dyDescent="0.2">
      <c r="A32" s="1" t="s">
        <v>26</v>
      </c>
      <c r="B32" s="14">
        <v>41.396239587147086</v>
      </c>
      <c r="C32" s="14">
        <v>84.758027306053151</v>
      </c>
      <c r="D32" s="14">
        <v>698.71743993442044</v>
      </c>
    </row>
    <row r="33" spans="1:4" x14ac:dyDescent="0.2">
      <c r="A33" s="1" t="s">
        <v>25</v>
      </c>
      <c r="B33" s="14">
        <v>33.873278717369097</v>
      </c>
      <c r="C33" s="14">
        <v>76.766128557124532</v>
      </c>
      <c r="D33" s="14">
        <v>615.38618106918727</v>
      </c>
    </row>
    <row r="34" spans="1:4" x14ac:dyDescent="0.2">
      <c r="A34" s="1" t="s">
        <v>24</v>
      </c>
      <c r="B34" s="14">
        <v>26.799300923373607</v>
      </c>
      <c r="C34" s="14">
        <v>68.494862561042368</v>
      </c>
      <c r="D34" s="14">
        <v>562.18667528980245</v>
      </c>
    </row>
    <row r="35" spans="1:4" x14ac:dyDescent="0.2">
      <c r="A35" s="1" t="s">
        <v>23</v>
      </c>
      <c r="B35" s="14">
        <v>32.685967916966469</v>
      </c>
      <c r="C35" s="14">
        <v>64.783269134573644</v>
      </c>
      <c r="D35" s="14">
        <v>549.99429043188627</v>
      </c>
    </row>
    <row r="36" spans="1:4" x14ac:dyDescent="0.2">
      <c r="A36" s="1" t="s">
        <v>22</v>
      </c>
      <c r="B36" s="14">
        <v>18.218735475085705</v>
      </c>
      <c r="C36" s="14">
        <v>38.981708379605614</v>
      </c>
      <c r="D36" s="14">
        <v>287.49882952606492</v>
      </c>
    </row>
    <row r="37" spans="1:4" x14ac:dyDescent="0.2">
      <c r="A37" s="22" t="s">
        <v>21</v>
      </c>
      <c r="B37" s="14">
        <v>14.157932989675034</v>
      </c>
      <c r="C37" s="14">
        <v>33.194815402853308</v>
      </c>
      <c r="D37" s="14">
        <v>258.48454542883098</v>
      </c>
    </row>
    <row r="38" spans="1:4" x14ac:dyDescent="0.2">
      <c r="A38" s="1" t="s">
        <v>20</v>
      </c>
      <c r="B38" s="14">
        <v>14.078113776202589</v>
      </c>
      <c r="C38" s="14">
        <v>31.19933506604217</v>
      </c>
      <c r="D38" s="14">
        <v>252.55796882850188</v>
      </c>
    </row>
    <row r="39" spans="1:4" x14ac:dyDescent="0.2">
      <c r="A39" s="1" t="s">
        <v>19</v>
      </c>
      <c r="B39" s="14">
        <v>8.1714919792416172</v>
      </c>
      <c r="C39" s="14">
        <v>29.423357566280256</v>
      </c>
      <c r="D39" s="14">
        <v>240.78463484131615</v>
      </c>
    </row>
    <row r="40" spans="1:4" x14ac:dyDescent="0.2">
      <c r="A40" s="21" t="s">
        <v>18</v>
      </c>
      <c r="B40" s="20">
        <v>275.14680624120399</v>
      </c>
      <c r="C40" s="20">
        <v>786.1494108918007</v>
      </c>
      <c r="D40" s="20">
        <v>6494.7696714326885</v>
      </c>
    </row>
    <row r="41" spans="1:4" x14ac:dyDescent="0.2">
      <c r="A41" s="21" t="s">
        <v>17</v>
      </c>
      <c r="B41" s="20">
        <v>497.08412930133898</v>
      </c>
      <c r="C41" s="20">
        <v>984.56002078093229</v>
      </c>
      <c r="D41" s="20">
        <v>11895.746728447402</v>
      </c>
    </row>
  </sheetData>
  <mergeCells count="3">
    <mergeCell ref="A3:D3"/>
    <mergeCell ref="A16:D16"/>
    <mergeCell ref="A29:D29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2E3F-BEF6-4020-93D0-63510D421986}">
  <dimension ref="A1:D7"/>
  <sheetViews>
    <sheetView zoomScaleNormal="100" workbookViewId="0"/>
  </sheetViews>
  <sheetFormatPr defaultRowHeight="11.25" x14ac:dyDescent="0.2"/>
  <cols>
    <col min="1" max="1" width="10.28515625" style="26" customWidth="1"/>
    <col min="2" max="2" width="12.85546875" style="26" customWidth="1"/>
    <col min="3" max="3" width="12" style="26" customWidth="1"/>
    <col min="4" max="4" width="13.42578125" style="26" customWidth="1"/>
    <col min="5" max="16384" width="9.140625" style="13"/>
  </cols>
  <sheetData>
    <row r="1" spans="1:4" x14ac:dyDescent="0.2">
      <c r="A1" s="35" t="s">
        <v>36</v>
      </c>
      <c r="B1" s="34"/>
      <c r="C1" s="34"/>
      <c r="D1" s="34"/>
    </row>
    <row r="2" spans="1:4" x14ac:dyDescent="0.2">
      <c r="A2" s="33" t="s">
        <v>11</v>
      </c>
      <c r="B2" s="32" t="s">
        <v>2</v>
      </c>
      <c r="C2" s="33" t="s">
        <v>1</v>
      </c>
      <c r="D2" s="32" t="s">
        <v>35</v>
      </c>
    </row>
    <row r="3" spans="1:4" x14ac:dyDescent="0.2">
      <c r="A3" s="30">
        <v>2005</v>
      </c>
      <c r="B3" s="29">
        <v>1147</v>
      </c>
      <c r="C3" s="29">
        <v>1463</v>
      </c>
      <c r="D3" s="31">
        <v>34981</v>
      </c>
    </row>
    <row r="4" spans="1:4" x14ac:dyDescent="0.2">
      <c r="A4" s="30">
        <v>2006</v>
      </c>
      <c r="B4" s="29">
        <v>1575</v>
      </c>
      <c r="C4" s="29">
        <v>2113</v>
      </c>
      <c r="D4" s="29">
        <v>51297</v>
      </c>
    </row>
    <row r="5" spans="1:4" x14ac:dyDescent="0.2">
      <c r="A5" s="30">
        <v>2007</v>
      </c>
      <c r="B5" s="29">
        <v>1571</v>
      </c>
      <c r="C5" s="29">
        <v>2076</v>
      </c>
      <c r="D5" s="29">
        <v>49008</v>
      </c>
    </row>
    <row r="6" spans="1:4" x14ac:dyDescent="0.2">
      <c r="A6" s="30">
        <v>2008</v>
      </c>
      <c r="B6" s="29">
        <v>1725</v>
      </c>
      <c r="C6" s="29">
        <v>2228</v>
      </c>
      <c r="D6" s="29">
        <v>53117</v>
      </c>
    </row>
    <row r="7" spans="1:4" x14ac:dyDescent="0.2">
      <c r="A7" s="30">
        <v>2009</v>
      </c>
      <c r="B7" s="29">
        <v>3097</v>
      </c>
      <c r="C7" s="29">
        <v>3905</v>
      </c>
      <c r="D7" s="29">
        <v>96022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772E-5A6B-4312-AD4B-5FA8C9EB2839}">
  <dimension ref="A1:I11"/>
  <sheetViews>
    <sheetView zoomScaleNormal="100" workbookViewId="0"/>
  </sheetViews>
  <sheetFormatPr defaultRowHeight="11.25" x14ac:dyDescent="0.2"/>
  <cols>
    <col min="1" max="1" width="20.7109375" style="36" customWidth="1"/>
    <col min="2" max="2" width="7.5703125" style="36" customWidth="1"/>
    <col min="3" max="8" width="8.28515625" style="36" customWidth="1"/>
    <col min="9" max="16384" width="9.140625" style="13"/>
  </cols>
  <sheetData>
    <row r="1" spans="1:9" x14ac:dyDescent="0.2">
      <c r="A1" s="46" t="s">
        <v>48</v>
      </c>
      <c r="B1" s="46"/>
      <c r="C1" s="46"/>
      <c r="D1" s="46"/>
      <c r="E1" s="46"/>
      <c r="F1" s="46"/>
      <c r="G1" s="46"/>
      <c r="H1" s="46"/>
    </row>
    <row r="2" spans="1:9" x14ac:dyDescent="0.2">
      <c r="A2" s="87" t="s">
        <v>47</v>
      </c>
      <c r="B2" s="45" t="s">
        <v>46</v>
      </c>
      <c r="C2" s="45" t="s">
        <v>45</v>
      </c>
      <c r="D2" s="45" t="s">
        <v>44</v>
      </c>
      <c r="E2" s="45" t="s">
        <v>43</v>
      </c>
      <c r="F2" s="45" t="s">
        <v>42</v>
      </c>
      <c r="G2" s="45" t="s">
        <v>41</v>
      </c>
      <c r="H2" s="44" t="s">
        <v>40</v>
      </c>
      <c r="I2" s="101" t="s">
        <v>8</v>
      </c>
    </row>
    <row r="3" spans="1:9" x14ac:dyDescent="0.2">
      <c r="A3" s="89"/>
      <c r="B3" s="102" t="s">
        <v>39</v>
      </c>
      <c r="C3" s="102"/>
      <c r="D3" s="102"/>
      <c r="E3" s="102"/>
      <c r="F3" s="102"/>
      <c r="G3" s="102"/>
      <c r="H3" s="102"/>
      <c r="I3" s="101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36" t="s">
        <v>38</v>
      </c>
      <c r="B5" s="43">
        <v>1</v>
      </c>
      <c r="C5" s="43">
        <v>13</v>
      </c>
      <c r="D5" s="43">
        <v>27</v>
      </c>
      <c r="E5" s="43">
        <v>152</v>
      </c>
      <c r="F5" s="43">
        <v>408</v>
      </c>
      <c r="G5" s="43">
        <v>392</v>
      </c>
      <c r="H5" s="43">
        <v>460</v>
      </c>
      <c r="I5" s="42">
        <v>1453</v>
      </c>
    </row>
    <row r="6" spans="1:9" x14ac:dyDescent="0.2">
      <c r="A6" s="36" t="s">
        <v>37</v>
      </c>
      <c r="B6" s="43">
        <v>2</v>
      </c>
      <c r="C6" s="43">
        <v>19</v>
      </c>
      <c r="D6" s="43">
        <v>44</v>
      </c>
      <c r="E6" s="43">
        <v>176</v>
      </c>
      <c r="F6" s="43">
        <v>334</v>
      </c>
      <c r="G6" s="43">
        <v>449</v>
      </c>
      <c r="H6" s="43">
        <v>620</v>
      </c>
      <c r="I6" s="42">
        <v>1644</v>
      </c>
    </row>
    <row r="7" spans="1:9" x14ac:dyDescent="0.2">
      <c r="A7" s="37" t="s">
        <v>8</v>
      </c>
      <c r="B7" s="41">
        <v>3</v>
      </c>
      <c r="C7" s="41">
        <v>32</v>
      </c>
      <c r="D7" s="41">
        <v>71</v>
      </c>
      <c r="E7" s="41">
        <v>328</v>
      </c>
      <c r="F7" s="41">
        <v>742</v>
      </c>
      <c r="G7" s="41">
        <v>841</v>
      </c>
      <c r="H7" s="41">
        <v>1080</v>
      </c>
      <c r="I7" s="40">
        <v>3097</v>
      </c>
    </row>
    <row r="8" spans="1:9" x14ac:dyDescent="0.2">
      <c r="A8" s="82" t="s">
        <v>30</v>
      </c>
      <c r="B8" s="82"/>
      <c r="C8" s="82"/>
      <c r="D8" s="82"/>
      <c r="E8" s="82"/>
      <c r="F8" s="82"/>
      <c r="G8" s="82"/>
      <c r="H8" s="82"/>
      <c r="I8" s="82"/>
    </row>
    <row r="9" spans="1:9" x14ac:dyDescent="0.2">
      <c r="A9" s="36" t="s">
        <v>38</v>
      </c>
      <c r="B9" s="39">
        <v>6.8823124569855468E-2</v>
      </c>
      <c r="C9" s="39">
        <v>0.89470061940812118</v>
      </c>
      <c r="D9" s="39">
        <v>1.8582243633860975</v>
      </c>
      <c r="E9" s="39">
        <v>10.461114934618031</v>
      </c>
      <c r="F9" s="39">
        <v>28.079834824501031</v>
      </c>
      <c r="G9" s="39">
        <v>26.978664831383341</v>
      </c>
      <c r="H9" s="39">
        <v>31.658637302133521</v>
      </c>
      <c r="I9" s="39">
        <v>100</v>
      </c>
    </row>
    <row r="10" spans="1:9" x14ac:dyDescent="0.2">
      <c r="A10" s="36" t="s">
        <v>37</v>
      </c>
      <c r="B10" s="39">
        <v>0.12165450121654502</v>
      </c>
      <c r="C10" s="39">
        <v>1.1557177615571776</v>
      </c>
      <c r="D10" s="39">
        <v>2.6763990267639901</v>
      </c>
      <c r="E10" s="39">
        <v>10.70559610705596</v>
      </c>
      <c r="F10" s="39">
        <v>20.316301703163017</v>
      </c>
      <c r="G10" s="39">
        <v>27.311435523114358</v>
      </c>
      <c r="H10" s="39">
        <v>37.712895377128952</v>
      </c>
      <c r="I10" s="39">
        <v>100</v>
      </c>
    </row>
    <row r="11" spans="1:9" x14ac:dyDescent="0.2">
      <c r="A11" s="37" t="s">
        <v>8</v>
      </c>
      <c r="B11" s="38">
        <v>9.6867936712948008E-2</v>
      </c>
      <c r="C11" s="38">
        <v>1.0332579916047788</v>
      </c>
      <c r="D11" s="38">
        <v>2.292541168873103</v>
      </c>
      <c r="E11" s="38">
        <v>10.590894413948982</v>
      </c>
      <c r="F11" s="38">
        <v>23.958669680335809</v>
      </c>
      <c r="G11" s="38">
        <v>27.155311591863097</v>
      </c>
      <c r="H11" s="38">
        <v>34.872457216661282</v>
      </c>
      <c r="I11" s="38">
        <v>100</v>
      </c>
    </row>
  </sheetData>
  <mergeCells count="5">
    <mergeCell ref="A8:I8"/>
    <mergeCell ref="A2:A3"/>
    <mergeCell ref="I2:I3"/>
    <mergeCell ref="B3:H3"/>
    <mergeCell ref="A4:I4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272BB-098C-4F77-B2CA-2482C6E925E2}">
  <dimension ref="A1:I11"/>
  <sheetViews>
    <sheetView zoomScaleNormal="100" workbookViewId="0"/>
  </sheetViews>
  <sheetFormatPr defaultRowHeight="11.25" x14ac:dyDescent="0.2"/>
  <cols>
    <col min="1" max="1" width="20.7109375" style="36" customWidth="1"/>
    <col min="2" max="2" width="7.28515625" style="36" customWidth="1"/>
    <col min="3" max="8" width="8.28515625" style="36" customWidth="1"/>
    <col min="9" max="16384" width="9.140625" style="13"/>
  </cols>
  <sheetData>
    <row r="1" spans="1:9" x14ac:dyDescent="0.2">
      <c r="A1" s="46" t="s">
        <v>49</v>
      </c>
      <c r="B1" s="46"/>
      <c r="C1" s="46"/>
      <c r="D1" s="46"/>
      <c r="E1" s="46"/>
      <c r="F1" s="46"/>
      <c r="G1" s="46"/>
      <c r="H1" s="46"/>
    </row>
    <row r="2" spans="1:9" x14ac:dyDescent="0.2">
      <c r="A2" s="87" t="s">
        <v>47</v>
      </c>
      <c r="B2" s="45" t="s">
        <v>46</v>
      </c>
      <c r="C2" s="45" t="s">
        <v>45</v>
      </c>
      <c r="D2" s="45" t="s">
        <v>44</v>
      </c>
      <c r="E2" s="45" t="s">
        <v>43</v>
      </c>
      <c r="F2" s="45" t="s">
        <v>42</v>
      </c>
      <c r="G2" s="45" t="s">
        <v>41</v>
      </c>
      <c r="H2" s="44" t="s">
        <v>40</v>
      </c>
      <c r="I2" s="101" t="s">
        <v>8</v>
      </c>
    </row>
    <row r="3" spans="1:9" x14ac:dyDescent="0.2">
      <c r="A3" s="89"/>
      <c r="B3" s="102" t="s">
        <v>39</v>
      </c>
      <c r="C3" s="102"/>
      <c r="D3" s="102"/>
      <c r="E3" s="102"/>
      <c r="F3" s="102"/>
      <c r="G3" s="102"/>
      <c r="H3" s="102"/>
      <c r="I3" s="101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36" t="s">
        <v>38</v>
      </c>
      <c r="B5" s="42">
        <v>4</v>
      </c>
      <c r="C5" s="42">
        <v>390</v>
      </c>
      <c r="D5" s="42">
        <v>672</v>
      </c>
      <c r="E5" s="42">
        <v>4739</v>
      </c>
      <c r="F5" s="42">
        <v>11933</v>
      </c>
      <c r="G5" s="42">
        <v>11517</v>
      </c>
      <c r="H5" s="42">
        <v>13584</v>
      </c>
      <c r="I5" s="42">
        <v>42839</v>
      </c>
    </row>
    <row r="6" spans="1:9" x14ac:dyDescent="0.2">
      <c r="A6" s="36" t="s">
        <v>37</v>
      </c>
      <c r="B6" s="42">
        <v>162</v>
      </c>
      <c r="C6" s="42">
        <v>741</v>
      </c>
      <c r="D6" s="42">
        <v>1279</v>
      </c>
      <c r="E6" s="42">
        <v>5372</v>
      </c>
      <c r="F6" s="42">
        <v>10350</v>
      </c>
      <c r="G6" s="42">
        <v>14403</v>
      </c>
      <c r="H6" s="42">
        <v>20876</v>
      </c>
      <c r="I6" s="42">
        <v>53183</v>
      </c>
    </row>
    <row r="7" spans="1:9" x14ac:dyDescent="0.2">
      <c r="A7" s="37" t="s">
        <v>8</v>
      </c>
      <c r="B7" s="40">
        <v>166</v>
      </c>
      <c r="C7" s="40">
        <v>1131</v>
      </c>
      <c r="D7" s="40">
        <v>1951</v>
      </c>
      <c r="E7" s="40">
        <v>10111</v>
      </c>
      <c r="F7" s="40">
        <v>22283</v>
      </c>
      <c r="G7" s="40">
        <v>25920</v>
      </c>
      <c r="H7" s="40">
        <v>34460</v>
      </c>
      <c r="I7" s="40">
        <v>96022</v>
      </c>
    </row>
    <row r="8" spans="1:9" x14ac:dyDescent="0.2">
      <c r="A8" s="82" t="s">
        <v>30</v>
      </c>
      <c r="B8" s="82"/>
      <c r="C8" s="82"/>
      <c r="D8" s="82"/>
      <c r="E8" s="82"/>
      <c r="F8" s="82"/>
      <c r="G8" s="82"/>
      <c r="H8" s="82"/>
      <c r="I8" s="82"/>
    </row>
    <row r="9" spans="1:9" x14ac:dyDescent="0.2">
      <c r="A9" s="36" t="s">
        <v>38</v>
      </c>
      <c r="B9" s="48">
        <v>9.3372861177898649E-3</v>
      </c>
      <c r="C9" s="48">
        <v>0.91038539648451178</v>
      </c>
      <c r="D9" s="48">
        <v>1.5686640677886969</v>
      </c>
      <c r="E9" s="48">
        <v>11.062349728051542</v>
      </c>
      <c r="F9" s="48">
        <v>27.855458810896611</v>
      </c>
      <c r="G9" s="48">
        <v>26.884381054646468</v>
      </c>
      <c r="H9" s="48">
        <v>31.70942365601438</v>
      </c>
      <c r="I9" s="48">
        <v>100</v>
      </c>
    </row>
    <row r="10" spans="1:9" x14ac:dyDescent="0.2">
      <c r="A10" s="36" t="s">
        <v>37</v>
      </c>
      <c r="B10" s="48">
        <v>0.30460861553503937</v>
      </c>
      <c r="C10" s="48">
        <v>1.3933023710584209</v>
      </c>
      <c r="D10" s="48">
        <v>2.4049038226500947</v>
      </c>
      <c r="E10" s="48">
        <v>10.100972115149579</v>
      </c>
      <c r="F10" s="48">
        <v>19.461105992516405</v>
      </c>
      <c r="G10" s="48">
        <v>27.081962281180079</v>
      </c>
      <c r="H10" s="48">
        <v>39.253144801910381</v>
      </c>
      <c r="I10" s="48">
        <v>100</v>
      </c>
    </row>
    <row r="11" spans="1:9" x14ac:dyDescent="0.2">
      <c r="A11" s="37" t="s">
        <v>8</v>
      </c>
      <c r="B11" s="47">
        <v>0.17287704900960196</v>
      </c>
      <c r="C11" s="47">
        <v>1.1778550748786736</v>
      </c>
      <c r="D11" s="47">
        <v>2.0318260398658641</v>
      </c>
      <c r="E11" s="47">
        <v>10.529878569494491</v>
      </c>
      <c r="F11" s="47">
        <v>23.20614025952386</v>
      </c>
      <c r="G11" s="47">
        <v>26.993813917643873</v>
      </c>
      <c r="H11" s="47">
        <v>35.887609089583641</v>
      </c>
      <c r="I11" s="47">
        <v>100</v>
      </c>
    </row>
  </sheetData>
  <mergeCells count="5">
    <mergeCell ref="A8:I8"/>
    <mergeCell ref="B3:H3"/>
    <mergeCell ref="A2:A3"/>
    <mergeCell ref="I2:I3"/>
    <mergeCell ref="A4:I4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B1B30-6C1D-4221-8B9E-9B603FB970FB}">
  <dimension ref="A1:F41"/>
  <sheetViews>
    <sheetView zoomScaleNormal="100" workbookViewId="0"/>
  </sheetViews>
  <sheetFormatPr defaultRowHeight="11.25" x14ac:dyDescent="0.2"/>
  <cols>
    <col min="1" max="1" width="51.5703125" style="26" customWidth="1"/>
    <col min="2" max="4" width="11.7109375" style="26" customWidth="1"/>
    <col min="5" max="5" width="9.140625" style="13"/>
    <col min="6" max="6" width="18.140625" style="13" customWidth="1"/>
    <col min="7" max="16384" width="9.140625" style="13"/>
  </cols>
  <sheetData>
    <row r="1" spans="1:6" x14ac:dyDescent="0.2">
      <c r="A1" s="59" t="s">
        <v>61</v>
      </c>
      <c r="B1" s="27"/>
      <c r="C1" s="27"/>
      <c r="D1" s="27"/>
    </row>
    <row r="2" spans="1:6" x14ac:dyDescent="0.2">
      <c r="A2" s="58" t="s">
        <v>33</v>
      </c>
      <c r="B2" s="32" t="s">
        <v>2</v>
      </c>
      <c r="C2" s="32" t="s">
        <v>1</v>
      </c>
      <c r="D2" s="57" t="s">
        <v>35</v>
      </c>
    </row>
    <row r="3" spans="1:6" x14ac:dyDescent="0.2">
      <c r="A3" s="99" t="s">
        <v>32</v>
      </c>
      <c r="B3" s="99"/>
      <c r="C3" s="99"/>
      <c r="D3" s="99"/>
    </row>
    <row r="4" spans="1:6" x14ac:dyDescent="0.2">
      <c r="A4" s="51" t="s">
        <v>59</v>
      </c>
      <c r="B4" s="56">
        <v>298</v>
      </c>
      <c r="C4" s="56">
        <v>365</v>
      </c>
      <c r="D4" s="56">
        <v>8034</v>
      </c>
    </row>
    <row r="5" spans="1:6" x14ac:dyDescent="0.2">
      <c r="A5" s="51" t="s">
        <v>58</v>
      </c>
      <c r="B5" s="56">
        <v>242</v>
      </c>
      <c r="C5" s="56">
        <v>306</v>
      </c>
      <c r="D5" s="56">
        <v>8106</v>
      </c>
      <c r="F5" s="26"/>
    </row>
    <row r="6" spans="1:6" x14ac:dyDescent="0.2">
      <c r="A6" s="52" t="s">
        <v>57</v>
      </c>
      <c r="B6" s="56">
        <v>236</v>
      </c>
      <c r="C6" s="56">
        <v>287</v>
      </c>
      <c r="D6" s="56">
        <v>6996</v>
      </c>
    </row>
    <row r="7" spans="1:6" x14ac:dyDescent="0.2">
      <c r="A7" s="51" t="s">
        <v>56</v>
      </c>
      <c r="B7" s="56">
        <v>230</v>
      </c>
      <c r="C7" s="56">
        <v>284</v>
      </c>
      <c r="D7" s="56">
        <v>7128</v>
      </c>
      <c r="F7" s="26"/>
    </row>
    <row r="8" spans="1:6" x14ac:dyDescent="0.2">
      <c r="A8" s="51" t="s">
        <v>55</v>
      </c>
      <c r="B8" s="56">
        <v>174</v>
      </c>
      <c r="C8" s="56">
        <v>236</v>
      </c>
      <c r="D8" s="56">
        <v>6459</v>
      </c>
    </row>
    <row r="9" spans="1:6" x14ac:dyDescent="0.2">
      <c r="A9" s="51" t="s">
        <v>54</v>
      </c>
      <c r="B9" s="56">
        <v>173</v>
      </c>
      <c r="C9" s="56">
        <v>206</v>
      </c>
      <c r="D9" s="56">
        <v>4602</v>
      </c>
    </row>
    <row r="10" spans="1:6" x14ac:dyDescent="0.2">
      <c r="A10" s="51" t="s">
        <v>53</v>
      </c>
      <c r="B10" s="56">
        <v>147</v>
      </c>
      <c r="C10" s="56">
        <v>176</v>
      </c>
      <c r="D10" s="56">
        <v>4313</v>
      </c>
      <c r="F10" s="28"/>
    </row>
    <row r="11" spans="1:6" x14ac:dyDescent="0.2">
      <c r="A11" s="52" t="s">
        <v>52</v>
      </c>
      <c r="B11" s="56">
        <v>138</v>
      </c>
      <c r="C11" s="56">
        <v>175</v>
      </c>
      <c r="D11" s="56">
        <v>4321</v>
      </c>
      <c r="F11" s="13" t="s">
        <v>60</v>
      </c>
    </row>
    <row r="12" spans="1:6" x14ac:dyDescent="0.2">
      <c r="A12" s="51" t="s">
        <v>51</v>
      </c>
      <c r="B12" s="56">
        <v>104</v>
      </c>
      <c r="C12" s="56">
        <v>140</v>
      </c>
      <c r="D12" s="56">
        <v>3817</v>
      </c>
    </row>
    <row r="13" spans="1:6" x14ac:dyDescent="0.2">
      <c r="A13" s="51" t="s">
        <v>50</v>
      </c>
      <c r="B13" s="56">
        <v>115</v>
      </c>
      <c r="C13" s="56">
        <v>133</v>
      </c>
      <c r="D13" s="56">
        <v>2900</v>
      </c>
    </row>
    <row r="14" spans="1:6" x14ac:dyDescent="0.2">
      <c r="A14" s="21" t="s">
        <v>18</v>
      </c>
      <c r="B14" s="55">
        <v>1857</v>
      </c>
      <c r="C14" s="55">
        <v>2308</v>
      </c>
      <c r="D14" s="55">
        <v>56676</v>
      </c>
    </row>
    <row r="15" spans="1:6" x14ac:dyDescent="0.2">
      <c r="A15" s="21" t="s">
        <v>17</v>
      </c>
      <c r="B15" s="55">
        <v>3097</v>
      </c>
      <c r="C15" s="55">
        <v>3905</v>
      </c>
      <c r="D15" s="55">
        <v>96022</v>
      </c>
      <c r="F15" s="3"/>
    </row>
    <row r="16" spans="1:6" x14ac:dyDescent="0.2">
      <c r="A16" s="82" t="s">
        <v>30</v>
      </c>
      <c r="B16" s="82"/>
      <c r="C16" s="82"/>
      <c r="D16" s="82"/>
    </row>
    <row r="17" spans="1:6" x14ac:dyDescent="0.2">
      <c r="A17" s="51" t="s">
        <v>59</v>
      </c>
      <c r="B17" s="54">
        <f t="shared" ref="B17:B28" si="0">SUM(B4/$B$15)*100</f>
        <v>9.6222150468195036</v>
      </c>
      <c r="C17" s="54">
        <f t="shared" ref="C17:C28" si="1">SUM(C4/$C$15)*100</f>
        <v>9.3469910371318825</v>
      </c>
      <c r="D17" s="54">
        <f t="shared" ref="D17:D28" si="2">SUM(D4/$D$15)*100</f>
        <v>8.3668326008623026</v>
      </c>
    </row>
    <row r="18" spans="1:6" x14ac:dyDescent="0.2">
      <c r="A18" s="51" t="s">
        <v>58</v>
      </c>
      <c r="B18" s="54">
        <f t="shared" si="0"/>
        <v>7.814013561511139</v>
      </c>
      <c r="C18" s="54">
        <f t="shared" si="1"/>
        <v>7.8361075544174135</v>
      </c>
      <c r="D18" s="54">
        <f t="shared" si="2"/>
        <v>8.4418154173002016</v>
      </c>
    </row>
    <row r="19" spans="1:6" x14ac:dyDescent="0.2">
      <c r="A19" s="52" t="s">
        <v>57</v>
      </c>
      <c r="B19" s="54">
        <f t="shared" si="0"/>
        <v>7.6202776880852436</v>
      </c>
      <c r="C19" s="54">
        <f t="shared" si="1"/>
        <v>7.3495518565941094</v>
      </c>
      <c r="D19" s="54">
        <f t="shared" si="2"/>
        <v>7.2858303305492491</v>
      </c>
    </row>
    <row r="20" spans="1:6" x14ac:dyDescent="0.2">
      <c r="A20" s="51" t="s">
        <v>56</v>
      </c>
      <c r="B20" s="54">
        <f t="shared" si="0"/>
        <v>7.4265418146593474</v>
      </c>
      <c r="C20" s="54">
        <f t="shared" si="1"/>
        <v>7.2727272727272725</v>
      </c>
      <c r="D20" s="54">
        <f t="shared" si="2"/>
        <v>7.423298827352065</v>
      </c>
    </row>
    <row r="21" spans="1:6" x14ac:dyDescent="0.2">
      <c r="A21" s="51" t="s">
        <v>55</v>
      </c>
      <c r="B21" s="54">
        <f t="shared" si="0"/>
        <v>5.6183403293509846</v>
      </c>
      <c r="C21" s="54">
        <f t="shared" si="1"/>
        <v>6.0435339308578744</v>
      </c>
      <c r="D21" s="54">
        <f t="shared" si="2"/>
        <v>6.7265834912832476</v>
      </c>
    </row>
    <row r="22" spans="1:6" x14ac:dyDescent="0.2">
      <c r="A22" s="51" t="s">
        <v>54</v>
      </c>
      <c r="B22" s="54">
        <f t="shared" si="0"/>
        <v>5.5860510171133351</v>
      </c>
      <c r="C22" s="54">
        <f t="shared" si="1"/>
        <v>5.2752880921895002</v>
      </c>
      <c r="D22" s="54">
        <f t="shared" si="2"/>
        <v>4.792651683989086</v>
      </c>
    </row>
    <row r="23" spans="1:6" x14ac:dyDescent="0.2">
      <c r="A23" s="51" t="s">
        <v>53</v>
      </c>
      <c r="B23" s="54">
        <f t="shared" si="0"/>
        <v>4.7465288989344527</v>
      </c>
      <c r="C23" s="54">
        <f t="shared" si="1"/>
        <v>4.507042253521127</v>
      </c>
      <c r="D23" s="54">
        <f t="shared" si="2"/>
        <v>4.4916789902314056</v>
      </c>
    </row>
    <row r="24" spans="1:6" x14ac:dyDescent="0.2">
      <c r="A24" s="52" t="s">
        <v>52</v>
      </c>
      <c r="B24" s="54">
        <f t="shared" si="0"/>
        <v>4.4559250887956088</v>
      </c>
      <c r="C24" s="54">
        <f t="shared" si="1"/>
        <v>4.4814340588988477</v>
      </c>
      <c r="D24" s="54">
        <f t="shared" si="2"/>
        <v>4.5000104142800614</v>
      </c>
    </row>
    <row r="25" spans="1:6" x14ac:dyDescent="0.2">
      <c r="A25" s="51" t="s">
        <v>51</v>
      </c>
      <c r="B25" s="54">
        <f t="shared" si="0"/>
        <v>3.3580884727155311</v>
      </c>
      <c r="C25" s="54">
        <f t="shared" si="1"/>
        <v>3.5851472471190782</v>
      </c>
      <c r="D25" s="54">
        <f t="shared" si="2"/>
        <v>3.9751306992147635</v>
      </c>
    </row>
    <row r="26" spans="1:6" x14ac:dyDescent="0.2">
      <c r="A26" s="51" t="s">
        <v>50</v>
      </c>
      <c r="B26" s="54">
        <f t="shared" si="0"/>
        <v>3.7132709073296737</v>
      </c>
      <c r="C26" s="54">
        <f t="shared" si="1"/>
        <v>3.4058898847631238</v>
      </c>
      <c r="D26" s="54">
        <f t="shared" si="2"/>
        <v>3.0201412176376246</v>
      </c>
    </row>
    <row r="27" spans="1:6" x14ac:dyDescent="0.2">
      <c r="A27" s="21" t="s">
        <v>18</v>
      </c>
      <c r="B27" s="53">
        <f t="shared" si="0"/>
        <v>59.961252825314823</v>
      </c>
      <c r="C27" s="53">
        <f t="shared" si="1"/>
        <v>59.103713188220233</v>
      </c>
      <c r="D27" s="53">
        <f t="shared" si="2"/>
        <v>59.023973672700002</v>
      </c>
    </row>
    <row r="28" spans="1:6" x14ac:dyDescent="0.2">
      <c r="A28" s="21" t="s">
        <v>17</v>
      </c>
      <c r="B28" s="53">
        <f t="shared" si="0"/>
        <v>100</v>
      </c>
      <c r="C28" s="53">
        <f t="shared" si="1"/>
        <v>100</v>
      </c>
      <c r="D28" s="53">
        <f t="shared" si="2"/>
        <v>100</v>
      </c>
    </row>
    <row r="29" spans="1:6" x14ac:dyDescent="0.2">
      <c r="A29" s="100" t="s">
        <v>29</v>
      </c>
      <c r="B29" s="100"/>
      <c r="C29" s="100"/>
      <c r="D29" s="100"/>
      <c r="F29" s="20"/>
    </row>
    <row r="30" spans="1:6" x14ac:dyDescent="0.2">
      <c r="A30" s="51" t="s">
        <v>59</v>
      </c>
      <c r="B30" s="50">
        <v>2.973265701848598</v>
      </c>
      <c r="C30" s="50">
        <v>3.6417516146803295</v>
      </c>
      <c r="D30" s="50">
        <v>80.15844512970348</v>
      </c>
      <c r="F30" s="23"/>
    </row>
    <row r="31" spans="1:6" x14ac:dyDescent="0.2">
      <c r="A31" s="51" t="s">
        <v>58</v>
      </c>
      <c r="B31" s="50">
        <v>2.4145312075414789</v>
      </c>
      <c r="C31" s="50">
        <v>3.0530849153210435</v>
      </c>
      <c r="D31" s="50">
        <v>80.876818050955492</v>
      </c>
    </row>
    <row r="32" spans="1:6" x14ac:dyDescent="0.2">
      <c r="A32" s="52" t="s">
        <v>57</v>
      </c>
      <c r="B32" s="50">
        <v>2.3546667974371447</v>
      </c>
      <c r="C32" s="50">
        <v>2.8635142833239855</v>
      </c>
      <c r="D32" s="50">
        <v>69.801902181653674</v>
      </c>
    </row>
    <row r="33" spans="1:4" x14ac:dyDescent="0.2">
      <c r="A33" s="51" t="s">
        <v>56</v>
      </c>
      <c r="B33" s="50">
        <v>2.2948023873328105</v>
      </c>
      <c r="C33" s="50">
        <v>2.8335820782718182</v>
      </c>
      <c r="D33" s="50">
        <v>71.118919203949019</v>
      </c>
    </row>
    <row r="34" spans="1:4" x14ac:dyDescent="0.2">
      <c r="A34" s="51" t="s">
        <v>55</v>
      </c>
      <c r="B34" s="50">
        <v>1.7360678930256914</v>
      </c>
      <c r="C34" s="50">
        <v>2.3546667974371447</v>
      </c>
      <c r="D34" s="50">
        <v>64.444037477315746</v>
      </c>
    </row>
    <row r="35" spans="1:4" x14ac:dyDescent="0.2">
      <c r="A35" s="51" t="s">
        <v>54</v>
      </c>
      <c r="B35" s="50">
        <v>1.7260904913416357</v>
      </c>
      <c r="C35" s="50">
        <v>2.0553447469154738</v>
      </c>
      <c r="D35" s="50">
        <v>45.916002550024324</v>
      </c>
    </row>
    <row r="36" spans="1:4" x14ac:dyDescent="0.2">
      <c r="A36" s="51" t="s">
        <v>53</v>
      </c>
      <c r="B36" s="50">
        <v>1.4666780475561876</v>
      </c>
      <c r="C36" s="50">
        <v>1.7560226963938028</v>
      </c>
      <c r="D36" s="50">
        <v>43.032533463332229</v>
      </c>
    </row>
    <row r="37" spans="1:4" x14ac:dyDescent="0.2">
      <c r="A37" s="52" t="s">
        <v>52</v>
      </c>
      <c r="B37" s="50">
        <v>1.3768814323996863</v>
      </c>
      <c r="C37" s="50">
        <v>1.7460452947097471</v>
      </c>
      <c r="D37" s="50">
        <v>43.112352676804669</v>
      </c>
    </row>
    <row r="38" spans="1:4" x14ac:dyDescent="0.2">
      <c r="A38" s="51" t="s">
        <v>51</v>
      </c>
      <c r="B38" s="50">
        <v>1.0376497751417926</v>
      </c>
      <c r="C38" s="50">
        <v>1.3968362357677977</v>
      </c>
      <c r="D38" s="50">
        <v>38.083742228040599</v>
      </c>
    </row>
    <row r="39" spans="1:4" x14ac:dyDescent="0.2">
      <c r="A39" s="51" t="s">
        <v>50</v>
      </c>
      <c r="B39" s="50">
        <v>1.1474011936664053</v>
      </c>
      <c r="C39" s="50">
        <v>1.3269944239794078</v>
      </c>
      <c r="D39" s="50">
        <v>28.934464883761521</v>
      </c>
    </row>
    <row r="40" spans="1:4" x14ac:dyDescent="0.2">
      <c r="A40" s="21" t="s">
        <v>18</v>
      </c>
      <c r="B40" s="49">
        <v>18.528034927291433</v>
      </c>
      <c r="C40" s="49">
        <v>23.027843086800551</v>
      </c>
      <c r="D40" s="49">
        <v>565.47921784554069</v>
      </c>
    </row>
    <row r="41" spans="1:4" x14ac:dyDescent="0.2">
      <c r="A41" s="21" t="s">
        <v>17</v>
      </c>
      <c r="B41" s="49">
        <v>30.900013015520496</v>
      </c>
      <c r="C41" s="49">
        <v>38.961753576237498</v>
      </c>
      <c r="D41" s="49">
        <v>958.05006450639632</v>
      </c>
    </row>
  </sheetData>
  <mergeCells count="3">
    <mergeCell ref="A3:D3"/>
    <mergeCell ref="A16:D16"/>
    <mergeCell ref="A29:D29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60653-3F6E-4C81-8A77-167B6D55551E}">
  <sheetPr>
    <tabColor indexed="10"/>
  </sheetPr>
  <dimension ref="A1:I47"/>
  <sheetViews>
    <sheetView zoomScaleNormal="100" workbookViewId="0"/>
  </sheetViews>
  <sheetFormatPr defaultRowHeight="11.25" x14ac:dyDescent="0.2"/>
  <cols>
    <col min="1" max="1" width="23.28515625" style="1" customWidth="1"/>
    <col min="2" max="7" width="6.7109375" style="1" customWidth="1"/>
    <col min="8" max="8" width="8" style="1" customWidth="1"/>
    <col min="9" max="16384" width="9.140625" style="1"/>
  </cols>
  <sheetData>
    <row r="1" spans="1:9" x14ac:dyDescent="0.2">
      <c r="A1" s="64" t="s">
        <v>66</v>
      </c>
      <c r="B1" s="64"/>
      <c r="C1" s="64"/>
      <c r="D1" s="64"/>
      <c r="E1" s="64"/>
      <c r="F1" s="64"/>
      <c r="G1" s="64"/>
      <c r="H1" s="64"/>
    </row>
    <row r="2" spans="1:9" x14ac:dyDescent="0.2">
      <c r="A2" s="87" t="s">
        <v>65</v>
      </c>
      <c r="B2" s="63" t="s">
        <v>46</v>
      </c>
      <c r="C2" s="63" t="s">
        <v>45</v>
      </c>
      <c r="D2" s="63" t="s">
        <v>44</v>
      </c>
      <c r="E2" s="63" t="s">
        <v>43</v>
      </c>
      <c r="F2" s="63" t="s">
        <v>42</v>
      </c>
      <c r="G2" s="63" t="s">
        <v>41</v>
      </c>
      <c r="H2" s="63" t="s">
        <v>64</v>
      </c>
      <c r="I2" s="87" t="s">
        <v>8</v>
      </c>
    </row>
    <row r="3" spans="1:9" x14ac:dyDescent="0.2">
      <c r="A3" s="89"/>
      <c r="B3" s="103" t="s">
        <v>39</v>
      </c>
      <c r="C3" s="104"/>
      <c r="D3" s="104"/>
      <c r="E3" s="104"/>
      <c r="F3" s="104"/>
      <c r="G3" s="104"/>
      <c r="H3" s="91"/>
      <c r="I3" s="89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100" t="s">
        <v>38</v>
      </c>
      <c r="B5" s="100"/>
      <c r="C5" s="100"/>
      <c r="D5" s="100"/>
      <c r="E5" s="100"/>
      <c r="F5" s="100"/>
      <c r="G5" s="100"/>
      <c r="H5" s="100"/>
      <c r="I5" s="100"/>
    </row>
    <row r="6" spans="1:9" x14ac:dyDescent="0.2">
      <c r="A6" s="61" t="s">
        <v>10</v>
      </c>
      <c r="B6" s="5">
        <v>71</v>
      </c>
      <c r="C6" s="5">
        <v>177</v>
      </c>
      <c r="D6" s="5">
        <v>239</v>
      </c>
      <c r="E6" s="5">
        <v>820</v>
      </c>
      <c r="F6" s="5">
        <v>1874</v>
      </c>
      <c r="G6" s="5">
        <v>2382</v>
      </c>
      <c r="H6" s="5">
        <v>3575</v>
      </c>
      <c r="I6" s="11">
        <v>9138</v>
      </c>
    </row>
    <row r="7" spans="1:9" x14ac:dyDescent="0.2">
      <c r="A7" s="61" t="s">
        <v>62</v>
      </c>
      <c r="B7" s="11"/>
      <c r="C7" s="11"/>
      <c r="D7" s="11"/>
      <c r="E7" s="11"/>
      <c r="F7" s="11"/>
      <c r="G7" s="11"/>
      <c r="H7" s="11"/>
      <c r="I7" s="11"/>
    </row>
    <row r="8" spans="1:9" x14ac:dyDescent="0.2">
      <c r="A8" s="60" t="s">
        <v>7</v>
      </c>
      <c r="B8" s="5">
        <v>212</v>
      </c>
      <c r="C8" s="5">
        <v>496</v>
      </c>
      <c r="D8" s="5">
        <v>461</v>
      </c>
      <c r="E8" s="5">
        <v>826</v>
      </c>
      <c r="F8" s="5">
        <v>1667</v>
      </c>
      <c r="G8" s="5">
        <v>1967</v>
      </c>
      <c r="H8" s="5">
        <v>1956</v>
      </c>
      <c r="I8" s="11">
        <v>7585</v>
      </c>
    </row>
    <row r="9" spans="1:9" x14ac:dyDescent="0.2">
      <c r="A9" s="60" t="s">
        <v>6</v>
      </c>
      <c r="B9" s="5">
        <v>3</v>
      </c>
      <c r="C9" s="5">
        <v>27</v>
      </c>
      <c r="D9" s="5">
        <v>47</v>
      </c>
      <c r="E9" s="5">
        <v>87</v>
      </c>
      <c r="F9" s="5">
        <v>137</v>
      </c>
      <c r="G9" s="5">
        <v>165</v>
      </c>
      <c r="H9" s="5">
        <v>369</v>
      </c>
      <c r="I9" s="11">
        <v>835</v>
      </c>
    </row>
    <row r="10" spans="1:9" x14ac:dyDescent="0.2">
      <c r="A10" s="60" t="s">
        <v>5</v>
      </c>
      <c r="B10" s="62" t="s">
        <v>63</v>
      </c>
      <c r="C10" s="5">
        <v>1</v>
      </c>
      <c r="D10" s="5">
        <v>1</v>
      </c>
      <c r="E10" s="5">
        <v>9</v>
      </c>
      <c r="F10" s="5">
        <v>22</v>
      </c>
      <c r="G10" s="5">
        <v>13</v>
      </c>
      <c r="H10" s="5">
        <v>12</v>
      </c>
      <c r="I10" s="11">
        <v>58</v>
      </c>
    </row>
    <row r="11" spans="1:9" x14ac:dyDescent="0.2">
      <c r="A11" s="21" t="s">
        <v>8</v>
      </c>
      <c r="B11" s="25">
        <v>286</v>
      </c>
      <c r="C11" s="25">
        <v>701</v>
      </c>
      <c r="D11" s="25">
        <v>748</v>
      </c>
      <c r="E11" s="25">
        <v>1742</v>
      </c>
      <c r="F11" s="25">
        <v>3700</v>
      </c>
      <c r="G11" s="25">
        <v>4527</v>
      </c>
      <c r="H11" s="25">
        <v>5912</v>
      </c>
      <c r="I11" s="25">
        <v>17616</v>
      </c>
    </row>
    <row r="12" spans="1:9" x14ac:dyDescent="0.2">
      <c r="A12" s="100" t="s">
        <v>37</v>
      </c>
      <c r="B12" s="100"/>
      <c r="C12" s="100"/>
      <c r="D12" s="100"/>
      <c r="E12" s="100"/>
      <c r="F12" s="100"/>
      <c r="G12" s="100"/>
      <c r="H12" s="100"/>
      <c r="I12" s="100"/>
    </row>
    <row r="13" spans="1:9" x14ac:dyDescent="0.2">
      <c r="A13" s="61" t="s">
        <v>10</v>
      </c>
      <c r="B13" s="5">
        <v>54</v>
      </c>
      <c r="C13" s="5">
        <v>140</v>
      </c>
      <c r="D13" s="5">
        <v>250</v>
      </c>
      <c r="E13" s="5">
        <v>708</v>
      </c>
      <c r="F13" s="5">
        <v>1698</v>
      </c>
      <c r="G13" s="5">
        <v>3230</v>
      </c>
      <c r="H13" s="5">
        <v>8514</v>
      </c>
      <c r="I13" s="11">
        <v>14594</v>
      </c>
    </row>
    <row r="14" spans="1:9" x14ac:dyDescent="0.2">
      <c r="A14" s="61" t="s">
        <v>62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60" t="s">
        <v>7</v>
      </c>
      <c r="B15" s="5">
        <v>184</v>
      </c>
      <c r="C15" s="5">
        <v>404</v>
      </c>
      <c r="D15" s="5">
        <v>536</v>
      </c>
      <c r="E15" s="5">
        <v>1123</v>
      </c>
      <c r="F15" s="5">
        <v>2336</v>
      </c>
      <c r="G15" s="5">
        <v>3683</v>
      </c>
      <c r="H15" s="5">
        <v>6004</v>
      </c>
      <c r="I15" s="11">
        <v>14270</v>
      </c>
    </row>
    <row r="16" spans="1:9" x14ac:dyDescent="0.2">
      <c r="A16" s="60" t="s">
        <v>6</v>
      </c>
      <c r="B16" s="5">
        <v>3</v>
      </c>
      <c r="C16" s="5">
        <v>30</v>
      </c>
      <c r="D16" s="5">
        <v>46</v>
      </c>
      <c r="E16" s="5">
        <v>171</v>
      </c>
      <c r="F16" s="5">
        <v>361</v>
      </c>
      <c r="G16" s="5">
        <v>826</v>
      </c>
      <c r="H16" s="5">
        <v>1858</v>
      </c>
      <c r="I16" s="11">
        <v>3295</v>
      </c>
    </row>
    <row r="17" spans="1:9" x14ac:dyDescent="0.2">
      <c r="A17" s="60" t="s">
        <v>5</v>
      </c>
      <c r="B17" s="5">
        <v>1</v>
      </c>
      <c r="C17" s="5">
        <v>2</v>
      </c>
      <c r="D17" s="5">
        <v>1</v>
      </c>
      <c r="E17" s="5">
        <v>5</v>
      </c>
      <c r="F17" s="5">
        <v>13</v>
      </c>
      <c r="G17" s="5">
        <v>9</v>
      </c>
      <c r="H17" s="5">
        <v>15</v>
      </c>
      <c r="I17" s="11">
        <v>46</v>
      </c>
    </row>
    <row r="18" spans="1:9" x14ac:dyDescent="0.2">
      <c r="A18" s="21" t="s">
        <v>8</v>
      </c>
      <c r="B18" s="25">
        <v>242</v>
      </c>
      <c r="C18" s="25">
        <v>576</v>
      </c>
      <c r="D18" s="25">
        <v>833</v>
      </c>
      <c r="E18" s="25">
        <v>2007</v>
      </c>
      <c r="F18" s="25">
        <v>4408</v>
      </c>
      <c r="G18" s="25">
        <v>7748</v>
      </c>
      <c r="H18" s="25">
        <v>16391</v>
      </c>
      <c r="I18" s="25">
        <v>32205</v>
      </c>
    </row>
    <row r="19" spans="1:9" x14ac:dyDescent="0.2">
      <c r="A19" s="100" t="s">
        <v>8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">
      <c r="A20" s="61" t="s">
        <v>10</v>
      </c>
      <c r="B20" s="11">
        <v>125</v>
      </c>
      <c r="C20" s="11">
        <v>317</v>
      </c>
      <c r="D20" s="11">
        <v>489</v>
      </c>
      <c r="E20" s="11">
        <v>1528</v>
      </c>
      <c r="F20" s="11">
        <v>3572</v>
      </c>
      <c r="G20" s="11">
        <v>5612</v>
      </c>
      <c r="H20" s="11">
        <v>12089</v>
      </c>
      <c r="I20" s="11">
        <v>23732</v>
      </c>
    </row>
    <row r="21" spans="1:9" x14ac:dyDescent="0.2">
      <c r="A21" s="61" t="s">
        <v>62</v>
      </c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60" t="s">
        <v>7</v>
      </c>
      <c r="B22" s="11">
        <v>396</v>
      </c>
      <c r="C22" s="11">
        <v>900</v>
      </c>
      <c r="D22" s="11">
        <v>997</v>
      </c>
      <c r="E22" s="11">
        <v>1949</v>
      </c>
      <c r="F22" s="11">
        <v>4003</v>
      </c>
      <c r="G22" s="11">
        <v>5650</v>
      </c>
      <c r="H22" s="11">
        <v>7960</v>
      </c>
      <c r="I22" s="11">
        <v>21855</v>
      </c>
    </row>
    <row r="23" spans="1:9" x14ac:dyDescent="0.2">
      <c r="A23" s="60" t="s">
        <v>6</v>
      </c>
      <c r="B23" s="11">
        <v>6</v>
      </c>
      <c r="C23" s="11">
        <v>57</v>
      </c>
      <c r="D23" s="11">
        <v>93</v>
      </c>
      <c r="E23" s="11">
        <v>258</v>
      </c>
      <c r="F23" s="11">
        <v>498</v>
      </c>
      <c r="G23" s="11">
        <v>991</v>
      </c>
      <c r="H23" s="11">
        <v>2227</v>
      </c>
      <c r="I23" s="11">
        <v>4130</v>
      </c>
    </row>
    <row r="24" spans="1:9" x14ac:dyDescent="0.2">
      <c r="A24" s="60" t="s">
        <v>5</v>
      </c>
      <c r="B24" s="11">
        <v>1</v>
      </c>
      <c r="C24" s="11">
        <v>3</v>
      </c>
      <c r="D24" s="11">
        <v>2</v>
      </c>
      <c r="E24" s="11">
        <v>14</v>
      </c>
      <c r="F24" s="11">
        <v>35</v>
      </c>
      <c r="G24" s="11">
        <v>22</v>
      </c>
      <c r="H24" s="11">
        <v>27</v>
      </c>
      <c r="I24" s="11">
        <v>104</v>
      </c>
    </row>
    <row r="25" spans="1:9" x14ac:dyDescent="0.2">
      <c r="A25" s="21" t="s">
        <v>8</v>
      </c>
      <c r="B25" s="25">
        <v>528</v>
      </c>
      <c r="C25" s="25">
        <v>1277</v>
      </c>
      <c r="D25" s="25">
        <v>1581</v>
      </c>
      <c r="E25" s="25">
        <v>3749</v>
      </c>
      <c r="F25" s="25">
        <v>8108</v>
      </c>
      <c r="G25" s="25">
        <v>12275</v>
      </c>
      <c r="H25" s="25">
        <v>22303</v>
      </c>
      <c r="I25" s="25">
        <v>49821</v>
      </c>
    </row>
    <row r="26" spans="1:9" x14ac:dyDescent="0.2">
      <c r="A26" s="82" t="s">
        <v>30</v>
      </c>
      <c r="B26" s="82"/>
      <c r="C26" s="82"/>
      <c r="D26" s="82"/>
      <c r="E26" s="82"/>
      <c r="F26" s="82"/>
      <c r="G26" s="82"/>
      <c r="H26" s="82"/>
      <c r="I26" s="82"/>
    </row>
    <row r="27" spans="1:9" x14ac:dyDescent="0.2">
      <c r="A27" s="100" t="s">
        <v>38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">
      <c r="A28" s="61" t="s">
        <v>10</v>
      </c>
      <c r="B28" s="3">
        <v>0.77697526811118411</v>
      </c>
      <c r="C28" s="3">
        <v>1.9369665134602758</v>
      </c>
      <c r="D28" s="3">
        <v>2.6154519588531411</v>
      </c>
      <c r="E28" s="3">
        <v>8.973517181002407</v>
      </c>
      <c r="F28" s="3">
        <v>20.507769752681114</v>
      </c>
      <c r="G28" s="3">
        <v>26.066973079448459</v>
      </c>
      <c r="H28" s="3">
        <v>39.122346246443421</v>
      </c>
      <c r="I28" s="3">
        <v>100</v>
      </c>
    </row>
    <row r="29" spans="1:9" x14ac:dyDescent="0.2">
      <c r="A29" s="61" t="s">
        <v>62</v>
      </c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60" t="s">
        <v>7</v>
      </c>
      <c r="B30" s="3">
        <v>2.794990112063283</v>
      </c>
      <c r="C30" s="3">
        <v>6.5392221489782463</v>
      </c>
      <c r="D30" s="3">
        <v>6.077785102175346</v>
      </c>
      <c r="E30" s="3">
        <v>10.889914304548451</v>
      </c>
      <c r="F30" s="3">
        <v>21.977587343441002</v>
      </c>
      <c r="G30" s="3">
        <v>25.932762030323005</v>
      </c>
      <c r="H30" s="3">
        <v>25.787738958470669</v>
      </c>
      <c r="I30" s="3">
        <v>100</v>
      </c>
    </row>
    <row r="31" spans="1:9" x14ac:dyDescent="0.2">
      <c r="A31" s="60" t="s">
        <v>6</v>
      </c>
      <c r="B31" s="3">
        <v>0.3592814371257485</v>
      </c>
      <c r="C31" s="3">
        <v>3.2335329341317367</v>
      </c>
      <c r="D31" s="3">
        <v>5.6287425149700603</v>
      </c>
      <c r="E31" s="3">
        <v>10.419161676646707</v>
      </c>
      <c r="F31" s="3">
        <v>16.407185628742514</v>
      </c>
      <c r="G31" s="3">
        <v>19.760479041916167</v>
      </c>
      <c r="H31" s="3">
        <v>44.191616766467071</v>
      </c>
      <c r="I31" s="3">
        <v>100</v>
      </c>
    </row>
    <row r="32" spans="1:9" x14ac:dyDescent="0.2">
      <c r="A32" s="60" t="s">
        <v>5</v>
      </c>
      <c r="B32" s="62" t="s">
        <v>63</v>
      </c>
      <c r="C32" s="3">
        <v>1.7241379310344827</v>
      </c>
      <c r="D32" s="3">
        <v>1.7241379310344827</v>
      </c>
      <c r="E32" s="3">
        <v>15.517241379310345</v>
      </c>
      <c r="F32" s="3">
        <v>37.931034482758619</v>
      </c>
      <c r="G32" s="3">
        <v>22.413793103448278</v>
      </c>
      <c r="H32" s="3">
        <v>20.689655172413794</v>
      </c>
      <c r="I32" s="3">
        <v>100</v>
      </c>
    </row>
    <row r="33" spans="1:9" x14ac:dyDescent="0.2">
      <c r="A33" s="21" t="s">
        <v>8</v>
      </c>
      <c r="B33" s="24">
        <v>1.6235240690281563</v>
      </c>
      <c r="C33" s="24">
        <v>3.9793369663941869</v>
      </c>
      <c r="D33" s="24">
        <v>4.2461398728428703</v>
      </c>
      <c r="E33" s="24">
        <v>9.888737511353316</v>
      </c>
      <c r="F33" s="24">
        <v>21.003633060853769</v>
      </c>
      <c r="G33" s="24">
        <v>25.698228882833789</v>
      </c>
      <c r="H33" s="24">
        <v>33.560399636693916</v>
      </c>
      <c r="I33" s="24">
        <v>100</v>
      </c>
    </row>
    <row r="34" spans="1:9" x14ac:dyDescent="0.2">
      <c r="A34" s="100" t="s">
        <v>37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">
      <c r="A35" s="61" t="s">
        <v>10</v>
      </c>
      <c r="B35" s="3">
        <v>0.37001507468822803</v>
      </c>
      <c r="C35" s="3">
        <v>0.95929834178429485</v>
      </c>
      <c r="D35" s="3">
        <v>1.7130327531862408</v>
      </c>
      <c r="E35" s="3">
        <v>4.8513087570234346</v>
      </c>
      <c r="F35" s="3">
        <v>11.634918459640948</v>
      </c>
      <c r="G35" s="3">
        <v>22.132383171166232</v>
      </c>
      <c r="H35" s="3">
        <v>58.339043442510615</v>
      </c>
      <c r="I35" s="3">
        <v>100</v>
      </c>
    </row>
    <row r="36" spans="1:9" x14ac:dyDescent="0.2">
      <c r="A36" s="61" t="s">
        <v>62</v>
      </c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60" t="s">
        <v>7</v>
      </c>
      <c r="B37" s="3">
        <v>1.2894183601962159</v>
      </c>
      <c r="C37" s="3">
        <v>2.8311142256482134</v>
      </c>
      <c r="D37" s="3">
        <v>3.7561317449194118</v>
      </c>
      <c r="E37" s="3">
        <v>7.8696566222845128</v>
      </c>
      <c r="F37" s="3">
        <v>16.37000700770848</v>
      </c>
      <c r="G37" s="3">
        <v>25.809390329362298</v>
      </c>
      <c r="H37" s="3">
        <v>42.074281709880864</v>
      </c>
      <c r="I37" s="3">
        <v>100</v>
      </c>
    </row>
    <row r="38" spans="1:9" x14ac:dyDescent="0.2">
      <c r="A38" s="60" t="s">
        <v>6</v>
      </c>
      <c r="B38" s="3">
        <v>9.1047040971168447E-2</v>
      </c>
      <c r="C38" s="3">
        <v>0.91047040971168436</v>
      </c>
      <c r="D38" s="3">
        <v>1.3960546282245827</v>
      </c>
      <c r="E38" s="3">
        <v>5.1896813353566014</v>
      </c>
      <c r="F38" s="3">
        <v>10.95599393019727</v>
      </c>
      <c r="G38" s="3">
        <v>25.068285280728375</v>
      </c>
      <c r="H38" s="3">
        <v>56.388467374810311</v>
      </c>
      <c r="I38" s="3">
        <v>100</v>
      </c>
    </row>
    <row r="39" spans="1:9" x14ac:dyDescent="0.2">
      <c r="A39" s="60" t="s">
        <v>5</v>
      </c>
      <c r="B39" s="3">
        <v>2.1739130434782608</v>
      </c>
      <c r="C39" s="3">
        <v>4.3478260869565215</v>
      </c>
      <c r="D39" s="3">
        <v>2.1739130434782608</v>
      </c>
      <c r="E39" s="3">
        <v>10.869565217391305</v>
      </c>
      <c r="F39" s="3">
        <v>28.260869565217391</v>
      </c>
      <c r="G39" s="3">
        <v>19.565217391304348</v>
      </c>
      <c r="H39" s="3">
        <v>32.608695652173914</v>
      </c>
      <c r="I39" s="3">
        <v>100</v>
      </c>
    </row>
    <row r="40" spans="1:9" x14ac:dyDescent="0.2">
      <c r="A40" s="21" t="s">
        <v>8</v>
      </c>
      <c r="B40" s="24">
        <v>0.75143611240490604</v>
      </c>
      <c r="C40" s="24">
        <v>1.7885421518397764</v>
      </c>
      <c r="D40" s="24">
        <v>2.5865548827821767</v>
      </c>
      <c r="E40" s="24">
        <v>6.2319515603167206</v>
      </c>
      <c r="F40" s="24">
        <v>13.687315634218288</v>
      </c>
      <c r="G40" s="24">
        <v>24.058376028566993</v>
      </c>
      <c r="H40" s="24">
        <v>50.895823629871138</v>
      </c>
      <c r="I40" s="24">
        <v>100</v>
      </c>
    </row>
    <row r="41" spans="1:9" x14ac:dyDescent="0.2">
      <c r="A41" s="100" t="s">
        <v>8</v>
      </c>
      <c r="B41" s="100"/>
      <c r="C41" s="100"/>
      <c r="D41" s="100"/>
      <c r="E41" s="100"/>
      <c r="F41" s="100"/>
      <c r="G41" s="100"/>
      <c r="H41" s="100"/>
      <c r="I41" s="100"/>
    </row>
    <row r="42" spans="1:9" x14ac:dyDescent="0.2">
      <c r="A42" s="61" t="s">
        <v>10</v>
      </c>
      <c r="B42" s="3">
        <v>0.52671498398786443</v>
      </c>
      <c r="C42" s="3">
        <v>1.3357491993932242</v>
      </c>
      <c r="D42" s="3">
        <v>2.0605090173605256</v>
      </c>
      <c r="E42" s="3">
        <v>6.4385639642676562</v>
      </c>
      <c r="F42" s="3">
        <v>15.051407382437215</v>
      </c>
      <c r="G42" s="3">
        <v>23.647395921119163</v>
      </c>
      <c r="H42" s="3">
        <v>50.939659531434344</v>
      </c>
      <c r="I42" s="3">
        <v>100</v>
      </c>
    </row>
    <row r="43" spans="1:9" x14ac:dyDescent="0.2">
      <c r="A43" s="61" t="s">
        <v>62</v>
      </c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60" t="s">
        <v>7</v>
      </c>
      <c r="B44" s="3">
        <v>1.8119423472889498</v>
      </c>
      <c r="C44" s="3">
        <v>4.1180507892930676</v>
      </c>
      <c r="D44" s="3">
        <v>4.5618851521390988</v>
      </c>
      <c r="E44" s="3">
        <v>8.9178677648135434</v>
      </c>
      <c r="F44" s="3">
        <v>18.316174788377946</v>
      </c>
      <c r="G44" s="3">
        <v>25.852207732784262</v>
      </c>
      <c r="H44" s="3">
        <v>36.421871425303131</v>
      </c>
      <c r="I44" s="3">
        <v>100</v>
      </c>
    </row>
    <row r="45" spans="1:9" x14ac:dyDescent="0.2">
      <c r="A45" s="60" t="s">
        <v>6</v>
      </c>
      <c r="B45" s="3">
        <v>0.14527845036319612</v>
      </c>
      <c r="C45" s="3">
        <v>1.3801452784503632</v>
      </c>
      <c r="D45" s="3">
        <v>2.2518159806295399</v>
      </c>
      <c r="E45" s="3">
        <v>6.2469733656174338</v>
      </c>
      <c r="F45" s="3">
        <v>12.058111380145279</v>
      </c>
      <c r="G45" s="3">
        <v>23.995157384987895</v>
      </c>
      <c r="H45" s="3">
        <v>53.922518159806302</v>
      </c>
      <c r="I45" s="3">
        <v>100</v>
      </c>
    </row>
    <row r="46" spans="1:9" x14ac:dyDescent="0.2">
      <c r="A46" s="60" t="s">
        <v>5</v>
      </c>
      <c r="B46" s="3">
        <v>0.96153846153846156</v>
      </c>
      <c r="C46" s="3">
        <v>2.8846153846153846</v>
      </c>
      <c r="D46" s="3">
        <v>1.9230769230769231</v>
      </c>
      <c r="E46" s="3">
        <v>13.461538461538462</v>
      </c>
      <c r="F46" s="3">
        <v>33.653846153846153</v>
      </c>
      <c r="G46" s="3">
        <v>21.153846153846153</v>
      </c>
      <c r="H46" s="3">
        <v>25.961538461538463</v>
      </c>
      <c r="I46" s="3">
        <v>100</v>
      </c>
    </row>
    <row r="47" spans="1:9" x14ac:dyDescent="0.2">
      <c r="A47" s="21" t="s">
        <v>8</v>
      </c>
      <c r="B47" s="24">
        <v>1.0597940627446258</v>
      </c>
      <c r="C47" s="24">
        <v>2.5631761706910741</v>
      </c>
      <c r="D47" s="24">
        <v>3.1733606310591917</v>
      </c>
      <c r="E47" s="24">
        <v>7.5249392826318218</v>
      </c>
      <c r="F47" s="24">
        <v>16.27426185744967</v>
      </c>
      <c r="G47" s="24">
        <v>24.638204773087654</v>
      </c>
      <c r="H47" s="24">
        <v>44.766263222335958</v>
      </c>
      <c r="I47" s="24">
        <v>100</v>
      </c>
    </row>
  </sheetData>
  <mergeCells count="11">
    <mergeCell ref="A2:A3"/>
    <mergeCell ref="B3:H3"/>
    <mergeCell ref="I2:I3"/>
    <mergeCell ref="A4:I4"/>
    <mergeCell ref="A27:I27"/>
    <mergeCell ref="A34:I34"/>
    <mergeCell ref="A41:I41"/>
    <mergeCell ref="A5:I5"/>
    <mergeCell ref="A12:I12"/>
    <mergeCell ref="A19:I19"/>
    <mergeCell ref="A26:I26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8BB20-D7B0-4F8C-929F-37607B72B4E0}">
  <sheetPr>
    <tabColor indexed="10"/>
  </sheetPr>
  <dimension ref="A1:I47"/>
  <sheetViews>
    <sheetView zoomScaleNormal="100" workbookViewId="0"/>
  </sheetViews>
  <sheetFormatPr defaultRowHeight="11.25" x14ac:dyDescent="0.2"/>
  <cols>
    <col min="1" max="1" width="23.28515625" style="1" customWidth="1"/>
    <col min="2" max="7" width="6.7109375" style="1" customWidth="1"/>
    <col min="8" max="8" width="8" style="1" customWidth="1"/>
    <col min="9" max="16384" width="9.140625" style="1"/>
  </cols>
  <sheetData>
    <row r="1" spans="1:9" x14ac:dyDescent="0.2">
      <c r="A1" s="64" t="s">
        <v>68</v>
      </c>
      <c r="B1" s="64"/>
      <c r="C1" s="64"/>
      <c r="D1" s="64"/>
      <c r="E1" s="64"/>
      <c r="F1" s="64"/>
      <c r="G1" s="64"/>
      <c r="H1" s="64"/>
    </row>
    <row r="2" spans="1:9" x14ac:dyDescent="0.2">
      <c r="A2" s="87" t="s">
        <v>65</v>
      </c>
      <c r="B2" s="63" t="s">
        <v>46</v>
      </c>
      <c r="C2" s="63" t="s">
        <v>45</v>
      </c>
      <c r="D2" s="63" t="s">
        <v>44</v>
      </c>
      <c r="E2" s="63" t="s">
        <v>43</v>
      </c>
      <c r="F2" s="63" t="s">
        <v>42</v>
      </c>
      <c r="G2" s="63" t="s">
        <v>41</v>
      </c>
      <c r="H2" s="63" t="s">
        <v>64</v>
      </c>
      <c r="I2" s="87" t="s">
        <v>8</v>
      </c>
    </row>
    <row r="3" spans="1:9" x14ac:dyDescent="0.2">
      <c r="A3" s="89"/>
      <c r="B3" s="103" t="s">
        <v>39</v>
      </c>
      <c r="C3" s="104"/>
      <c r="D3" s="104"/>
      <c r="E3" s="104"/>
      <c r="F3" s="104"/>
      <c r="G3" s="104"/>
      <c r="H3" s="91"/>
      <c r="I3" s="89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s="65" customFormat="1" x14ac:dyDescent="0.2">
      <c r="A5" s="100" t="s">
        <v>38</v>
      </c>
      <c r="B5" s="100"/>
      <c r="C5" s="100"/>
      <c r="D5" s="100"/>
      <c r="E5" s="100"/>
      <c r="F5" s="100"/>
      <c r="G5" s="100"/>
      <c r="H5" s="100"/>
      <c r="I5" s="100"/>
    </row>
    <row r="6" spans="1:9" x14ac:dyDescent="0.2">
      <c r="A6" s="61" t="s">
        <v>10</v>
      </c>
      <c r="B6" s="5">
        <v>98</v>
      </c>
      <c r="C6" s="5">
        <v>423</v>
      </c>
      <c r="D6" s="5">
        <v>589</v>
      </c>
      <c r="E6" s="5">
        <v>2117</v>
      </c>
      <c r="F6" s="5">
        <v>5089</v>
      </c>
      <c r="G6" s="5">
        <v>6419</v>
      </c>
      <c r="H6" s="5">
        <v>9308</v>
      </c>
      <c r="I6" s="11">
        <v>24043</v>
      </c>
    </row>
    <row r="7" spans="1:9" x14ac:dyDescent="0.2">
      <c r="A7" s="61" t="s">
        <v>67</v>
      </c>
      <c r="B7" s="11"/>
      <c r="C7" s="11"/>
      <c r="D7" s="11"/>
      <c r="E7" s="11"/>
      <c r="F7" s="11"/>
      <c r="G7" s="11"/>
      <c r="H7" s="11"/>
      <c r="I7" s="11"/>
    </row>
    <row r="8" spans="1:9" x14ac:dyDescent="0.2">
      <c r="A8" s="60" t="s">
        <v>7</v>
      </c>
      <c r="B8" s="5">
        <v>324</v>
      </c>
      <c r="C8" s="5">
        <v>726</v>
      </c>
      <c r="D8" s="5">
        <v>678</v>
      </c>
      <c r="E8" s="5">
        <v>1236</v>
      </c>
      <c r="F8" s="5">
        <v>2588</v>
      </c>
      <c r="G8" s="5">
        <v>2974</v>
      </c>
      <c r="H8" s="5">
        <v>3011</v>
      </c>
      <c r="I8" s="11">
        <v>11537</v>
      </c>
    </row>
    <row r="9" spans="1:9" x14ac:dyDescent="0.2">
      <c r="A9" s="60" t="s">
        <v>6</v>
      </c>
      <c r="B9" s="5">
        <v>4</v>
      </c>
      <c r="C9" s="5">
        <v>38</v>
      </c>
      <c r="D9" s="5">
        <v>72</v>
      </c>
      <c r="E9" s="5">
        <v>123</v>
      </c>
      <c r="F9" s="5">
        <v>210</v>
      </c>
      <c r="G9" s="5">
        <v>244</v>
      </c>
      <c r="H9" s="5">
        <v>528</v>
      </c>
      <c r="I9" s="11">
        <v>1219</v>
      </c>
    </row>
    <row r="10" spans="1:9" x14ac:dyDescent="0.2">
      <c r="A10" s="60" t="s">
        <v>5</v>
      </c>
      <c r="B10" s="62" t="s">
        <v>63</v>
      </c>
      <c r="C10" s="5">
        <v>4</v>
      </c>
      <c r="D10" s="5">
        <v>3</v>
      </c>
      <c r="E10" s="5">
        <v>21</v>
      </c>
      <c r="F10" s="5">
        <v>42</v>
      </c>
      <c r="G10" s="5">
        <v>36</v>
      </c>
      <c r="H10" s="5">
        <v>28</v>
      </c>
      <c r="I10" s="11">
        <v>134</v>
      </c>
    </row>
    <row r="11" spans="1:9" x14ac:dyDescent="0.2">
      <c r="A11" s="21" t="s">
        <v>8</v>
      </c>
      <c r="B11" s="25">
        <v>426</v>
      </c>
      <c r="C11" s="25">
        <v>1191</v>
      </c>
      <c r="D11" s="25">
        <v>1342</v>
      </c>
      <c r="E11" s="25">
        <v>3497</v>
      </c>
      <c r="F11" s="25">
        <v>7929</v>
      </c>
      <c r="G11" s="25">
        <v>9673</v>
      </c>
      <c r="H11" s="25">
        <v>12875</v>
      </c>
      <c r="I11" s="25">
        <v>36933</v>
      </c>
    </row>
    <row r="12" spans="1:9" x14ac:dyDescent="0.2">
      <c r="A12" s="100" t="s">
        <v>37</v>
      </c>
      <c r="B12" s="100"/>
      <c r="C12" s="100"/>
      <c r="D12" s="100"/>
      <c r="E12" s="100"/>
      <c r="F12" s="100"/>
      <c r="G12" s="100"/>
      <c r="H12" s="100"/>
      <c r="I12" s="100"/>
    </row>
    <row r="13" spans="1:9" x14ac:dyDescent="0.2">
      <c r="A13" s="61" t="s">
        <v>10</v>
      </c>
      <c r="B13" s="5">
        <v>98</v>
      </c>
      <c r="C13" s="5">
        <v>265</v>
      </c>
      <c r="D13" s="5">
        <v>563</v>
      </c>
      <c r="E13" s="5">
        <v>1642</v>
      </c>
      <c r="F13" s="5">
        <v>4209</v>
      </c>
      <c r="G13" s="5">
        <v>8180</v>
      </c>
      <c r="H13" s="5">
        <v>20579</v>
      </c>
      <c r="I13" s="11">
        <v>35536</v>
      </c>
    </row>
    <row r="14" spans="1:9" x14ac:dyDescent="0.2">
      <c r="A14" s="61" t="s">
        <v>62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60" t="s">
        <v>7</v>
      </c>
      <c r="B15" s="5">
        <v>290</v>
      </c>
      <c r="C15" s="5">
        <v>609</v>
      </c>
      <c r="D15" s="5">
        <v>852</v>
      </c>
      <c r="E15" s="5">
        <v>1672</v>
      </c>
      <c r="F15" s="5">
        <v>3619</v>
      </c>
      <c r="G15" s="5">
        <v>5492</v>
      </c>
      <c r="H15" s="5">
        <v>9007</v>
      </c>
      <c r="I15" s="11">
        <v>21541</v>
      </c>
    </row>
    <row r="16" spans="1:9" x14ac:dyDescent="0.2">
      <c r="A16" s="60" t="s">
        <v>6</v>
      </c>
      <c r="B16" s="5">
        <v>3</v>
      </c>
      <c r="C16" s="5">
        <v>41</v>
      </c>
      <c r="D16" s="5">
        <v>61</v>
      </c>
      <c r="E16" s="5">
        <v>241</v>
      </c>
      <c r="F16" s="5">
        <v>505</v>
      </c>
      <c r="G16" s="5">
        <v>1127</v>
      </c>
      <c r="H16" s="5">
        <v>2586</v>
      </c>
      <c r="I16" s="11">
        <v>4564</v>
      </c>
    </row>
    <row r="17" spans="1:9" x14ac:dyDescent="0.2">
      <c r="A17" s="60" t="s">
        <v>5</v>
      </c>
      <c r="B17" s="5">
        <v>2</v>
      </c>
      <c r="C17" s="5">
        <v>6</v>
      </c>
      <c r="D17" s="5">
        <v>2</v>
      </c>
      <c r="E17" s="5">
        <v>16</v>
      </c>
      <c r="F17" s="5">
        <v>25</v>
      </c>
      <c r="G17" s="5">
        <v>23</v>
      </c>
      <c r="H17" s="5">
        <v>31</v>
      </c>
      <c r="I17" s="11">
        <v>105</v>
      </c>
    </row>
    <row r="18" spans="1:9" x14ac:dyDescent="0.2">
      <c r="A18" s="21" t="s">
        <v>8</v>
      </c>
      <c r="B18" s="25">
        <v>393</v>
      </c>
      <c r="C18" s="25">
        <v>921</v>
      </c>
      <c r="D18" s="25">
        <v>1478</v>
      </c>
      <c r="E18" s="25">
        <v>3571</v>
      </c>
      <c r="F18" s="25">
        <v>8358</v>
      </c>
      <c r="G18" s="25">
        <v>14822</v>
      </c>
      <c r="H18" s="25">
        <v>32203</v>
      </c>
      <c r="I18" s="25">
        <v>61746</v>
      </c>
    </row>
    <row r="19" spans="1:9" x14ac:dyDescent="0.2">
      <c r="A19" s="100" t="s">
        <v>8</v>
      </c>
      <c r="B19" s="100"/>
      <c r="C19" s="100"/>
      <c r="D19" s="100"/>
      <c r="E19" s="100"/>
      <c r="F19" s="100"/>
      <c r="G19" s="100"/>
      <c r="H19" s="100"/>
      <c r="I19" s="100"/>
    </row>
    <row r="20" spans="1:9" x14ac:dyDescent="0.2">
      <c r="A20" s="61" t="s">
        <v>10</v>
      </c>
      <c r="B20" s="11">
        <v>196</v>
      </c>
      <c r="C20" s="11">
        <v>688</v>
      </c>
      <c r="D20" s="11">
        <v>1152</v>
      </c>
      <c r="E20" s="11">
        <v>3759</v>
      </c>
      <c r="F20" s="11">
        <v>9298</v>
      </c>
      <c r="G20" s="11">
        <v>14599</v>
      </c>
      <c r="H20" s="11">
        <v>29887</v>
      </c>
      <c r="I20" s="11">
        <v>59579</v>
      </c>
    </row>
    <row r="21" spans="1:9" x14ac:dyDescent="0.2">
      <c r="A21" s="61" t="s">
        <v>62</v>
      </c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60" t="s">
        <v>7</v>
      </c>
      <c r="B22" s="11">
        <v>614</v>
      </c>
      <c r="C22" s="11">
        <v>1335</v>
      </c>
      <c r="D22" s="11">
        <v>1530</v>
      </c>
      <c r="E22" s="11">
        <v>2908</v>
      </c>
      <c r="F22" s="11">
        <v>6207</v>
      </c>
      <c r="G22" s="11">
        <v>8466</v>
      </c>
      <c r="H22" s="11">
        <v>12018</v>
      </c>
      <c r="I22" s="11">
        <v>33078</v>
      </c>
    </row>
    <row r="23" spans="1:9" x14ac:dyDescent="0.2">
      <c r="A23" s="60" t="s">
        <v>6</v>
      </c>
      <c r="B23" s="11">
        <v>7</v>
      </c>
      <c r="C23" s="11">
        <v>79</v>
      </c>
      <c r="D23" s="11">
        <v>133</v>
      </c>
      <c r="E23" s="11">
        <v>364</v>
      </c>
      <c r="F23" s="11">
        <v>715</v>
      </c>
      <c r="G23" s="11">
        <v>1371</v>
      </c>
      <c r="H23" s="11">
        <v>3114</v>
      </c>
      <c r="I23" s="11">
        <v>5783</v>
      </c>
    </row>
    <row r="24" spans="1:9" x14ac:dyDescent="0.2">
      <c r="A24" s="60" t="s">
        <v>5</v>
      </c>
      <c r="B24" s="11">
        <v>2</v>
      </c>
      <c r="C24" s="11">
        <v>10</v>
      </c>
      <c r="D24" s="11">
        <v>5</v>
      </c>
      <c r="E24" s="11">
        <v>37</v>
      </c>
      <c r="F24" s="11">
        <v>67</v>
      </c>
      <c r="G24" s="11">
        <v>59</v>
      </c>
      <c r="H24" s="11">
        <v>59</v>
      </c>
      <c r="I24" s="11">
        <v>239</v>
      </c>
    </row>
    <row r="25" spans="1:9" x14ac:dyDescent="0.2">
      <c r="A25" s="21" t="s">
        <v>8</v>
      </c>
      <c r="B25" s="25">
        <v>819</v>
      </c>
      <c r="C25" s="25">
        <v>2112</v>
      </c>
      <c r="D25" s="25">
        <v>2820</v>
      </c>
      <c r="E25" s="25">
        <v>7068</v>
      </c>
      <c r="F25" s="25">
        <v>16287</v>
      </c>
      <c r="G25" s="25">
        <v>24495</v>
      </c>
      <c r="H25" s="25">
        <v>45078</v>
      </c>
      <c r="I25" s="25">
        <v>98679</v>
      </c>
    </row>
    <row r="26" spans="1:9" x14ac:dyDescent="0.2">
      <c r="A26" s="82" t="s">
        <v>30</v>
      </c>
      <c r="B26" s="82"/>
      <c r="C26" s="82"/>
      <c r="D26" s="82"/>
      <c r="E26" s="82"/>
      <c r="F26" s="82"/>
      <c r="G26" s="82"/>
      <c r="H26" s="82"/>
      <c r="I26" s="82"/>
    </row>
    <row r="27" spans="1:9" x14ac:dyDescent="0.2">
      <c r="A27" s="100" t="s">
        <v>38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">
      <c r="A28" s="61" t="s">
        <v>10</v>
      </c>
      <c r="B28" s="3">
        <v>0.40760304454518992</v>
      </c>
      <c r="C28" s="3">
        <v>1.7593478351287277</v>
      </c>
      <c r="D28" s="3">
        <v>2.4497774820113962</v>
      </c>
      <c r="E28" s="3">
        <v>8.8050576051241531</v>
      </c>
      <c r="F28" s="3">
        <v>21.166243813168073</v>
      </c>
      <c r="G28" s="3">
        <v>26.697999417709937</v>
      </c>
      <c r="H28" s="3">
        <v>38.713970802312524</v>
      </c>
      <c r="I28" s="3">
        <v>100</v>
      </c>
    </row>
    <row r="29" spans="1:9" x14ac:dyDescent="0.2">
      <c r="A29" s="61" t="s">
        <v>62</v>
      </c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60" t="s">
        <v>7</v>
      </c>
      <c r="B30" s="3">
        <v>2.8083557250585076</v>
      </c>
      <c r="C30" s="3">
        <v>6.2927970876310999</v>
      </c>
      <c r="D30" s="3">
        <v>5.8767443876224323</v>
      </c>
      <c r="E30" s="3">
        <v>10.713357025223196</v>
      </c>
      <c r="F30" s="3">
        <v>22.432174742134002</v>
      </c>
      <c r="G30" s="3">
        <v>25.777931871370374</v>
      </c>
      <c r="H30" s="3">
        <v>26.098639160960392</v>
      </c>
      <c r="I30" s="3">
        <v>100</v>
      </c>
    </row>
    <row r="31" spans="1:9" x14ac:dyDescent="0.2">
      <c r="A31" s="60" t="s">
        <v>6</v>
      </c>
      <c r="B31" s="3">
        <v>0.3281378178835111</v>
      </c>
      <c r="C31" s="3">
        <v>3.1173092698933553</v>
      </c>
      <c r="D31" s="3">
        <v>5.9064807219031987</v>
      </c>
      <c r="E31" s="3">
        <v>10.090237899917966</v>
      </c>
      <c r="F31" s="3">
        <v>17.227235438884332</v>
      </c>
      <c r="G31" s="3">
        <v>20.016406890894174</v>
      </c>
      <c r="H31" s="3">
        <v>43.314191960623461</v>
      </c>
      <c r="I31" s="3">
        <v>100</v>
      </c>
    </row>
    <row r="32" spans="1:9" x14ac:dyDescent="0.2">
      <c r="A32" s="60" t="s">
        <v>5</v>
      </c>
      <c r="B32" s="62" t="s">
        <v>63</v>
      </c>
      <c r="C32" s="3">
        <v>2.9850746268656714</v>
      </c>
      <c r="D32" s="3">
        <v>2.2388059701492535</v>
      </c>
      <c r="E32" s="3">
        <v>15.671641791044777</v>
      </c>
      <c r="F32" s="3">
        <v>31.343283582089555</v>
      </c>
      <c r="G32" s="3">
        <v>26.865671641791046</v>
      </c>
      <c r="H32" s="3">
        <v>20.8955223880597</v>
      </c>
      <c r="I32" s="3">
        <v>100</v>
      </c>
    </row>
    <row r="33" spans="1:9" x14ac:dyDescent="0.2">
      <c r="A33" s="21" t="s">
        <v>8</v>
      </c>
      <c r="B33" s="24">
        <v>1.1534400129965072</v>
      </c>
      <c r="C33" s="24">
        <v>3.2247583461944602</v>
      </c>
      <c r="D33" s="24">
        <v>3.633606801505429</v>
      </c>
      <c r="E33" s="24">
        <v>9.468497008095742</v>
      </c>
      <c r="F33" s="24">
        <v>21.468605312322314</v>
      </c>
      <c r="G33" s="24">
        <v>26.190669590880784</v>
      </c>
      <c r="H33" s="24">
        <v>34.860422928004766</v>
      </c>
      <c r="I33" s="24">
        <v>100</v>
      </c>
    </row>
    <row r="34" spans="1:9" x14ac:dyDescent="0.2">
      <c r="A34" s="100" t="s">
        <v>37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">
      <c r="A35" s="61" t="s">
        <v>10</v>
      </c>
      <c r="B35" s="3">
        <v>0.27577667717244481</v>
      </c>
      <c r="C35" s="3">
        <v>0.74572264745610084</v>
      </c>
      <c r="D35" s="3">
        <v>1.5843088698784331</v>
      </c>
      <c r="E35" s="3">
        <v>4.6206663665015757</v>
      </c>
      <c r="F35" s="3">
        <v>11.844326879783882</v>
      </c>
      <c r="G35" s="3">
        <v>23.018910400720397</v>
      </c>
      <c r="H35" s="3">
        <v>57.91028815848717</v>
      </c>
      <c r="I35" s="3">
        <v>100</v>
      </c>
    </row>
    <row r="36" spans="1:9" x14ac:dyDescent="0.2">
      <c r="A36" s="61" t="s">
        <v>62</v>
      </c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60" t="s">
        <v>7</v>
      </c>
      <c r="B37" s="3">
        <v>1.3462699039041828</v>
      </c>
      <c r="C37" s="3">
        <v>2.827166798198784</v>
      </c>
      <c r="D37" s="3">
        <v>3.9552481314702197</v>
      </c>
      <c r="E37" s="3">
        <v>7.7619423425096326</v>
      </c>
      <c r="F37" s="3">
        <v>16.800519938721507</v>
      </c>
      <c r="G37" s="3">
        <v>25.495566593937141</v>
      </c>
      <c r="H37" s="3">
        <v>41.813286291258528</v>
      </c>
      <c r="I37" s="3">
        <v>100</v>
      </c>
    </row>
    <row r="38" spans="1:9" x14ac:dyDescent="0.2">
      <c r="A38" s="60" t="s">
        <v>6</v>
      </c>
      <c r="B38" s="3">
        <v>6.5731814198071864E-2</v>
      </c>
      <c r="C38" s="3">
        <v>0.89833479404031558</v>
      </c>
      <c r="D38" s="3">
        <v>1.3365468886941279</v>
      </c>
      <c r="E38" s="3">
        <v>5.2804557405784402</v>
      </c>
      <c r="F38" s="3">
        <v>11.064855390008765</v>
      </c>
      <c r="G38" s="3">
        <v>24.69325153374233</v>
      </c>
      <c r="H38" s="3">
        <v>56.660823838737947</v>
      </c>
      <c r="I38" s="3">
        <v>100</v>
      </c>
    </row>
    <row r="39" spans="1:9" x14ac:dyDescent="0.2">
      <c r="A39" s="60" t="s">
        <v>5</v>
      </c>
      <c r="B39" s="3">
        <v>1.9047619047619049</v>
      </c>
      <c r="C39" s="3">
        <v>5.7142857142857144</v>
      </c>
      <c r="D39" s="3">
        <v>1.9047619047619049</v>
      </c>
      <c r="E39" s="3">
        <v>15.238095238095239</v>
      </c>
      <c r="F39" s="3">
        <v>23.809523809523807</v>
      </c>
      <c r="G39" s="3">
        <v>21.904761904761905</v>
      </c>
      <c r="H39" s="3">
        <v>29.523809523809526</v>
      </c>
      <c r="I39" s="3">
        <v>100</v>
      </c>
    </row>
    <row r="40" spans="1:9" x14ac:dyDescent="0.2">
      <c r="A40" s="21" t="s">
        <v>8</v>
      </c>
      <c r="B40" s="24">
        <v>0.63647847633854826</v>
      </c>
      <c r="C40" s="24">
        <v>1.4915945972208726</v>
      </c>
      <c r="D40" s="24">
        <v>2.3936773232274158</v>
      </c>
      <c r="E40" s="24">
        <v>5.7833705827098107</v>
      </c>
      <c r="F40" s="24">
        <v>13.53609950442134</v>
      </c>
      <c r="G40" s="24">
        <v>24.004793832798885</v>
      </c>
      <c r="H40" s="24">
        <v>52.153985683283132</v>
      </c>
      <c r="I40" s="24">
        <v>100</v>
      </c>
    </row>
    <row r="41" spans="1:9" x14ac:dyDescent="0.2">
      <c r="A41" s="100" t="s">
        <v>8</v>
      </c>
      <c r="B41" s="100"/>
      <c r="C41" s="100"/>
      <c r="D41" s="100"/>
      <c r="E41" s="100"/>
      <c r="F41" s="100"/>
      <c r="G41" s="100"/>
      <c r="H41" s="100"/>
      <c r="I41" s="100"/>
    </row>
    <row r="42" spans="1:9" x14ac:dyDescent="0.2">
      <c r="A42" s="61" t="s">
        <v>10</v>
      </c>
      <c r="B42" s="3">
        <v>0.32897497440373286</v>
      </c>
      <c r="C42" s="3">
        <v>1.1547692979069806</v>
      </c>
      <c r="D42" s="3">
        <v>1.9335671964954095</v>
      </c>
      <c r="E42" s="3">
        <v>6.3092700448144479</v>
      </c>
      <c r="F42" s="3">
        <v>15.606169959213817</v>
      </c>
      <c r="G42" s="3">
        <v>24.503600261837224</v>
      </c>
      <c r="H42" s="3">
        <v>50.163648265328384</v>
      </c>
      <c r="I42" s="3">
        <v>100</v>
      </c>
    </row>
    <row r="43" spans="1:9" x14ac:dyDescent="0.2">
      <c r="A43" s="61" t="s">
        <v>62</v>
      </c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60" t="s">
        <v>7</v>
      </c>
      <c r="B44" s="3">
        <v>1.8562186347421246</v>
      </c>
      <c r="C44" s="3">
        <v>4.0359151097406132</v>
      </c>
      <c r="D44" s="3">
        <v>4.625430799927444</v>
      </c>
      <c r="E44" s="3">
        <v>8.7913416772477166</v>
      </c>
      <c r="F44" s="3">
        <v>18.764737892254672</v>
      </c>
      <c r="G44" s="3">
        <v>25.594050426265191</v>
      </c>
      <c r="H44" s="3">
        <v>36.332305459822237</v>
      </c>
      <c r="I44" s="3">
        <v>100</v>
      </c>
    </row>
    <row r="45" spans="1:9" x14ac:dyDescent="0.2">
      <c r="A45" s="60" t="s">
        <v>6</v>
      </c>
      <c r="B45" s="3">
        <v>0.12104444060176379</v>
      </c>
      <c r="C45" s="3">
        <v>1.36607297250562</v>
      </c>
      <c r="D45" s="3">
        <v>2.2998443714335117</v>
      </c>
      <c r="E45" s="3">
        <v>6.294310911291717</v>
      </c>
      <c r="F45" s="3">
        <v>12.363825004323017</v>
      </c>
      <c r="G45" s="3">
        <v>23.707418295002594</v>
      </c>
      <c r="H45" s="3">
        <v>53.847484004841775</v>
      </c>
      <c r="I45" s="3">
        <v>100</v>
      </c>
    </row>
    <row r="46" spans="1:9" x14ac:dyDescent="0.2">
      <c r="A46" s="60" t="s">
        <v>5</v>
      </c>
      <c r="B46" s="3">
        <v>0.83682008368200833</v>
      </c>
      <c r="C46" s="3">
        <v>4.1841004184100417</v>
      </c>
      <c r="D46" s="3">
        <v>2.0920502092050208</v>
      </c>
      <c r="E46" s="3">
        <v>15.481171548117153</v>
      </c>
      <c r="F46" s="3">
        <v>28.03347280334728</v>
      </c>
      <c r="G46" s="3">
        <v>24.686192468619247</v>
      </c>
      <c r="H46" s="3">
        <v>24.686192468619247</v>
      </c>
      <c r="I46" s="3">
        <v>100</v>
      </c>
    </row>
    <row r="47" spans="1:9" x14ac:dyDescent="0.2">
      <c r="A47" s="21" t="s">
        <v>8</v>
      </c>
      <c r="B47" s="24">
        <v>0.82996382208980635</v>
      </c>
      <c r="C47" s="24">
        <v>2.1402730064147386</v>
      </c>
      <c r="D47" s="24">
        <v>2.8577508892469523</v>
      </c>
      <c r="E47" s="24">
        <v>7.1626181862402341</v>
      </c>
      <c r="F47" s="24">
        <v>16.505031465661389</v>
      </c>
      <c r="G47" s="24">
        <v>24.822910649682303</v>
      </c>
      <c r="H47" s="24">
        <v>45.681451980664576</v>
      </c>
      <c r="I47" s="24">
        <v>100</v>
      </c>
    </row>
  </sheetData>
  <mergeCells count="11">
    <mergeCell ref="A2:A3"/>
    <mergeCell ref="I2:I3"/>
    <mergeCell ref="B3:H3"/>
    <mergeCell ref="A4:I4"/>
    <mergeCell ref="A27:I27"/>
    <mergeCell ref="A34:I34"/>
    <mergeCell ref="A41:I41"/>
    <mergeCell ref="A5:I5"/>
    <mergeCell ref="A12:I12"/>
    <mergeCell ref="A19:I19"/>
    <mergeCell ref="A26:I26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5A760-3804-4D1D-B2BC-908F1BC2DDDF}">
  <sheetPr>
    <tabColor indexed="10"/>
  </sheetPr>
  <dimension ref="A1:I47"/>
  <sheetViews>
    <sheetView zoomScaleNormal="100" workbookViewId="0"/>
  </sheetViews>
  <sheetFormatPr defaultRowHeight="11.25" x14ac:dyDescent="0.2"/>
  <cols>
    <col min="1" max="1" width="20.7109375" style="1" customWidth="1"/>
    <col min="2" max="4" width="6.7109375" style="1" customWidth="1"/>
    <col min="5" max="5" width="7.42578125" style="1" customWidth="1"/>
    <col min="6" max="6" width="7.5703125" style="1" customWidth="1"/>
    <col min="7" max="7" width="8.42578125" style="1" customWidth="1"/>
    <col min="8" max="8" width="8.7109375" style="1" customWidth="1"/>
    <col min="9" max="16384" width="9.140625" style="1"/>
  </cols>
  <sheetData>
    <row r="1" spans="1:9" x14ac:dyDescent="0.2">
      <c r="A1" s="64" t="s">
        <v>69</v>
      </c>
      <c r="B1" s="64"/>
      <c r="C1" s="64"/>
      <c r="D1" s="64"/>
      <c r="E1" s="64"/>
      <c r="F1" s="64"/>
      <c r="G1" s="64"/>
      <c r="H1" s="64"/>
    </row>
    <row r="2" spans="1:9" x14ac:dyDescent="0.2">
      <c r="A2" s="87" t="s">
        <v>65</v>
      </c>
      <c r="B2" s="63" t="s">
        <v>46</v>
      </c>
      <c r="C2" s="63" t="s">
        <v>45</v>
      </c>
      <c r="D2" s="63" t="s">
        <v>44</v>
      </c>
      <c r="E2" s="63" t="s">
        <v>43</v>
      </c>
      <c r="F2" s="63" t="s">
        <v>42</v>
      </c>
      <c r="G2" s="63" t="s">
        <v>41</v>
      </c>
      <c r="H2" s="63" t="s">
        <v>64</v>
      </c>
      <c r="I2" s="87" t="s">
        <v>8</v>
      </c>
    </row>
    <row r="3" spans="1:9" x14ac:dyDescent="0.2">
      <c r="A3" s="89"/>
      <c r="B3" s="103" t="s">
        <v>39</v>
      </c>
      <c r="C3" s="104"/>
      <c r="D3" s="104"/>
      <c r="E3" s="104"/>
      <c r="F3" s="104"/>
      <c r="G3" s="104"/>
      <c r="H3" s="91"/>
      <c r="I3" s="98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100" t="s">
        <v>38</v>
      </c>
      <c r="B5" s="100"/>
      <c r="C5" s="100"/>
      <c r="D5" s="100"/>
      <c r="E5" s="100"/>
      <c r="F5" s="100"/>
      <c r="G5" s="100"/>
      <c r="H5" s="100"/>
      <c r="I5" s="100"/>
    </row>
    <row r="6" spans="1:9" x14ac:dyDescent="0.2">
      <c r="A6" s="61" t="s">
        <v>10</v>
      </c>
      <c r="B6" s="5">
        <v>1043</v>
      </c>
      <c r="C6" s="5">
        <v>4890</v>
      </c>
      <c r="D6" s="5">
        <v>7162</v>
      </c>
      <c r="E6" s="5">
        <v>25148</v>
      </c>
      <c r="F6" s="5">
        <v>60581</v>
      </c>
      <c r="G6" s="5">
        <v>76956</v>
      </c>
      <c r="H6" s="5">
        <v>109136</v>
      </c>
      <c r="I6" s="11">
        <v>284916</v>
      </c>
    </row>
    <row r="7" spans="1:9" x14ac:dyDescent="0.2">
      <c r="A7" s="61" t="s">
        <v>62</v>
      </c>
      <c r="B7" s="11"/>
      <c r="C7" s="11"/>
      <c r="D7" s="11"/>
      <c r="E7" s="11"/>
      <c r="F7" s="11"/>
      <c r="G7" s="11"/>
      <c r="H7" s="11"/>
      <c r="I7" s="11"/>
    </row>
    <row r="8" spans="1:9" x14ac:dyDescent="0.2">
      <c r="A8" s="60" t="s">
        <v>7</v>
      </c>
      <c r="B8" s="5">
        <v>3937</v>
      </c>
      <c r="C8" s="5">
        <v>8748</v>
      </c>
      <c r="D8" s="5">
        <v>8285</v>
      </c>
      <c r="E8" s="5">
        <v>15050</v>
      </c>
      <c r="F8" s="5">
        <v>32064</v>
      </c>
      <c r="G8" s="5">
        <v>36514</v>
      </c>
      <c r="H8" s="5">
        <v>37141</v>
      </c>
      <c r="I8" s="11">
        <v>141739</v>
      </c>
    </row>
    <row r="9" spans="1:9" x14ac:dyDescent="0.2">
      <c r="A9" s="60" t="s">
        <v>6</v>
      </c>
      <c r="B9" s="13">
        <v>61</v>
      </c>
      <c r="C9" s="13">
        <v>421</v>
      </c>
      <c r="D9" s="13">
        <v>868</v>
      </c>
      <c r="E9" s="5">
        <v>1519</v>
      </c>
      <c r="F9" s="5">
        <v>2583</v>
      </c>
      <c r="G9" s="5">
        <v>3036</v>
      </c>
      <c r="H9" s="5">
        <v>6456</v>
      </c>
      <c r="I9" s="11">
        <v>14944</v>
      </c>
    </row>
    <row r="10" spans="1:9" x14ac:dyDescent="0.2">
      <c r="A10" s="60" t="s">
        <v>5</v>
      </c>
      <c r="B10" s="66" t="s">
        <v>63</v>
      </c>
      <c r="C10" s="13">
        <v>56</v>
      </c>
      <c r="D10" s="13">
        <v>15</v>
      </c>
      <c r="E10" s="13">
        <v>294</v>
      </c>
      <c r="F10" s="13">
        <v>481</v>
      </c>
      <c r="G10" s="13">
        <v>426</v>
      </c>
      <c r="H10" s="13">
        <v>362</v>
      </c>
      <c r="I10" s="11">
        <v>1634</v>
      </c>
    </row>
    <row r="11" spans="1:9" x14ac:dyDescent="0.2">
      <c r="A11" s="21" t="s">
        <v>8</v>
      </c>
      <c r="B11" s="25">
        <v>5041</v>
      </c>
      <c r="C11" s="25">
        <v>14115</v>
      </c>
      <c r="D11" s="25">
        <v>16330</v>
      </c>
      <c r="E11" s="25">
        <v>42011</v>
      </c>
      <c r="F11" s="25">
        <v>95709</v>
      </c>
      <c r="G11" s="25">
        <v>116932</v>
      </c>
      <c r="H11" s="25">
        <v>153095</v>
      </c>
      <c r="I11" s="25">
        <v>443233</v>
      </c>
    </row>
    <row r="12" spans="1:9" x14ac:dyDescent="0.2">
      <c r="A12" s="105" t="s">
        <v>37</v>
      </c>
      <c r="B12" s="105"/>
      <c r="C12" s="105"/>
      <c r="D12" s="105"/>
      <c r="E12" s="105"/>
      <c r="F12" s="105"/>
      <c r="G12" s="105"/>
      <c r="H12" s="105"/>
      <c r="I12" s="105"/>
    </row>
    <row r="13" spans="1:9" x14ac:dyDescent="0.2">
      <c r="A13" s="61" t="s">
        <v>10</v>
      </c>
      <c r="B13" s="5">
        <v>1054</v>
      </c>
      <c r="C13" s="5">
        <v>2925</v>
      </c>
      <c r="D13" s="5">
        <v>6640</v>
      </c>
      <c r="E13" s="5">
        <v>19499</v>
      </c>
      <c r="F13" s="5">
        <v>50070</v>
      </c>
      <c r="G13" s="5">
        <v>98481</v>
      </c>
      <c r="H13" s="5">
        <v>246030</v>
      </c>
      <c r="I13" s="11">
        <v>424699</v>
      </c>
    </row>
    <row r="14" spans="1:9" x14ac:dyDescent="0.2">
      <c r="A14" s="61" t="s">
        <v>62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60" t="s">
        <v>7</v>
      </c>
      <c r="B15" s="5">
        <v>3446</v>
      </c>
      <c r="C15" s="5">
        <v>7423</v>
      </c>
      <c r="D15" s="5">
        <v>10531</v>
      </c>
      <c r="E15" s="5">
        <v>20673</v>
      </c>
      <c r="F15" s="5">
        <v>45058</v>
      </c>
      <c r="G15" s="5">
        <v>68080</v>
      </c>
      <c r="H15" s="5">
        <v>111380</v>
      </c>
      <c r="I15" s="11">
        <v>266591</v>
      </c>
    </row>
    <row r="16" spans="1:9" x14ac:dyDescent="0.2">
      <c r="A16" s="60" t="s">
        <v>6</v>
      </c>
      <c r="B16" s="5">
        <v>30</v>
      </c>
      <c r="C16" s="5">
        <v>471</v>
      </c>
      <c r="D16" s="5">
        <v>753</v>
      </c>
      <c r="E16" s="5">
        <v>2821</v>
      </c>
      <c r="F16" s="5">
        <v>6197</v>
      </c>
      <c r="G16" s="5">
        <v>14087</v>
      </c>
      <c r="H16" s="5">
        <v>32071</v>
      </c>
      <c r="I16" s="11">
        <v>56430</v>
      </c>
    </row>
    <row r="17" spans="1:9" x14ac:dyDescent="0.2">
      <c r="A17" s="60" t="s">
        <v>5</v>
      </c>
      <c r="B17" s="5">
        <v>17</v>
      </c>
      <c r="C17" s="5">
        <v>73</v>
      </c>
      <c r="D17" s="5">
        <v>40</v>
      </c>
      <c r="E17" s="5">
        <v>182</v>
      </c>
      <c r="F17" s="5">
        <v>290</v>
      </c>
      <c r="G17" s="5">
        <v>295</v>
      </c>
      <c r="H17" s="5">
        <v>419</v>
      </c>
      <c r="I17" s="11">
        <v>1316</v>
      </c>
    </row>
    <row r="18" spans="1:9" x14ac:dyDescent="0.2">
      <c r="A18" s="21" t="s">
        <v>8</v>
      </c>
      <c r="B18" s="25">
        <v>4547</v>
      </c>
      <c r="C18" s="25">
        <v>10892</v>
      </c>
      <c r="D18" s="25">
        <v>17964</v>
      </c>
      <c r="E18" s="25">
        <v>43175</v>
      </c>
      <c r="F18" s="25">
        <v>101615</v>
      </c>
      <c r="G18" s="25">
        <v>180943</v>
      </c>
      <c r="H18" s="25">
        <v>389900</v>
      </c>
      <c r="I18" s="25">
        <v>749036</v>
      </c>
    </row>
    <row r="19" spans="1:9" s="65" customFormat="1" x14ac:dyDescent="0.2">
      <c r="A19" s="105" t="s">
        <v>8</v>
      </c>
      <c r="B19" s="105"/>
      <c r="C19" s="105"/>
      <c r="D19" s="105"/>
      <c r="E19" s="105"/>
      <c r="F19" s="105"/>
      <c r="G19" s="105"/>
      <c r="H19" s="105"/>
      <c r="I19" s="105"/>
    </row>
    <row r="20" spans="1:9" x14ac:dyDescent="0.2">
      <c r="A20" s="61" t="s">
        <v>10</v>
      </c>
      <c r="B20" s="11">
        <v>2097</v>
      </c>
      <c r="C20" s="11">
        <v>7815</v>
      </c>
      <c r="D20" s="11">
        <v>13802</v>
      </c>
      <c r="E20" s="11">
        <v>44647</v>
      </c>
      <c r="F20" s="11">
        <v>110651</v>
      </c>
      <c r="G20" s="11">
        <v>175437</v>
      </c>
      <c r="H20" s="11">
        <v>355166</v>
      </c>
      <c r="I20" s="11">
        <v>709615</v>
      </c>
    </row>
    <row r="21" spans="1:9" x14ac:dyDescent="0.2">
      <c r="A21" s="61" t="s">
        <v>62</v>
      </c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60" t="s">
        <v>7</v>
      </c>
      <c r="B22" s="11">
        <v>7383</v>
      </c>
      <c r="C22" s="11">
        <v>16171</v>
      </c>
      <c r="D22" s="11">
        <v>18816</v>
      </c>
      <c r="E22" s="11">
        <v>35723</v>
      </c>
      <c r="F22" s="11">
        <v>77122</v>
      </c>
      <c r="G22" s="11">
        <v>104594</v>
      </c>
      <c r="H22" s="11">
        <v>148521</v>
      </c>
      <c r="I22" s="11">
        <v>408330</v>
      </c>
    </row>
    <row r="23" spans="1:9" x14ac:dyDescent="0.2">
      <c r="A23" s="60" t="s">
        <v>6</v>
      </c>
      <c r="B23" s="11">
        <v>91</v>
      </c>
      <c r="C23" s="11">
        <v>892</v>
      </c>
      <c r="D23" s="11">
        <v>1621</v>
      </c>
      <c r="E23" s="11">
        <v>4340</v>
      </c>
      <c r="F23" s="11">
        <v>8780</v>
      </c>
      <c r="G23" s="11">
        <v>17123</v>
      </c>
      <c r="H23" s="11">
        <v>38527</v>
      </c>
      <c r="I23" s="11">
        <v>71374</v>
      </c>
    </row>
    <row r="24" spans="1:9" x14ac:dyDescent="0.2">
      <c r="A24" s="60" t="s">
        <v>5</v>
      </c>
      <c r="B24" s="11">
        <v>17</v>
      </c>
      <c r="C24" s="11">
        <v>129</v>
      </c>
      <c r="D24" s="11">
        <v>55</v>
      </c>
      <c r="E24" s="11">
        <v>476</v>
      </c>
      <c r="F24" s="11">
        <v>771</v>
      </c>
      <c r="G24" s="11">
        <v>721</v>
      </c>
      <c r="H24" s="11">
        <v>781</v>
      </c>
      <c r="I24" s="11">
        <v>2950</v>
      </c>
    </row>
    <row r="25" spans="1:9" x14ac:dyDescent="0.2">
      <c r="A25" s="21" t="s">
        <v>8</v>
      </c>
      <c r="B25" s="25">
        <v>9588</v>
      </c>
      <c r="C25" s="25">
        <v>25007</v>
      </c>
      <c r="D25" s="25">
        <v>34294</v>
      </c>
      <c r="E25" s="25">
        <v>85186</v>
      </c>
      <c r="F25" s="25">
        <v>197324</v>
      </c>
      <c r="G25" s="25">
        <v>297875</v>
      </c>
      <c r="H25" s="25">
        <v>542995</v>
      </c>
      <c r="I25" s="25">
        <v>1192269</v>
      </c>
    </row>
    <row r="26" spans="1:9" x14ac:dyDescent="0.2">
      <c r="A26" s="82" t="s">
        <v>30</v>
      </c>
      <c r="B26" s="82"/>
      <c r="C26" s="82"/>
      <c r="D26" s="82"/>
      <c r="E26" s="82"/>
      <c r="F26" s="82"/>
      <c r="G26" s="82"/>
      <c r="H26" s="82"/>
      <c r="I26" s="82"/>
    </row>
    <row r="27" spans="1:9" x14ac:dyDescent="0.2">
      <c r="A27" s="100" t="s">
        <v>38</v>
      </c>
      <c r="B27" s="100"/>
      <c r="C27" s="100"/>
      <c r="D27" s="100"/>
      <c r="E27" s="100"/>
      <c r="F27" s="100"/>
      <c r="G27" s="100"/>
      <c r="H27" s="100"/>
      <c r="I27" s="100"/>
    </row>
    <row r="28" spans="1:9" x14ac:dyDescent="0.2">
      <c r="A28" s="61" t="s">
        <v>10</v>
      </c>
      <c r="B28" s="3">
        <v>0.36607280742394249</v>
      </c>
      <c r="C28" s="3">
        <v>1.7162953291496439</v>
      </c>
      <c r="D28" s="3">
        <v>2.5137233430203989</v>
      </c>
      <c r="E28" s="3">
        <v>8.8264611324039368</v>
      </c>
      <c r="F28" s="3">
        <v>21.262758146260651</v>
      </c>
      <c r="G28" s="3">
        <v>27.010066124752559</v>
      </c>
      <c r="H28" s="3">
        <v>38.304623116988864</v>
      </c>
      <c r="I28" s="3">
        <v>100</v>
      </c>
    </row>
    <row r="29" spans="1:9" x14ac:dyDescent="0.2">
      <c r="A29" s="61" t="s">
        <v>62</v>
      </c>
      <c r="B29" s="3"/>
      <c r="I29" s="3"/>
    </row>
    <row r="30" spans="1:9" x14ac:dyDescent="0.2">
      <c r="A30" s="60" t="s">
        <v>7</v>
      </c>
      <c r="B30" s="3">
        <v>2.777640592920791</v>
      </c>
      <c r="C30" s="3">
        <v>6.1719075201602944</v>
      </c>
      <c r="D30" s="3">
        <v>5.8452507778381388</v>
      </c>
      <c r="E30" s="3">
        <v>10.618107930774169</v>
      </c>
      <c r="F30" s="3">
        <v>22.621861308461327</v>
      </c>
      <c r="G30" s="3">
        <v>25.761434749786577</v>
      </c>
      <c r="H30" s="3">
        <v>26.203797120058699</v>
      </c>
      <c r="I30" s="3">
        <v>100</v>
      </c>
    </row>
    <row r="31" spans="1:9" x14ac:dyDescent="0.2">
      <c r="A31" s="60" t="s">
        <v>6</v>
      </c>
      <c r="B31" s="3">
        <v>0.40819057815845822</v>
      </c>
      <c r="C31" s="3">
        <v>2.8171841541755889</v>
      </c>
      <c r="D31" s="3">
        <v>5.8083511777301933</v>
      </c>
      <c r="E31" s="3">
        <v>10.164614561027838</v>
      </c>
      <c r="F31" s="3">
        <v>17.284528907922912</v>
      </c>
      <c r="G31" s="3">
        <v>20.315845824411134</v>
      </c>
      <c r="H31" s="3">
        <v>43.201284796573873</v>
      </c>
      <c r="I31" s="3">
        <v>100</v>
      </c>
    </row>
    <row r="32" spans="1:9" x14ac:dyDescent="0.2">
      <c r="A32" s="60" t="s">
        <v>5</v>
      </c>
      <c r="B32" s="66" t="s">
        <v>63</v>
      </c>
      <c r="C32" s="3">
        <v>3.4271725826193387</v>
      </c>
      <c r="D32" s="3">
        <v>0.91799265605875158</v>
      </c>
      <c r="E32" s="3">
        <v>17.992656058751528</v>
      </c>
      <c r="F32" s="3">
        <v>29.436964504283964</v>
      </c>
      <c r="G32" s="3">
        <v>26.070991432068542</v>
      </c>
      <c r="H32" s="3">
        <v>22.15422276621787</v>
      </c>
      <c r="I32" s="3">
        <v>100</v>
      </c>
    </row>
    <row r="33" spans="1:9" x14ac:dyDescent="0.2">
      <c r="A33" s="21" t="s">
        <v>8</v>
      </c>
      <c r="B33" s="24">
        <v>1.1373250637926329</v>
      </c>
      <c r="C33" s="24">
        <v>3.1845553016133725</v>
      </c>
      <c r="D33" s="24">
        <v>3.6842924601733178</v>
      </c>
      <c r="E33" s="24">
        <v>9.4783105048586176</v>
      </c>
      <c r="F33" s="24">
        <v>21.593383164159707</v>
      </c>
      <c r="G33" s="24">
        <v>26.381609672564991</v>
      </c>
      <c r="H33" s="24">
        <v>34.540523832837358</v>
      </c>
      <c r="I33" s="24">
        <v>100</v>
      </c>
    </row>
    <row r="34" spans="1:9" x14ac:dyDescent="0.2">
      <c r="A34" s="100" t="s">
        <v>37</v>
      </c>
      <c r="B34" s="100"/>
      <c r="C34" s="100"/>
      <c r="D34" s="100"/>
      <c r="E34" s="100"/>
      <c r="F34" s="100"/>
      <c r="G34" s="100"/>
      <c r="H34" s="100"/>
      <c r="I34" s="100"/>
    </row>
    <row r="35" spans="1:9" x14ac:dyDescent="0.2">
      <c r="A35" s="61" t="s">
        <v>10</v>
      </c>
      <c r="B35" s="3">
        <v>0.24817576683721881</v>
      </c>
      <c r="C35" s="3">
        <v>0.68872307210518502</v>
      </c>
      <c r="D35" s="3">
        <v>1.5634602388986081</v>
      </c>
      <c r="E35" s="3">
        <v>4.5912516864885484</v>
      </c>
      <c r="F35" s="3">
        <v>11.789526229164656</v>
      </c>
      <c r="G35" s="3">
        <v>23.18842285948401</v>
      </c>
      <c r="H35" s="3">
        <v>57.930440147021777</v>
      </c>
      <c r="I35" s="3">
        <v>100</v>
      </c>
    </row>
    <row r="36" spans="1:9" x14ac:dyDescent="0.2">
      <c r="A36" s="61" t="s">
        <v>62</v>
      </c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60" t="s">
        <v>7</v>
      </c>
      <c r="B37" s="3">
        <v>1.2926167800113282</v>
      </c>
      <c r="C37" s="3">
        <v>2.7844150777783199</v>
      </c>
      <c r="D37" s="3">
        <v>3.950245882269094</v>
      </c>
      <c r="E37" s="3">
        <v>7.7545753607586159</v>
      </c>
      <c r="F37" s="3">
        <v>16.901545813624615</v>
      </c>
      <c r="G37" s="3">
        <v>25.537246193607437</v>
      </c>
      <c r="H37" s="3">
        <v>41.779354891950589</v>
      </c>
      <c r="I37" s="3">
        <v>100</v>
      </c>
    </row>
    <row r="38" spans="1:9" x14ac:dyDescent="0.2">
      <c r="A38" s="60" t="s">
        <v>6</v>
      </c>
      <c r="B38" s="3">
        <v>5.3163211057947905E-2</v>
      </c>
      <c r="C38" s="3">
        <v>0.83466241360978211</v>
      </c>
      <c r="D38" s="3">
        <v>1.3343965975544925</v>
      </c>
      <c r="E38" s="3">
        <v>4.9991139464823675</v>
      </c>
      <c r="F38" s="3">
        <v>10.981747297536772</v>
      </c>
      <c r="G38" s="3">
        <v>24.963671805777068</v>
      </c>
      <c r="H38" s="3">
        <v>56.833244727981565</v>
      </c>
      <c r="I38" s="3">
        <v>100</v>
      </c>
    </row>
    <row r="39" spans="1:9" x14ac:dyDescent="0.2">
      <c r="A39" s="60" t="s">
        <v>5</v>
      </c>
      <c r="B39" s="3">
        <v>1.2917933130699089</v>
      </c>
      <c r="C39" s="3">
        <v>5.547112462006079</v>
      </c>
      <c r="D39" s="3">
        <v>3.0395136778115504</v>
      </c>
      <c r="E39" s="3">
        <v>13.829787234042554</v>
      </c>
      <c r="F39" s="3">
        <v>22.036474164133736</v>
      </c>
      <c r="G39" s="3">
        <v>22.416413373860184</v>
      </c>
      <c r="H39" s="3">
        <v>31.838905775075986</v>
      </c>
      <c r="I39" s="3">
        <v>100</v>
      </c>
    </row>
    <row r="40" spans="1:9" x14ac:dyDescent="0.2">
      <c r="A40" s="21" t="s">
        <v>8</v>
      </c>
      <c r="B40" s="24">
        <v>0.60704692431338414</v>
      </c>
      <c r="C40" s="24">
        <v>1.4541357157733408</v>
      </c>
      <c r="D40" s="24">
        <v>2.398282592558969</v>
      </c>
      <c r="E40" s="24">
        <v>5.7640754249461974</v>
      </c>
      <c r="F40" s="24">
        <v>13.566103631868161</v>
      </c>
      <c r="G40" s="24">
        <v>24.156782851558535</v>
      </c>
      <c r="H40" s="24">
        <v>52.053572858981411</v>
      </c>
      <c r="I40" s="24">
        <v>100</v>
      </c>
    </row>
    <row r="41" spans="1:9" x14ac:dyDescent="0.2">
      <c r="A41" s="100" t="s">
        <v>8</v>
      </c>
      <c r="B41" s="100"/>
      <c r="C41" s="100"/>
      <c r="D41" s="100"/>
      <c r="E41" s="100"/>
      <c r="F41" s="100"/>
      <c r="G41" s="100"/>
      <c r="H41" s="100"/>
      <c r="I41" s="100"/>
    </row>
    <row r="42" spans="1:9" x14ac:dyDescent="0.2">
      <c r="A42" s="61" t="s">
        <v>10</v>
      </c>
      <c r="B42" s="3">
        <v>0.29551235529124947</v>
      </c>
      <c r="C42" s="3">
        <v>1.1013014099194633</v>
      </c>
      <c r="D42" s="3">
        <v>1.9449983441725442</v>
      </c>
      <c r="E42" s="3">
        <v>6.2917215673287634</v>
      </c>
      <c r="F42" s="3">
        <v>15.593103302495015</v>
      </c>
      <c r="G42" s="3">
        <v>24.722842668207409</v>
      </c>
      <c r="H42" s="3">
        <v>50.050520352585558</v>
      </c>
      <c r="I42" s="3">
        <v>100</v>
      </c>
    </row>
    <row r="43" spans="1:9" x14ac:dyDescent="0.2">
      <c r="A43" s="61" t="s">
        <v>62</v>
      </c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60" t="s">
        <v>7</v>
      </c>
      <c r="B44" s="3">
        <v>1.8080963926236131</v>
      </c>
      <c r="C44" s="3">
        <v>3.9602772267528716</v>
      </c>
      <c r="D44" s="3">
        <v>4.608037616633605</v>
      </c>
      <c r="E44" s="3">
        <v>8.748561212744594</v>
      </c>
      <c r="F44" s="3">
        <v>18.887174589180319</v>
      </c>
      <c r="G44" s="3">
        <v>25.61506624543874</v>
      </c>
      <c r="H44" s="3">
        <v>36.372786716626258</v>
      </c>
      <c r="I44" s="3">
        <v>100</v>
      </c>
    </row>
    <row r="45" spans="1:9" x14ac:dyDescent="0.2">
      <c r="A45" s="60" t="s">
        <v>6</v>
      </c>
      <c r="B45" s="3">
        <v>0.12749740801972709</v>
      </c>
      <c r="C45" s="3">
        <v>1.2497548126768852</v>
      </c>
      <c r="D45" s="3">
        <v>2.271135147252501</v>
      </c>
      <c r="E45" s="3">
        <v>6.0806456132485218</v>
      </c>
      <c r="F45" s="3">
        <v>12.301398268276964</v>
      </c>
      <c r="G45" s="3">
        <v>23.990528763975679</v>
      </c>
      <c r="H45" s="3">
        <v>53.979039986549729</v>
      </c>
      <c r="I45" s="3">
        <v>100</v>
      </c>
    </row>
    <row r="46" spans="1:9" x14ac:dyDescent="0.2">
      <c r="A46" s="60" t="s">
        <v>5</v>
      </c>
      <c r="B46" s="3">
        <v>0.57627118644067798</v>
      </c>
      <c r="C46" s="3">
        <v>4.3728813559322033</v>
      </c>
      <c r="D46" s="3">
        <v>1.8644067796610171</v>
      </c>
      <c r="E46" s="3">
        <v>16.135593220338983</v>
      </c>
      <c r="F46" s="3">
        <v>26.135593220338983</v>
      </c>
      <c r="G46" s="3">
        <v>24.440677966101696</v>
      </c>
      <c r="H46" s="3">
        <v>26.474576271186439</v>
      </c>
      <c r="I46" s="3">
        <v>100</v>
      </c>
    </row>
    <row r="47" spans="1:9" x14ac:dyDescent="0.2">
      <c r="A47" s="21" t="s">
        <v>8</v>
      </c>
      <c r="B47" s="24">
        <v>0.80418093567810622</v>
      </c>
      <c r="C47" s="24">
        <v>2.0974293552881105</v>
      </c>
      <c r="D47" s="24">
        <v>2.8763643104031051</v>
      </c>
      <c r="E47" s="24">
        <v>7.1448641204291983</v>
      </c>
      <c r="F47" s="24">
        <v>16.550291922376577</v>
      </c>
      <c r="G47" s="24">
        <v>24.983875283178545</v>
      </c>
      <c r="H47" s="24">
        <v>45.542994072646358</v>
      </c>
      <c r="I47" s="24">
        <v>100</v>
      </c>
    </row>
  </sheetData>
  <mergeCells count="11">
    <mergeCell ref="A2:A3"/>
    <mergeCell ref="I2:I3"/>
    <mergeCell ref="B3:H3"/>
    <mergeCell ref="A4:I4"/>
    <mergeCell ref="A27:I27"/>
    <mergeCell ref="A34:I34"/>
    <mergeCell ref="A41:I41"/>
    <mergeCell ref="A5:I5"/>
    <mergeCell ref="A12:I12"/>
    <mergeCell ref="A19:I19"/>
    <mergeCell ref="A26:I26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14D6-44DA-4AA8-BEA2-3919E29C696C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30.28515625" style="1" customWidth="1"/>
    <col min="2" max="3" width="12.7109375" style="1" customWidth="1"/>
    <col min="4" max="4" width="13.42578125" style="1" customWidth="1"/>
    <col min="5" max="5" width="13.7109375" style="1" customWidth="1"/>
    <col min="6" max="16384" width="9.140625" style="1"/>
  </cols>
  <sheetData>
    <row r="1" spans="1:6" x14ac:dyDescent="0.2">
      <c r="A1" s="19" t="s">
        <v>101</v>
      </c>
      <c r="B1" s="74"/>
      <c r="C1" s="74"/>
      <c r="D1" s="74"/>
      <c r="E1" s="74"/>
    </row>
    <row r="2" spans="1:6" x14ac:dyDescent="0.2">
      <c r="A2" s="87" t="s">
        <v>100</v>
      </c>
      <c r="B2" s="87" t="s">
        <v>10</v>
      </c>
      <c r="C2" s="101" t="s">
        <v>62</v>
      </c>
      <c r="D2" s="102"/>
      <c r="E2" s="102"/>
      <c r="F2" s="87" t="s">
        <v>8</v>
      </c>
    </row>
    <row r="3" spans="1:6" x14ac:dyDescent="0.2">
      <c r="A3" s="89"/>
      <c r="B3" s="107"/>
      <c r="C3" s="17" t="s">
        <v>7</v>
      </c>
      <c r="D3" s="17" t="s">
        <v>6</v>
      </c>
      <c r="E3" s="17" t="s">
        <v>5</v>
      </c>
      <c r="F3" s="106"/>
    </row>
    <row r="4" spans="1:6" s="61" customFormat="1" x14ac:dyDescent="0.2">
      <c r="A4" s="99" t="s">
        <v>32</v>
      </c>
      <c r="B4" s="99"/>
      <c r="C4" s="99"/>
      <c r="D4" s="99"/>
      <c r="E4" s="99"/>
      <c r="F4" s="99"/>
    </row>
    <row r="5" spans="1:6" x14ac:dyDescent="0.2">
      <c r="A5" s="1" t="s">
        <v>99</v>
      </c>
      <c r="B5" s="71">
        <v>2243</v>
      </c>
      <c r="C5" s="71">
        <v>5879</v>
      </c>
      <c r="D5" s="71">
        <v>448</v>
      </c>
      <c r="E5" s="71">
        <v>19</v>
      </c>
      <c r="F5" s="71">
        <v>8589</v>
      </c>
    </row>
    <row r="6" spans="1:6" x14ac:dyDescent="0.2">
      <c r="A6" s="1" t="s">
        <v>98</v>
      </c>
      <c r="B6" s="73">
        <v>2530</v>
      </c>
      <c r="C6" s="73">
        <v>2875</v>
      </c>
      <c r="D6" s="73">
        <v>414</v>
      </c>
      <c r="E6" s="73">
        <v>5</v>
      </c>
      <c r="F6" s="71">
        <v>5824</v>
      </c>
    </row>
    <row r="7" spans="1:6" x14ac:dyDescent="0.2">
      <c r="A7" s="68" t="s">
        <v>97</v>
      </c>
      <c r="B7" s="70">
        <v>4773</v>
      </c>
      <c r="C7" s="70">
        <v>8754</v>
      </c>
      <c r="D7" s="70">
        <v>862</v>
      </c>
      <c r="E7" s="70">
        <v>24</v>
      </c>
      <c r="F7" s="70">
        <v>14413</v>
      </c>
    </row>
    <row r="8" spans="1:6" x14ac:dyDescent="0.2">
      <c r="A8" s="65" t="s">
        <v>96</v>
      </c>
      <c r="B8" s="71">
        <v>1094</v>
      </c>
      <c r="C8" s="71">
        <v>686</v>
      </c>
      <c r="D8" s="71">
        <v>50</v>
      </c>
      <c r="E8" s="71">
        <v>3</v>
      </c>
      <c r="F8" s="71">
        <v>1833</v>
      </c>
    </row>
    <row r="9" spans="1:6" x14ac:dyDescent="0.2">
      <c r="A9" s="65" t="s">
        <v>95</v>
      </c>
      <c r="B9" s="71">
        <v>1008</v>
      </c>
      <c r="C9" s="71">
        <v>329</v>
      </c>
      <c r="D9" s="11">
        <v>10</v>
      </c>
      <c r="E9" s="71">
        <v>3</v>
      </c>
      <c r="F9" s="71">
        <v>1350</v>
      </c>
    </row>
    <row r="10" spans="1:6" x14ac:dyDescent="0.2">
      <c r="A10" s="65" t="s">
        <v>94</v>
      </c>
      <c r="B10" s="71">
        <v>1078</v>
      </c>
      <c r="C10" s="71">
        <v>633</v>
      </c>
      <c r="D10" s="71">
        <v>120</v>
      </c>
      <c r="E10" s="71">
        <v>8</v>
      </c>
      <c r="F10" s="71">
        <v>1839</v>
      </c>
    </row>
    <row r="11" spans="1:6" x14ac:dyDescent="0.2">
      <c r="A11" s="68" t="s">
        <v>93</v>
      </c>
      <c r="B11" s="70">
        <v>3180</v>
      </c>
      <c r="C11" s="70">
        <v>1648</v>
      </c>
      <c r="D11" s="70">
        <v>180</v>
      </c>
      <c r="E11" s="70">
        <v>14</v>
      </c>
      <c r="F11" s="70">
        <v>5022</v>
      </c>
    </row>
    <row r="12" spans="1:6" x14ac:dyDescent="0.2">
      <c r="A12" s="65" t="s">
        <v>92</v>
      </c>
      <c r="B12" s="71">
        <v>1354</v>
      </c>
      <c r="C12" s="71">
        <v>997</v>
      </c>
      <c r="D12" s="71">
        <v>31</v>
      </c>
      <c r="E12" s="71">
        <v>15</v>
      </c>
      <c r="F12" s="71">
        <v>2397</v>
      </c>
    </row>
    <row r="13" spans="1:6" x14ac:dyDescent="0.2">
      <c r="A13" s="65" t="s">
        <v>91</v>
      </c>
      <c r="B13" s="71">
        <v>829</v>
      </c>
      <c r="C13" s="71">
        <v>713</v>
      </c>
      <c r="D13" s="9" t="s">
        <v>63</v>
      </c>
      <c r="E13" s="9" t="s">
        <v>63</v>
      </c>
      <c r="F13" s="71">
        <v>1542</v>
      </c>
    </row>
    <row r="14" spans="1:6" x14ac:dyDescent="0.2">
      <c r="A14" s="65" t="s">
        <v>90</v>
      </c>
      <c r="B14" s="71">
        <v>662</v>
      </c>
      <c r="C14" s="71">
        <v>1215</v>
      </c>
      <c r="D14" s="71">
        <v>10</v>
      </c>
      <c r="E14" s="71">
        <v>6</v>
      </c>
      <c r="F14" s="71">
        <v>1893</v>
      </c>
    </row>
    <row r="15" spans="1:6" x14ac:dyDescent="0.2">
      <c r="A15" s="68" t="s">
        <v>89</v>
      </c>
      <c r="B15" s="70">
        <v>2845</v>
      </c>
      <c r="C15" s="70">
        <v>2925</v>
      </c>
      <c r="D15" s="70">
        <v>41</v>
      </c>
      <c r="E15" s="70">
        <v>21</v>
      </c>
      <c r="F15" s="70">
        <v>5832</v>
      </c>
    </row>
    <row r="16" spans="1:6" x14ac:dyDescent="0.2">
      <c r="A16" s="65" t="s">
        <v>88</v>
      </c>
      <c r="B16" s="71">
        <v>1354</v>
      </c>
      <c r="C16" s="71">
        <v>949</v>
      </c>
      <c r="D16" s="71">
        <v>238</v>
      </c>
      <c r="E16" s="71">
        <v>12</v>
      </c>
      <c r="F16" s="71">
        <v>2553</v>
      </c>
    </row>
    <row r="17" spans="1:6" x14ac:dyDescent="0.2">
      <c r="A17" s="65" t="s">
        <v>87</v>
      </c>
      <c r="B17" s="71">
        <v>801</v>
      </c>
      <c r="C17" s="71">
        <v>472</v>
      </c>
      <c r="D17" s="71">
        <v>233</v>
      </c>
      <c r="E17" s="9" t="s">
        <v>63</v>
      </c>
      <c r="F17" s="71">
        <v>1506</v>
      </c>
    </row>
    <row r="18" spans="1:6" x14ac:dyDescent="0.2">
      <c r="A18" s="65" t="s">
        <v>86</v>
      </c>
      <c r="B18" s="71">
        <v>546</v>
      </c>
      <c r="C18" s="71">
        <v>658</v>
      </c>
      <c r="D18" s="71">
        <v>37</v>
      </c>
      <c r="E18" s="71">
        <v>1</v>
      </c>
      <c r="F18" s="71">
        <v>1242</v>
      </c>
    </row>
    <row r="19" spans="1:6" x14ac:dyDescent="0.2">
      <c r="A19" s="68" t="s">
        <v>85</v>
      </c>
      <c r="B19" s="70">
        <v>2701</v>
      </c>
      <c r="C19" s="70">
        <v>2079</v>
      </c>
      <c r="D19" s="70">
        <v>508</v>
      </c>
      <c r="E19" s="70">
        <v>13</v>
      </c>
      <c r="F19" s="70">
        <v>5301</v>
      </c>
    </row>
    <row r="20" spans="1:6" x14ac:dyDescent="0.2">
      <c r="A20" s="68" t="s">
        <v>84</v>
      </c>
      <c r="B20" s="70">
        <f>SUM(B19+B15+B11)</f>
        <v>8726</v>
      </c>
      <c r="C20" s="70">
        <f>SUM(C19+C15+C11)</f>
        <v>6652</v>
      </c>
      <c r="D20" s="70">
        <f>SUM(D19+D15+D11)</f>
        <v>729</v>
      </c>
      <c r="E20" s="70">
        <f>SUM(E19+E15+E11)</f>
        <v>48</v>
      </c>
      <c r="F20" s="70">
        <f>SUM(F19+F15+F11)</f>
        <v>16155</v>
      </c>
    </row>
    <row r="21" spans="1:6" x14ac:dyDescent="0.2">
      <c r="A21" s="65" t="s">
        <v>83</v>
      </c>
      <c r="B21" s="71">
        <v>1746</v>
      </c>
      <c r="C21" s="71">
        <v>1217</v>
      </c>
      <c r="D21" s="71">
        <v>798</v>
      </c>
      <c r="E21" s="9" t="s">
        <v>63</v>
      </c>
      <c r="F21" s="71">
        <v>3761</v>
      </c>
    </row>
    <row r="22" spans="1:6" x14ac:dyDescent="0.2">
      <c r="A22" s="65" t="s">
        <v>82</v>
      </c>
      <c r="B22" s="71">
        <v>780</v>
      </c>
      <c r="C22" s="71">
        <v>588</v>
      </c>
      <c r="D22" s="71">
        <v>176</v>
      </c>
      <c r="E22" s="71">
        <v>7</v>
      </c>
      <c r="F22" s="71">
        <v>1551</v>
      </c>
    </row>
    <row r="23" spans="1:6" x14ac:dyDescent="0.2">
      <c r="A23" s="65" t="s">
        <v>81</v>
      </c>
      <c r="B23" s="71">
        <v>707</v>
      </c>
      <c r="C23" s="71">
        <v>43</v>
      </c>
      <c r="D23" s="71">
        <v>33</v>
      </c>
      <c r="E23" s="9" t="s">
        <v>63</v>
      </c>
      <c r="F23" s="71">
        <v>783</v>
      </c>
    </row>
    <row r="24" spans="1:6" x14ac:dyDescent="0.2">
      <c r="A24" s="68" t="s">
        <v>80</v>
      </c>
      <c r="B24" s="70">
        <v>3233</v>
      </c>
      <c r="C24" s="70">
        <v>1848</v>
      </c>
      <c r="D24" s="70">
        <v>1007</v>
      </c>
      <c r="E24" s="70">
        <v>7</v>
      </c>
      <c r="F24" s="70">
        <v>6095</v>
      </c>
    </row>
    <row r="25" spans="1:6" x14ac:dyDescent="0.2">
      <c r="A25" s="65" t="s">
        <v>79</v>
      </c>
      <c r="B25" s="71">
        <v>1813</v>
      </c>
      <c r="C25" s="71">
        <v>569</v>
      </c>
      <c r="D25" s="71">
        <v>21</v>
      </c>
      <c r="E25" s="72">
        <v>2</v>
      </c>
      <c r="F25" s="71">
        <v>2405</v>
      </c>
    </row>
    <row r="26" spans="1:6" x14ac:dyDescent="0.2">
      <c r="A26" s="65" t="s">
        <v>78</v>
      </c>
      <c r="B26" s="71">
        <v>1075</v>
      </c>
      <c r="C26" s="71">
        <v>853</v>
      </c>
      <c r="D26" s="71">
        <v>568</v>
      </c>
      <c r="E26" s="71">
        <v>9</v>
      </c>
      <c r="F26" s="71">
        <v>2505</v>
      </c>
    </row>
    <row r="27" spans="1:6" x14ac:dyDescent="0.2">
      <c r="A27" s="65" t="s">
        <v>77</v>
      </c>
      <c r="B27" s="71">
        <v>1067</v>
      </c>
      <c r="C27" s="71">
        <v>241</v>
      </c>
      <c r="D27" s="71">
        <v>168</v>
      </c>
      <c r="E27" s="9" t="s">
        <v>63</v>
      </c>
      <c r="F27" s="71">
        <v>1476</v>
      </c>
    </row>
    <row r="28" spans="1:6" x14ac:dyDescent="0.2">
      <c r="A28" s="68" t="s">
        <v>76</v>
      </c>
      <c r="B28" s="70">
        <v>3955</v>
      </c>
      <c r="C28" s="70">
        <v>1663</v>
      </c>
      <c r="D28" s="70">
        <v>757</v>
      </c>
      <c r="E28" s="70">
        <v>11</v>
      </c>
      <c r="F28" s="70">
        <v>6386</v>
      </c>
    </row>
    <row r="29" spans="1:6" x14ac:dyDescent="0.2">
      <c r="A29" s="65" t="s">
        <v>75</v>
      </c>
      <c r="B29" s="71">
        <v>1431</v>
      </c>
      <c r="C29" s="71">
        <v>1080</v>
      </c>
      <c r="D29" s="71">
        <v>255</v>
      </c>
      <c r="E29" s="72">
        <v>1</v>
      </c>
      <c r="F29" s="71">
        <v>2767</v>
      </c>
    </row>
    <row r="30" spans="1:6" x14ac:dyDescent="0.2">
      <c r="A30" s="65" t="s">
        <v>74</v>
      </c>
      <c r="B30" s="71">
        <v>893</v>
      </c>
      <c r="C30" s="71">
        <v>565</v>
      </c>
      <c r="D30" s="71">
        <v>247</v>
      </c>
      <c r="E30" s="9" t="s">
        <v>63</v>
      </c>
      <c r="F30" s="71">
        <v>1705</v>
      </c>
    </row>
    <row r="31" spans="1:6" x14ac:dyDescent="0.2">
      <c r="A31" s="65" t="s">
        <v>73</v>
      </c>
      <c r="B31" s="71">
        <v>721</v>
      </c>
      <c r="C31" s="71">
        <v>1293</v>
      </c>
      <c r="D31" s="71">
        <v>273</v>
      </c>
      <c r="E31" s="71">
        <v>13</v>
      </c>
      <c r="F31" s="71">
        <v>2300</v>
      </c>
    </row>
    <row r="32" spans="1:6" x14ac:dyDescent="0.2">
      <c r="A32" s="68" t="s">
        <v>72</v>
      </c>
      <c r="B32" s="70">
        <v>3045</v>
      </c>
      <c r="C32" s="70">
        <v>2938</v>
      </c>
      <c r="D32" s="70">
        <v>775</v>
      </c>
      <c r="E32" s="70">
        <v>14</v>
      </c>
      <c r="F32" s="70">
        <v>6772</v>
      </c>
    </row>
    <row r="33" spans="1:6" x14ac:dyDescent="0.2">
      <c r="A33" s="68" t="s">
        <v>71</v>
      </c>
      <c r="B33" s="70">
        <f>SUM(B32+B28+B24)</f>
        <v>10233</v>
      </c>
      <c r="C33" s="70">
        <f>SUM(C32+C28+C24)</f>
        <v>6449</v>
      </c>
      <c r="D33" s="70">
        <f>SUM(D32+D28+D24)</f>
        <v>2539</v>
      </c>
      <c r="E33" s="70">
        <f>SUM(E32+E28+E24)</f>
        <v>32</v>
      </c>
      <c r="F33" s="70">
        <f>SUM(F32+F28+F24)</f>
        <v>19253</v>
      </c>
    </row>
    <row r="34" spans="1:6" x14ac:dyDescent="0.2">
      <c r="A34" s="68" t="s">
        <v>70</v>
      </c>
      <c r="B34" s="70">
        <v>23732</v>
      </c>
      <c r="C34" s="70">
        <v>21855</v>
      </c>
      <c r="D34" s="70">
        <v>4130</v>
      </c>
      <c r="E34" s="70">
        <v>104</v>
      </c>
      <c r="F34" s="70">
        <v>49821</v>
      </c>
    </row>
    <row r="35" spans="1:6" x14ac:dyDescent="0.2">
      <c r="A35" s="82" t="s">
        <v>30</v>
      </c>
      <c r="B35" s="82"/>
      <c r="C35" s="82"/>
      <c r="D35" s="82"/>
      <c r="E35" s="82"/>
      <c r="F35" s="82"/>
    </row>
    <row r="36" spans="1:6" x14ac:dyDescent="0.2">
      <c r="A36" s="65" t="s">
        <v>99</v>
      </c>
      <c r="B36" s="69">
        <v>9.4513736726782405</v>
      </c>
      <c r="C36" s="69">
        <v>26.900022878059943</v>
      </c>
      <c r="D36" s="69">
        <v>10.847457627118644</v>
      </c>
      <c r="E36" s="69">
        <v>18.269230769230766</v>
      </c>
      <c r="F36" s="69">
        <v>17.239718191124226</v>
      </c>
    </row>
    <row r="37" spans="1:6" x14ac:dyDescent="0.2">
      <c r="A37" s="65" t="s">
        <v>98</v>
      </c>
      <c r="B37" s="69">
        <v>10.660711275914377</v>
      </c>
      <c r="C37" s="69">
        <v>13.1548844657973</v>
      </c>
      <c r="D37" s="69">
        <v>10.024213075060533</v>
      </c>
      <c r="E37" s="69">
        <v>4.8076923076923084</v>
      </c>
      <c r="F37" s="69">
        <v>11.689849661789205</v>
      </c>
    </row>
    <row r="38" spans="1:6" x14ac:dyDescent="0.2">
      <c r="A38" s="68" t="s">
        <v>97</v>
      </c>
      <c r="B38" s="67">
        <v>20.112084948592617</v>
      </c>
      <c r="C38" s="67">
        <v>40.054907343857245</v>
      </c>
      <c r="D38" s="67">
        <v>20.871670702179177</v>
      </c>
      <c r="E38" s="67">
        <v>23.076923076923077</v>
      </c>
      <c r="F38" s="67">
        <v>28.929567852913429</v>
      </c>
    </row>
    <row r="39" spans="1:6" x14ac:dyDescent="0.2">
      <c r="A39" s="65" t="s">
        <v>96</v>
      </c>
      <c r="B39" s="69">
        <v>4.6098095398617902</v>
      </c>
      <c r="C39" s="69">
        <v>3.1388698238389385</v>
      </c>
      <c r="D39" s="69">
        <v>1.2106537530266344</v>
      </c>
      <c r="E39" s="69">
        <v>2.8846153846153846</v>
      </c>
      <c r="F39" s="69">
        <v>3.6791714337327632</v>
      </c>
    </row>
    <row r="40" spans="1:6" x14ac:dyDescent="0.2">
      <c r="A40" s="65" t="s">
        <v>95</v>
      </c>
      <c r="B40" s="69">
        <v>4.2474296308781394</v>
      </c>
      <c r="C40" s="69">
        <v>1.5053763440860215</v>
      </c>
      <c r="D40" s="69">
        <v>0.24213075060532688</v>
      </c>
      <c r="E40" s="69">
        <v>2.8846153846153846</v>
      </c>
      <c r="F40" s="69">
        <v>2.7097007286084178</v>
      </c>
    </row>
    <row r="41" spans="1:6" x14ac:dyDescent="0.2">
      <c r="A41" s="65" t="s">
        <v>94</v>
      </c>
      <c r="B41" s="69">
        <v>4.5423900219113431</v>
      </c>
      <c r="C41" s="69">
        <v>2.8963623884694578</v>
      </c>
      <c r="D41" s="69">
        <v>2.9055690072639226</v>
      </c>
      <c r="E41" s="69">
        <v>7.6923076923076925</v>
      </c>
      <c r="F41" s="69">
        <v>3.6912145480821343</v>
      </c>
    </row>
    <row r="42" spans="1:6" x14ac:dyDescent="0.2">
      <c r="A42" s="68" t="s">
        <v>93</v>
      </c>
      <c r="B42" s="67">
        <v>13.399629192651272</v>
      </c>
      <c r="C42" s="67">
        <v>7.5406085563944183</v>
      </c>
      <c r="D42" s="67">
        <v>4.3583535108958831</v>
      </c>
      <c r="E42" s="67">
        <v>13.461538461538462</v>
      </c>
      <c r="F42" s="67">
        <v>10.080086710423314</v>
      </c>
    </row>
    <row r="43" spans="1:6" x14ac:dyDescent="0.2">
      <c r="A43" s="65" t="s">
        <v>92</v>
      </c>
      <c r="B43" s="69">
        <v>5.7053767065565486</v>
      </c>
      <c r="C43" s="69">
        <v>4.5618851521390988</v>
      </c>
      <c r="D43" s="69">
        <v>0.75060532687651327</v>
      </c>
      <c r="E43" s="69">
        <v>14.423076923076922</v>
      </c>
      <c r="F43" s="69">
        <v>4.8112241825736133</v>
      </c>
    </row>
    <row r="44" spans="1:6" x14ac:dyDescent="0.2">
      <c r="A44" s="65" t="s">
        <v>91</v>
      </c>
      <c r="B44" s="69">
        <v>3.4931737738075173</v>
      </c>
      <c r="C44" s="69">
        <v>3.2624113475177303</v>
      </c>
      <c r="D44" s="9" t="s">
        <v>63</v>
      </c>
      <c r="E44" s="9" t="s">
        <v>63</v>
      </c>
      <c r="F44" s="69">
        <v>3.0950803877882822</v>
      </c>
    </row>
    <row r="45" spans="1:6" x14ac:dyDescent="0.2">
      <c r="A45" s="65" t="s">
        <v>90</v>
      </c>
      <c r="B45" s="69">
        <v>2.7894825551997302</v>
      </c>
      <c r="C45" s="69">
        <v>5.5593685655456415</v>
      </c>
      <c r="D45" s="69">
        <v>0.24213075060532688</v>
      </c>
      <c r="E45" s="69">
        <v>5.7692307692307692</v>
      </c>
      <c r="F45" s="69">
        <v>3.7996025772264708</v>
      </c>
    </row>
    <row r="46" spans="1:6" x14ac:dyDescent="0.2">
      <c r="A46" s="68" t="s">
        <v>89</v>
      </c>
      <c r="B46" s="67">
        <v>11.988033035563795</v>
      </c>
      <c r="C46" s="67">
        <v>13.383665065202472</v>
      </c>
      <c r="D46" s="67">
        <v>0.99273607748184023</v>
      </c>
      <c r="E46" s="67">
        <v>20.192307692307693</v>
      </c>
      <c r="F46" s="67">
        <v>11.705907147588366</v>
      </c>
    </row>
    <row r="47" spans="1:6" x14ac:dyDescent="0.2">
      <c r="A47" s="65" t="s">
        <v>88</v>
      </c>
      <c r="B47" s="69">
        <v>5.7053767065565486</v>
      </c>
      <c r="C47" s="69">
        <v>4.3422557767101351</v>
      </c>
      <c r="D47" s="69">
        <v>5.7627118644067794</v>
      </c>
      <c r="E47" s="69">
        <v>11.538461538461538</v>
      </c>
      <c r="F47" s="69">
        <v>5.1243451556572523</v>
      </c>
    </row>
    <row r="48" spans="1:6" x14ac:dyDescent="0.2">
      <c r="A48" s="65" t="s">
        <v>87</v>
      </c>
      <c r="B48" s="69">
        <v>3.3751896173942355</v>
      </c>
      <c r="C48" s="69">
        <v>2.1596888583848091</v>
      </c>
      <c r="D48" s="69">
        <v>5.641646489104116</v>
      </c>
      <c r="E48" s="9" t="s">
        <v>63</v>
      </c>
      <c r="F48" s="69">
        <v>3.0228217016920573</v>
      </c>
    </row>
    <row r="49" spans="1:6" x14ac:dyDescent="0.2">
      <c r="A49" s="65" t="s">
        <v>86</v>
      </c>
      <c r="B49" s="69">
        <v>2.3006910500589921</v>
      </c>
      <c r="C49" s="69">
        <v>3.010752688172043</v>
      </c>
      <c r="D49" s="69">
        <v>0.89588377723970947</v>
      </c>
      <c r="E49" s="69">
        <v>0.96153846153846156</v>
      </c>
      <c r="F49" s="69">
        <v>2.4929246703197445</v>
      </c>
    </row>
    <row r="50" spans="1:6" x14ac:dyDescent="0.2">
      <c r="A50" s="68" t="s">
        <v>85</v>
      </c>
      <c r="B50" s="67">
        <v>11.381257374009776</v>
      </c>
      <c r="C50" s="67">
        <v>9.5126973232669876</v>
      </c>
      <c r="D50" s="67">
        <v>12.300242130750604</v>
      </c>
      <c r="E50" s="67">
        <v>12.5</v>
      </c>
      <c r="F50" s="67">
        <v>10.640091527669055</v>
      </c>
    </row>
    <row r="51" spans="1:6" x14ac:dyDescent="0.2">
      <c r="A51" s="68" t="s">
        <v>84</v>
      </c>
      <c r="B51" s="67">
        <v>36.768919602224841</v>
      </c>
      <c r="C51" s="67">
        <v>30.436970944863877</v>
      </c>
      <c r="D51" s="67">
        <v>17.651331719128329</v>
      </c>
      <c r="E51" s="67">
        <v>46.153846153846153</v>
      </c>
      <c r="F51" s="67">
        <v>32.426085385680736</v>
      </c>
    </row>
    <row r="52" spans="1:6" x14ac:dyDescent="0.2">
      <c r="A52" s="65" t="s">
        <v>83</v>
      </c>
      <c r="B52" s="69">
        <v>7.3571548963424913</v>
      </c>
      <c r="C52" s="69">
        <v>5.568519789521849</v>
      </c>
      <c r="D52" s="69">
        <v>19.322033898305087</v>
      </c>
      <c r="E52" s="9" t="s">
        <v>63</v>
      </c>
      <c r="F52" s="69">
        <v>7.5490255113305631</v>
      </c>
    </row>
    <row r="53" spans="1:6" x14ac:dyDescent="0.2">
      <c r="A53" s="65" t="s">
        <v>82</v>
      </c>
      <c r="B53" s="69">
        <v>3.2867015000842743</v>
      </c>
      <c r="C53" s="69">
        <v>2.6904598490048044</v>
      </c>
      <c r="D53" s="69">
        <v>4.2615012106537531</v>
      </c>
      <c r="E53" s="69">
        <v>6.7307692307692308</v>
      </c>
      <c r="F53" s="69">
        <v>3.113145059312338</v>
      </c>
    </row>
    <row r="54" spans="1:6" x14ac:dyDescent="0.2">
      <c r="A54" s="65" t="s">
        <v>81</v>
      </c>
      <c r="B54" s="69">
        <v>2.9790999494353616</v>
      </c>
      <c r="C54" s="69">
        <v>0.19675131548844657</v>
      </c>
      <c r="D54" s="69">
        <v>0.79903147699757859</v>
      </c>
      <c r="E54" s="9" t="s">
        <v>63</v>
      </c>
      <c r="F54" s="69">
        <v>1.5716264225928824</v>
      </c>
    </row>
    <row r="55" spans="1:6" x14ac:dyDescent="0.2">
      <c r="A55" s="68" t="s">
        <v>80</v>
      </c>
      <c r="B55" s="67">
        <v>13.622956345862129</v>
      </c>
      <c r="C55" s="67">
        <v>8.4557309540150989</v>
      </c>
      <c r="D55" s="67">
        <v>24.382566585956418</v>
      </c>
      <c r="E55" s="67">
        <v>6.7307692307692308</v>
      </c>
      <c r="F55" s="67">
        <v>12.233796993235783</v>
      </c>
    </row>
    <row r="56" spans="1:6" x14ac:dyDescent="0.2">
      <c r="A56" s="65" t="s">
        <v>79</v>
      </c>
      <c r="B56" s="69">
        <v>7.6394741277599865</v>
      </c>
      <c r="C56" s="69">
        <v>2.6035232212308395</v>
      </c>
      <c r="D56" s="69">
        <v>0.50847457627118642</v>
      </c>
      <c r="E56" s="69">
        <v>1.9230769230769231</v>
      </c>
      <c r="F56" s="69">
        <v>4.8272816683727742</v>
      </c>
    </row>
    <row r="57" spans="1:6" x14ac:dyDescent="0.2">
      <c r="A57" s="65" t="s">
        <v>78</v>
      </c>
      <c r="B57" s="69">
        <v>4.5297488622956346</v>
      </c>
      <c r="C57" s="69">
        <v>3.9029970258522075</v>
      </c>
      <c r="D57" s="69">
        <v>13.753026634382568</v>
      </c>
      <c r="E57" s="69">
        <v>8.6538461538461533</v>
      </c>
      <c r="F57" s="69">
        <v>5.028000240862287</v>
      </c>
    </row>
    <row r="58" spans="1:6" x14ac:dyDescent="0.2">
      <c r="A58" s="65" t="s">
        <v>77</v>
      </c>
      <c r="B58" s="69">
        <v>4.4960391033204115</v>
      </c>
      <c r="C58" s="69">
        <v>1.1027224891329215</v>
      </c>
      <c r="D58" s="69">
        <v>4.0677966101694913</v>
      </c>
      <c r="E58" s="9" t="s">
        <v>63</v>
      </c>
      <c r="F58" s="69">
        <v>2.962606129945204</v>
      </c>
    </row>
    <row r="59" spans="1:6" x14ac:dyDescent="0.2">
      <c r="A59" s="68" t="s">
        <v>76</v>
      </c>
      <c r="B59" s="67">
        <v>16.665262093376032</v>
      </c>
      <c r="C59" s="67">
        <v>7.6092427362159691</v>
      </c>
      <c r="D59" s="67">
        <v>18.329297820823246</v>
      </c>
      <c r="E59" s="67">
        <v>10.576923076923077</v>
      </c>
      <c r="F59" s="67">
        <v>12.817888039180264</v>
      </c>
    </row>
    <row r="60" spans="1:6" x14ac:dyDescent="0.2">
      <c r="A60" s="65" t="s">
        <v>75</v>
      </c>
      <c r="B60" s="69">
        <v>6.0298331366930729</v>
      </c>
      <c r="C60" s="69">
        <v>4.9416609471516812</v>
      </c>
      <c r="D60" s="69">
        <v>6.1743341404358354</v>
      </c>
      <c r="E60" s="69">
        <v>0.96153846153846156</v>
      </c>
      <c r="F60" s="69">
        <v>5.5538829007848092</v>
      </c>
    </row>
    <row r="61" spans="1:6" x14ac:dyDescent="0.2">
      <c r="A61" s="65" t="s">
        <v>74</v>
      </c>
      <c r="B61" s="69">
        <v>3.7628518456093039</v>
      </c>
      <c r="C61" s="69">
        <v>2.5852207732784258</v>
      </c>
      <c r="D61" s="69">
        <v>5.9806295399515736</v>
      </c>
      <c r="E61" s="9" t="s">
        <v>63</v>
      </c>
      <c r="F61" s="69">
        <v>3.4222516609461873</v>
      </c>
    </row>
    <row r="62" spans="1:6" x14ac:dyDescent="0.2">
      <c r="A62" s="65" t="s">
        <v>73</v>
      </c>
      <c r="B62" s="69">
        <v>3.0380920276420023</v>
      </c>
      <c r="C62" s="69">
        <v>5.9162663006177079</v>
      </c>
      <c r="D62" s="69">
        <v>6.6101694915254239</v>
      </c>
      <c r="E62" s="69">
        <v>12.5</v>
      </c>
      <c r="F62" s="69">
        <v>4.616527167258786</v>
      </c>
    </row>
    <row r="63" spans="1:6" x14ac:dyDescent="0.2">
      <c r="A63" s="68" t="s">
        <v>72</v>
      </c>
      <c r="B63" s="67">
        <v>12.830777009944381</v>
      </c>
      <c r="C63" s="67">
        <v>13.443148021047815</v>
      </c>
      <c r="D63" s="67">
        <v>18.765133171912833</v>
      </c>
      <c r="E63" s="67">
        <v>13.461538461538462</v>
      </c>
      <c r="F63" s="67">
        <v>13.592661728989782</v>
      </c>
    </row>
    <row r="64" spans="1:6" x14ac:dyDescent="0.2">
      <c r="A64" s="68" t="s">
        <v>71</v>
      </c>
      <c r="B64" s="67">
        <v>43.118995449182542</v>
      </c>
      <c r="C64" s="67">
        <v>29.508121711278886</v>
      </c>
      <c r="D64" s="67">
        <v>61.47699757869249</v>
      </c>
      <c r="E64" s="67">
        <v>30.76923076923077</v>
      </c>
      <c r="F64" s="67">
        <v>38.644346761405835</v>
      </c>
    </row>
    <row r="65" spans="1:6" x14ac:dyDescent="0.2">
      <c r="A65" s="68" t="s">
        <v>70</v>
      </c>
      <c r="B65" s="67">
        <v>100</v>
      </c>
      <c r="C65" s="67">
        <v>100</v>
      </c>
      <c r="D65" s="67">
        <v>100</v>
      </c>
      <c r="E65" s="67">
        <v>100</v>
      </c>
      <c r="F65" s="67">
        <v>100</v>
      </c>
    </row>
  </sheetData>
  <mergeCells count="6">
    <mergeCell ref="A4:F4"/>
    <mergeCell ref="A35:F35"/>
    <mergeCell ref="F2:F3"/>
    <mergeCell ref="A2:A3"/>
    <mergeCell ref="C2:E2"/>
    <mergeCell ref="B2:B3"/>
  </mergeCells>
  <pageMargins left="0.75" right="0.75" top="1" bottom="1" header="0.5" footer="0.5"/>
  <pageSetup paperSize="9" orientation="portrait" r:id="rId1"/>
  <headerFooter alignWithMargins="0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7E75-8B7A-427C-A801-7ED7BDE82569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23.42578125" style="1" customWidth="1"/>
    <col min="2" max="7" width="6.7109375" style="1" customWidth="1"/>
    <col min="8" max="8" width="8" style="1" customWidth="1"/>
    <col min="9" max="16384" width="9.140625" style="1"/>
  </cols>
  <sheetData>
    <row r="1" spans="1:9" x14ac:dyDescent="0.2">
      <c r="A1" s="19" t="s">
        <v>102</v>
      </c>
      <c r="B1" s="19"/>
      <c r="C1" s="19"/>
      <c r="D1" s="19"/>
      <c r="E1" s="19"/>
      <c r="F1" s="19"/>
      <c r="G1" s="19"/>
      <c r="H1" s="19"/>
    </row>
    <row r="2" spans="1:9" x14ac:dyDescent="0.2">
      <c r="A2" s="87" t="s">
        <v>100</v>
      </c>
      <c r="B2" s="63" t="s">
        <v>46</v>
      </c>
      <c r="C2" s="63" t="s">
        <v>45</v>
      </c>
      <c r="D2" s="63" t="s">
        <v>44</v>
      </c>
      <c r="E2" s="63" t="s">
        <v>43</v>
      </c>
      <c r="F2" s="63" t="s">
        <v>42</v>
      </c>
      <c r="G2" s="63" t="s">
        <v>41</v>
      </c>
      <c r="H2" s="63" t="s">
        <v>64</v>
      </c>
      <c r="I2" s="87" t="s">
        <v>8</v>
      </c>
    </row>
    <row r="3" spans="1:9" x14ac:dyDescent="0.2">
      <c r="A3" s="89"/>
      <c r="B3" s="103" t="s">
        <v>39</v>
      </c>
      <c r="C3" s="104"/>
      <c r="D3" s="104"/>
      <c r="E3" s="104"/>
      <c r="F3" s="104"/>
      <c r="G3" s="104"/>
      <c r="H3" s="91"/>
      <c r="I3" s="106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1" t="s">
        <v>99</v>
      </c>
      <c r="B5" s="7">
        <v>44</v>
      </c>
      <c r="C5" s="7">
        <v>164</v>
      </c>
      <c r="D5" s="7">
        <v>229</v>
      </c>
      <c r="E5" s="7">
        <v>393</v>
      </c>
      <c r="F5" s="7">
        <v>1151</v>
      </c>
      <c r="G5" s="7">
        <v>1797</v>
      </c>
      <c r="H5" s="7">
        <v>4811</v>
      </c>
      <c r="I5" s="7">
        <v>8589</v>
      </c>
    </row>
    <row r="6" spans="1:9" x14ac:dyDescent="0.2">
      <c r="A6" s="1" t="s">
        <v>98</v>
      </c>
      <c r="B6" s="7">
        <v>45</v>
      </c>
      <c r="C6" s="7">
        <v>185</v>
      </c>
      <c r="D6" s="7">
        <v>231</v>
      </c>
      <c r="E6" s="7">
        <v>426</v>
      </c>
      <c r="F6" s="7">
        <v>1012</v>
      </c>
      <c r="G6" s="7">
        <v>1476</v>
      </c>
      <c r="H6" s="7">
        <v>2449</v>
      </c>
      <c r="I6" s="7">
        <v>5824</v>
      </c>
    </row>
    <row r="7" spans="1:9" x14ac:dyDescent="0.2">
      <c r="A7" s="68" t="s">
        <v>97</v>
      </c>
      <c r="B7" s="76">
        <v>89</v>
      </c>
      <c r="C7" s="76">
        <v>349</v>
      </c>
      <c r="D7" s="76">
        <v>460</v>
      </c>
      <c r="E7" s="76">
        <v>819</v>
      </c>
      <c r="F7" s="76">
        <v>2163</v>
      </c>
      <c r="G7" s="76">
        <v>3273</v>
      </c>
      <c r="H7" s="76">
        <v>7260</v>
      </c>
      <c r="I7" s="76">
        <v>14413</v>
      </c>
    </row>
    <row r="8" spans="1:9" x14ac:dyDescent="0.2">
      <c r="A8" s="1" t="s">
        <v>96</v>
      </c>
      <c r="B8" s="7">
        <v>26</v>
      </c>
      <c r="C8" s="7">
        <v>40</v>
      </c>
      <c r="D8" s="7">
        <v>52</v>
      </c>
      <c r="E8" s="7">
        <v>149</v>
      </c>
      <c r="F8" s="7">
        <v>315</v>
      </c>
      <c r="G8" s="7">
        <v>450</v>
      </c>
      <c r="H8" s="7">
        <v>801</v>
      </c>
      <c r="I8" s="7">
        <v>1833</v>
      </c>
    </row>
    <row r="9" spans="1:9" x14ac:dyDescent="0.2">
      <c r="A9" s="1" t="s">
        <v>95</v>
      </c>
      <c r="B9" s="7">
        <v>15</v>
      </c>
      <c r="C9" s="7">
        <v>37</v>
      </c>
      <c r="D9" s="7">
        <v>47</v>
      </c>
      <c r="E9" s="7">
        <v>124</v>
      </c>
      <c r="F9" s="7">
        <v>228</v>
      </c>
      <c r="G9" s="7">
        <v>370</v>
      </c>
      <c r="H9" s="7">
        <v>529</v>
      </c>
      <c r="I9" s="7">
        <v>1350</v>
      </c>
    </row>
    <row r="10" spans="1:9" x14ac:dyDescent="0.2">
      <c r="A10" s="1" t="s">
        <v>94</v>
      </c>
      <c r="B10" s="7">
        <v>21</v>
      </c>
      <c r="C10" s="7">
        <v>30</v>
      </c>
      <c r="D10" s="7">
        <v>45</v>
      </c>
      <c r="E10" s="7">
        <v>136</v>
      </c>
      <c r="F10" s="7">
        <v>324</v>
      </c>
      <c r="G10" s="7">
        <v>502</v>
      </c>
      <c r="H10" s="7">
        <v>781</v>
      </c>
      <c r="I10" s="7">
        <v>1839</v>
      </c>
    </row>
    <row r="11" spans="1:9" x14ac:dyDescent="0.2">
      <c r="A11" s="21" t="s">
        <v>93</v>
      </c>
      <c r="B11" s="76">
        <v>62</v>
      </c>
      <c r="C11" s="76">
        <v>107</v>
      </c>
      <c r="D11" s="76">
        <v>144</v>
      </c>
      <c r="E11" s="76">
        <v>409</v>
      </c>
      <c r="F11" s="76">
        <v>867</v>
      </c>
      <c r="G11" s="76">
        <v>1322</v>
      </c>
      <c r="H11" s="76">
        <v>2111</v>
      </c>
      <c r="I11" s="76">
        <v>5022</v>
      </c>
    </row>
    <row r="12" spans="1:9" x14ac:dyDescent="0.2">
      <c r="A12" s="1" t="s">
        <v>92</v>
      </c>
      <c r="B12" s="7">
        <v>46</v>
      </c>
      <c r="C12" s="7">
        <v>88</v>
      </c>
      <c r="D12" s="7">
        <v>88</v>
      </c>
      <c r="E12" s="7">
        <v>204</v>
      </c>
      <c r="F12" s="7">
        <v>467</v>
      </c>
      <c r="G12" s="7">
        <v>607</v>
      </c>
      <c r="H12" s="7">
        <v>897</v>
      </c>
      <c r="I12" s="7">
        <v>2397</v>
      </c>
    </row>
    <row r="13" spans="1:9" x14ac:dyDescent="0.2">
      <c r="A13" s="1" t="s">
        <v>91</v>
      </c>
      <c r="B13" s="7">
        <v>29</v>
      </c>
      <c r="C13" s="7">
        <v>70</v>
      </c>
      <c r="D13" s="7">
        <v>52</v>
      </c>
      <c r="E13" s="7">
        <v>130</v>
      </c>
      <c r="F13" s="7">
        <v>272</v>
      </c>
      <c r="G13" s="7">
        <v>393</v>
      </c>
      <c r="H13" s="7">
        <v>596</v>
      </c>
      <c r="I13" s="7">
        <v>1542</v>
      </c>
    </row>
    <row r="14" spans="1:9" x14ac:dyDescent="0.2">
      <c r="A14" s="1" t="s">
        <v>90</v>
      </c>
      <c r="B14" s="7">
        <v>28</v>
      </c>
      <c r="C14" s="7">
        <v>56</v>
      </c>
      <c r="D14" s="7">
        <v>65</v>
      </c>
      <c r="E14" s="7">
        <v>165</v>
      </c>
      <c r="F14" s="7">
        <v>360</v>
      </c>
      <c r="G14" s="7">
        <v>503</v>
      </c>
      <c r="H14" s="7">
        <v>716</v>
      </c>
      <c r="I14" s="7">
        <v>1893</v>
      </c>
    </row>
    <row r="15" spans="1:9" x14ac:dyDescent="0.2">
      <c r="A15" s="21" t="s">
        <v>89</v>
      </c>
      <c r="B15" s="76">
        <v>103</v>
      </c>
      <c r="C15" s="76">
        <v>214</v>
      </c>
      <c r="D15" s="76">
        <v>205</v>
      </c>
      <c r="E15" s="76">
        <v>499</v>
      </c>
      <c r="F15" s="76">
        <v>1099</v>
      </c>
      <c r="G15" s="76">
        <v>1503</v>
      </c>
      <c r="H15" s="76">
        <v>2209</v>
      </c>
      <c r="I15" s="76">
        <v>5832</v>
      </c>
    </row>
    <row r="16" spans="1:9" x14ac:dyDescent="0.2">
      <c r="A16" s="1" t="s">
        <v>88</v>
      </c>
      <c r="B16" s="7">
        <v>41</v>
      </c>
      <c r="C16" s="7">
        <v>77</v>
      </c>
      <c r="D16" s="7">
        <v>96</v>
      </c>
      <c r="E16" s="7">
        <v>199</v>
      </c>
      <c r="F16" s="7">
        <v>393</v>
      </c>
      <c r="G16" s="7">
        <v>581</v>
      </c>
      <c r="H16" s="7">
        <v>1166</v>
      </c>
      <c r="I16" s="7">
        <v>2553</v>
      </c>
    </row>
    <row r="17" spans="1:9" x14ac:dyDescent="0.2">
      <c r="A17" s="1" t="s">
        <v>87</v>
      </c>
      <c r="B17" s="7">
        <v>13</v>
      </c>
      <c r="C17" s="7">
        <v>29</v>
      </c>
      <c r="D17" s="7">
        <v>45</v>
      </c>
      <c r="E17" s="7">
        <v>106</v>
      </c>
      <c r="F17" s="7">
        <v>245</v>
      </c>
      <c r="G17" s="7">
        <v>388</v>
      </c>
      <c r="H17" s="7">
        <v>680</v>
      </c>
      <c r="I17" s="7">
        <v>1506</v>
      </c>
    </row>
    <row r="18" spans="1:9" x14ac:dyDescent="0.2">
      <c r="A18" s="1" t="s">
        <v>86</v>
      </c>
      <c r="B18" s="7">
        <v>20</v>
      </c>
      <c r="C18" s="7">
        <v>35</v>
      </c>
      <c r="D18" s="7">
        <v>47</v>
      </c>
      <c r="E18" s="7">
        <v>120</v>
      </c>
      <c r="F18" s="7">
        <v>220</v>
      </c>
      <c r="G18" s="7">
        <v>313</v>
      </c>
      <c r="H18" s="7">
        <v>487</v>
      </c>
      <c r="I18" s="7">
        <v>1242</v>
      </c>
    </row>
    <row r="19" spans="1:9" x14ac:dyDescent="0.2">
      <c r="A19" s="21" t="s">
        <v>85</v>
      </c>
      <c r="B19" s="76">
        <v>74</v>
      </c>
      <c r="C19" s="76">
        <v>141</v>
      </c>
      <c r="D19" s="76">
        <v>188</v>
      </c>
      <c r="E19" s="76">
        <v>425</v>
      </c>
      <c r="F19" s="76">
        <v>858</v>
      </c>
      <c r="G19" s="76">
        <v>1282</v>
      </c>
      <c r="H19" s="76">
        <v>2333</v>
      </c>
      <c r="I19" s="76">
        <v>5301</v>
      </c>
    </row>
    <row r="20" spans="1:9" x14ac:dyDescent="0.2">
      <c r="A20" s="68" t="s">
        <v>84</v>
      </c>
      <c r="B20" s="76">
        <f t="shared" ref="B20:I20" si="0">SUM(B19+B15+B11)</f>
        <v>239</v>
      </c>
      <c r="C20" s="76">
        <f t="shared" si="0"/>
        <v>462</v>
      </c>
      <c r="D20" s="76">
        <f t="shared" si="0"/>
        <v>537</v>
      </c>
      <c r="E20" s="76">
        <f t="shared" si="0"/>
        <v>1333</v>
      </c>
      <c r="F20" s="76">
        <f t="shared" si="0"/>
        <v>2824</v>
      </c>
      <c r="G20" s="76">
        <f t="shared" si="0"/>
        <v>4107</v>
      </c>
      <c r="H20" s="76">
        <f t="shared" si="0"/>
        <v>6653</v>
      </c>
      <c r="I20" s="76">
        <f t="shared" si="0"/>
        <v>16155</v>
      </c>
    </row>
    <row r="21" spans="1:9" x14ac:dyDescent="0.2">
      <c r="A21" s="1" t="s">
        <v>83</v>
      </c>
      <c r="B21" s="7">
        <v>16</v>
      </c>
      <c r="C21" s="7">
        <v>86</v>
      </c>
      <c r="D21" s="7">
        <v>124</v>
      </c>
      <c r="E21" s="7">
        <v>320</v>
      </c>
      <c r="F21" s="7">
        <v>614</v>
      </c>
      <c r="G21" s="7">
        <v>989</v>
      </c>
      <c r="H21" s="7">
        <v>1612</v>
      </c>
      <c r="I21" s="7">
        <v>3761</v>
      </c>
    </row>
    <row r="22" spans="1:9" x14ac:dyDescent="0.2">
      <c r="A22" s="1" t="s">
        <v>82</v>
      </c>
      <c r="B22" s="7">
        <v>72</v>
      </c>
      <c r="C22" s="7">
        <v>44</v>
      </c>
      <c r="D22" s="7">
        <v>44</v>
      </c>
      <c r="E22" s="7">
        <v>128</v>
      </c>
      <c r="F22" s="7">
        <v>229</v>
      </c>
      <c r="G22" s="7">
        <v>385</v>
      </c>
      <c r="H22" s="7">
        <v>649</v>
      </c>
      <c r="I22" s="7">
        <v>1551</v>
      </c>
    </row>
    <row r="23" spans="1:9" x14ac:dyDescent="0.2">
      <c r="A23" s="1" t="s">
        <v>81</v>
      </c>
      <c r="B23" s="11" t="s">
        <v>63</v>
      </c>
      <c r="C23" s="7">
        <v>5</v>
      </c>
      <c r="D23" s="7">
        <v>18</v>
      </c>
      <c r="E23" s="7">
        <v>61</v>
      </c>
      <c r="F23" s="7">
        <v>116</v>
      </c>
      <c r="G23" s="7">
        <v>215</v>
      </c>
      <c r="H23" s="7">
        <v>368</v>
      </c>
      <c r="I23" s="7">
        <v>783</v>
      </c>
    </row>
    <row r="24" spans="1:9" x14ac:dyDescent="0.2">
      <c r="A24" s="21" t="s">
        <v>80</v>
      </c>
      <c r="B24" s="76">
        <v>88</v>
      </c>
      <c r="C24" s="76">
        <v>135</v>
      </c>
      <c r="D24" s="76">
        <v>186</v>
      </c>
      <c r="E24" s="76">
        <v>509</v>
      </c>
      <c r="F24" s="76">
        <v>959</v>
      </c>
      <c r="G24" s="76">
        <v>1589</v>
      </c>
      <c r="H24" s="76">
        <v>2629</v>
      </c>
      <c r="I24" s="76">
        <v>6095</v>
      </c>
    </row>
    <row r="25" spans="1:9" x14ac:dyDescent="0.2">
      <c r="A25" s="1" t="s">
        <v>79</v>
      </c>
      <c r="B25" s="7">
        <v>6</v>
      </c>
      <c r="C25" s="7">
        <v>43</v>
      </c>
      <c r="D25" s="7">
        <v>60</v>
      </c>
      <c r="E25" s="7">
        <v>196</v>
      </c>
      <c r="F25" s="7">
        <v>374</v>
      </c>
      <c r="G25" s="7">
        <v>576</v>
      </c>
      <c r="H25" s="7">
        <v>1150</v>
      </c>
      <c r="I25" s="7">
        <v>2405</v>
      </c>
    </row>
    <row r="26" spans="1:9" x14ac:dyDescent="0.2">
      <c r="A26" s="1" t="s">
        <v>78</v>
      </c>
      <c r="B26" s="7">
        <v>19</v>
      </c>
      <c r="C26" s="7">
        <v>67</v>
      </c>
      <c r="D26" s="7">
        <v>88</v>
      </c>
      <c r="E26" s="7">
        <v>199</v>
      </c>
      <c r="F26" s="7">
        <v>412</v>
      </c>
      <c r="G26" s="7">
        <v>647</v>
      </c>
      <c r="H26" s="7">
        <v>1073</v>
      </c>
      <c r="I26" s="7">
        <v>2505</v>
      </c>
    </row>
    <row r="27" spans="1:9" x14ac:dyDescent="0.2">
      <c r="A27" s="1" t="s">
        <v>77</v>
      </c>
      <c r="B27" s="7">
        <v>16</v>
      </c>
      <c r="C27" s="7">
        <v>44</v>
      </c>
      <c r="D27" s="7">
        <v>42</v>
      </c>
      <c r="E27" s="7">
        <v>173</v>
      </c>
      <c r="F27" s="7">
        <v>282</v>
      </c>
      <c r="G27" s="7">
        <v>338</v>
      </c>
      <c r="H27" s="7">
        <v>581</v>
      </c>
      <c r="I27" s="7">
        <v>1476</v>
      </c>
    </row>
    <row r="28" spans="1:9" x14ac:dyDescent="0.2">
      <c r="A28" s="21" t="s">
        <v>76</v>
      </c>
      <c r="B28" s="76">
        <v>41</v>
      </c>
      <c r="C28" s="76">
        <v>154</v>
      </c>
      <c r="D28" s="76">
        <v>190</v>
      </c>
      <c r="E28" s="76">
        <v>568</v>
      </c>
      <c r="F28" s="76">
        <v>1068</v>
      </c>
      <c r="G28" s="76">
        <v>1561</v>
      </c>
      <c r="H28" s="76">
        <v>2804</v>
      </c>
      <c r="I28" s="76">
        <v>6386</v>
      </c>
    </row>
    <row r="29" spans="1:9" x14ac:dyDescent="0.2">
      <c r="A29" s="1" t="s">
        <v>75</v>
      </c>
      <c r="B29" s="7">
        <v>31</v>
      </c>
      <c r="C29" s="7">
        <v>68</v>
      </c>
      <c r="D29" s="7">
        <v>72</v>
      </c>
      <c r="E29" s="7">
        <v>214</v>
      </c>
      <c r="F29" s="7">
        <v>449</v>
      </c>
      <c r="G29" s="7">
        <v>776</v>
      </c>
      <c r="H29" s="7">
        <v>1157</v>
      </c>
      <c r="I29" s="7">
        <v>2767</v>
      </c>
    </row>
    <row r="30" spans="1:9" x14ac:dyDescent="0.2">
      <c r="A30" s="1" t="s">
        <v>74</v>
      </c>
      <c r="B30" s="7">
        <v>14</v>
      </c>
      <c r="C30" s="7">
        <v>54</v>
      </c>
      <c r="D30" s="7">
        <v>66</v>
      </c>
      <c r="E30" s="7">
        <v>145</v>
      </c>
      <c r="F30" s="7">
        <v>301</v>
      </c>
      <c r="G30" s="7">
        <v>399</v>
      </c>
      <c r="H30" s="7">
        <v>726</v>
      </c>
      <c r="I30" s="7">
        <v>1705</v>
      </c>
    </row>
    <row r="31" spans="1:9" x14ac:dyDescent="0.2">
      <c r="A31" s="1" t="s">
        <v>73</v>
      </c>
      <c r="B31" s="7">
        <v>26</v>
      </c>
      <c r="C31" s="7">
        <v>55</v>
      </c>
      <c r="D31" s="7">
        <v>70</v>
      </c>
      <c r="E31" s="7">
        <v>161</v>
      </c>
      <c r="F31" s="7">
        <v>344</v>
      </c>
      <c r="G31" s="7">
        <v>570</v>
      </c>
      <c r="H31" s="7">
        <v>1074</v>
      </c>
      <c r="I31" s="7">
        <v>2300</v>
      </c>
    </row>
    <row r="32" spans="1:9" x14ac:dyDescent="0.2">
      <c r="A32" s="21" t="s">
        <v>72</v>
      </c>
      <c r="B32" s="76">
        <v>71</v>
      </c>
      <c r="C32" s="76">
        <v>177</v>
      </c>
      <c r="D32" s="76">
        <v>208</v>
      </c>
      <c r="E32" s="76">
        <v>520</v>
      </c>
      <c r="F32" s="76">
        <v>1094</v>
      </c>
      <c r="G32" s="76">
        <v>1745</v>
      </c>
      <c r="H32" s="76">
        <v>2957</v>
      </c>
      <c r="I32" s="76">
        <v>6772</v>
      </c>
    </row>
    <row r="33" spans="1:9" x14ac:dyDescent="0.2">
      <c r="A33" s="68" t="s">
        <v>71</v>
      </c>
      <c r="B33" s="76">
        <f t="shared" ref="B33:I33" si="1">SUM(B32+B28+B24)</f>
        <v>200</v>
      </c>
      <c r="C33" s="76">
        <f t="shared" si="1"/>
        <v>466</v>
      </c>
      <c r="D33" s="76">
        <f t="shared" si="1"/>
        <v>584</v>
      </c>
      <c r="E33" s="76">
        <f t="shared" si="1"/>
        <v>1597</v>
      </c>
      <c r="F33" s="76">
        <f t="shared" si="1"/>
        <v>3121</v>
      </c>
      <c r="G33" s="76">
        <f t="shared" si="1"/>
        <v>4895</v>
      </c>
      <c r="H33" s="76">
        <f t="shared" si="1"/>
        <v>8390</v>
      </c>
      <c r="I33" s="76">
        <f t="shared" si="1"/>
        <v>19253</v>
      </c>
    </row>
    <row r="34" spans="1:9" x14ac:dyDescent="0.2">
      <c r="A34" s="75" t="s">
        <v>70</v>
      </c>
      <c r="B34" s="76">
        <v>528</v>
      </c>
      <c r="C34" s="76">
        <v>1277</v>
      </c>
      <c r="D34" s="76">
        <v>1581</v>
      </c>
      <c r="E34" s="76">
        <v>3749</v>
      </c>
      <c r="F34" s="76">
        <v>8108</v>
      </c>
      <c r="G34" s="76">
        <v>12275</v>
      </c>
      <c r="H34" s="76">
        <v>22303</v>
      </c>
      <c r="I34" s="76">
        <v>49821</v>
      </c>
    </row>
    <row r="35" spans="1:9" x14ac:dyDescent="0.2">
      <c r="A35" s="82" t="s">
        <v>30</v>
      </c>
      <c r="B35" s="82"/>
      <c r="C35" s="82"/>
      <c r="D35" s="82"/>
      <c r="E35" s="82"/>
      <c r="F35" s="82"/>
      <c r="G35" s="82"/>
      <c r="H35" s="82"/>
      <c r="I35" s="82"/>
    </row>
    <row r="36" spans="1:9" x14ac:dyDescent="0.2">
      <c r="A36" s="1" t="s">
        <v>99</v>
      </c>
      <c r="B36" s="14">
        <v>8.3333333333333321</v>
      </c>
      <c r="C36" s="14">
        <v>12.84259984338293</v>
      </c>
      <c r="D36" s="14">
        <v>14.484503478810879</v>
      </c>
      <c r="E36" s="14">
        <v>10.482795412109896</v>
      </c>
      <c r="F36" s="14">
        <v>14.195855944745931</v>
      </c>
      <c r="G36" s="14">
        <v>14.639511201629327</v>
      </c>
      <c r="H36" s="14">
        <v>21.571089091153656</v>
      </c>
      <c r="I36" s="14">
        <v>17.239718191124226</v>
      </c>
    </row>
    <row r="37" spans="1:9" x14ac:dyDescent="0.2">
      <c r="A37" s="1" t="s">
        <v>98</v>
      </c>
      <c r="B37" s="14">
        <v>8.5227272727272716</v>
      </c>
      <c r="C37" s="14">
        <v>14.487079091620986</v>
      </c>
      <c r="D37" s="14">
        <v>14.611005692599621</v>
      </c>
      <c r="E37" s="14">
        <v>11.363030141371032</v>
      </c>
      <c r="F37" s="14">
        <v>12.481499753330045</v>
      </c>
      <c r="G37" s="14">
        <v>12.024439918533606</v>
      </c>
      <c r="H37" s="14">
        <v>10.980585571447786</v>
      </c>
      <c r="I37" s="14">
        <v>11.689849661789205</v>
      </c>
    </row>
    <row r="38" spans="1:9" s="21" customFormat="1" x14ac:dyDescent="0.2">
      <c r="A38" s="68" t="s">
        <v>97</v>
      </c>
      <c r="B38" s="20">
        <v>16.856060606060606</v>
      </c>
      <c r="C38" s="20">
        <v>27.329678935003916</v>
      </c>
      <c r="D38" s="20">
        <v>29.095509171410498</v>
      </c>
      <c r="E38" s="20">
        <v>21.845825553480928</v>
      </c>
      <c r="F38" s="20">
        <v>26.677355698075971</v>
      </c>
      <c r="G38" s="20">
        <v>26.663951120162931</v>
      </c>
      <c r="H38" s="20">
        <v>32.551674662601442</v>
      </c>
      <c r="I38" s="20">
        <v>28.929567852913429</v>
      </c>
    </row>
    <row r="39" spans="1:9" x14ac:dyDescent="0.2">
      <c r="A39" s="1" t="s">
        <v>96</v>
      </c>
      <c r="B39" s="14">
        <v>4.9242424242424239</v>
      </c>
      <c r="C39" s="14">
        <v>3.1323414252153485</v>
      </c>
      <c r="D39" s="14">
        <v>3.2890575585072739</v>
      </c>
      <c r="E39" s="14">
        <v>3.9743931715124035</v>
      </c>
      <c r="F39" s="14">
        <v>3.8850518006906762</v>
      </c>
      <c r="G39" s="14">
        <v>3.6659877800407332</v>
      </c>
      <c r="H39" s="14">
        <v>3.5914450970721425</v>
      </c>
      <c r="I39" s="14">
        <v>3.6791714337327632</v>
      </c>
    </row>
    <row r="40" spans="1:9" x14ac:dyDescent="0.2">
      <c r="A40" s="1" t="s">
        <v>95</v>
      </c>
      <c r="B40" s="14">
        <v>2.8409090909090908</v>
      </c>
      <c r="C40" s="14">
        <v>2.8974158183241974</v>
      </c>
      <c r="D40" s="14">
        <v>2.9728020240354205</v>
      </c>
      <c r="E40" s="14">
        <v>3.3075486796479066</v>
      </c>
      <c r="F40" s="14">
        <v>2.8120374938332513</v>
      </c>
      <c r="G40" s="14">
        <v>3.0142566191446027</v>
      </c>
      <c r="H40" s="14">
        <v>2.3718782226606288</v>
      </c>
      <c r="I40" s="14">
        <v>2.7097007286084178</v>
      </c>
    </row>
    <row r="41" spans="1:9" x14ac:dyDescent="0.2">
      <c r="A41" s="1" t="s">
        <v>94</v>
      </c>
      <c r="B41" s="14">
        <v>3.9772727272727271</v>
      </c>
      <c r="C41" s="14">
        <v>2.3492560689115116</v>
      </c>
      <c r="D41" s="14">
        <v>2.8462998102466792</v>
      </c>
      <c r="E41" s="14">
        <v>3.6276340357428647</v>
      </c>
      <c r="F41" s="14">
        <v>3.996053280710409</v>
      </c>
      <c r="G41" s="14">
        <v>4.089613034623218</v>
      </c>
      <c r="H41" s="14">
        <v>3.5017710621889431</v>
      </c>
      <c r="I41" s="14">
        <v>3.6912145480821343</v>
      </c>
    </row>
    <row r="42" spans="1:9" s="21" customFormat="1" x14ac:dyDescent="0.2">
      <c r="A42" s="21" t="s">
        <v>93</v>
      </c>
      <c r="B42" s="20">
        <v>11.742424242424242</v>
      </c>
      <c r="C42" s="20">
        <v>8.3790133124510575</v>
      </c>
      <c r="D42" s="20">
        <v>9.1081593927893731</v>
      </c>
      <c r="E42" s="20">
        <v>10.909575886903173</v>
      </c>
      <c r="F42" s="20">
        <v>10.693142575234337</v>
      </c>
      <c r="G42" s="20">
        <v>10.769857433808554</v>
      </c>
      <c r="H42" s="20">
        <v>9.4650943819217144</v>
      </c>
      <c r="I42" s="20">
        <v>10.080086710423314</v>
      </c>
    </row>
    <row r="43" spans="1:9" x14ac:dyDescent="0.2">
      <c r="A43" s="1" t="s">
        <v>92</v>
      </c>
      <c r="B43" s="14">
        <v>8.7121212121212128</v>
      </c>
      <c r="C43" s="14">
        <v>6.8911511354737662</v>
      </c>
      <c r="D43" s="14">
        <v>5.5660974067046176</v>
      </c>
      <c r="E43" s="14">
        <v>5.4414510536142968</v>
      </c>
      <c r="F43" s="14">
        <v>5.7597434632461768</v>
      </c>
      <c r="G43" s="14">
        <v>4.9450101832993889</v>
      </c>
      <c r="H43" s="14">
        <v>4.0218804645115007</v>
      </c>
      <c r="I43" s="14">
        <v>4.8112241825736133</v>
      </c>
    </row>
    <row r="44" spans="1:9" x14ac:dyDescent="0.2">
      <c r="A44" s="1" t="s">
        <v>91</v>
      </c>
      <c r="B44" s="14">
        <v>5.4924242424242422</v>
      </c>
      <c r="C44" s="14">
        <v>5.4815974941268601</v>
      </c>
      <c r="D44" s="14">
        <v>3.2890575585072739</v>
      </c>
      <c r="E44" s="14">
        <v>3.4675913576953854</v>
      </c>
      <c r="F44" s="14">
        <v>3.3547113961519486</v>
      </c>
      <c r="G44" s="14">
        <v>3.2016293279022405</v>
      </c>
      <c r="H44" s="14">
        <v>2.6722862395193472</v>
      </c>
      <c r="I44" s="14">
        <v>3.0950803877882822</v>
      </c>
    </row>
    <row r="45" spans="1:9" x14ac:dyDescent="0.2">
      <c r="A45" s="1" t="s">
        <v>90</v>
      </c>
      <c r="B45" s="14">
        <v>5.3030303030303028</v>
      </c>
      <c r="C45" s="14">
        <v>4.3852779953014878</v>
      </c>
      <c r="D45" s="14">
        <v>4.1113219481340924</v>
      </c>
      <c r="E45" s="14">
        <v>4.4011736463056819</v>
      </c>
      <c r="F45" s="14">
        <v>4.440059200789344</v>
      </c>
      <c r="G45" s="14">
        <v>4.0977596741344193</v>
      </c>
      <c r="H45" s="14">
        <v>3.2103304488185445</v>
      </c>
      <c r="I45" s="14">
        <v>3.7996025772264708</v>
      </c>
    </row>
    <row r="46" spans="1:9" s="21" customFormat="1" x14ac:dyDescent="0.2">
      <c r="A46" s="21" t="s">
        <v>89</v>
      </c>
      <c r="B46" s="20">
        <v>19.507575757575758</v>
      </c>
      <c r="C46" s="20">
        <v>16.758026624902115</v>
      </c>
      <c r="D46" s="20">
        <v>12.966476913345984</v>
      </c>
      <c r="E46" s="20">
        <v>13.310216057615365</v>
      </c>
      <c r="F46" s="20">
        <v>13.55451406018747</v>
      </c>
      <c r="G46" s="20">
        <v>12.24439918533605</v>
      </c>
      <c r="H46" s="20">
        <v>9.9044971528493928</v>
      </c>
      <c r="I46" s="20">
        <v>11.705907147588366</v>
      </c>
    </row>
    <row r="47" spans="1:9" x14ac:dyDescent="0.2">
      <c r="A47" s="1" t="s">
        <v>88</v>
      </c>
      <c r="B47" s="14">
        <v>7.7651515151515156</v>
      </c>
      <c r="C47" s="14">
        <v>6.0297572435395459</v>
      </c>
      <c r="D47" s="14">
        <v>6.0721062618595827</v>
      </c>
      <c r="E47" s="14">
        <v>5.3080821552413973</v>
      </c>
      <c r="F47" s="14">
        <v>4.8470646275283666</v>
      </c>
      <c r="G47" s="14">
        <v>4.7331975560081467</v>
      </c>
      <c r="H47" s="14">
        <v>5.2279962336905346</v>
      </c>
      <c r="I47" s="14">
        <v>5.1243451556572523</v>
      </c>
    </row>
    <row r="48" spans="1:9" x14ac:dyDescent="0.2">
      <c r="A48" s="1" t="s">
        <v>87</v>
      </c>
      <c r="B48" s="14">
        <v>2.4621212121212119</v>
      </c>
      <c r="C48" s="14">
        <v>2.2709475332811273</v>
      </c>
      <c r="D48" s="14">
        <v>2.8462998102466792</v>
      </c>
      <c r="E48" s="14">
        <v>2.8274206455054682</v>
      </c>
      <c r="F48" s="14">
        <v>3.0217069560927481</v>
      </c>
      <c r="G48" s="14">
        <v>3.1608961303462322</v>
      </c>
      <c r="H48" s="14">
        <v>3.0489171860287856</v>
      </c>
      <c r="I48" s="14">
        <v>3.0228217016920573</v>
      </c>
    </row>
    <row r="49" spans="1:9" x14ac:dyDescent="0.2">
      <c r="A49" s="1" t="s">
        <v>86</v>
      </c>
      <c r="B49" s="14">
        <v>3.7878787878787881</v>
      </c>
      <c r="C49" s="14">
        <v>2.7407987470634301</v>
      </c>
      <c r="D49" s="14">
        <v>2.9728020240354205</v>
      </c>
      <c r="E49" s="14">
        <v>3.2008535609495867</v>
      </c>
      <c r="F49" s="14">
        <v>2.7133695115934877</v>
      </c>
      <c r="G49" s="14">
        <v>2.5498981670061101</v>
      </c>
      <c r="H49" s="14">
        <v>2.1835627494059096</v>
      </c>
      <c r="I49" s="14">
        <v>2.4929246703197445</v>
      </c>
    </row>
    <row r="50" spans="1:9" s="21" customFormat="1" x14ac:dyDescent="0.2">
      <c r="A50" s="21" t="s">
        <v>85</v>
      </c>
      <c r="B50" s="20">
        <v>14.015151515151514</v>
      </c>
      <c r="C50" s="20">
        <v>11.041503523884105</v>
      </c>
      <c r="D50" s="20">
        <v>11.891208096141682</v>
      </c>
      <c r="E50" s="20">
        <v>11.336356361696453</v>
      </c>
      <c r="F50" s="20">
        <v>10.582141095214602</v>
      </c>
      <c r="G50" s="20">
        <v>10.443991853360489</v>
      </c>
      <c r="H50" s="20">
        <v>10.460476169125229</v>
      </c>
      <c r="I50" s="20">
        <v>10.640091527669055</v>
      </c>
    </row>
    <row r="51" spans="1:9" s="21" customFormat="1" x14ac:dyDescent="0.2">
      <c r="A51" s="68" t="s">
        <v>84</v>
      </c>
      <c r="B51" s="20">
        <v>45.265151515151516</v>
      </c>
      <c r="C51" s="20">
        <v>36.178543461237275</v>
      </c>
      <c r="D51" s="20">
        <v>33.965844402277042</v>
      </c>
      <c r="E51" s="20">
        <v>35.556148306214993</v>
      </c>
      <c r="F51" s="20">
        <v>34.829797730636407</v>
      </c>
      <c r="G51" s="20">
        <v>33.45824847250509</v>
      </c>
      <c r="H51" s="20">
        <v>29.830067703896333</v>
      </c>
      <c r="I51" s="20">
        <v>32.426085385680736</v>
      </c>
    </row>
    <row r="52" spans="1:9" x14ac:dyDescent="0.2">
      <c r="A52" s="1" t="s">
        <v>83</v>
      </c>
      <c r="B52" s="14">
        <v>3.0303030303030303</v>
      </c>
      <c r="C52" s="14">
        <v>6.7345340642129994</v>
      </c>
      <c r="D52" s="14">
        <v>7.8431372549019605</v>
      </c>
      <c r="E52" s="14">
        <v>8.5356094958655646</v>
      </c>
      <c r="F52" s="14">
        <v>7.5727676369018253</v>
      </c>
      <c r="G52" s="14">
        <v>8.0570264765784128</v>
      </c>
      <c r="H52" s="14">
        <v>7.2277272115858855</v>
      </c>
      <c r="I52" s="14">
        <v>7.5490255113305631</v>
      </c>
    </row>
    <row r="53" spans="1:9" x14ac:dyDescent="0.2">
      <c r="A53" s="1" t="s">
        <v>82</v>
      </c>
      <c r="B53" s="14">
        <v>13.636363636363635</v>
      </c>
      <c r="C53" s="14">
        <v>3.4455755677368831</v>
      </c>
      <c r="D53" s="14">
        <v>2.7830487033523088</v>
      </c>
      <c r="E53" s="14">
        <v>3.4142437983462255</v>
      </c>
      <c r="F53" s="14">
        <v>2.8243709916132214</v>
      </c>
      <c r="G53" s="14">
        <v>3.1364562118126269</v>
      </c>
      <c r="H53" s="14">
        <v>2.909922431959826</v>
      </c>
      <c r="I53" s="14">
        <v>3.113145059312338</v>
      </c>
    </row>
    <row r="54" spans="1:9" x14ac:dyDescent="0.2">
      <c r="A54" s="1" t="s">
        <v>81</v>
      </c>
      <c r="B54" s="11" t="s">
        <v>63</v>
      </c>
      <c r="C54" s="14">
        <v>0.39154267815191857</v>
      </c>
      <c r="D54" s="14">
        <v>1.1385199240986716</v>
      </c>
      <c r="E54" s="14">
        <v>1.6271005601493731</v>
      </c>
      <c r="F54" s="14">
        <v>1.4306857424765662</v>
      </c>
      <c r="G54" s="14">
        <v>1.7515274949083504</v>
      </c>
      <c r="H54" s="14">
        <v>1.650002241850872</v>
      </c>
      <c r="I54" s="14">
        <v>1.5716264225928824</v>
      </c>
    </row>
    <row r="55" spans="1:9" s="21" customFormat="1" x14ac:dyDescent="0.2">
      <c r="A55" s="21" t="s">
        <v>80</v>
      </c>
      <c r="B55" s="20">
        <v>16.666666666666664</v>
      </c>
      <c r="C55" s="20">
        <v>10.571652310101801</v>
      </c>
      <c r="D55" s="20">
        <v>11.76470588235294</v>
      </c>
      <c r="E55" s="20">
        <v>13.576953854361163</v>
      </c>
      <c r="F55" s="20">
        <v>11.827824370991614</v>
      </c>
      <c r="G55" s="20">
        <v>12.945010183299388</v>
      </c>
      <c r="H55" s="20">
        <v>11.787651885396583</v>
      </c>
      <c r="I55" s="20">
        <v>12.233796993235783</v>
      </c>
    </row>
    <row r="56" spans="1:9" x14ac:dyDescent="0.2">
      <c r="A56" s="1" t="s">
        <v>79</v>
      </c>
      <c r="B56" s="14">
        <v>1.1363636363636365</v>
      </c>
      <c r="C56" s="14">
        <v>3.3672670321064997</v>
      </c>
      <c r="D56" s="14">
        <v>3.795066413662239</v>
      </c>
      <c r="E56" s="14">
        <v>5.2280608162176581</v>
      </c>
      <c r="F56" s="14">
        <v>4.6127281697089293</v>
      </c>
      <c r="G56" s="14">
        <v>4.6924643584521384</v>
      </c>
      <c r="H56" s="14">
        <v>5.1562570057839752</v>
      </c>
      <c r="I56" s="14">
        <v>4.8272816683727742</v>
      </c>
    </row>
    <row r="57" spans="1:9" x14ac:dyDescent="0.2">
      <c r="A57" s="1" t="s">
        <v>78</v>
      </c>
      <c r="B57" s="14">
        <v>3.5984848484848486</v>
      </c>
      <c r="C57" s="14">
        <v>5.2466718872357081</v>
      </c>
      <c r="D57" s="14">
        <v>5.5660974067046176</v>
      </c>
      <c r="E57" s="14">
        <v>5.3080821552413973</v>
      </c>
      <c r="F57" s="14">
        <v>5.0814010853478049</v>
      </c>
      <c r="G57" s="14">
        <v>5.2708757637474539</v>
      </c>
      <c r="H57" s="14">
        <v>4.8110119714836568</v>
      </c>
      <c r="I57" s="14">
        <v>5.028000240862287</v>
      </c>
    </row>
    <row r="58" spans="1:9" x14ac:dyDescent="0.2">
      <c r="A58" s="1" t="s">
        <v>77</v>
      </c>
      <c r="B58" s="14">
        <v>3.0303030303030303</v>
      </c>
      <c r="C58" s="14">
        <v>3.4455755677368831</v>
      </c>
      <c r="D58" s="14">
        <v>2.6565464895635675</v>
      </c>
      <c r="E58" s="14">
        <v>4.6145638837023206</v>
      </c>
      <c r="F58" s="14">
        <v>3.4780463739516527</v>
      </c>
      <c r="G58" s="14">
        <v>2.7535641547861505</v>
      </c>
      <c r="H58" s="14">
        <v>2.6050307133569475</v>
      </c>
      <c r="I58" s="14">
        <v>2.962606129945204</v>
      </c>
    </row>
    <row r="59" spans="1:9" s="21" customFormat="1" x14ac:dyDescent="0.2">
      <c r="A59" s="21" t="s">
        <v>76</v>
      </c>
      <c r="B59" s="20">
        <v>7.7651515151515156</v>
      </c>
      <c r="C59" s="20">
        <v>12.059514487079092</v>
      </c>
      <c r="D59" s="20">
        <v>12.017710309930424</v>
      </c>
      <c r="E59" s="20">
        <v>15.150706855161378</v>
      </c>
      <c r="F59" s="20">
        <v>13.172175629008386</v>
      </c>
      <c r="G59" s="20">
        <v>12.716904276985744</v>
      </c>
      <c r="H59" s="20">
        <v>12.572299690624581</v>
      </c>
      <c r="I59" s="20">
        <v>12.817888039180264</v>
      </c>
    </row>
    <row r="60" spans="1:9" x14ac:dyDescent="0.2">
      <c r="A60" s="1" t="s">
        <v>75</v>
      </c>
      <c r="B60" s="14">
        <v>5.8712121212121211</v>
      </c>
      <c r="C60" s="14">
        <v>5.3249804228660924</v>
      </c>
      <c r="D60" s="14">
        <v>4.5540796963946866</v>
      </c>
      <c r="E60" s="14">
        <v>5.7081888503600959</v>
      </c>
      <c r="F60" s="14">
        <v>5.5377405032067095</v>
      </c>
      <c r="G60" s="14">
        <v>6.3217922606924644</v>
      </c>
      <c r="H60" s="14">
        <v>5.1876429179930952</v>
      </c>
      <c r="I60" s="14">
        <v>5.5538829007848092</v>
      </c>
    </row>
    <row r="61" spans="1:9" x14ac:dyDescent="0.2">
      <c r="A61" s="1" t="s">
        <v>74</v>
      </c>
      <c r="B61" s="14">
        <v>2.6515151515151514</v>
      </c>
      <c r="C61" s="14">
        <v>4.22866092404072</v>
      </c>
      <c r="D61" s="14">
        <v>4.1745730550284632</v>
      </c>
      <c r="E61" s="14">
        <v>3.8676980528140836</v>
      </c>
      <c r="F61" s="14">
        <v>3.7123828317710905</v>
      </c>
      <c r="G61" s="14">
        <v>3.2505091649694497</v>
      </c>
      <c r="H61" s="14">
        <v>3.255167466260144</v>
      </c>
      <c r="I61" s="14">
        <v>3.4222516609461873</v>
      </c>
    </row>
    <row r="62" spans="1:9" x14ac:dyDescent="0.2">
      <c r="A62" s="1" t="s">
        <v>73</v>
      </c>
      <c r="B62" s="14">
        <v>4.9242424242424239</v>
      </c>
      <c r="C62" s="14">
        <v>4.3069694596711043</v>
      </c>
      <c r="D62" s="14">
        <v>4.4275774826059457</v>
      </c>
      <c r="E62" s="14">
        <v>4.294478527607362</v>
      </c>
      <c r="F62" s="14">
        <v>4.2427232363098168</v>
      </c>
      <c r="G62" s="14">
        <v>4.6435845213849287</v>
      </c>
      <c r="H62" s="14">
        <v>4.8154956732278169</v>
      </c>
      <c r="I62" s="14">
        <v>4.616527167258786</v>
      </c>
    </row>
    <row r="63" spans="1:9" s="21" customFormat="1" x14ac:dyDescent="0.2">
      <c r="A63" s="21" t="s">
        <v>72</v>
      </c>
      <c r="B63" s="20">
        <v>13.446969696969695</v>
      </c>
      <c r="C63" s="20">
        <v>13.860610806577917</v>
      </c>
      <c r="D63" s="20">
        <v>13.156230234029096</v>
      </c>
      <c r="E63" s="20">
        <v>13.870365430781542</v>
      </c>
      <c r="F63" s="20">
        <v>13.492846571287616</v>
      </c>
      <c r="G63" s="20">
        <v>14.215885947046845</v>
      </c>
      <c r="H63" s="20">
        <v>13.258306057481056</v>
      </c>
      <c r="I63" s="20">
        <v>13.592661728989782</v>
      </c>
    </row>
    <row r="64" spans="1:9" s="21" customFormat="1" x14ac:dyDescent="0.2">
      <c r="A64" s="68" t="s">
        <v>71</v>
      </c>
      <c r="B64" s="20">
        <v>37.878787878787875</v>
      </c>
      <c r="C64" s="20">
        <v>36.491777603758806</v>
      </c>
      <c r="D64" s="20">
        <v>36.938646426312459</v>
      </c>
      <c r="E64" s="20">
        <v>42.598026140304079</v>
      </c>
      <c r="F64" s="20">
        <v>38.492846571287615</v>
      </c>
      <c r="G64" s="20">
        <v>39.877800407331975</v>
      </c>
      <c r="H64" s="20">
        <v>37.618257633502218</v>
      </c>
      <c r="I64" s="20">
        <v>38.644346761405835</v>
      </c>
    </row>
    <row r="65" spans="1:9" s="21" customFormat="1" x14ac:dyDescent="0.2">
      <c r="A65" s="75" t="s">
        <v>70</v>
      </c>
      <c r="B65" s="20">
        <v>100</v>
      </c>
      <c r="C65" s="20">
        <v>100</v>
      </c>
      <c r="D65" s="20">
        <v>100</v>
      </c>
      <c r="E65" s="20">
        <v>100</v>
      </c>
      <c r="F65" s="20">
        <v>100</v>
      </c>
      <c r="G65" s="20">
        <v>100</v>
      </c>
      <c r="H65" s="20">
        <v>100</v>
      </c>
      <c r="I65" s="20">
        <v>100</v>
      </c>
    </row>
  </sheetData>
  <mergeCells count="5">
    <mergeCell ref="A35:I35"/>
    <mergeCell ref="I2:I3"/>
    <mergeCell ref="B3:H3"/>
    <mergeCell ref="A2:A3"/>
    <mergeCell ref="A4:I4"/>
  </mergeCells>
  <pageMargins left="0.75" right="0.75" top="1" bottom="1" header="0.5" footer="0.5"/>
  <pageSetup paperSize="9" orientation="portrait" r:id="rId1"/>
  <headerFooter alignWithMargins="0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9A6D-5017-42C7-B5A8-849D795586AB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27.42578125" style="1" customWidth="1"/>
    <col min="2" max="2" width="12" style="1" customWidth="1"/>
    <col min="3" max="3" width="12.85546875" style="1" customWidth="1"/>
    <col min="4" max="4" width="13.85546875" style="1" customWidth="1"/>
    <col min="5" max="5" width="14.140625" style="1" customWidth="1"/>
    <col min="6" max="6" width="12.140625" style="1" customWidth="1"/>
    <col min="7" max="16384" width="9.140625" style="1"/>
  </cols>
  <sheetData>
    <row r="1" spans="1:6" x14ac:dyDescent="0.2">
      <c r="A1" s="19" t="s">
        <v>104</v>
      </c>
      <c r="B1" s="74"/>
      <c r="C1" s="74"/>
      <c r="D1" s="74"/>
      <c r="E1" s="74"/>
    </row>
    <row r="2" spans="1:6" x14ac:dyDescent="0.2">
      <c r="A2" s="87" t="s">
        <v>103</v>
      </c>
      <c r="B2" s="87" t="s">
        <v>10</v>
      </c>
      <c r="C2" s="101" t="s">
        <v>62</v>
      </c>
      <c r="D2" s="102"/>
      <c r="E2" s="102"/>
      <c r="F2" s="87" t="s">
        <v>8</v>
      </c>
    </row>
    <row r="3" spans="1:6" x14ac:dyDescent="0.2">
      <c r="A3" s="89"/>
      <c r="B3" s="107"/>
      <c r="C3" s="17" t="s">
        <v>7</v>
      </c>
      <c r="D3" s="17" t="s">
        <v>6</v>
      </c>
      <c r="E3" s="17" t="s">
        <v>5</v>
      </c>
      <c r="F3" s="98"/>
    </row>
    <row r="4" spans="1:6" x14ac:dyDescent="0.2">
      <c r="A4" s="99" t="s">
        <v>32</v>
      </c>
      <c r="B4" s="99"/>
      <c r="C4" s="99"/>
      <c r="D4" s="99"/>
      <c r="E4" s="99"/>
      <c r="F4" s="99"/>
    </row>
    <row r="5" spans="1:6" x14ac:dyDescent="0.2">
      <c r="A5" s="1" t="s">
        <v>99</v>
      </c>
      <c r="B5" s="71">
        <v>6212</v>
      </c>
      <c r="C5" s="71">
        <v>9349</v>
      </c>
      <c r="D5" s="71">
        <v>658</v>
      </c>
      <c r="E5" s="71">
        <v>50</v>
      </c>
      <c r="F5" s="71">
        <v>16269</v>
      </c>
    </row>
    <row r="6" spans="1:6" x14ac:dyDescent="0.2">
      <c r="A6" s="1" t="s">
        <v>98</v>
      </c>
      <c r="B6" s="71">
        <v>6453</v>
      </c>
      <c r="C6" s="71">
        <v>4333</v>
      </c>
      <c r="D6" s="71">
        <v>569</v>
      </c>
      <c r="E6" s="72">
        <v>11</v>
      </c>
      <c r="F6" s="71">
        <v>11366</v>
      </c>
    </row>
    <row r="7" spans="1:6" x14ac:dyDescent="0.2">
      <c r="A7" s="68" t="s">
        <v>97</v>
      </c>
      <c r="B7" s="70">
        <v>12665</v>
      </c>
      <c r="C7" s="70">
        <v>13682</v>
      </c>
      <c r="D7" s="70">
        <v>1227</v>
      </c>
      <c r="E7" s="70">
        <v>61</v>
      </c>
      <c r="F7" s="70">
        <v>27635</v>
      </c>
    </row>
    <row r="8" spans="1:6" x14ac:dyDescent="0.2">
      <c r="A8" s="1" t="s">
        <v>96</v>
      </c>
      <c r="B8" s="71">
        <v>3980</v>
      </c>
      <c r="C8" s="71">
        <v>937</v>
      </c>
      <c r="D8" s="71">
        <v>69</v>
      </c>
      <c r="E8" s="71">
        <v>11</v>
      </c>
      <c r="F8" s="71">
        <v>4997</v>
      </c>
    </row>
    <row r="9" spans="1:6" x14ac:dyDescent="0.2">
      <c r="A9" s="1" t="s">
        <v>95</v>
      </c>
      <c r="B9" s="71">
        <v>2751</v>
      </c>
      <c r="C9" s="71">
        <v>473</v>
      </c>
      <c r="D9" s="11">
        <v>22</v>
      </c>
      <c r="E9" s="71">
        <v>6</v>
      </c>
      <c r="F9" s="71">
        <v>3252</v>
      </c>
    </row>
    <row r="10" spans="1:6" x14ac:dyDescent="0.2">
      <c r="A10" s="1" t="s">
        <v>94</v>
      </c>
      <c r="B10" s="71">
        <v>2613</v>
      </c>
      <c r="C10" s="71">
        <v>870</v>
      </c>
      <c r="D10" s="71">
        <v>168</v>
      </c>
      <c r="E10" s="71">
        <v>25</v>
      </c>
      <c r="F10" s="71">
        <v>3676</v>
      </c>
    </row>
    <row r="11" spans="1:6" x14ac:dyDescent="0.2">
      <c r="A11" s="21" t="s">
        <v>93</v>
      </c>
      <c r="B11" s="70">
        <v>9344</v>
      </c>
      <c r="C11" s="70">
        <v>2280</v>
      </c>
      <c r="D11" s="70">
        <v>259</v>
      </c>
      <c r="E11" s="70">
        <v>42</v>
      </c>
      <c r="F11" s="70">
        <v>11925</v>
      </c>
    </row>
    <row r="12" spans="1:6" x14ac:dyDescent="0.2">
      <c r="A12" s="1" t="s">
        <v>92</v>
      </c>
      <c r="B12" s="71">
        <v>3201</v>
      </c>
      <c r="C12" s="71">
        <v>1650</v>
      </c>
      <c r="D12" s="71">
        <v>47</v>
      </c>
      <c r="E12" s="71">
        <v>35</v>
      </c>
      <c r="F12" s="71">
        <v>4933</v>
      </c>
    </row>
    <row r="13" spans="1:6" x14ac:dyDescent="0.2">
      <c r="A13" s="1" t="s">
        <v>91</v>
      </c>
      <c r="B13" s="71">
        <v>1802</v>
      </c>
      <c r="C13" s="71">
        <v>856</v>
      </c>
      <c r="D13" s="9" t="s">
        <v>63</v>
      </c>
      <c r="E13" s="9" t="s">
        <v>63</v>
      </c>
      <c r="F13" s="71">
        <v>2658</v>
      </c>
    </row>
    <row r="14" spans="1:6" x14ac:dyDescent="0.2">
      <c r="A14" s="1" t="s">
        <v>90</v>
      </c>
      <c r="B14" s="71">
        <v>1567</v>
      </c>
      <c r="C14" s="71">
        <v>1674</v>
      </c>
      <c r="D14" s="71">
        <v>12</v>
      </c>
      <c r="E14" s="71">
        <v>10</v>
      </c>
      <c r="F14" s="71">
        <v>3263</v>
      </c>
    </row>
    <row r="15" spans="1:6" x14ac:dyDescent="0.2">
      <c r="A15" s="21" t="s">
        <v>89</v>
      </c>
      <c r="B15" s="70">
        <v>6570</v>
      </c>
      <c r="C15" s="70">
        <v>4180</v>
      </c>
      <c r="D15" s="70">
        <v>59</v>
      </c>
      <c r="E15" s="70">
        <v>45</v>
      </c>
      <c r="F15" s="70">
        <v>10854</v>
      </c>
    </row>
    <row r="16" spans="1:6" x14ac:dyDescent="0.2">
      <c r="A16" s="1" t="s">
        <v>88</v>
      </c>
      <c r="B16" s="71">
        <v>2511</v>
      </c>
      <c r="C16" s="71">
        <v>1227</v>
      </c>
      <c r="D16" s="71">
        <v>304</v>
      </c>
      <c r="E16" s="71">
        <v>22</v>
      </c>
      <c r="F16" s="71">
        <v>4064</v>
      </c>
    </row>
    <row r="17" spans="1:6" x14ac:dyDescent="0.2">
      <c r="A17" s="1" t="s">
        <v>87</v>
      </c>
      <c r="B17" s="71">
        <v>1988</v>
      </c>
      <c r="C17" s="71">
        <v>798</v>
      </c>
      <c r="D17" s="71">
        <v>282</v>
      </c>
      <c r="E17" s="11">
        <v>2</v>
      </c>
      <c r="F17" s="71">
        <v>3070</v>
      </c>
    </row>
    <row r="18" spans="1:6" x14ac:dyDescent="0.2">
      <c r="A18" s="1" t="s">
        <v>86</v>
      </c>
      <c r="B18" s="71">
        <v>1456</v>
      </c>
      <c r="C18" s="71">
        <v>924</v>
      </c>
      <c r="D18" s="71">
        <v>41</v>
      </c>
      <c r="E18" s="71">
        <v>1</v>
      </c>
      <c r="F18" s="71">
        <v>2422</v>
      </c>
    </row>
    <row r="19" spans="1:6" x14ac:dyDescent="0.2">
      <c r="A19" s="21" t="s">
        <v>85</v>
      </c>
      <c r="B19" s="70">
        <v>5955</v>
      </c>
      <c r="C19" s="70">
        <v>2949</v>
      </c>
      <c r="D19" s="70">
        <v>627</v>
      </c>
      <c r="E19" s="70">
        <v>25</v>
      </c>
      <c r="F19" s="70">
        <v>9556</v>
      </c>
    </row>
    <row r="20" spans="1:6" x14ac:dyDescent="0.2">
      <c r="A20" s="68" t="s">
        <v>84</v>
      </c>
      <c r="B20" s="70">
        <f>SUM(B19+B15+B11)</f>
        <v>21869</v>
      </c>
      <c r="C20" s="70">
        <f>SUM(C19+C15+C11)</f>
        <v>9409</v>
      </c>
      <c r="D20" s="70">
        <f>SUM(D19+D15+D11)</f>
        <v>945</v>
      </c>
      <c r="E20" s="70">
        <f>SUM(E19+E15+E11)</f>
        <v>112</v>
      </c>
      <c r="F20" s="70">
        <f>SUM(F19+F15+F11)</f>
        <v>32335</v>
      </c>
    </row>
    <row r="21" spans="1:6" x14ac:dyDescent="0.2">
      <c r="A21" s="1" t="s">
        <v>83</v>
      </c>
      <c r="B21" s="71">
        <v>3912</v>
      </c>
      <c r="C21" s="71">
        <v>1989</v>
      </c>
      <c r="D21" s="71">
        <v>1106</v>
      </c>
      <c r="E21" s="9" t="s">
        <v>63</v>
      </c>
      <c r="F21" s="71">
        <v>7007</v>
      </c>
    </row>
    <row r="22" spans="1:6" x14ac:dyDescent="0.2">
      <c r="A22" s="1" t="s">
        <v>82</v>
      </c>
      <c r="B22" s="71">
        <v>2298</v>
      </c>
      <c r="C22" s="71">
        <v>770</v>
      </c>
      <c r="D22" s="71">
        <v>256</v>
      </c>
      <c r="E22" s="71">
        <v>19</v>
      </c>
      <c r="F22" s="71">
        <v>3343</v>
      </c>
    </row>
    <row r="23" spans="1:6" x14ac:dyDescent="0.2">
      <c r="A23" s="1" t="s">
        <v>81</v>
      </c>
      <c r="B23" s="71">
        <v>2078</v>
      </c>
      <c r="C23" s="71">
        <v>71</v>
      </c>
      <c r="D23" s="71">
        <v>41</v>
      </c>
      <c r="E23" s="9" t="s">
        <v>63</v>
      </c>
      <c r="F23" s="71">
        <v>2190</v>
      </c>
    </row>
    <row r="24" spans="1:6" x14ac:dyDescent="0.2">
      <c r="A24" s="21" t="s">
        <v>80</v>
      </c>
      <c r="B24" s="70">
        <v>8288</v>
      </c>
      <c r="C24" s="70">
        <v>2830</v>
      </c>
      <c r="D24" s="70">
        <v>1403</v>
      </c>
      <c r="E24" s="70">
        <v>19</v>
      </c>
      <c r="F24" s="70">
        <v>12540</v>
      </c>
    </row>
    <row r="25" spans="1:6" x14ac:dyDescent="0.2">
      <c r="A25" s="1" t="s">
        <v>79</v>
      </c>
      <c r="B25" s="71">
        <v>4374</v>
      </c>
      <c r="C25" s="71">
        <v>1050</v>
      </c>
      <c r="D25" s="71">
        <v>29</v>
      </c>
      <c r="E25" s="72">
        <v>4</v>
      </c>
      <c r="F25" s="71">
        <v>5457</v>
      </c>
    </row>
    <row r="26" spans="1:6" x14ac:dyDescent="0.2">
      <c r="A26" s="1" t="s">
        <v>78</v>
      </c>
      <c r="B26" s="71">
        <v>2487</v>
      </c>
      <c r="C26" s="71">
        <v>1229</v>
      </c>
      <c r="D26" s="71">
        <v>703</v>
      </c>
      <c r="E26" s="71">
        <v>17</v>
      </c>
      <c r="F26" s="71">
        <v>4436</v>
      </c>
    </row>
    <row r="27" spans="1:6" x14ac:dyDescent="0.2">
      <c r="A27" s="1" t="s">
        <v>77</v>
      </c>
      <c r="B27" s="71">
        <v>2389</v>
      </c>
      <c r="C27" s="71">
        <v>375</v>
      </c>
      <c r="D27" s="71">
        <v>202</v>
      </c>
      <c r="E27" s="9" t="s">
        <v>63</v>
      </c>
      <c r="F27" s="71">
        <v>2966</v>
      </c>
    </row>
    <row r="28" spans="1:6" x14ac:dyDescent="0.2">
      <c r="A28" s="21" t="s">
        <v>76</v>
      </c>
      <c r="B28" s="70">
        <v>9250</v>
      </c>
      <c r="C28" s="70">
        <v>2654</v>
      </c>
      <c r="D28" s="70">
        <v>934</v>
      </c>
      <c r="E28" s="70">
        <v>21</v>
      </c>
      <c r="F28" s="70">
        <v>12859</v>
      </c>
    </row>
    <row r="29" spans="1:6" x14ac:dyDescent="0.2">
      <c r="A29" s="1" t="s">
        <v>75</v>
      </c>
      <c r="B29" s="71">
        <v>3411</v>
      </c>
      <c r="C29" s="71">
        <v>1633</v>
      </c>
      <c r="D29" s="71">
        <v>360</v>
      </c>
      <c r="E29" s="72">
        <v>2</v>
      </c>
      <c r="F29" s="71">
        <v>5406</v>
      </c>
    </row>
    <row r="30" spans="1:6" x14ac:dyDescent="0.2">
      <c r="A30" s="1" t="s">
        <v>74</v>
      </c>
      <c r="B30" s="71">
        <v>2299</v>
      </c>
      <c r="C30" s="71">
        <v>899</v>
      </c>
      <c r="D30" s="71">
        <v>500</v>
      </c>
      <c r="E30" s="9" t="s">
        <v>63</v>
      </c>
      <c r="F30" s="71">
        <v>3698</v>
      </c>
    </row>
    <row r="31" spans="1:6" x14ac:dyDescent="0.2">
      <c r="A31" s="1" t="s">
        <v>73</v>
      </c>
      <c r="B31" s="71">
        <v>1797</v>
      </c>
      <c r="C31" s="71">
        <v>1971</v>
      </c>
      <c r="D31" s="71">
        <v>414</v>
      </c>
      <c r="E31" s="71">
        <v>24</v>
      </c>
      <c r="F31" s="71">
        <v>4206</v>
      </c>
    </row>
    <row r="32" spans="1:6" x14ac:dyDescent="0.2">
      <c r="A32" s="21" t="s">
        <v>72</v>
      </c>
      <c r="B32" s="70">
        <v>7507</v>
      </c>
      <c r="C32" s="70">
        <v>4503</v>
      </c>
      <c r="D32" s="70">
        <v>1274</v>
      </c>
      <c r="E32" s="70">
        <v>26</v>
      </c>
      <c r="F32" s="70">
        <v>13310</v>
      </c>
    </row>
    <row r="33" spans="1:6" x14ac:dyDescent="0.2">
      <c r="A33" s="68" t="s">
        <v>71</v>
      </c>
      <c r="B33" s="70">
        <f>SUM(B32+B28+B24)</f>
        <v>25045</v>
      </c>
      <c r="C33" s="70">
        <f>SUM(C32+C28+C24)</f>
        <v>9987</v>
      </c>
      <c r="D33" s="70">
        <f>SUM(D32+D28+D24)</f>
        <v>3611</v>
      </c>
      <c r="E33" s="70">
        <f>SUM(E32+E28+E24)</f>
        <v>66</v>
      </c>
      <c r="F33" s="70">
        <f>SUM(F32+F28+F24)</f>
        <v>38709</v>
      </c>
    </row>
    <row r="34" spans="1:6" x14ac:dyDescent="0.2">
      <c r="A34" s="75" t="s">
        <v>70</v>
      </c>
      <c r="B34" s="70">
        <v>59579</v>
      </c>
      <c r="C34" s="70">
        <v>33078</v>
      </c>
      <c r="D34" s="70">
        <v>5783</v>
      </c>
      <c r="E34" s="70">
        <v>239</v>
      </c>
      <c r="F34" s="70">
        <v>98679</v>
      </c>
    </row>
    <row r="35" spans="1:6" x14ac:dyDescent="0.2">
      <c r="A35" s="82" t="s">
        <v>30</v>
      </c>
      <c r="B35" s="82"/>
      <c r="C35" s="82"/>
      <c r="D35" s="82"/>
      <c r="E35" s="82"/>
      <c r="F35" s="82"/>
    </row>
    <row r="36" spans="1:6" x14ac:dyDescent="0.2">
      <c r="A36" s="1" t="s">
        <v>99</v>
      </c>
      <c r="B36" s="69">
        <v>10.426492556101982</v>
      </c>
      <c r="C36" s="69">
        <v>28.263498397726583</v>
      </c>
      <c r="D36" s="69">
        <v>11.378177416565796</v>
      </c>
      <c r="E36" s="69">
        <v>20.920502092050206</v>
      </c>
      <c r="F36" s="69">
        <v>16.486790502538533</v>
      </c>
    </row>
    <row r="37" spans="1:6" x14ac:dyDescent="0.2">
      <c r="A37" s="1" t="s">
        <v>98</v>
      </c>
      <c r="B37" s="69">
        <v>10.830997499118817</v>
      </c>
      <c r="C37" s="69">
        <v>13.099340951689944</v>
      </c>
      <c r="D37" s="69">
        <v>9.8391838146290844</v>
      </c>
      <c r="E37" s="69">
        <v>4.6025104602510458</v>
      </c>
      <c r="F37" s="69">
        <v>11.518154825241439</v>
      </c>
    </row>
    <row r="38" spans="1:6" x14ac:dyDescent="0.2">
      <c r="A38" s="68" t="s">
        <v>97</v>
      </c>
      <c r="B38" s="67">
        <v>21.257490055220799</v>
      </c>
      <c r="C38" s="67">
        <v>41.362839349416532</v>
      </c>
      <c r="D38" s="67">
        <v>21.217361231194882</v>
      </c>
      <c r="E38" s="67">
        <v>25.523012552301257</v>
      </c>
      <c r="F38" s="67">
        <v>28.004945327779971</v>
      </c>
    </row>
    <row r="39" spans="1:6" x14ac:dyDescent="0.2">
      <c r="A39" s="1" t="s">
        <v>96</v>
      </c>
      <c r="B39" s="69">
        <v>6.680206112892126</v>
      </c>
      <c r="C39" s="69">
        <v>2.832698470282363</v>
      </c>
      <c r="D39" s="69">
        <v>1.1931523430745288</v>
      </c>
      <c r="E39" s="69">
        <v>4.6025104602510458</v>
      </c>
      <c r="F39" s="69">
        <v>5.0638940402719923</v>
      </c>
    </row>
    <row r="40" spans="1:6" x14ac:dyDescent="0.2">
      <c r="A40" s="1" t="s">
        <v>95</v>
      </c>
      <c r="B40" s="69">
        <v>4.6173987478809648</v>
      </c>
      <c r="C40" s="69">
        <v>1.4299534433762622</v>
      </c>
      <c r="D40" s="69">
        <v>0.38042538474840049</v>
      </c>
      <c r="E40" s="69">
        <v>2.510460251046025</v>
      </c>
      <c r="F40" s="69">
        <v>3.2955340041954218</v>
      </c>
    </row>
    <row r="41" spans="1:6" x14ac:dyDescent="0.2">
      <c r="A41" s="1" t="s">
        <v>94</v>
      </c>
      <c r="B41" s="69">
        <v>4.3857735108007851</v>
      </c>
      <c r="C41" s="69">
        <v>2.6301469254489387</v>
      </c>
      <c r="D41" s="69">
        <v>2.9050665744423312</v>
      </c>
      <c r="E41" s="69">
        <v>10.460251046025103</v>
      </c>
      <c r="F41" s="69">
        <v>3.7252100244226227</v>
      </c>
    </row>
    <row r="42" spans="1:6" x14ac:dyDescent="0.2">
      <c r="A42" s="21" t="s">
        <v>93</v>
      </c>
      <c r="B42" s="67">
        <v>15.683378371573879</v>
      </c>
      <c r="C42" s="67">
        <v>6.8927988391075639</v>
      </c>
      <c r="D42" s="67">
        <v>4.47864430226526</v>
      </c>
      <c r="E42" s="67">
        <v>17.573221757322173</v>
      </c>
      <c r="F42" s="67">
        <v>12.084638068890037</v>
      </c>
    </row>
    <row r="43" spans="1:6" x14ac:dyDescent="0.2">
      <c r="A43" s="1" t="s">
        <v>92</v>
      </c>
      <c r="B43" s="69">
        <v>5.3726984340119843</v>
      </c>
      <c r="C43" s="69">
        <v>4.9882096861962637</v>
      </c>
      <c r="D43" s="69">
        <v>0.81272695832612829</v>
      </c>
      <c r="E43" s="69">
        <v>14.644351464435147</v>
      </c>
      <c r="F43" s="69">
        <v>4.9990372825018499</v>
      </c>
    </row>
    <row r="44" spans="1:6" x14ac:dyDescent="0.2">
      <c r="A44" s="1" t="s">
        <v>91</v>
      </c>
      <c r="B44" s="69">
        <v>3.0245556320179929</v>
      </c>
      <c r="C44" s="69">
        <v>2.5878227220509102</v>
      </c>
      <c r="D44" s="9" t="s">
        <v>63</v>
      </c>
      <c r="E44" s="9" t="s">
        <v>63</v>
      </c>
      <c r="F44" s="69">
        <v>2.6935822211412765</v>
      </c>
    </row>
    <row r="45" spans="1:6" x14ac:dyDescent="0.2">
      <c r="A45" s="1" t="s">
        <v>90</v>
      </c>
      <c r="B45" s="69">
        <v>2.6301213514829049</v>
      </c>
      <c r="C45" s="69">
        <v>5.0607654634500276</v>
      </c>
      <c r="D45" s="69">
        <v>0.20750475531730936</v>
      </c>
      <c r="E45" s="69">
        <v>4.1841004184100417</v>
      </c>
      <c r="F45" s="69">
        <v>3.3066812594371648</v>
      </c>
    </row>
    <row r="46" spans="1:6" x14ac:dyDescent="0.2">
      <c r="A46" s="21" t="s">
        <v>89</v>
      </c>
      <c r="B46" s="67">
        <v>11.027375417512882</v>
      </c>
      <c r="C46" s="67">
        <v>12.636797871697199</v>
      </c>
      <c r="D46" s="67">
        <v>1.0202317136434376</v>
      </c>
      <c r="E46" s="67">
        <v>18.828451882845187</v>
      </c>
      <c r="F46" s="67">
        <v>10.99930076308029</v>
      </c>
    </row>
    <row r="47" spans="1:6" x14ac:dyDescent="0.2">
      <c r="A47" s="1" t="s">
        <v>88</v>
      </c>
      <c r="B47" s="69">
        <v>4.2145722486110877</v>
      </c>
      <c r="C47" s="69">
        <v>3.7094141120986759</v>
      </c>
      <c r="D47" s="69">
        <v>5.2567871347051698</v>
      </c>
      <c r="E47" s="69">
        <v>9.2050209205020916</v>
      </c>
      <c r="F47" s="69">
        <v>4.1184041184041185</v>
      </c>
    </row>
    <row r="48" spans="1:6" x14ac:dyDescent="0.2">
      <c r="A48" s="1" t="s">
        <v>87</v>
      </c>
      <c r="B48" s="69">
        <v>3.3367461689521476</v>
      </c>
      <c r="C48" s="69">
        <v>2.4124795936876473</v>
      </c>
      <c r="D48" s="69">
        <v>4.8763617499567697</v>
      </c>
      <c r="E48" s="69">
        <v>0.83682008368200833</v>
      </c>
      <c r="F48" s="69">
        <v>3.1110975992865759</v>
      </c>
    </row>
    <row r="49" spans="1:6" x14ac:dyDescent="0.2">
      <c r="A49" s="1" t="s">
        <v>86</v>
      </c>
      <c r="B49" s="69">
        <v>2.4438140955705867</v>
      </c>
      <c r="C49" s="69">
        <v>2.7933974242699078</v>
      </c>
      <c r="D49" s="69">
        <v>0.70897458066747365</v>
      </c>
      <c r="E49" s="69">
        <v>0.41841004184100417</v>
      </c>
      <c r="F49" s="69">
        <v>2.4544229268638715</v>
      </c>
    </row>
    <row r="50" spans="1:6" x14ac:dyDescent="0.2">
      <c r="A50" s="21" t="s">
        <v>85</v>
      </c>
      <c r="B50" s="67">
        <v>9.9951325131338233</v>
      </c>
      <c r="C50" s="67">
        <v>8.9152911300562305</v>
      </c>
      <c r="D50" s="67">
        <v>10.842123465329413</v>
      </c>
      <c r="E50" s="67">
        <v>10.460251046025103</v>
      </c>
      <c r="F50" s="67">
        <v>9.6839246445545655</v>
      </c>
    </row>
    <row r="51" spans="1:6" x14ac:dyDescent="0.2">
      <c r="A51" s="68" t="s">
        <v>84</v>
      </c>
      <c r="B51" s="67">
        <v>36.705886302220577</v>
      </c>
      <c r="C51" s="67">
        <v>28.444887840860993</v>
      </c>
      <c r="D51" s="67">
        <v>16.340999481238111</v>
      </c>
      <c r="E51" s="67">
        <v>46.861924686192467</v>
      </c>
      <c r="F51" s="67">
        <v>32.767863476524894</v>
      </c>
    </row>
    <row r="52" spans="1:6" x14ac:dyDescent="0.2">
      <c r="A52" s="1" t="s">
        <v>83</v>
      </c>
      <c r="B52" s="69">
        <v>6.566071938098994</v>
      </c>
      <c r="C52" s="69">
        <v>6.0130600399056773</v>
      </c>
      <c r="D52" s="69">
        <v>19.12502161507868</v>
      </c>
      <c r="E52" s="9" t="s">
        <v>63</v>
      </c>
      <c r="F52" s="69">
        <v>7.1008015889905653</v>
      </c>
    </row>
    <row r="53" spans="1:6" x14ac:dyDescent="0.2">
      <c r="A53" s="1" t="s">
        <v>82</v>
      </c>
      <c r="B53" s="69">
        <v>3.857063730509072</v>
      </c>
      <c r="C53" s="69">
        <v>2.3278311868915895</v>
      </c>
      <c r="D53" s="69">
        <v>4.4267681134359336</v>
      </c>
      <c r="E53" s="69">
        <v>7.9497907949790791</v>
      </c>
      <c r="F53" s="69">
        <v>3.3877522066498447</v>
      </c>
    </row>
    <row r="54" spans="1:6" x14ac:dyDescent="0.2">
      <c r="A54" s="1" t="s">
        <v>81</v>
      </c>
      <c r="B54" s="69">
        <v>3.4878061061783519</v>
      </c>
      <c r="C54" s="69">
        <v>0.21464417437571803</v>
      </c>
      <c r="D54" s="69">
        <v>0.70897458066747365</v>
      </c>
      <c r="E54" s="9" t="s">
        <v>63</v>
      </c>
      <c r="F54" s="69">
        <v>2.219317179947101</v>
      </c>
    </row>
    <row r="55" spans="1:6" x14ac:dyDescent="0.2">
      <c r="A55" s="21" t="s">
        <v>80</v>
      </c>
      <c r="B55" s="67">
        <v>13.910941774786417</v>
      </c>
      <c r="C55" s="67">
        <v>8.5555354011729854</v>
      </c>
      <c r="D55" s="67">
        <v>24.260764309182083</v>
      </c>
      <c r="E55" s="67">
        <v>7.9497907949790791</v>
      </c>
      <c r="F55" s="67">
        <v>12.707870975587509</v>
      </c>
    </row>
    <row r="56" spans="1:6" x14ac:dyDescent="0.2">
      <c r="A56" s="1" t="s">
        <v>79</v>
      </c>
      <c r="B56" s="69">
        <v>7.3415129491935076</v>
      </c>
      <c r="C56" s="69">
        <v>3.1743152548521678</v>
      </c>
      <c r="D56" s="69">
        <v>0.50146982535016427</v>
      </c>
      <c r="E56" s="69">
        <v>1.6736401673640167</v>
      </c>
      <c r="F56" s="69">
        <v>5.5300519867449003</v>
      </c>
    </row>
    <row r="57" spans="1:6" x14ac:dyDescent="0.2">
      <c r="A57" s="1" t="s">
        <v>78</v>
      </c>
      <c r="B57" s="69">
        <v>4.1742895986840995</v>
      </c>
      <c r="C57" s="69">
        <v>3.7154604268698233</v>
      </c>
      <c r="D57" s="69">
        <v>12.156320249005706</v>
      </c>
      <c r="E57" s="69">
        <v>7.1129707112970717</v>
      </c>
      <c r="F57" s="69">
        <v>4.4953840229430782</v>
      </c>
    </row>
    <row r="58" spans="1:6" x14ac:dyDescent="0.2">
      <c r="A58" s="1" t="s">
        <v>77</v>
      </c>
      <c r="B58" s="69">
        <v>4.0098021114822338</v>
      </c>
      <c r="C58" s="69">
        <v>1.1336840195900599</v>
      </c>
      <c r="D58" s="69">
        <v>3.4929967145080405</v>
      </c>
      <c r="E58" s="9" t="s">
        <v>63</v>
      </c>
      <c r="F58" s="69">
        <v>3.005705367910092</v>
      </c>
    </row>
    <row r="59" spans="1:6" x14ac:dyDescent="0.2">
      <c r="A59" s="21" t="s">
        <v>76</v>
      </c>
      <c r="B59" s="67">
        <v>15.525604659359843</v>
      </c>
      <c r="C59" s="67">
        <v>8.023459701312051</v>
      </c>
      <c r="D59" s="67">
        <v>16.150786788863911</v>
      </c>
      <c r="E59" s="67">
        <v>8.7866108786610866</v>
      </c>
      <c r="F59" s="67">
        <v>13.031141377598072</v>
      </c>
    </row>
    <row r="60" spans="1:6" x14ac:dyDescent="0.2">
      <c r="A60" s="1" t="s">
        <v>75</v>
      </c>
      <c r="B60" s="69">
        <v>5.7251716208731267</v>
      </c>
      <c r="C60" s="69">
        <v>4.9368160106415138</v>
      </c>
      <c r="D60" s="69">
        <v>6.22514265951928</v>
      </c>
      <c r="E60" s="69">
        <v>0.83682008368200833</v>
      </c>
      <c r="F60" s="69">
        <v>5.4783692578968166</v>
      </c>
    </row>
    <row r="61" spans="1:6" x14ac:dyDescent="0.2">
      <c r="A61" s="1" t="s">
        <v>74</v>
      </c>
      <c r="B61" s="69">
        <v>3.8587421742560295</v>
      </c>
      <c r="C61" s="69">
        <v>2.7178184896305702</v>
      </c>
      <c r="D61" s="69">
        <v>8.6460314715545561</v>
      </c>
      <c r="E61" s="9" t="s">
        <v>63</v>
      </c>
      <c r="F61" s="69">
        <v>3.7475045349061098</v>
      </c>
    </row>
    <row r="62" spans="1:6" x14ac:dyDescent="0.2">
      <c r="A62" s="1" t="s">
        <v>73</v>
      </c>
      <c r="B62" s="69">
        <v>3.0161634132832038</v>
      </c>
      <c r="C62" s="69">
        <v>5.9586432069653545</v>
      </c>
      <c r="D62" s="69">
        <v>7.1589140584471727</v>
      </c>
      <c r="E62" s="69">
        <v>10.0418410041841</v>
      </c>
      <c r="F62" s="69">
        <v>4.2623050497066242</v>
      </c>
    </row>
    <row r="63" spans="1:6" x14ac:dyDescent="0.2">
      <c r="A63" s="21" t="s">
        <v>72</v>
      </c>
      <c r="B63" s="67">
        <v>12.60007720841236</v>
      </c>
      <c r="C63" s="67">
        <v>13.61327770723744</v>
      </c>
      <c r="D63" s="67">
        <v>22.03008818952101</v>
      </c>
      <c r="E63" s="67">
        <v>10.87866108786611</v>
      </c>
      <c r="F63" s="67">
        <v>13.488178842509551</v>
      </c>
    </row>
    <row r="64" spans="1:6" x14ac:dyDescent="0.2">
      <c r="A64" s="68" t="s">
        <v>71</v>
      </c>
      <c r="B64" s="67">
        <v>42.036623642558617</v>
      </c>
      <c r="C64" s="67">
        <v>30.192272809722475</v>
      </c>
      <c r="D64" s="67">
        <v>62.441639287567007</v>
      </c>
      <c r="E64" s="67">
        <v>27.615062761506277</v>
      </c>
      <c r="F64" s="67">
        <v>39.227191195695134</v>
      </c>
    </row>
    <row r="65" spans="1:6" x14ac:dyDescent="0.2">
      <c r="A65" s="75" t="s">
        <v>70</v>
      </c>
      <c r="B65" s="67">
        <v>100</v>
      </c>
      <c r="C65" s="67">
        <v>100</v>
      </c>
      <c r="D65" s="67">
        <v>100</v>
      </c>
      <c r="E65" s="67">
        <v>100</v>
      </c>
      <c r="F65" s="67">
        <v>100</v>
      </c>
    </row>
  </sheetData>
  <mergeCells count="6">
    <mergeCell ref="A4:F4"/>
    <mergeCell ref="A35:F35"/>
    <mergeCell ref="A2:A3"/>
    <mergeCell ref="F2:F3"/>
    <mergeCell ref="B2:B3"/>
    <mergeCell ref="C2:E2"/>
  </mergeCells>
  <pageMargins left="0.75" right="0.75" top="1" bottom="1" header="0.5" footer="0.5"/>
  <pageSetup paperSize="9" orientation="portrait" r:id="rId1"/>
  <headerFooter alignWithMargins="0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D250D-9522-42D7-8FB5-55A8364E071B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23.42578125" style="1" customWidth="1"/>
    <col min="2" max="5" width="6.7109375" style="1" customWidth="1"/>
    <col min="6" max="6" width="8.5703125" style="1" customWidth="1"/>
    <col min="7" max="7" width="8.28515625" style="1" customWidth="1"/>
    <col min="8" max="8" width="8" style="1" customWidth="1"/>
    <col min="9" max="16384" width="9.140625" style="1"/>
  </cols>
  <sheetData>
    <row r="1" spans="1:9" x14ac:dyDescent="0.2">
      <c r="A1" s="19" t="s">
        <v>105</v>
      </c>
      <c r="B1" s="19"/>
      <c r="C1" s="19"/>
      <c r="D1" s="19"/>
      <c r="E1" s="19"/>
      <c r="F1" s="19"/>
      <c r="G1" s="19"/>
      <c r="H1" s="19"/>
    </row>
    <row r="2" spans="1:9" x14ac:dyDescent="0.2">
      <c r="A2" s="87" t="s">
        <v>100</v>
      </c>
      <c r="B2" s="63" t="s">
        <v>46</v>
      </c>
      <c r="C2" s="63" t="s">
        <v>45</v>
      </c>
      <c r="D2" s="63" t="s">
        <v>44</v>
      </c>
      <c r="E2" s="63" t="s">
        <v>43</v>
      </c>
      <c r="F2" s="63" t="s">
        <v>42</v>
      </c>
      <c r="G2" s="63" t="s">
        <v>41</v>
      </c>
      <c r="H2" s="63" t="s">
        <v>64</v>
      </c>
      <c r="I2" s="87" t="s">
        <v>8</v>
      </c>
    </row>
    <row r="3" spans="1:9" x14ac:dyDescent="0.2">
      <c r="A3" s="89"/>
      <c r="B3" s="103" t="s">
        <v>39</v>
      </c>
      <c r="C3" s="104"/>
      <c r="D3" s="104"/>
      <c r="E3" s="104"/>
      <c r="F3" s="104"/>
      <c r="G3" s="104"/>
      <c r="H3" s="91"/>
      <c r="I3" s="98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1" t="s">
        <v>99</v>
      </c>
      <c r="B5" s="7">
        <v>64</v>
      </c>
      <c r="C5" s="7">
        <v>275</v>
      </c>
      <c r="D5" s="7">
        <v>413</v>
      </c>
      <c r="E5" s="7">
        <v>665</v>
      </c>
      <c r="F5" s="7">
        <v>2162</v>
      </c>
      <c r="G5" s="7">
        <v>3504</v>
      </c>
      <c r="H5" s="7">
        <v>9186</v>
      </c>
      <c r="I5" s="7">
        <v>16269</v>
      </c>
    </row>
    <row r="6" spans="1:9" x14ac:dyDescent="0.2">
      <c r="A6" s="1" t="s">
        <v>98</v>
      </c>
      <c r="B6" s="7">
        <v>66</v>
      </c>
      <c r="C6" s="7">
        <v>283</v>
      </c>
      <c r="D6" s="7">
        <v>391</v>
      </c>
      <c r="E6" s="7">
        <v>817</v>
      </c>
      <c r="F6" s="7">
        <v>1996</v>
      </c>
      <c r="G6" s="7">
        <v>2881</v>
      </c>
      <c r="H6" s="7">
        <v>4932</v>
      </c>
      <c r="I6" s="7">
        <v>11366</v>
      </c>
    </row>
    <row r="7" spans="1:9" x14ac:dyDescent="0.2">
      <c r="A7" s="68" t="s">
        <v>97</v>
      </c>
      <c r="B7" s="76">
        <v>130</v>
      </c>
      <c r="C7" s="76">
        <v>558</v>
      </c>
      <c r="D7" s="76">
        <v>804</v>
      </c>
      <c r="E7" s="76">
        <v>1482</v>
      </c>
      <c r="F7" s="76">
        <v>4158</v>
      </c>
      <c r="G7" s="76">
        <v>6385</v>
      </c>
      <c r="H7" s="76">
        <v>14118</v>
      </c>
      <c r="I7" s="76">
        <v>27635</v>
      </c>
    </row>
    <row r="8" spans="1:9" x14ac:dyDescent="0.2">
      <c r="A8" s="1" t="s">
        <v>96</v>
      </c>
      <c r="B8" s="7">
        <v>42</v>
      </c>
      <c r="C8" s="7">
        <v>94</v>
      </c>
      <c r="D8" s="7">
        <v>117</v>
      </c>
      <c r="E8" s="7">
        <v>357</v>
      </c>
      <c r="F8" s="7">
        <v>892</v>
      </c>
      <c r="G8" s="7">
        <v>1278</v>
      </c>
      <c r="H8" s="7">
        <v>2217</v>
      </c>
      <c r="I8" s="7">
        <v>4997</v>
      </c>
    </row>
    <row r="9" spans="1:9" x14ac:dyDescent="0.2">
      <c r="A9" s="1" t="s">
        <v>95</v>
      </c>
      <c r="B9" s="7">
        <v>21</v>
      </c>
      <c r="C9" s="7">
        <v>83</v>
      </c>
      <c r="D9" s="7">
        <v>104</v>
      </c>
      <c r="E9" s="7">
        <v>286</v>
      </c>
      <c r="F9" s="7">
        <v>495</v>
      </c>
      <c r="G9" s="7">
        <v>858</v>
      </c>
      <c r="H9" s="7">
        <v>1405</v>
      </c>
      <c r="I9" s="7">
        <v>3252</v>
      </c>
    </row>
    <row r="10" spans="1:9" x14ac:dyDescent="0.2">
      <c r="A10" s="1" t="s">
        <v>94</v>
      </c>
      <c r="B10" s="7">
        <v>48</v>
      </c>
      <c r="C10" s="7">
        <v>56</v>
      </c>
      <c r="D10" s="7">
        <v>107</v>
      </c>
      <c r="E10" s="7">
        <v>284</v>
      </c>
      <c r="F10" s="7">
        <v>655</v>
      </c>
      <c r="G10" s="7">
        <v>962</v>
      </c>
      <c r="H10" s="7">
        <v>1564</v>
      </c>
      <c r="I10" s="7">
        <v>3676</v>
      </c>
    </row>
    <row r="11" spans="1:9" x14ac:dyDescent="0.2">
      <c r="A11" s="21" t="s">
        <v>93</v>
      </c>
      <c r="B11" s="76">
        <v>111</v>
      </c>
      <c r="C11" s="76">
        <v>233</v>
      </c>
      <c r="D11" s="76">
        <v>328</v>
      </c>
      <c r="E11" s="76">
        <v>927</v>
      </c>
      <c r="F11" s="76">
        <v>2042</v>
      </c>
      <c r="G11" s="76">
        <v>3098</v>
      </c>
      <c r="H11" s="76">
        <v>5186</v>
      </c>
      <c r="I11" s="76">
        <v>11925</v>
      </c>
    </row>
    <row r="12" spans="1:9" x14ac:dyDescent="0.2">
      <c r="A12" s="1" t="s">
        <v>92</v>
      </c>
      <c r="B12" s="7">
        <v>78</v>
      </c>
      <c r="C12" s="7">
        <v>162</v>
      </c>
      <c r="D12" s="7">
        <v>180</v>
      </c>
      <c r="E12" s="7">
        <v>394</v>
      </c>
      <c r="F12" s="7">
        <v>986</v>
      </c>
      <c r="G12" s="7">
        <v>1222</v>
      </c>
      <c r="H12" s="7">
        <v>1911</v>
      </c>
      <c r="I12" s="7">
        <v>4933</v>
      </c>
    </row>
    <row r="13" spans="1:9" x14ac:dyDescent="0.2">
      <c r="A13" s="1" t="s">
        <v>91</v>
      </c>
      <c r="B13" s="7">
        <v>32</v>
      </c>
      <c r="C13" s="7">
        <v>96</v>
      </c>
      <c r="D13" s="7">
        <v>73</v>
      </c>
      <c r="E13" s="7">
        <v>231</v>
      </c>
      <c r="F13" s="7">
        <v>467</v>
      </c>
      <c r="G13" s="7">
        <v>652</v>
      </c>
      <c r="H13" s="7">
        <v>1107</v>
      </c>
      <c r="I13" s="7">
        <v>2658</v>
      </c>
    </row>
    <row r="14" spans="1:9" x14ac:dyDescent="0.2">
      <c r="A14" s="1" t="s">
        <v>90</v>
      </c>
      <c r="B14" s="7">
        <v>45</v>
      </c>
      <c r="C14" s="7">
        <v>90</v>
      </c>
      <c r="D14" s="7">
        <v>122</v>
      </c>
      <c r="E14" s="7">
        <v>251</v>
      </c>
      <c r="F14" s="7">
        <v>616</v>
      </c>
      <c r="G14" s="7">
        <v>837</v>
      </c>
      <c r="H14" s="7">
        <v>1302</v>
      </c>
      <c r="I14" s="7">
        <v>3263</v>
      </c>
    </row>
    <row r="15" spans="1:9" x14ac:dyDescent="0.2">
      <c r="A15" s="21" t="s">
        <v>89</v>
      </c>
      <c r="B15" s="76">
        <v>155</v>
      </c>
      <c r="C15" s="76">
        <v>348</v>
      </c>
      <c r="D15" s="76">
        <v>375</v>
      </c>
      <c r="E15" s="76">
        <v>876</v>
      </c>
      <c r="F15" s="76">
        <v>2069</v>
      </c>
      <c r="G15" s="76">
        <v>2711</v>
      </c>
      <c r="H15" s="76">
        <v>4320</v>
      </c>
      <c r="I15" s="76">
        <v>10854</v>
      </c>
    </row>
    <row r="16" spans="1:9" x14ac:dyDescent="0.2">
      <c r="A16" s="1" t="s">
        <v>88</v>
      </c>
      <c r="B16" s="7">
        <v>57</v>
      </c>
      <c r="C16" s="7">
        <v>101</v>
      </c>
      <c r="D16" s="7">
        <v>144</v>
      </c>
      <c r="E16" s="7">
        <v>297</v>
      </c>
      <c r="F16" s="7">
        <v>667</v>
      </c>
      <c r="G16" s="7">
        <v>896</v>
      </c>
      <c r="H16" s="7">
        <v>1902</v>
      </c>
      <c r="I16" s="7">
        <v>4064</v>
      </c>
    </row>
    <row r="17" spans="1:9" x14ac:dyDescent="0.2">
      <c r="A17" s="1" t="s">
        <v>87</v>
      </c>
      <c r="B17" s="7">
        <v>25</v>
      </c>
      <c r="C17" s="7">
        <v>49</v>
      </c>
      <c r="D17" s="7">
        <v>87</v>
      </c>
      <c r="E17" s="7">
        <v>202</v>
      </c>
      <c r="F17" s="7">
        <v>522</v>
      </c>
      <c r="G17" s="7">
        <v>817</v>
      </c>
      <c r="H17" s="7">
        <v>1368</v>
      </c>
      <c r="I17" s="7">
        <v>3070</v>
      </c>
    </row>
    <row r="18" spans="1:9" x14ac:dyDescent="0.2">
      <c r="A18" s="1" t="s">
        <v>86</v>
      </c>
      <c r="B18" s="7">
        <v>30</v>
      </c>
      <c r="C18" s="7">
        <v>60</v>
      </c>
      <c r="D18" s="7">
        <v>70</v>
      </c>
      <c r="E18" s="7">
        <v>199</v>
      </c>
      <c r="F18" s="7">
        <v>404</v>
      </c>
      <c r="G18" s="7">
        <v>576</v>
      </c>
      <c r="H18" s="7">
        <v>1083</v>
      </c>
      <c r="I18" s="7">
        <v>2422</v>
      </c>
    </row>
    <row r="19" spans="1:9" x14ac:dyDescent="0.2">
      <c r="A19" s="21" t="s">
        <v>85</v>
      </c>
      <c r="B19" s="76">
        <v>112</v>
      </c>
      <c r="C19" s="76">
        <v>210</v>
      </c>
      <c r="D19" s="76">
        <v>301</v>
      </c>
      <c r="E19" s="76">
        <v>698</v>
      </c>
      <c r="F19" s="76">
        <v>1593</v>
      </c>
      <c r="G19" s="76">
        <v>2289</v>
      </c>
      <c r="H19" s="76">
        <v>4353</v>
      </c>
      <c r="I19" s="76">
        <v>9556</v>
      </c>
    </row>
    <row r="20" spans="1:9" x14ac:dyDescent="0.2">
      <c r="A20" s="68" t="s">
        <v>84</v>
      </c>
      <c r="B20" s="76">
        <f t="shared" ref="B20:I20" si="0">SUM(B19+B15+B11)</f>
        <v>378</v>
      </c>
      <c r="C20" s="76">
        <f t="shared" si="0"/>
        <v>791</v>
      </c>
      <c r="D20" s="76">
        <f t="shared" si="0"/>
        <v>1004</v>
      </c>
      <c r="E20" s="76">
        <f t="shared" si="0"/>
        <v>2501</v>
      </c>
      <c r="F20" s="76">
        <f t="shared" si="0"/>
        <v>5704</v>
      </c>
      <c r="G20" s="76">
        <f t="shared" si="0"/>
        <v>8098</v>
      </c>
      <c r="H20" s="76">
        <f t="shared" si="0"/>
        <v>13859</v>
      </c>
      <c r="I20" s="76">
        <f t="shared" si="0"/>
        <v>32335</v>
      </c>
    </row>
    <row r="21" spans="1:9" x14ac:dyDescent="0.2">
      <c r="A21" s="1" t="s">
        <v>83</v>
      </c>
      <c r="B21" s="7">
        <v>25</v>
      </c>
      <c r="C21" s="7">
        <v>153</v>
      </c>
      <c r="D21" s="7">
        <v>218</v>
      </c>
      <c r="E21" s="7">
        <v>561</v>
      </c>
      <c r="F21" s="7">
        <v>1202</v>
      </c>
      <c r="G21" s="7">
        <v>1823</v>
      </c>
      <c r="H21" s="7">
        <v>3025</v>
      </c>
      <c r="I21" s="7">
        <v>7007</v>
      </c>
    </row>
    <row r="22" spans="1:9" x14ac:dyDescent="0.2">
      <c r="A22" s="1" t="s">
        <v>82</v>
      </c>
      <c r="B22" s="7">
        <v>92</v>
      </c>
      <c r="C22" s="7">
        <v>84</v>
      </c>
      <c r="D22" s="7">
        <v>67</v>
      </c>
      <c r="E22" s="7">
        <v>224</v>
      </c>
      <c r="F22" s="7">
        <v>495</v>
      </c>
      <c r="G22" s="7">
        <v>878</v>
      </c>
      <c r="H22" s="7">
        <v>1503</v>
      </c>
      <c r="I22" s="7">
        <v>3343</v>
      </c>
    </row>
    <row r="23" spans="1:9" x14ac:dyDescent="0.2">
      <c r="A23" s="1" t="s">
        <v>81</v>
      </c>
      <c r="B23" s="11" t="s">
        <v>63</v>
      </c>
      <c r="C23" s="7">
        <v>6</v>
      </c>
      <c r="D23" s="7">
        <v>40</v>
      </c>
      <c r="E23" s="7">
        <v>143</v>
      </c>
      <c r="F23" s="7">
        <v>347</v>
      </c>
      <c r="G23" s="7">
        <v>653</v>
      </c>
      <c r="H23" s="7">
        <v>1001</v>
      </c>
      <c r="I23" s="7">
        <v>2190</v>
      </c>
    </row>
    <row r="24" spans="1:9" x14ac:dyDescent="0.2">
      <c r="A24" s="21" t="s">
        <v>80</v>
      </c>
      <c r="B24" s="76">
        <v>117</v>
      </c>
      <c r="C24" s="76">
        <v>243</v>
      </c>
      <c r="D24" s="76">
        <v>325</v>
      </c>
      <c r="E24" s="76">
        <v>928</v>
      </c>
      <c r="F24" s="76">
        <v>2044</v>
      </c>
      <c r="G24" s="76">
        <v>3354</v>
      </c>
      <c r="H24" s="76">
        <v>5529</v>
      </c>
      <c r="I24" s="76">
        <v>12540</v>
      </c>
    </row>
    <row r="25" spans="1:9" x14ac:dyDescent="0.2">
      <c r="A25" s="1" t="s">
        <v>79</v>
      </c>
      <c r="B25" s="7">
        <v>12</v>
      </c>
      <c r="C25" s="7">
        <v>80</v>
      </c>
      <c r="D25" s="7">
        <v>122</v>
      </c>
      <c r="E25" s="7">
        <v>443</v>
      </c>
      <c r="F25" s="7">
        <v>868</v>
      </c>
      <c r="G25" s="7">
        <v>1309</v>
      </c>
      <c r="H25" s="7">
        <v>2623</v>
      </c>
      <c r="I25" s="7">
        <v>5457</v>
      </c>
    </row>
    <row r="26" spans="1:9" x14ac:dyDescent="0.2">
      <c r="A26" s="1" t="s">
        <v>78</v>
      </c>
      <c r="B26" s="7">
        <v>32</v>
      </c>
      <c r="C26" s="7">
        <v>94</v>
      </c>
      <c r="D26" s="7">
        <v>128</v>
      </c>
      <c r="E26" s="7">
        <v>374</v>
      </c>
      <c r="F26" s="7">
        <v>673</v>
      </c>
      <c r="G26" s="7">
        <v>1188</v>
      </c>
      <c r="H26" s="7">
        <v>1947</v>
      </c>
      <c r="I26" s="7">
        <v>4436</v>
      </c>
    </row>
    <row r="27" spans="1:9" x14ac:dyDescent="0.2">
      <c r="A27" s="1" t="s">
        <v>77</v>
      </c>
      <c r="B27" s="7">
        <v>23</v>
      </c>
      <c r="C27" s="7">
        <v>74</v>
      </c>
      <c r="D27" s="7">
        <v>71</v>
      </c>
      <c r="E27" s="7">
        <v>339</v>
      </c>
      <c r="F27" s="7">
        <v>570</v>
      </c>
      <c r="G27" s="7">
        <v>719</v>
      </c>
      <c r="H27" s="7">
        <v>1170</v>
      </c>
      <c r="I27" s="7">
        <v>2966</v>
      </c>
    </row>
    <row r="28" spans="1:9" x14ac:dyDescent="0.2">
      <c r="A28" s="21" t="s">
        <v>76</v>
      </c>
      <c r="B28" s="76">
        <v>67</v>
      </c>
      <c r="C28" s="76">
        <v>248</v>
      </c>
      <c r="D28" s="76">
        <v>321</v>
      </c>
      <c r="E28" s="76">
        <v>1156</v>
      </c>
      <c r="F28" s="76">
        <v>2111</v>
      </c>
      <c r="G28" s="76">
        <v>3216</v>
      </c>
      <c r="H28" s="76">
        <v>5740</v>
      </c>
      <c r="I28" s="76">
        <v>12859</v>
      </c>
    </row>
    <row r="29" spans="1:9" x14ac:dyDescent="0.2">
      <c r="A29" s="1" t="s">
        <v>75</v>
      </c>
      <c r="B29" s="7">
        <v>55</v>
      </c>
      <c r="C29" s="7">
        <v>105</v>
      </c>
      <c r="D29" s="7">
        <v>123</v>
      </c>
      <c r="E29" s="7">
        <v>400</v>
      </c>
      <c r="F29" s="7">
        <v>925</v>
      </c>
      <c r="G29" s="7">
        <v>1541</v>
      </c>
      <c r="H29" s="7">
        <v>2257</v>
      </c>
      <c r="I29" s="7">
        <v>5406</v>
      </c>
    </row>
    <row r="30" spans="1:9" x14ac:dyDescent="0.2">
      <c r="A30" s="1" t="s">
        <v>74</v>
      </c>
      <c r="B30" s="7">
        <v>20</v>
      </c>
      <c r="C30" s="7">
        <v>82</v>
      </c>
      <c r="D30" s="7">
        <v>108</v>
      </c>
      <c r="E30" s="7">
        <v>305</v>
      </c>
      <c r="F30" s="7">
        <v>649</v>
      </c>
      <c r="G30" s="7">
        <v>894</v>
      </c>
      <c r="H30" s="7">
        <v>1640</v>
      </c>
      <c r="I30" s="7">
        <v>3698</v>
      </c>
    </row>
    <row r="31" spans="1:9" x14ac:dyDescent="0.2">
      <c r="A31" s="1" t="s">
        <v>73</v>
      </c>
      <c r="B31" s="7">
        <v>52</v>
      </c>
      <c r="C31" s="7">
        <v>85</v>
      </c>
      <c r="D31" s="7">
        <v>135</v>
      </c>
      <c r="E31" s="7">
        <v>296</v>
      </c>
      <c r="F31" s="7">
        <v>696</v>
      </c>
      <c r="G31" s="7">
        <v>1007</v>
      </c>
      <c r="H31" s="7">
        <v>1935</v>
      </c>
      <c r="I31" s="7">
        <v>4206</v>
      </c>
    </row>
    <row r="32" spans="1:9" x14ac:dyDescent="0.2">
      <c r="A32" s="21" t="s">
        <v>72</v>
      </c>
      <c r="B32" s="76">
        <v>127</v>
      </c>
      <c r="C32" s="76">
        <v>272</v>
      </c>
      <c r="D32" s="76">
        <v>366</v>
      </c>
      <c r="E32" s="76">
        <v>1001</v>
      </c>
      <c r="F32" s="76">
        <v>2270</v>
      </c>
      <c r="G32" s="76">
        <v>3442</v>
      </c>
      <c r="H32" s="76">
        <v>5832</v>
      </c>
      <c r="I32" s="76">
        <v>13310</v>
      </c>
    </row>
    <row r="33" spans="1:9" x14ac:dyDescent="0.2">
      <c r="A33" s="68" t="s">
        <v>71</v>
      </c>
      <c r="B33" s="76">
        <f t="shared" ref="B33:I33" si="1">SUM(B32+B28+B24)</f>
        <v>311</v>
      </c>
      <c r="C33" s="76">
        <f t="shared" si="1"/>
        <v>763</v>
      </c>
      <c r="D33" s="76">
        <f t="shared" si="1"/>
        <v>1012</v>
      </c>
      <c r="E33" s="76">
        <f t="shared" si="1"/>
        <v>3085</v>
      </c>
      <c r="F33" s="76">
        <f t="shared" si="1"/>
        <v>6425</v>
      </c>
      <c r="G33" s="76">
        <f t="shared" si="1"/>
        <v>10012</v>
      </c>
      <c r="H33" s="76">
        <f t="shared" si="1"/>
        <v>17101</v>
      </c>
      <c r="I33" s="76">
        <f t="shared" si="1"/>
        <v>38709</v>
      </c>
    </row>
    <row r="34" spans="1:9" x14ac:dyDescent="0.2">
      <c r="A34" s="75" t="s">
        <v>70</v>
      </c>
      <c r="B34" s="76">
        <v>819</v>
      </c>
      <c r="C34" s="76">
        <v>2112</v>
      </c>
      <c r="D34" s="76">
        <v>2820</v>
      </c>
      <c r="E34" s="76">
        <v>7068</v>
      </c>
      <c r="F34" s="76">
        <v>16287</v>
      </c>
      <c r="G34" s="76">
        <v>24495</v>
      </c>
      <c r="H34" s="76">
        <v>45078</v>
      </c>
      <c r="I34" s="76">
        <v>98679</v>
      </c>
    </row>
    <row r="35" spans="1:9" x14ac:dyDescent="0.2">
      <c r="A35" s="82" t="s">
        <v>30</v>
      </c>
      <c r="B35" s="82"/>
      <c r="C35" s="82"/>
      <c r="D35" s="82"/>
      <c r="E35" s="82"/>
      <c r="F35" s="82"/>
      <c r="G35" s="82"/>
      <c r="H35" s="82"/>
      <c r="I35" s="82"/>
    </row>
    <row r="36" spans="1:9" x14ac:dyDescent="0.2">
      <c r="A36" s="1" t="s">
        <v>99</v>
      </c>
      <c r="B36" s="69">
        <v>7.8144078144078142</v>
      </c>
      <c r="C36" s="69">
        <v>13.020833333333334</v>
      </c>
      <c r="D36" s="69">
        <v>14.645390070921986</v>
      </c>
      <c r="E36" s="69">
        <v>9.408602150537634</v>
      </c>
      <c r="F36" s="69">
        <v>13.274390618284521</v>
      </c>
      <c r="G36" s="69">
        <v>14.304960195958358</v>
      </c>
      <c r="H36" s="69">
        <v>20.378011446825504</v>
      </c>
      <c r="I36" s="69">
        <v>16.486790502538533</v>
      </c>
    </row>
    <row r="37" spans="1:9" x14ac:dyDescent="0.2">
      <c r="A37" s="1" t="s">
        <v>98</v>
      </c>
      <c r="B37" s="69">
        <v>8.0586080586080584</v>
      </c>
      <c r="C37" s="69">
        <v>13.399621212121213</v>
      </c>
      <c r="D37" s="69">
        <v>13.865248226950355</v>
      </c>
      <c r="E37" s="69">
        <v>11.559139784946236</v>
      </c>
      <c r="F37" s="69">
        <v>12.255172837232148</v>
      </c>
      <c r="G37" s="69">
        <v>11.761583996734029</v>
      </c>
      <c r="H37" s="69">
        <v>10.941035538400106</v>
      </c>
      <c r="I37" s="69">
        <v>11.518154825241439</v>
      </c>
    </row>
    <row r="38" spans="1:9" s="21" customFormat="1" x14ac:dyDescent="0.2">
      <c r="A38" s="68" t="s">
        <v>97</v>
      </c>
      <c r="B38" s="67">
        <v>15.873015873015872</v>
      </c>
      <c r="C38" s="67">
        <v>26.420454545454547</v>
      </c>
      <c r="D38" s="67">
        <v>28.510638297872344</v>
      </c>
      <c r="E38" s="67">
        <v>20.967741935483872</v>
      </c>
      <c r="F38" s="67">
        <v>25.529563455516669</v>
      </c>
      <c r="G38" s="67">
        <v>26.066544192692387</v>
      </c>
      <c r="H38" s="67">
        <v>31.319046985225608</v>
      </c>
      <c r="I38" s="67">
        <v>28.004945327779971</v>
      </c>
    </row>
    <row r="39" spans="1:9" x14ac:dyDescent="0.2">
      <c r="A39" s="1" t="s">
        <v>96</v>
      </c>
      <c r="B39" s="69">
        <v>5.1282051282051277</v>
      </c>
      <c r="C39" s="69">
        <v>4.4507575757575761</v>
      </c>
      <c r="D39" s="69">
        <v>4.1489361702127656</v>
      </c>
      <c r="E39" s="69">
        <v>5.0509337860780983</v>
      </c>
      <c r="F39" s="69">
        <v>5.4767606066187762</v>
      </c>
      <c r="G39" s="69">
        <v>5.2173913043478262</v>
      </c>
      <c r="H39" s="69">
        <v>4.9181418873951817</v>
      </c>
      <c r="I39" s="69">
        <v>5.0638940402719923</v>
      </c>
    </row>
    <row r="40" spans="1:9" x14ac:dyDescent="0.2">
      <c r="A40" s="1" t="s">
        <v>95</v>
      </c>
      <c r="B40" s="69">
        <v>2.5641025641025639</v>
      </c>
      <c r="C40" s="69">
        <v>3.9299242424242422</v>
      </c>
      <c r="D40" s="69">
        <v>3.6879432624113475</v>
      </c>
      <c r="E40" s="69">
        <v>4.0464063384267117</v>
      </c>
      <c r="F40" s="69">
        <v>3.0392337447043656</v>
      </c>
      <c r="G40" s="69">
        <v>3.5027556644213109</v>
      </c>
      <c r="H40" s="69">
        <v>3.1168197346821067</v>
      </c>
      <c r="I40" s="69">
        <v>3.2955340041954218</v>
      </c>
    </row>
    <row r="41" spans="1:9" x14ac:dyDescent="0.2">
      <c r="A41" s="1" t="s">
        <v>94</v>
      </c>
      <c r="B41" s="69">
        <v>5.8608058608058604</v>
      </c>
      <c r="C41" s="69">
        <v>2.6515151515151514</v>
      </c>
      <c r="D41" s="69">
        <v>3.7943262411347516</v>
      </c>
      <c r="E41" s="69">
        <v>4.0181097906055463</v>
      </c>
      <c r="F41" s="69">
        <v>4.0216123288512309</v>
      </c>
      <c r="G41" s="69">
        <v>3.9273321085935904</v>
      </c>
      <c r="H41" s="69">
        <v>3.4695416833044943</v>
      </c>
      <c r="I41" s="69">
        <v>3.7252100244226227</v>
      </c>
    </row>
    <row r="42" spans="1:9" s="21" customFormat="1" x14ac:dyDescent="0.2">
      <c r="A42" s="21" t="s">
        <v>93</v>
      </c>
      <c r="B42" s="67">
        <v>13.553113553113553</v>
      </c>
      <c r="C42" s="67">
        <v>11.032196969696969</v>
      </c>
      <c r="D42" s="67">
        <v>11.631205673758865</v>
      </c>
      <c r="E42" s="67">
        <v>13.115449915110355</v>
      </c>
      <c r="F42" s="67">
        <v>12.537606680174374</v>
      </c>
      <c r="G42" s="67">
        <v>12.647479077362728</v>
      </c>
      <c r="H42" s="67">
        <v>11.504503305381784</v>
      </c>
      <c r="I42" s="67">
        <v>12.084638068890037</v>
      </c>
    </row>
    <row r="43" spans="1:9" x14ac:dyDescent="0.2">
      <c r="A43" s="1" t="s">
        <v>92</v>
      </c>
      <c r="B43" s="69">
        <v>9.5238095238095237</v>
      </c>
      <c r="C43" s="69">
        <v>7.6704545454545459</v>
      </c>
      <c r="D43" s="69">
        <v>6.3829787234042552</v>
      </c>
      <c r="E43" s="69">
        <v>5.5744199207696656</v>
      </c>
      <c r="F43" s="69">
        <v>6.0539080248050592</v>
      </c>
      <c r="G43" s="69">
        <v>4.9887732190242913</v>
      </c>
      <c r="H43" s="69">
        <v>4.2393185145747374</v>
      </c>
      <c r="I43" s="69">
        <v>4.9990372825018499</v>
      </c>
    </row>
    <row r="44" spans="1:9" x14ac:dyDescent="0.2">
      <c r="A44" s="1" t="s">
        <v>91</v>
      </c>
      <c r="B44" s="69">
        <v>3.9072039072039071</v>
      </c>
      <c r="C44" s="69">
        <v>4.5454545454545459</v>
      </c>
      <c r="D44" s="69">
        <v>2.5886524822695036</v>
      </c>
      <c r="E44" s="69">
        <v>3.268251273344652</v>
      </c>
      <c r="F44" s="69">
        <v>2.867317492478664</v>
      </c>
      <c r="G44" s="69">
        <v>2.6617677076954482</v>
      </c>
      <c r="H44" s="69">
        <v>2.4557433781445495</v>
      </c>
      <c r="I44" s="69">
        <v>2.6935822211412765</v>
      </c>
    </row>
    <row r="45" spans="1:9" x14ac:dyDescent="0.2">
      <c r="A45" s="1" t="s">
        <v>90</v>
      </c>
      <c r="B45" s="69">
        <v>5.4945054945054945</v>
      </c>
      <c r="C45" s="69">
        <v>4.2613636363636358</v>
      </c>
      <c r="D45" s="69">
        <v>4.3262411347517729</v>
      </c>
      <c r="E45" s="69">
        <v>3.5512167515563102</v>
      </c>
      <c r="F45" s="69">
        <v>3.7821575489654329</v>
      </c>
      <c r="G45" s="69">
        <v>3.4170238824249846</v>
      </c>
      <c r="H45" s="69">
        <v>2.8883269000399308</v>
      </c>
      <c r="I45" s="69">
        <v>3.3066812594371648</v>
      </c>
    </row>
    <row r="46" spans="1:9" s="21" customFormat="1" x14ac:dyDescent="0.2">
      <c r="A46" s="21" t="s">
        <v>89</v>
      </c>
      <c r="B46" s="67">
        <v>18.925518925518926</v>
      </c>
      <c r="C46" s="67">
        <v>16.477272727272727</v>
      </c>
      <c r="D46" s="67">
        <v>13.297872340425531</v>
      </c>
      <c r="E46" s="67">
        <v>12.393887945670629</v>
      </c>
      <c r="F46" s="67">
        <v>12.703383066249154</v>
      </c>
      <c r="G46" s="67">
        <v>11.067564809144724</v>
      </c>
      <c r="H46" s="67">
        <v>9.5833887927592176</v>
      </c>
      <c r="I46" s="67">
        <v>10.99930076308029</v>
      </c>
    </row>
    <row r="47" spans="1:9" x14ac:dyDescent="0.2">
      <c r="A47" s="1" t="s">
        <v>88</v>
      </c>
      <c r="B47" s="69">
        <v>6.9597069597069599</v>
      </c>
      <c r="C47" s="69">
        <v>4.7821969696969697</v>
      </c>
      <c r="D47" s="69">
        <v>5.1063829787234036</v>
      </c>
      <c r="E47" s="69">
        <v>4.2020373514431242</v>
      </c>
      <c r="F47" s="69">
        <v>4.0952907226622459</v>
      </c>
      <c r="G47" s="69">
        <v>3.6578893651765663</v>
      </c>
      <c r="H47" s="69">
        <v>4.2193531212564892</v>
      </c>
      <c r="I47" s="69">
        <v>4.1184041184041185</v>
      </c>
    </row>
    <row r="48" spans="1:9" x14ac:dyDescent="0.2">
      <c r="A48" s="1" t="s">
        <v>87</v>
      </c>
      <c r="B48" s="69">
        <v>3.0525030525030523</v>
      </c>
      <c r="C48" s="69">
        <v>2.3200757575757578</v>
      </c>
      <c r="D48" s="69">
        <v>3.0851063829787235</v>
      </c>
      <c r="E48" s="69">
        <v>2.8579513299377477</v>
      </c>
      <c r="F48" s="69">
        <v>3.205010130779149</v>
      </c>
      <c r="G48" s="69">
        <v>3.3353745662380079</v>
      </c>
      <c r="H48" s="69">
        <v>3.0347397843737522</v>
      </c>
      <c r="I48" s="69">
        <v>3.1110975992865759</v>
      </c>
    </row>
    <row r="49" spans="1:9" x14ac:dyDescent="0.2">
      <c r="A49" s="1" t="s">
        <v>86</v>
      </c>
      <c r="B49" s="69">
        <v>3.6630036630036633</v>
      </c>
      <c r="C49" s="69">
        <v>2.8409090909090908</v>
      </c>
      <c r="D49" s="69">
        <v>2.4822695035460995</v>
      </c>
      <c r="E49" s="69">
        <v>2.8155065082059987</v>
      </c>
      <c r="F49" s="69">
        <v>2.4805059249708354</v>
      </c>
      <c r="G49" s="69">
        <v>2.3515003061849358</v>
      </c>
      <c r="H49" s="69">
        <v>2.4025023292958871</v>
      </c>
      <c r="I49" s="69">
        <v>2.4544229268638715</v>
      </c>
    </row>
    <row r="50" spans="1:9" s="21" customFormat="1" x14ac:dyDescent="0.2">
      <c r="A50" s="21" t="s">
        <v>85</v>
      </c>
      <c r="B50" s="67">
        <v>13.675213675213676</v>
      </c>
      <c r="C50" s="67">
        <v>9.9431818181818183</v>
      </c>
      <c r="D50" s="67">
        <v>10.673758865248226</v>
      </c>
      <c r="E50" s="67">
        <v>9.8754951895868714</v>
      </c>
      <c r="F50" s="67">
        <v>9.7808067784122308</v>
      </c>
      <c r="G50" s="67">
        <v>9.3447642375995112</v>
      </c>
      <c r="H50" s="67">
        <v>9.6565952349261277</v>
      </c>
      <c r="I50" s="67">
        <v>9.6839246445545655</v>
      </c>
    </row>
    <row r="51" spans="1:9" s="21" customFormat="1" x14ac:dyDescent="0.2">
      <c r="A51" s="68" t="s">
        <v>84</v>
      </c>
      <c r="B51" s="67">
        <v>46.153846153846153</v>
      </c>
      <c r="C51" s="67">
        <v>37.452651515151516</v>
      </c>
      <c r="D51" s="67">
        <v>35.602836879432623</v>
      </c>
      <c r="E51" s="67">
        <v>35.384833050367853</v>
      </c>
      <c r="F51" s="67">
        <v>35.021796524835757</v>
      </c>
      <c r="G51" s="67">
        <v>33.059808124106958</v>
      </c>
      <c r="H51" s="67">
        <v>30.744487333067127</v>
      </c>
      <c r="I51" s="67">
        <v>32.767863476524894</v>
      </c>
    </row>
    <row r="52" spans="1:9" x14ac:dyDescent="0.2">
      <c r="A52" s="1" t="s">
        <v>83</v>
      </c>
      <c r="B52" s="69">
        <v>3.0525030525030523</v>
      </c>
      <c r="C52" s="69">
        <v>7.2443181818181825</v>
      </c>
      <c r="D52" s="69">
        <v>7.7304964539007095</v>
      </c>
      <c r="E52" s="69">
        <v>7.9371816638370118</v>
      </c>
      <c r="F52" s="69">
        <v>7.3801191134033273</v>
      </c>
      <c r="G52" s="69">
        <v>7.4423351704429468</v>
      </c>
      <c r="H52" s="69">
        <v>6.7105905319668135</v>
      </c>
      <c r="I52" s="69">
        <v>7.1008015889905653</v>
      </c>
    </row>
    <row r="53" spans="1:9" x14ac:dyDescent="0.2">
      <c r="A53" s="1" t="s">
        <v>82</v>
      </c>
      <c r="B53" s="69">
        <v>11.233211233211234</v>
      </c>
      <c r="C53" s="69">
        <v>3.9772727272727271</v>
      </c>
      <c r="D53" s="69">
        <v>2.375886524822695</v>
      </c>
      <c r="E53" s="69">
        <v>3.1692133559705717</v>
      </c>
      <c r="F53" s="69">
        <v>3.0392337447043656</v>
      </c>
      <c r="G53" s="69">
        <v>3.5844049806082876</v>
      </c>
      <c r="H53" s="69">
        <v>3.334220684147478</v>
      </c>
      <c r="I53" s="69">
        <v>3.3877522066498447</v>
      </c>
    </row>
    <row r="54" spans="1:9" x14ac:dyDescent="0.2">
      <c r="A54" s="1" t="s">
        <v>81</v>
      </c>
      <c r="B54" s="10" t="s">
        <v>63</v>
      </c>
      <c r="C54" s="69">
        <v>0.28409090909090912</v>
      </c>
      <c r="D54" s="69">
        <v>1.4184397163120568</v>
      </c>
      <c r="E54" s="69">
        <v>2.0232031692133559</v>
      </c>
      <c r="F54" s="69">
        <v>2.1305335543685149</v>
      </c>
      <c r="G54" s="69">
        <v>2.665850173504797</v>
      </c>
      <c r="H54" s="69">
        <v>2.2205954123962908</v>
      </c>
      <c r="I54" s="69">
        <v>2.219317179947101</v>
      </c>
    </row>
    <row r="55" spans="1:9" s="21" customFormat="1" x14ac:dyDescent="0.2">
      <c r="A55" s="21" t="s">
        <v>80</v>
      </c>
      <c r="B55" s="67">
        <v>14.285714285714285</v>
      </c>
      <c r="C55" s="67">
        <v>11.505681818181818</v>
      </c>
      <c r="D55" s="67">
        <v>11.524822695035461</v>
      </c>
      <c r="E55" s="67">
        <v>13.129598189020939</v>
      </c>
      <c r="F55" s="67">
        <v>12.549886412476209</v>
      </c>
      <c r="G55" s="67">
        <v>13.692590324556031</v>
      </c>
      <c r="H55" s="67">
        <v>12.265406628510583</v>
      </c>
      <c r="I55" s="67">
        <v>12.707870975587509</v>
      </c>
    </row>
    <row r="56" spans="1:9" x14ac:dyDescent="0.2">
      <c r="A56" s="1" t="s">
        <v>79</v>
      </c>
      <c r="B56" s="69">
        <v>1.4652014652014651</v>
      </c>
      <c r="C56" s="69">
        <v>3.7878787878787881</v>
      </c>
      <c r="D56" s="69">
        <v>4.3262411347517729</v>
      </c>
      <c r="E56" s="69">
        <v>6.2676853423882282</v>
      </c>
      <c r="F56" s="69">
        <v>5.3294038189967461</v>
      </c>
      <c r="G56" s="69">
        <v>5.3439477444376404</v>
      </c>
      <c r="H56" s="69">
        <v>5.8188029637517191</v>
      </c>
      <c r="I56" s="69">
        <v>5.5300519867449003</v>
      </c>
    </row>
    <row r="57" spans="1:9" x14ac:dyDescent="0.2">
      <c r="A57" s="1" t="s">
        <v>78</v>
      </c>
      <c r="B57" s="69">
        <v>3.9072039072039071</v>
      </c>
      <c r="C57" s="69">
        <v>4.4507575757575761</v>
      </c>
      <c r="D57" s="69">
        <v>4.5390070921985819</v>
      </c>
      <c r="E57" s="69">
        <v>5.2914544425580079</v>
      </c>
      <c r="F57" s="69">
        <v>4.1321299195677534</v>
      </c>
      <c r="G57" s="69">
        <v>4.8499693815064298</v>
      </c>
      <c r="H57" s="69">
        <v>4.3191800878477311</v>
      </c>
      <c r="I57" s="69">
        <v>4.4953840229430782</v>
      </c>
    </row>
    <row r="58" spans="1:9" x14ac:dyDescent="0.2">
      <c r="A58" s="1" t="s">
        <v>77</v>
      </c>
      <c r="B58" s="69">
        <v>2.8083028083028085</v>
      </c>
      <c r="C58" s="69">
        <v>3.5037878787878785</v>
      </c>
      <c r="D58" s="69">
        <v>2.5177304964539009</v>
      </c>
      <c r="E58" s="69">
        <v>4.796264855687606</v>
      </c>
      <c r="F58" s="69">
        <v>3.4997237060232083</v>
      </c>
      <c r="G58" s="69">
        <v>2.9352929169218207</v>
      </c>
      <c r="H58" s="69">
        <v>2.5955011313722882</v>
      </c>
      <c r="I58" s="69">
        <v>3.005705367910092</v>
      </c>
    </row>
    <row r="59" spans="1:9" s="21" customFormat="1" x14ac:dyDescent="0.2">
      <c r="A59" s="21" t="s">
        <v>76</v>
      </c>
      <c r="B59" s="67">
        <v>8.1807081807081801</v>
      </c>
      <c r="C59" s="67">
        <v>11.742424242424242</v>
      </c>
      <c r="D59" s="67">
        <v>11.382978723404255</v>
      </c>
      <c r="E59" s="67">
        <v>16.355404640633843</v>
      </c>
      <c r="F59" s="67">
        <v>12.961257444587709</v>
      </c>
      <c r="G59" s="67">
        <v>13.129210042865891</v>
      </c>
      <c r="H59" s="67">
        <v>12.733484182971738</v>
      </c>
      <c r="I59" s="67">
        <v>13.031141377598072</v>
      </c>
    </row>
    <row r="60" spans="1:9" x14ac:dyDescent="0.2">
      <c r="A60" s="1" t="s">
        <v>75</v>
      </c>
      <c r="B60" s="69">
        <v>6.7155067155067156</v>
      </c>
      <c r="C60" s="69">
        <v>4.9715909090909092</v>
      </c>
      <c r="D60" s="69">
        <v>4.3617021276595747</v>
      </c>
      <c r="E60" s="69">
        <v>5.6593095642331637</v>
      </c>
      <c r="F60" s="69">
        <v>5.6793761895990666</v>
      </c>
      <c r="G60" s="69">
        <v>6.2910798122065721</v>
      </c>
      <c r="H60" s="69">
        <v>5.0068769688096193</v>
      </c>
      <c r="I60" s="69">
        <v>5.4783692578968166</v>
      </c>
    </row>
    <row r="61" spans="1:9" x14ac:dyDescent="0.2">
      <c r="A61" s="1" t="s">
        <v>74</v>
      </c>
      <c r="B61" s="69">
        <v>2.4420024420024422</v>
      </c>
      <c r="C61" s="69">
        <v>3.8825757575757578</v>
      </c>
      <c r="D61" s="69">
        <v>3.8297872340425529</v>
      </c>
      <c r="E61" s="69">
        <v>4.3152235427277867</v>
      </c>
      <c r="F61" s="69">
        <v>3.9847731319457234</v>
      </c>
      <c r="G61" s="69">
        <v>3.6497244335578687</v>
      </c>
      <c r="H61" s="69">
        <v>3.6381383379919252</v>
      </c>
      <c r="I61" s="69">
        <v>3.7475045349061098</v>
      </c>
    </row>
    <row r="62" spans="1:9" x14ac:dyDescent="0.2">
      <c r="A62" s="1" t="s">
        <v>73</v>
      </c>
      <c r="B62" s="69">
        <v>6.3492063492063489</v>
      </c>
      <c r="C62" s="69">
        <v>4.0246212121212119</v>
      </c>
      <c r="D62" s="69">
        <v>4.7872340425531918</v>
      </c>
      <c r="E62" s="69">
        <v>4.1878890775325406</v>
      </c>
      <c r="F62" s="69">
        <v>4.2733468410388653</v>
      </c>
      <c r="G62" s="69">
        <v>4.1110430700142881</v>
      </c>
      <c r="H62" s="69">
        <v>4.2925595634233993</v>
      </c>
      <c r="I62" s="69">
        <v>4.2623050497066242</v>
      </c>
    </row>
    <row r="63" spans="1:9" s="21" customFormat="1" x14ac:dyDescent="0.2">
      <c r="A63" s="21" t="s">
        <v>72</v>
      </c>
      <c r="B63" s="67">
        <v>15.506715506715507</v>
      </c>
      <c r="C63" s="67">
        <v>12.878787878787879</v>
      </c>
      <c r="D63" s="67">
        <v>12.978723404255318</v>
      </c>
      <c r="E63" s="67">
        <v>14.162422184493492</v>
      </c>
      <c r="F63" s="67">
        <v>13.937496162583656</v>
      </c>
      <c r="G63" s="67">
        <v>14.051847315778732</v>
      </c>
      <c r="H63" s="67">
        <v>12.937574870224944</v>
      </c>
      <c r="I63" s="67">
        <v>13.488178842509551</v>
      </c>
    </row>
    <row r="64" spans="1:9" s="21" customFormat="1" x14ac:dyDescent="0.2">
      <c r="A64" s="68" t="s">
        <v>71</v>
      </c>
      <c r="B64" s="67">
        <v>37.973137973137973</v>
      </c>
      <c r="C64" s="67">
        <v>36.126893939393938</v>
      </c>
      <c r="D64" s="67">
        <v>35.886524822695037</v>
      </c>
      <c r="E64" s="67">
        <v>43.647425014148276</v>
      </c>
      <c r="F64" s="67">
        <v>39.448640019647577</v>
      </c>
      <c r="G64" s="67">
        <v>40.873647683200652</v>
      </c>
      <c r="H64" s="67">
        <v>37.936465681707269</v>
      </c>
      <c r="I64" s="67">
        <v>39.227191195695134</v>
      </c>
    </row>
    <row r="65" spans="1:9" x14ac:dyDescent="0.2">
      <c r="A65" s="75" t="s">
        <v>70</v>
      </c>
      <c r="B65" s="67">
        <v>100</v>
      </c>
      <c r="C65" s="67">
        <v>100</v>
      </c>
      <c r="D65" s="67">
        <v>100</v>
      </c>
      <c r="E65" s="67">
        <v>100</v>
      </c>
      <c r="F65" s="67">
        <v>100</v>
      </c>
      <c r="G65" s="67">
        <v>100</v>
      </c>
      <c r="H65" s="67">
        <v>100</v>
      </c>
      <c r="I65" s="67">
        <v>100</v>
      </c>
    </row>
  </sheetData>
  <mergeCells count="5">
    <mergeCell ref="A35:I35"/>
    <mergeCell ref="I2:I3"/>
    <mergeCell ref="A2:A3"/>
    <mergeCell ref="B3:H3"/>
    <mergeCell ref="A4:I4"/>
  </mergeCells>
  <pageMargins left="0.75" right="0.75" top="1" bottom="1" header="0.5" footer="0.5"/>
  <pageSetup paperSize="9" orientation="portrait" r:id="rId1"/>
  <headerFooter alignWithMargins="0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A3D7-EDB0-4175-B0B4-929F0C568C42}">
  <sheetPr>
    <tabColor indexed="10"/>
  </sheetPr>
  <dimension ref="A1:F65"/>
  <sheetViews>
    <sheetView zoomScaleNormal="100" workbookViewId="0"/>
  </sheetViews>
  <sheetFormatPr defaultRowHeight="11.25" x14ac:dyDescent="0.2"/>
  <cols>
    <col min="1" max="1" width="23" style="1" customWidth="1"/>
    <col min="2" max="2" width="11.42578125" style="1" customWidth="1"/>
    <col min="3" max="3" width="13.28515625" style="1" customWidth="1"/>
    <col min="4" max="4" width="13.5703125" style="1" customWidth="1"/>
    <col min="5" max="5" width="13.7109375" style="1" customWidth="1"/>
    <col min="6" max="6" width="11.85546875" style="1" customWidth="1"/>
    <col min="7" max="16384" width="9.140625" style="1"/>
  </cols>
  <sheetData>
    <row r="1" spans="1:6" x14ac:dyDescent="0.2">
      <c r="A1" s="19" t="s">
        <v>106</v>
      </c>
      <c r="B1" s="74"/>
      <c r="C1" s="74"/>
      <c r="D1" s="74"/>
      <c r="E1" s="74"/>
    </row>
    <row r="2" spans="1:6" x14ac:dyDescent="0.2">
      <c r="A2" s="87" t="s">
        <v>100</v>
      </c>
      <c r="B2" s="87" t="s">
        <v>10</v>
      </c>
      <c r="C2" s="101" t="s">
        <v>62</v>
      </c>
      <c r="D2" s="102"/>
      <c r="E2" s="102"/>
      <c r="F2" s="87" t="s">
        <v>8</v>
      </c>
    </row>
    <row r="3" spans="1:6" x14ac:dyDescent="0.2">
      <c r="A3" s="89"/>
      <c r="B3" s="107"/>
      <c r="C3" s="17" t="s">
        <v>7</v>
      </c>
      <c r="D3" s="17" t="s">
        <v>6</v>
      </c>
      <c r="E3" s="17" t="s">
        <v>5</v>
      </c>
      <c r="F3" s="89"/>
    </row>
    <row r="4" spans="1:6" x14ac:dyDescent="0.2">
      <c r="A4" s="99" t="s">
        <v>32</v>
      </c>
      <c r="B4" s="99"/>
      <c r="C4" s="99"/>
      <c r="D4" s="99"/>
      <c r="E4" s="99"/>
      <c r="F4" s="99"/>
    </row>
    <row r="5" spans="1:6" x14ac:dyDescent="0.2">
      <c r="A5" s="1" t="s">
        <v>99</v>
      </c>
      <c r="B5" s="71">
        <v>74168</v>
      </c>
      <c r="C5" s="71">
        <v>117540</v>
      </c>
      <c r="D5" s="71">
        <v>7672</v>
      </c>
      <c r="E5" s="71">
        <v>628</v>
      </c>
      <c r="F5" s="71">
        <v>200008</v>
      </c>
    </row>
    <row r="6" spans="1:6" x14ac:dyDescent="0.2">
      <c r="A6" s="1" t="s">
        <v>98</v>
      </c>
      <c r="B6" s="71">
        <v>80648</v>
      </c>
      <c r="C6" s="71">
        <v>54068</v>
      </c>
      <c r="D6" s="71">
        <v>7232</v>
      </c>
      <c r="E6" s="72">
        <v>113</v>
      </c>
      <c r="F6" s="71">
        <v>142061</v>
      </c>
    </row>
    <row r="7" spans="1:6" x14ac:dyDescent="0.2">
      <c r="A7" s="68" t="s">
        <v>97</v>
      </c>
      <c r="B7" s="70">
        <v>154816</v>
      </c>
      <c r="C7" s="70">
        <v>171608</v>
      </c>
      <c r="D7" s="70">
        <v>14904</v>
      </c>
      <c r="E7" s="70">
        <v>741</v>
      </c>
      <c r="F7" s="70">
        <v>342069</v>
      </c>
    </row>
    <row r="8" spans="1:6" x14ac:dyDescent="0.2">
      <c r="A8" s="1" t="s">
        <v>96</v>
      </c>
      <c r="B8" s="71">
        <v>45363</v>
      </c>
      <c r="C8" s="71">
        <v>11295</v>
      </c>
      <c r="D8" s="71">
        <v>668</v>
      </c>
      <c r="E8" s="71">
        <v>93</v>
      </c>
      <c r="F8" s="71">
        <v>57419</v>
      </c>
    </row>
    <row r="9" spans="1:6" x14ac:dyDescent="0.2">
      <c r="A9" s="1" t="s">
        <v>95</v>
      </c>
      <c r="B9" s="71">
        <v>35203</v>
      </c>
      <c r="C9" s="71">
        <v>6220</v>
      </c>
      <c r="D9" s="11">
        <v>304</v>
      </c>
      <c r="E9" s="71">
        <v>84</v>
      </c>
      <c r="F9" s="71">
        <v>41811</v>
      </c>
    </row>
    <row r="10" spans="1:6" x14ac:dyDescent="0.2">
      <c r="A10" s="1" t="s">
        <v>94</v>
      </c>
      <c r="B10" s="71">
        <v>31069</v>
      </c>
      <c r="C10" s="71">
        <v>10673</v>
      </c>
      <c r="D10" s="71">
        <v>2152</v>
      </c>
      <c r="E10" s="71">
        <v>340</v>
      </c>
      <c r="F10" s="71">
        <v>44234</v>
      </c>
    </row>
    <row r="11" spans="1:6" x14ac:dyDescent="0.2">
      <c r="A11" s="21" t="s">
        <v>93</v>
      </c>
      <c r="B11" s="70">
        <v>111635</v>
      </c>
      <c r="C11" s="70">
        <v>28188</v>
      </c>
      <c r="D11" s="70">
        <v>3124</v>
      </c>
      <c r="E11" s="70">
        <v>517</v>
      </c>
      <c r="F11" s="70">
        <v>143464</v>
      </c>
    </row>
    <row r="12" spans="1:6" x14ac:dyDescent="0.2">
      <c r="A12" s="1" t="s">
        <v>92</v>
      </c>
      <c r="B12" s="71">
        <v>37466</v>
      </c>
      <c r="C12" s="71">
        <v>19434</v>
      </c>
      <c r="D12" s="71">
        <v>608</v>
      </c>
      <c r="E12" s="71">
        <v>383</v>
      </c>
      <c r="F12" s="71">
        <v>57891</v>
      </c>
    </row>
    <row r="13" spans="1:6" x14ac:dyDescent="0.2">
      <c r="A13" s="1" t="s">
        <v>91</v>
      </c>
      <c r="B13" s="71">
        <v>21847</v>
      </c>
      <c r="C13" s="71">
        <v>9719</v>
      </c>
      <c r="D13" s="9" t="s">
        <v>63</v>
      </c>
      <c r="E13" s="9" t="s">
        <v>63</v>
      </c>
      <c r="F13" s="71">
        <v>31566</v>
      </c>
    </row>
    <row r="14" spans="1:6" x14ac:dyDescent="0.2">
      <c r="A14" s="1" t="s">
        <v>90</v>
      </c>
      <c r="B14" s="71">
        <v>16676</v>
      </c>
      <c r="C14" s="71">
        <v>19720</v>
      </c>
      <c r="D14" s="71">
        <v>122</v>
      </c>
      <c r="E14" s="71">
        <v>147</v>
      </c>
      <c r="F14" s="71">
        <v>36665</v>
      </c>
    </row>
    <row r="15" spans="1:6" x14ac:dyDescent="0.2">
      <c r="A15" s="21" t="s">
        <v>89</v>
      </c>
      <c r="B15" s="70">
        <v>75989</v>
      </c>
      <c r="C15" s="70">
        <v>48873</v>
      </c>
      <c r="D15" s="70">
        <v>730</v>
      </c>
      <c r="E15" s="70">
        <v>530</v>
      </c>
      <c r="F15" s="70">
        <v>126122</v>
      </c>
    </row>
    <row r="16" spans="1:6" x14ac:dyDescent="0.2">
      <c r="A16" s="1" t="s">
        <v>88</v>
      </c>
      <c r="B16" s="71">
        <v>30056</v>
      </c>
      <c r="C16" s="71">
        <v>14456</v>
      </c>
      <c r="D16" s="71">
        <v>3642</v>
      </c>
      <c r="E16" s="71">
        <v>276</v>
      </c>
      <c r="F16" s="71">
        <v>48430</v>
      </c>
    </row>
    <row r="17" spans="1:6" x14ac:dyDescent="0.2">
      <c r="A17" s="1" t="s">
        <v>87</v>
      </c>
      <c r="B17" s="71">
        <v>23356</v>
      </c>
      <c r="C17" s="71">
        <v>9660</v>
      </c>
      <c r="D17" s="71">
        <v>3660</v>
      </c>
      <c r="E17" s="11">
        <v>28</v>
      </c>
      <c r="F17" s="71">
        <v>36704</v>
      </c>
    </row>
    <row r="18" spans="1:6" x14ac:dyDescent="0.2">
      <c r="A18" s="1" t="s">
        <v>86</v>
      </c>
      <c r="B18" s="71">
        <v>18031</v>
      </c>
      <c r="C18" s="71">
        <v>11140</v>
      </c>
      <c r="D18" s="71">
        <v>480</v>
      </c>
      <c r="E18" s="71">
        <v>19</v>
      </c>
      <c r="F18" s="71">
        <v>29670</v>
      </c>
    </row>
    <row r="19" spans="1:6" x14ac:dyDescent="0.2">
      <c r="A19" s="21" t="s">
        <v>85</v>
      </c>
      <c r="B19" s="70">
        <v>71443</v>
      </c>
      <c r="C19" s="70">
        <v>35256</v>
      </c>
      <c r="D19" s="70">
        <v>7782</v>
      </c>
      <c r="E19" s="70">
        <v>323</v>
      </c>
      <c r="F19" s="70">
        <v>114804</v>
      </c>
    </row>
    <row r="20" spans="1:6" x14ac:dyDescent="0.2">
      <c r="A20" s="68" t="s">
        <v>84</v>
      </c>
      <c r="B20" s="70">
        <f>SUM(B19+B15+B11)</f>
        <v>259067</v>
      </c>
      <c r="C20" s="70">
        <f>SUM(C19+C15+C11)</f>
        <v>112317</v>
      </c>
      <c r="D20" s="70">
        <f>SUM(D19+D15+D11)</f>
        <v>11636</v>
      </c>
      <c r="E20" s="70">
        <f>SUM(E19+E15+E11)</f>
        <v>1370</v>
      </c>
      <c r="F20" s="70">
        <f>SUM(F19+F15+F11)</f>
        <v>384390</v>
      </c>
    </row>
    <row r="21" spans="1:6" x14ac:dyDescent="0.2">
      <c r="A21" s="1" t="s">
        <v>83</v>
      </c>
      <c r="B21" s="71">
        <v>45271</v>
      </c>
      <c r="C21" s="71">
        <v>25327</v>
      </c>
      <c r="D21" s="71">
        <v>13915</v>
      </c>
      <c r="E21" s="9" t="s">
        <v>63</v>
      </c>
      <c r="F21" s="71">
        <v>84513</v>
      </c>
    </row>
    <row r="22" spans="1:6" x14ac:dyDescent="0.2">
      <c r="A22" s="1" t="s">
        <v>82</v>
      </c>
      <c r="B22" s="71">
        <v>27104</v>
      </c>
      <c r="C22" s="71">
        <v>9032</v>
      </c>
      <c r="D22" s="71">
        <v>2882</v>
      </c>
      <c r="E22" s="71">
        <v>240</v>
      </c>
      <c r="F22" s="71">
        <v>39258</v>
      </c>
    </row>
    <row r="23" spans="1:6" x14ac:dyDescent="0.2">
      <c r="A23" s="1" t="s">
        <v>81</v>
      </c>
      <c r="B23" s="71">
        <v>25642</v>
      </c>
      <c r="C23" s="71">
        <v>860</v>
      </c>
      <c r="D23" s="71">
        <v>512</v>
      </c>
      <c r="E23" s="9" t="s">
        <v>63</v>
      </c>
      <c r="F23" s="71">
        <v>27014</v>
      </c>
    </row>
    <row r="24" spans="1:6" x14ac:dyDescent="0.2">
      <c r="A24" s="21" t="s">
        <v>80</v>
      </c>
      <c r="B24" s="70">
        <v>98017</v>
      </c>
      <c r="C24" s="70">
        <v>35219</v>
      </c>
      <c r="D24" s="70">
        <v>17309</v>
      </c>
      <c r="E24" s="70">
        <v>240</v>
      </c>
      <c r="F24" s="70">
        <v>150785</v>
      </c>
    </row>
    <row r="25" spans="1:6" x14ac:dyDescent="0.2">
      <c r="A25" s="1" t="s">
        <v>79</v>
      </c>
      <c r="B25" s="71">
        <v>50474</v>
      </c>
      <c r="C25" s="71">
        <v>13016</v>
      </c>
      <c r="D25" s="71">
        <v>373</v>
      </c>
      <c r="E25" s="72">
        <v>70</v>
      </c>
      <c r="F25" s="71">
        <v>63933</v>
      </c>
    </row>
    <row r="26" spans="1:6" x14ac:dyDescent="0.2">
      <c r="A26" s="1" t="s">
        <v>78</v>
      </c>
      <c r="B26" s="71">
        <v>28967</v>
      </c>
      <c r="C26" s="71">
        <v>14352</v>
      </c>
      <c r="D26" s="71">
        <v>8783</v>
      </c>
      <c r="E26" s="71">
        <v>198</v>
      </c>
      <c r="F26" s="71">
        <v>52300</v>
      </c>
    </row>
    <row r="27" spans="1:6" x14ac:dyDescent="0.2">
      <c r="A27" s="1" t="s">
        <v>77</v>
      </c>
      <c r="B27" s="71">
        <v>27415</v>
      </c>
      <c r="C27" s="71">
        <v>4897</v>
      </c>
      <c r="D27" s="71">
        <v>2229</v>
      </c>
      <c r="E27" s="9" t="s">
        <v>63</v>
      </c>
      <c r="F27" s="71">
        <v>34541</v>
      </c>
    </row>
    <row r="28" spans="1:6" x14ac:dyDescent="0.2">
      <c r="A28" s="21" t="s">
        <v>76</v>
      </c>
      <c r="B28" s="70">
        <v>106856</v>
      </c>
      <c r="C28" s="70">
        <v>32265</v>
      </c>
      <c r="D28" s="70">
        <v>11385</v>
      </c>
      <c r="E28" s="70">
        <v>268</v>
      </c>
      <c r="F28" s="70">
        <v>150774</v>
      </c>
    </row>
    <row r="29" spans="1:6" x14ac:dyDescent="0.2">
      <c r="A29" s="1" t="s">
        <v>75</v>
      </c>
      <c r="B29" s="71">
        <v>40855</v>
      </c>
      <c r="C29" s="71">
        <v>20898</v>
      </c>
      <c r="D29" s="71">
        <v>4288</v>
      </c>
      <c r="E29" s="72">
        <v>24</v>
      </c>
      <c r="F29" s="71">
        <v>66065</v>
      </c>
    </row>
    <row r="30" spans="1:6" x14ac:dyDescent="0.2">
      <c r="A30" s="1" t="s">
        <v>74</v>
      </c>
      <c r="B30" s="71">
        <v>28348</v>
      </c>
      <c r="C30" s="71">
        <v>11051</v>
      </c>
      <c r="D30" s="71">
        <v>6593</v>
      </c>
      <c r="E30" s="9" t="s">
        <v>63</v>
      </c>
      <c r="F30" s="71">
        <v>45992</v>
      </c>
    </row>
    <row r="31" spans="1:6" x14ac:dyDescent="0.2">
      <c r="A31" s="1" t="s">
        <v>73</v>
      </c>
      <c r="B31" s="71">
        <v>21656</v>
      </c>
      <c r="C31" s="71">
        <v>24972</v>
      </c>
      <c r="D31" s="71">
        <v>5259</v>
      </c>
      <c r="E31" s="71">
        <v>307</v>
      </c>
      <c r="F31" s="71">
        <v>52194</v>
      </c>
    </row>
    <row r="32" spans="1:6" x14ac:dyDescent="0.2">
      <c r="A32" s="21" t="s">
        <v>72</v>
      </c>
      <c r="B32" s="70">
        <v>90859</v>
      </c>
      <c r="C32" s="70">
        <v>56921</v>
      </c>
      <c r="D32" s="70">
        <v>16140</v>
      </c>
      <c r="E32" s="70">
        <v>331</v>
      </c>
      <c r="F32" s="70">
        <v>164251</v>
      </c>
    </row>
    <row r="33" spans="1:6" x14ac:dyDescent="0.2">
      <c r="A33" s="68" t="s">
        <v>71</v>
      </c>
      <c r="B33" s="70">
        <f>SUM(B32+B28+B24)</f>
        <v>295732</v>
      </c>
      <c r="C33" s="70">
        <f>SUM(C32+C28+C24)</f>
        <v>124405</v>
      </c>
      <c r="D33" s="70">
        <f>SUM(D32+D28+D24)</f>
        <v>44834</v>
      </c>
      <c r="E33" s="70">
        <f>SUM(E32+E28+E24)</f>
        <v>839</v>
      </c>
      <c r="F33" s="70">
        <f>SUM(F32+F28+F24)</f>
        <v>465810</v>
      </c>
    </row>
    <row r="34" spans="1:6" x14ac:dyDescent="0.2">
      <c r="A34" s="21" t="s">
        <v>8</v>
      </c>
      <c r="B34" s="70">
        <v>709615</v>
      </c>
      <c r="C34" s="70">
        <v>408330</v>
      </c>
      <c r="D34" s="70">
        <v>71374</v>
      </c>
      <c r="E34" s="70">
        <v>2950</v>
      </c>
      <c r="F34" s="70">
        <v>1192269</v>
      </c>
    </row>
    <row r="35" spans="1:6" x14ac:dyDescent="0.2">
      <c r="A35" s="82" t="s">
        <v>30</v>
      </c>
      <c r="B35" s="82"/>
      <c r="C35" s="82"/>
      <c r="D35" s="82"/>
      <c r="E35" s="82"/>
      <c r="F35" s="82"/>
    </row>
    <row r="36" spans="1:6" x14ac:dyDescent="0.2">
      <c r="A36" s="1" t="s">
        <v>99</v>
      </c>
      <c r="B36" s="10">
        <v>10.451864743558128</v>
      </c>
      <c r="C36" s="10">
        <v>28.785541106458012</v>
      </c>
      <c r="D36" s="10">
        <v>10.749012245355452</v>
      </c>
      <c r="E36" s="10">
        <v>21.288135593220339</v>
      </c>
      <c r="F36" s="10">
        <v>16.775408905205115</v>
      </c>
    </row>
    <row r="37" spans="1:6" x14ac:dyDescent="0.2">
      <c r="A37" s="1" t="s">
        <v>98</v>
      </c>
      <c r="B37" s="10">
        <v>11.365035970209197</v>
      </c>
      <c r="C37" s="10">
        <v>13.241250948987338</v>
      </c>
      <c r="D37" s="10">
        <v>10.132541261523805</v>
      </c>
      <c r="E37" s="10">
        <v>3.8305084745762712</v>
      </c>
      <c r="F37" s="10">
        <v>11.915180215203112</v>
      </c>
    </row>
    <row r="38" spans="1:6" x14ac:dyDescent="0.2">
      <c r="A38" s="68" t="s">
        <v>97</v>
      </c>
      <c r="B38" s="77">
        <v>21.816900713767325</v>
      </c>
      <c r="C38" s="77">
        <v>42.026792055445348</v>
      </c>
      <c r="D38" s="77">
        <v>20.881553506879253</v>
      </c>
      <c r="E38" s="77">
        <v>25.118644067796609</v>
      </c>
      <c r="F38" s="77">
        <v>28.690589120408227</v>
      </c>
    </row>
    <row r="39" spans="1:6" x14ac:dyDescent="0.2">
      <c r="A39" s="1" t="s">
        <v>96</v>
      </c>
      <c r="B39" s="10">
        <v>6.3926213510142826</v>
      </c>
      <c r="C39" s="10">
        <v>2.7661450297553447</v>
      </c>
      <c r="D39" s="10">
        <v>0.93591503908986473</v>
      </c>
      <c r="E39" s="10">
        <v>3.1525423728813564</v>
      </c>
      <c r="F39" s="10">
        <v>4.8159433819045869</v>
      </c>
    </row>
    <row r="40" spans="1:6" x14ac:dyDescent="0.2">
      <c r="A40" s="1" t="s">
        <v>95</v>
      </c>
      <c r="B40" s="10">
        <v>4.960859057376183</v>
      </c>
      <c r="C40" s="10">
        <v>1.523277741042784</v>
      </c>
      <c r="D40" s="10">
        <v>0.42592540701095638</v>
      </c>
      <c r="E40" s="10">
        <v>2.847457627118644</v>
      </c>
      <c r="F40" s="10">
        <v>3.5068428349642571</v>
      </c>
    </row>
    <row r="41" spans="1:6" x14ac:dyDescent="0.2">
      <c r="A41" s="1" t="s">
        <v>94</v>
      </c>
      <c r="B41" s="10">
        <v>4.3782896359293426</v>
      </c>
      <c r="C41" s="10">
        <v>2.6138172556510666</v>
      </c>
      <c r="D41" s="10">
        <v>3.0151035391038752</v>
      </c>
      <c r="E41" s="10">
        <v>11.525423728813559</v>
      </c>
      <c r="F41" s="10">
        <v>3.7100687848128233</v>
      </c>
    </row>
    <row r="42" spans="1:6" x14ac:dyDescent="0.2">
      <c r="A42" s="21" t="s">
        <v>93</v>
      </c>
      <c r="B42" s="77">
        <v>15.731770044319807</v>
      </c>
      <c r="C42" s="77">
        <v>6.9032400264491951</v>
      </c>
      <c r="D42" s="77">
        <v>4.3769439852046963</v>
      </c>
      <c r="E42" s="77">
        <v>17.525423728813561</v>
      </c>
      <c r="F42" s="77">
        <v>12.032855001681668</v>
      </c>
    </row>
    <row r="43" spans="1:6" x14ac:dyDescent="0.2">
      <c r="A43" s="1" t="s">
        <v>92</v>
      </c>
      <c r="B43" s="10">
        <v>5.2797643792760862</v>
      </c>
      <c r="C43" s="10">
        <v>4.7593857909044157</v>
      </c>
      <c r="D43" s="10">
        <v>0.85185081402191276</v>
      </c>
      <c r="E43" s="10">
        <v>12.983050847457628</v>
      </c>
      <c r="F43" s="10">
        <v>4.8555317633856117</v>
      </c>
    </row>
    <row r="44" spans="1:6" x14ac:dyDescent="0.2">
      <c r="A44" s="1" t="s">
        <v>91</v>
      </c>
      <c r="B44" s="10">
        <v>3.0787116957786966</v>
      </c>
      <c r="C44" s="10">
        <v>2.3801826953689416</v>
      </c>
      <c r="D44" s="9" t="s">
        <v>63</v>
      </c>
      <c r="E44" s="9" t="s">
        <v>63</v>
      </c>
      <c r="F44" s="10">
        <v>2.6475568852331146</v>
      </c>
    </row>
    <row r="45" spans="1:6" x14ac:dyDescent="0.2">
      <c r="A45" s="1" t="s">
        <v>90</v>
      </c>
      <c r="B45" s="10">
        <v>2.3500066937705655</v>
      </c>
      <c r="C45" s="10">
        <v>4.8294271789973795</v>
      </c>
      <c r="D45" s="10">
        <v>0.17093059097150223</v>
      </c>
      <c r="E45" s="10">
        <v>4.9830508474576272</v>
      </c>
      <c r="F45" s="10">
        <v>3.0752288283935925</v>
      </c>
    </row>
    <row r="46" spans="1:6" x14ac:dyDescent="0.2">
      <c r="A46" s="21" t="s">
        <v>89</v>
      </c>
      <c r="B46" s="77">
        <v>10.708482768825348</v>
      </c>
      <c r="C46" s="77">
        <v>11.968995665270738</v>
      </c>
      <c r="D46" s="77">
        <v>1.022781404993415</v>
      </c>
      <c r="E46" s="77">
        <v>17.966101694915253</v>
      </c>
      <c r="F46" s="77">
        <v>10.578317477012318</v>
      </c>
    </row>
    <row r="47" spans="1:6" x14ac:dyDescent="0.2">
      <c r="A47" s="1" t="s">
        <v>88</v>
      </c>
      <c r="B47" s="10">
        <v>4.2355361710223152</v>
      </c>
      <c r="C47" s="10">
        <v>3.5402737981534544</v>
      </c>
      <c r="D47" s="10">
        <v>5.1026984616246818</v>
      </c>
      <c r="E47" s="10">
        <v>9.3559322033898304</v>
      </c>
      <c r="F47" s="10">
        <v>4.0620027862839674</v>
      </c>
    </row>
    <row r="48" spans="1:6" x14ac:dyDescent="0.2">
      <c r="A48" s="1" t="s">
        <v>87</v>
      </c>
      <c r="B48" s="10">
        <v>3.2913622175404971</v>
      </c>
      <c r="C48" s="10">
        <v>2.3657335978252885</v>
      </c>
      <c r="D48" s="10">
        <v>5.127917729145067</v>
      </c>
      <c r="E48" s="10">
        <v>0.94915254237288127</v>
      </c>
      <c r="F48" s="10">
        <v>3.0784999022871515</v>
      </c>
    </row>
    <row r="49" spans="1:6" x14ac:dyDescent="0.2">
      <c r="A49" s="1" t="s">
        <v>86</v>
      </c>
      <c r="B49" s="10">
        <v>2.5409553067508437</v>
      </c>
      <c r="C49" s="10">
        <v>2.7281855362084588</v>
      </c>
      <c r="D49" s="10">
        <v>0.67251380054361531</v>
      </c>
      <c r="E49" s="10">
        <v>0.64406779661016944</v>
      </c>
      <c r="F49" s="10">
        <v>2.4885323697923876</v>
      </c>
    </row>
    <row r="50" spans="1:6" x14ac:dyDescent="0.2">
      <c r="A50" s="21" t="s">
        <v>85</v>
      </c>
      <c r="B50" s="77">
        <v>10.067853695313655</v>
      </c>
      <c r="C50" s="77">
        <v>8.6341929321872009</v>
      </c>
      <c r="D50" s="77">
        <v>10.903129991313364</v>
      </c>
      <c r="E50" s="77">
        <v>10.949152542372881</v>
      </c>
      <c r="F50" s="77">
        <v>9.629035058363506</v>
      </c>
    </row>
    <row r="51" spans="1:6" x14ac:dyDescent="0.2">
      <c r="A51" s="68" t="s">
        <v>84</v>
      </c>
      <c r="B51" s="77">
        <v>36.508106508458809</v>
      </c>
      <c r="C51" s="77">
        <v>27.506428623907137</v>
      </c>
      <c r="D51" s="77">
        <v>16.302855381511474</v>
      </c>
      <c r="E51" s="77">
        <v>46.440677966101696</v>
      </c>
      <c r="F51" s="77">
        <v>32.240207537057493</v>
      </c>
    </row>
    <row r="52" spans="1:6" x14ac:dyDescent="0.2">
      <c r="A52" s="1" t="s">
        <v>83</v>
      </c>
      <c r="B52" s="10">
        <v>6.3796565743396068</v>
      </c>
      <c r="C52" s="10">
        <v>6.2025812455611877</v>
      </c>
      <c r="D52" s="10">
        <v>19.495894863675847</v>
      </c>
      <c r="E52" s="9" t="s">
        <v>63</v>
      </c>
      <c r="F52" s="10">
        <v>7.0884171273429066</v>
      </c>
    </row>
    <row r="53" spans="1:6" x14ac:dyDescent="0.2">
      <c r="A53" s="1" t="s">
        <v>82</v>
      </c>
      <c r="B53" s="10">
        <v>3.8195359455479383</v>
      </c>
      <c r="C53" s="10">
        <v>2.2119364239708079</v>
      </c>
      <c r="D53" s="10">
        <v>4.0378849440972902</v>
      </c>
      <c r="E53" s="10">
        <v>8.1355932203389827</v>
      </c>
      <c r="F53" s="10">
        <v>3.2927133054704938</v>
      </c>
    </row>
    <row r="54" spans="1:6" x14ac:dyDescent="0.2">
      <c r="A54" s="1" t="s">
        <v>81</v>
      </c>
      <c r="B54" s="10">
        <v>3.6135087336090699</v>
      </c>
      <c r="C54" s="10">
        <v>0.21061396419562611</v>
      </c>
      <c r="D54" s="10">
        <v>0.71734805391318968</v>
      </c>
      <c r="E54" s="9" t="s">
        <v>63</v>
      </c>
      <c r="F54" s="10">
        <v>2.2657638502720441</v>
      </c>
    </row>
    <row r="55" spans="1:6" x14ac:dyDescent="0.2">
      <c r="A55" s="21" t="s">
        <v>80</v>
      </c>
      <c r="B55" s="77">
        <v>13.812701253496614</v>
      </c>
      <c r="C55" s="77">
        <v>8.6251316337276229</v>
      </c>
      <c r="D55" s="77">
        <v>24.251127861686328</v>
      </c>
      <c r="E55" s="77">
        <v>8.1355932203389827</v>
      </c>
      <c r="F55" s="77">
        <v>12.646894283085444</v>
      </c>
    </row>
    <row r="56" spans="1:6" x14ac:dyDescent="0.2">
      <c r="A56" s="1" t="s">
        <v>79</v>
      </c>
      <c r="B56" s="10">
        <v>7.1128710638867556</v>
      </c>
      <c r="C56" s="10">
        <v>3.1876178581049643</v>
      </c>
      <c r="D56" s="10">
        <v>0.5225992658391011</v>
      </c>
      <c r="E56" s="10">
        <v>2.3728813559322033</v>
      </c>
      <c r="F56" s="10">
        <v>5.3622965958185613</v>
      </c>
    </row>
    <row r="57" spans="1:6" x14ac:dyDescent="0.2">
      <c r="A57" s="1" t="s">
        <v>78</v>
      </c>
      <c r="B57" s="10">
        <v>4.0820726732101207</v>
      </c>
      <c r="C57" s="10">
        <v>3.5148042024832855</v>
      </c>
      <c r="D57" s="10">
        <v>12.305601479530361</v>
      </c>
      <c r="E57" s="10">
        <v>6.7118644067796609</v>
      </c>
      <c r="F57" s="10">
        <v>4.3865939649525396</v>
      </c>
    </row>
    <row r="58" spans="1:6" x14ac:dyDescent="0.2">
      <c r="A58" s="1" t="s">
        <v>77</v>
      </c>
      <c r="B58" s="10">
        <v>3.8633625275677659</v>
      </c>
      <c r="C58" s="10">
        <v>1.1992750961232337</v>
      </c>
      <c r="D58" s="10">
        <v>3.1229859612744137</v>
      </c>
      <c r="E58" s="9" t="s">
        <v>63</v>
      </c>
      <c r="F58" s="10">
        <v>2.8970811117289808</v>
      </c>
    </row>
    <row r="59" spans="1:6" x14ac:dyDescent="0.2">
      <c r="A59" s="21" t="s">
        <v>76</v>
      </c>
      <c r="B59" s="77">
        <v>15.058306264664642</v>
      </c>
      <c r="C59" s="77">
        <v>7.9016971567114833</v>
      </c>
      <c r="D59" s="77">
        <v>15.951186706643877</v>
      </c>
      <c r="E59" s="77">
        <v>9.0847457627118633</v>
      </c>
      <c r="F59" s="77">
        <v>12.645971672500082</v>
      </c>
    </row>
    <row r="60" spans="1:6" x14ac:dyDescent="0.2">
      <c r="A60" s="1" t="s">
        <v>75</v>
      </c>
      <c r="B60" s="10">
        <v>5.7573472939551724</v>
      </c>
      <c r="C60" s="10">
        <v>5.1179193299537138</v>
      </c>
      <c r="D60" s="10">
        <v>6.0077899515229634</v>
      </c>
      <c r="E60" s="10">
        <v>0.81355932203389836</v>
      </c>
      <c r="F60" s="10">
        <v>5.5411153019997998</v>
      </c>
    </row>
    <row r="61" spans="1:6" x14ac:dyDescent="0.2">
      <c r="A61" s="1" t="s">
        <v>74</v>
      </c>
      <c r="B61" s="10">
        <v>3.9948422736272486</v>
      </c>
      <c r="C61" s="10">
        <v>2.7063894399137953</v>
      </c>
      <c r="D61" s="10">
        <v>9.2372572645501165</v>
      </c>
      <c r="E61" s="9" t="s">
        <v>63</v>
      </c>
      <c r="F61" s="10">
        <v>3.8575187310917256</v>
      </c>
    </row>
    <row r="62" spans="1:6" x14ac:dyDescent="0.2">
      <c r="A62" s="1" t="s">
        <v>73</v>
      </c>
      <c r="B62" s="10">
        <v>3.0517956920301854</v>
      </c>
      <c r="C62" s="10">
        <v>6.1156417603409006</v>
      </c>
      <c r="D62" s="10">
        <v>7.3682293272059853</v>
      </c>
      <c r="E62" s="10">
        <v>10.406779661016948</v>
      </c>
      <c r="F62" s="10">
        <v>4.3777033538572248</v>
      </c>
    </row>
    <row r="63" spans="1:6" x14ac:dyDescent="0.2">
      <c r="A63" s="21" t="s">
        <v>72</v>
      </c>
      <c r="B63" s="77">
        <v>12.803985259612608</v>
      </c>
      <c r="C63" s="77">
        <v>13.939950530208408</v>
      </c>
      <c r="D63" s="77">
        <v>22.613276543279063</v>
      </c>
      <c r="E63" s="77">
        <v>11.220338983050846</v>
      </c>
      <c r="F63" s="77">
        <v>13.77633738694875</v>
      </c>
    </row>
    <row r="64" spans="1:6" x14ac:dyDescent="0.2">
      <c r="A64" s="68" t="s">
        <v>71</v>
      </c>
      <c r="B64" s="77">
        <v>41.674992777773859</v>
      </c>
      <c r="C64" s="77">
        <v>30.466779320647515</v>
      </c>
      <c r="D64" s="77">
        <v>62.815591111609272</v>
      </c>
      <c r="E64" s="77">
        <v>28.440677966101696</v>
      </c>
      <c r="F64" s="77">
        <v>39.069203342534273</v>
      </c>
    </row>
    <row r="65" spans="1:6" x14ac:dyDescent="0.2">
      <c r="A65" s="21" t="s">
        <v>8</v>
      </c>
      <c r="B65" s="77">
        <v>100</v>
      </c>
      <c r="C65" s="77">
        <v>100</v>
      </c>
      <c r="D65" s="77">
        <v>100</v>
      </c>
      <c r="E65" s="77">
        <v>100</v>
      </c>
      <c r="F65" s="77">
        <v>100</v>
      </c>
    </row>
  </sheetData>
  <mergeCells count="6">
    <mergeCell ref="A4:F4"/>
    <mergeCell ref="A35:F35"/>
    <mergeCell ref="A2:A3"/>
    <mergeCell ref="F2:F3"/>
    <mergeCell ref="B2:B3"/>
    <mergeCell ref="C2:E2"/>
  </mergeCells>
  <pageMargins left="0.75" right="0.75" top="1" bottom="1" header="0.5" footer="0.5"/>
  <pageSetup paperSize="9" orientation="portrait" r:id="rId1"/>
  <headerFooter alignWithMargins="0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D4C4-EFEB-4183-A42F-DCF25BF55B25}">
  <sheetPr>
    <tabColor indexed="10"/>
  </sheetPr>
  <dimension ref="A1:I65"/>
  <sheetViews>
    <sheetView zoomScaleNormal="100" workbookViewId="0"/>
  </sheetViews>
  <sheetFormatPr defaultRowHeight="11.25" x14ac:dyDescent="0.2"/>
  <cols>
    <col min="1" max="1" width="23" style="1" customWidth="1"/>
    <col min="2" max="8" width="11.140625" style="1" customWidth="1"/>
    <col min="9" max="16384" width="9.140625" style="1"/>
  </cols>
  <sheetData>
    <row r="1" spans="1:9" x14ac:dyDescent="0.2">
      <c r="A1" s="19" t="s">
        <v>107</v>
      </c>
      <c r="B1" s="19"/>
      <c r="C1" s="19"/>
      <c r="D1" s="19"/>
      <c r="E1" s="19"/>
      <c r="F1" s="19"/>
      <c r="G1" s="19"/>
      <c r="H1" s="19"/>
    </row>
    <row r="2" spans="1:9" x14ac:dyDescent="0.2">
      <c r="A2" s="87" t="s">
        <v>100</v>
      </c>
      <c r="B2" s="63" t="s">
        <v>46</v>
      </c>
      <c r="C2" s="63" t="s">
        <v>45</v>
      </c>
      <c r="D2" s="63" t="s">
        <v>44</v>
      </c>
      <c r="E2" s="63" t="s">
        <v>43</v>
      </c>
      <c r="F2" s="63" t="s">
        <v>42</v>
      </c>
      <c r="G2" s="63" t="s">
        <v>41</v>
      </c>
      <c r="H2" s="63" t="s">
        <v>64</v>
      </c>
      <c r="I2" s="87" t="s">
        <v>8</v>
      </c>
    </row>
    <row r="3" spans="1:9" x14ac:dyDescent="0.2">
      <c r="A3" s="89"/>
      <c r="B3" s="103" t="s">
        <v>39</v>
      </c>
      <c r="C3" s="104"/>
      <c r="D3" s="104"/>
      <c r="E3" s="104"/>
      <c r="F3" s="104"/>
      <c r="G3" s="104"/>
      <c r="H3" s="91"/>
      <c r="I3" s="89"/>
    </row>
    <row r="4" spans="1:9" x14ac:dyDescent="0.2">
      <c r="A4" s="99" t="s">
        <v>32</v>
      </c>
      <c r="B4" s="99"/>
      <c r="C4" s="99"/>
      <c r="D4" s="99"/>
      <c r="E4" s="99"/>
      <c r="F4" s="99"/>
      <c r="G4" s="99"/>
      <c r="H4" s="99"/>
      <c r="I4" s="99"/>
    </row>
    <row r="5" spans="1:9" x14ac:dyDescent="0.2">
      <c r="A5" s="1" t="s">
        <v>99</v>
      </c>
      <c r="B5" s="7">
        <v>768</v>
      </c>
      <c r="C5" s="7">
        <v>3356</v>
      </c>
      <c r="D5" s="7">
        <v>5162</v>
      </c>
      <c r="E5" s="7">
        <v>8169</v>
      </c>
      <c r="F5" s="7">
        <v>26668</v>
      </c>
      <c r="G5" s="7">
        <v>43543</v>
      </c>
      <c r="H5" s="7">
        <v>112342</v>
      </c>
      <c r="I5" s="7">
        <v>200008</v>
      </c>
    </row>
    <row r="6" spans="1:9" x14ac:dyDescent="0.2">
      <c r="A6" s="1" t="s">
        <v>98</v>
      </c>
      <c r="B6" s="7">
        <v>835</v>
      </c>
      <c r="C6" s="7">
        <v>3571</v>
      </c>
      <c r="D6" s="7">
        <v>4806</v>
      </c>
      <c r="E6" s="7">
        <v>10135</v>
      </c>
      <c r="F6" s="7">
        <v>24938</v>
      </c>
      <c r="G6" s="7">
        <v>36048</v>
      </c>
      <c r="H6" s="7">
        <v>61728</v>
      </c>
      <c r="I6" s="7">
        <v>142061</v>
      </c>
    </row>
    <row r="7" spans="1:9" x14ac:dyDescent="0.2">
      <c r="A7" s="68" t="s">
        <v>97</v>
      </c>
      <c r="B7" s="76">
        <v>1603</v>
      </c>
      <c r="C7" s="76">
        <v>6927</v>
      </c>
      <c r="D7" s="76">
        <v>9968</v>
      </c>
      <c r="E7" s="76">
        <v>18304</v>
      </c>
      <c r="F7" s="76">
        <v>51606</v>
      </c>
      <c r="G7" s="76">
        <v>79591</v>
      </c>
      <c r="H7" s="76">
        <v>174070</v>
      </c>
      <c r="I7" s="76">
        <v>342069</v>
      </c>
    </row>
    <row r="8" spans="1:9" x14ac:dyDescent="0.2">
      <c r="A8" s="1" t="s">
        <v>96</v>
      </c>
      <c r="B8" s="7">
        <v>511</v>
      </c>
      <c r="C8" s="7">
        <v>1113</v>
      </c>
      <c r="D8" s="7">
        <v>1434</v>
      </c>
      <c r="E8" s="7">
        <v>4271</v>
      </c>
      <c r="F8" s="7">
        <v>10370</v>
      </c>
      <c r="G8" s="7">
        <v>15109</v>
      </c>
      <c r="H8" s="7">
        <v>24611</v>
      </c>
      <c r="I8" s="7">
        <v>57419</v>
      </c>
    </row>
    <row r="9" spans="1:9" x14ac:dyDescent="0.2">
      <c r="A9" s="1" t="s">
        <v>95</v>
      </c>
      <c r="B9" s="7">
        <v>282</v>
      </c>
      <c r="C9" s="7">
        <v>1069</v>
      </c>
      <c r="D9" s="7">
        <v>1363</v>
      </c>
      <c r="E9" s="7">
        <v>3652</v>
      </c>
      <c r="F9" s="7">
        <v>6325</v>
      </c>
      <c r="G9" s="7">
        <v>10926</v>
      </c>
      <c r="H9" s="7">
        <v>18194</v>
      </c>
      <c r="I9" s="7">
        <v>41811</v>
      </c>
    </row>
    <row r="10" spans="1:9" x14ac:dyDescent="0.2">
      <c r="A10" s="1" t="s">
        <v>94</v>
      </c>
      <c r="B10" s="7">
        <v>573</v>
      </c>
      <c r="C10" s="7">
        <v>672</v>
      </c>
      <c r="D10" s="7">
        <v>1301</v>
      </c>
      <c r="E10" s="7">
        <v>3308</v>
      </c>
      <c r="F10" s="7">
        <v>7830</v>
      </c>
      <c r="G10" s="7">
        <v>11526</v>
      </c>
      <c r="H10" s="7">
        <v>19024</v>
      </c>
      <c r="I10" s="7">
        <v>44234</v>
      </c>
    </row>
    <row r="11" spans="1:9" x14ac:dyDescent="0.2">
      <c r="A11" s="21" t="s">
        <v>93</v>
      </c>
      <c r="B11" s="76">
        <v>1366</v>
      </c>
      <c r="C11" s="76">
        <v>2854</v>
      </c>
      <c r="D11" s="76">
        <v>4098</v>
      </c>
      <c r="E11" s="76">
        <v>11231</v>
      </c>
      <c r="F11" s="76">
        <v>24525</v>
      </c>
      <c r="G11" s="76">
        <v>37561</v>
      </c>
      <c r="H11" s="76">
        <v>61829</v>
      </c>
      <c r="I11" s="76">
        <v>143464</v>
      </c>
    </row>
    <row r="12" spans="1:9" x14ac:dyDescent="0.2">
      <c r="A12" s="1" t="s">
        <v>92</v>
      </c>
      <c r="B12" s="7">
        <v>817</v>
      </c>
      <c r="C12" s="7">
        <v>1916</v>
      </c>
      <c r="D12" s="7">
        <v>2107</v>
      </c>
      <c r="E12" s="7">
        <v>4620</v>
      </c>
      <c r="F12" s="7">
        <v>11691</v>
      </c>
      <c r="G12" s="7">
        <v>14550</v>
      </c>
      <c r="H12" s="7">
        <v>22190</v>
      </c>
      <c r="I12" s="7">
        <v>57891</v>
      </c>
    </row>
    <row r="13" spans="1:9" x14ac:dyDescent="0.2">
      <c r="A13" s="1" t="s">
        <v>91</v>
      </c>
      <c r="B13" s="7">
        <v>309</v>
      </c>
      <c r="C13" s="7">
        <v>974</v>
      </c>
      <c r="D13" s="7">
        <v>823</v>
      </c>
      <c r="E13" s="7">
        <v>2679</v>
      </c>
      <c r="F13" s="7">
        <v>5552</v>
      </c>
      <c r="G13" s="7">
        <v>7641</v>
      </c>
      <c r="H13" s="7">
        <v>13588</v>
      </c>
      <c r="I13" s="7">
        <v>31566</v>
      </c>
    </row>
    <row r="14" spans="1:9" x14ac:dyDescent="0.2">
      <c r="A14" s="1" t="s">
        <v>90</v>
      </c>
      <c r="B14" s="7">
        <v>515</v>
      </c>
      <c r="C14" s="7">
        <v>919</v>
      </c>
      <c r="D14" s="7">
        <v>1323</v>
      </c>
      <c r="E14" s="7">
        <v>2810</v>
      </c>
      <c r="F14" s="7">
        <v>6892</v>
      </c>
      <c r="G14" s="7">
        <v>9654</v>
      </c>
      <c r="H14" s="7">
        <v>14552</v>
      </c>
      <c r="I14" s="7">
        <v>36665</v>
      </c>
    </row>
    <row r="15" spans="1:9" x14ac:dyDescent="0.2">
      <c r="A15" s="21" t="s">
        <v>89</v>
      </c>
      <c r="B15" s="76">
        <v>1641</v>
      </c>
      <c r="C15" s="76">
        <v>3809</v>
      </c>
      <c r="D15" s="76">
        <v>4253</v>
      </c>
      <c r="E15" s="76">
        <v>10109</v>
      </c>
      <c r="F15" s="76">
        <v>24135</v>
      </c>
      <c r="G15" s="76">
        <v>31845</v>
      </c>
      <c r="H15" s="76">
        <v>50330</v>
      </c>
      <c r="I15" s="76">
        <v>126122</v>
      </c>
    </row>
    <row r="16" spans="1:9" x14ac:dyDescent="0.2">
      <c r="A16" s="1" t="s">
        <v>88</v>
      </c>
      <c r="B16" s="7">
        <v>679</v>
      </c>
      <c r="C16" s="7">
        <v>1208</v>
      </c>
      <c r="D16" s="7">
        <v>1761</v>
      </c>
      <c r="E16" s="7">
        <v>3569</v>
      </c>
      <c r="F16" s="7">
        <v>8039</v>
      </c>
      <c r="G16" s="7">
        <v>10568</v>
      </c>
      <c r="H16" s="7">
        <v>22606</v>
      </c>
      <c r="I16" s="7">
        <v>48430</v>
      </c>
    </row>
    <row r="17" spans="1:9" x14ac:dyDescent="0.2">
      <c r="A17" s="1" t="s">
        <v>87</v>
      </c>
      <c r="B17" s="7">
        <v>300</v>
      </c>
      <c r="C17" s="7">
        <v>590</v>
      </c>
      <c r="D17" s="7">
        <v>1021</v>
      </c>
      <c r="E17" s="7">
        <v>2388</v>
      </c>
      <c r="F17" s="7">
        <v>6346</v>
      </c>
      <c r="G17" s="7">
        <v>9749</v>
      </c>
      <c r="H17" s="7">
        <v>16310</v>
      </c>
      <c r="I17" s="7">
        <v>36704</v>
      </c>
    </row>
    <row r="18" spans="1:9" x14ac:dyDescent="0.2">
      <c r="A18" s="1" t="s">
        <v>86</v>
      </c>
      <c r="B18" s="7">
        <v>366</v>
      </c>
      <c r="C18" s="7">
        <v>748</v>
      </c>
      <c r="D18" s="7">
        <v>877</v>
      </c>
      <c r="E18" s="7">
        <v>2407</v>
      </c>
      <c r="F18" s="7">
        <v>4855</v>
      </c>
      <c r="G18" s="7">
        <v>7090</v>
      </c>
      <c r="H18" s="7">
        <v>13327</v>
      </c>
      <c r="I18" s="7">
        <v>29670</v>
      </c>
    </row>
    <row r="19" spans="1:9" x14ac:dyDescent="0.2">
      <c r="A19" s="21" t="s">
        <v>85</v>
      </c>
      <c r="B19" s="76">
        <v>1345</v>
      </c>
      <c r="C19" s="76">
        <v>2546</v>
      </c>
      <c r="D19" s="76">
        <v>3659</v>
      </c>
      <c r="E19" s="76">
        <v>8364</v>
      </c>
      <c r="F19" s="76">
        <v>19240</v>
      </c>
      <c r="G19" s="76">
        <v>27407</v>
      </c>
      <c r="H19" s="76">
        <v>52243</v>
      </c>
      <c r="I19" s="76">
        <v>114804</v>
      </c>
    </row>
    <row r="20" spans="1:9" x14ac:dyDescent="0.2">
      <c r="A20" s="68" t="s">
        <v>84</v>
      </c>
      <c r="B20" s="76">
        <f t="shared" ref="B20:I20" si="0">SUM(B19+B15+B11)</f>
        <v>4352</v>
      </c>
      <c r="C20" s="76">
        <f t="shared" si="0"/>
        <v>9209</v>
      </c>
      <c r="D20" s="76">
        <f t="shared" si="0"/>
        <v>12010</v>
      </c>
      <c r="E20" s="76">
        <f t="shared" si="0"/>
        <v>29704</v>
      </c>
      <c r="F20" s="76">
        <f t="shared" si="0"/>
        <v>67900</v>
      </c>
      <c r="G20" s="76">
        <f t="shared" si="0"/>
        <v>96813</v>
      </c>
      <c r="H20" s="76">
        <f t="shared" si="0"/>
        <v>164402</v>
      </c>
      <c r="I20" s="76">
        <f t="shared" si="0"/>
        <v>384390</v>
      </c>
    </row>
    <row r="21" spans="1:9" x14ac:dyDescent="0.2">
      <c r="A21" s="1" t="s">
        <v>83</v>
      </c>
      <c r="B21" s="7">
        <v>336</v>
      </c>
      <c r="C21" s="7">
        <v>1785</v>
      </c>
      <c r="D21" s="7">
        <v>2708</v>
      </c>
      <c r="E21" s="7">
        <v>6959</v>
      </c>
      <c r="F21" s="7">
        <v>14631</v>
      </c>
      <c r="G21" s="7">
        <v>22163</v>
      </c>
      <c r="H21" s="7">
        <v>35931</v>
      </c>
      <c r="I21" s="7">
        <v>84513</v>
      </c>
    </row>
    <row r="22" spans="1:9" x14ac:dyDescent="0.2">
      <c r="A22" s="1" t="s">
        <v>82</v>
      </c>
      <c r="B22" s="7">
        <v>930</v>
      </c>
      <c r="C22" s="7">
        <v>910</v>
      </c>
      <c r="D22" s="7">
        <v>759</v>
      </c>
      <c r="E22" s="7">
        <v>2639</v>
      </c>
      <c r="F22" s="7">
        <v>5874</v>
      </c>
      <c r="G22" s="7">
        <v>10404</v>
      </c>
      <c r="H22" s="7">
        <v>17742</v>
      </c>
      <c r="I22" s="7">
        <v>39258</v>
      </c>
    </row>
    <row r="23" spans="1:9" x14ac:dyDescent="0.2">
      <c r="A23" s="1" t="s">
        <v>81</v>
      </c>
      <c r="B23" s="11" t="s">
        <v>63</v>
      </c>
      <c r="C23" s="7">
        <v>82</v>
      </c>
      <c r="D23" s="7">
        <v>526</v>
      </c>
      <c r="E23" s="7">
        <v>1711</v>
      </c>
      <c r="F23" s="7">
        <v>4432</v>
      </c>
      <c r="G23" s="7">
        <v>7949</v>
      </c>
      <c r="H23" s="7">
        <v>12314</v>
      </c>
      <c r="I23" s="7">
        <v>27014</v>
      </c>
    </row>
    <row r="24" spans="1:9" x14ac:dyDescent="0.2">
      <c r="A24" s="21" t="s">
        <v>80</v>
      </c>
      <c r="B24" s="76">
        <v>1266</v>
      </c>
      <c r="C24" s="76">
        <v>2777</v>
      </c>
      <c r="D24" s="76">
        <v>3993</v>
      </c>
      <c r="E24" s="76">
        <v>11309</v>
      </c>
      <c r="F24" s="76">
        <v>24937</v>
      </c>
      <c r="G24" s="76">
        <v>40516</v>
      </c>
      <c r="H24" s="76">
        <v>65987</v>
      </c>
      <c r="I24" s="76">
        <v>150785</v>
      </c>
    </row>
    <row r="25" spans="1:9" x14ac:dyDescent="0.2">
      <c r="A25" s="1" t="s">
        <v>79</v>
      </c>
      <c r="B25" s="7">
        <v>135</v>
      </c>
      <c r="C25" s="7">
        <v>1030</v>
      </c>
      <c r="D25" s="7">
        <v>1474</v>
      </c>
      <c r="E25" s="7">
        <v>5328</v>
      </c>
      <c r="F25" s="7">
        <v>10108</v>
      </c>
      <c r="G25" s="7">
        <v>15523</v>
      </c>
      <c r="H25" s="7">
        <v>30335</v>
      </c>
      <c r="I25" s="7">
        <v>63933</v>
      </c>
    </row>
    <row r="26" spans="1:9" x14ac:dyDescent="0.2">
      <c r="A26" s="1" t="s">
        <v>78</v>
      </c>
      <c r="B26" s="7">
        <v>343</v>
      </c>
      <c r="C26" s="7">
        <v>983</v>
      </c>
      <c r="D26" s="7">
        <v>1468</v>
      </c>
      <c r="E26" s="7">
        <v>4290</v>
      </c>
      <c r="F26" s="7">
        <v>7923</v>
      </c>
      <c r="G26" s="7">
        <v>14269</v>
      </c>
      <c r="H26" s="7">
        <v>23024</v>
      </c>
      <c r="I26" s="7">
        <v>52300</v>
      </c>
    </row>
    <row r="27" spans="1:9" x14ac:dyDescent="0.2">
      <c r="A27" s="1" t="s">
        <v>77</v>
      </c>
      <c r="B27" s="7">
        <v>287</v>
      </c>
      <c r="C27" s="7">
        <v>886</v>
      </c>
      <c r="D27" s="7">
        <v>808</v>
      </c>
      <c r="E27" s="7">
        <v>3991</v>
      </c>
      <c r="F27" s="7">
        <v>6875</v>
      </c>
      <c r="G27" s="7">
        <v>8436</v>
      </c>
      <c r="H27" s="7">
        <v>13258</v>
      </c>
      <c r="I27" s="7">
        <v>34541</v>
      </c>
    </row>
    <row r="28" spans="1:9" x14ac:dyDescent="0.2">
      <c r="A28" s="21" t="s">
        <v>76</v>
      </c>
      <c r="B28" s="76">
        <v>765</v>
      </c>
      <c r="C28" s="76">
        <v>2899</v>
      </c>
      <c r="D28" s="76">
        <v>3750</v>
      </c>
      <c r="E28" s="76">
        <v>13609</v>
      </c>
      <c r="F28" s="76">
        <v>24906</v>
      </c>
      <c r="G28" s="76">
        <v>38228</v>
      </c>
      <c r="H28" s="76">
        <v>66617</v>
      </c>
      <c r="I28" s="76">
        <v>150774</v>
      </c>
    </row>
    <row r="29" spans="1:9" x14ac:dyDescent="0.2">
      <c r="A29" s="1" t="s">
        <v>75</v>
      </c>
      <c r="B29" s="7">
        <v>679</v>
      </c>
      <c r="C29" s="7">
        <v>1255</v>
      </c>
      <c r="D29" s="7">
        <v>1509</v>
      </c>
      <c r="E29" s="7">
        <v>4848</v>
      </c>
      <c r="F29" s="7">
        <v>11234</v>
      </c>
      <c r="G29" s="7">
        <v>19097</v>
      </c>
      <c r="H29" s="7">
        <v>27443</v>
      </c>
      <c r="I29" s="7">
        <v>66065</v>
      </c>
    </row>
    <row r="30" spans="1:9" x14ac:dyDescent="0.2">
      <c r="A30" s="1" t="s">
        <v>74</v>
      </c>
      <c r="B30" s="7">
        <v>239</v>
      </c>
      <c r="C30" s="7">
        <v>930</v>
      </c>
      <c r="D30" s="7">
        <v>1358</v>
      </c>
      <c r="E30" s="7">
        <v>3748</v>
      </c>
      <c r="F30" s="7">
        <v>8003</v>
      </c>
      <c r="G30" s="7">
        <v>11074</v>
      </c>
      <c r="H30" s="7">
        <v>20640</v>
      </c>
      <c r="I30" s="7">
        <v>45992</v>
      </c>
    </row>
    <row r="31" spans="1:9" x14ac:dyDescent="0.2">
      <c r="A31" s="1" t="s">
        <v>73</v>
      </c>
      <c r="B31" s="7">
        <v>684</v>
      </c>
      <c r="C31" s="7">
        <v>1010</v>
      </c>
      <c r="D31" s="7">
        <v>1706</v>
      </c>
      <c r="E31" s="7">
        <v>3664</v>
      </c>
      <c r="F31" s="7">
        <v>8738</v>
      </c>
      <c r="G31" s="7">
        <v>12556</v>
      </c>
      <c r="H31" s="7">
        <v>23836</v>
      </c>
      <c r="I31" s="7">
        <v>52194</v>
      </c>
    </row>
    <row r="32" spans="1:9" x14ac:dyDescent="0.2">
      <c r="A32" s="21" t="s">
        <v>72</v>
      </c>
      <c r="B32" s="76">
        <v>1602</v>
      </c>
      <c r="C32" s="76">
        <v>3195</v>
      </c>
      <c r="D32" s="76">
        <v>4573</v>
      </c>
      <c r="E32" s="76">
        <v>12260</v>
      </c>
      <c r="F32" s="76">
        <v>27975</v>
      </c>
      <c r="G32" s="76">
        <v>42727</v>
      </c>
      <c r="H32" s="76">
        <v>71919</v>
      </c>
      <c r="I32" s="76">
        <v>164251</v>
      </c>
    </row>
    <row r="33" spans="1:9" x14ac:dyDescent="0.2">
      <c r="A33" s="68" t="s">
        <v>71</v>
      </c>
      <c r="B33" s="76">
        <f t="shared" ref="B33:I33" si="1">SUM(B32+B28+B24)</f>
        <v>3633</v>
      </c>
      <c r="C33" s="76">
        <f t="shared" si="1"/>
        <v>8871</v>
      </c>
      <c r="D33" s="76">
        <f t="shared" si="1"/>
        <v>12316</v>
      </c>
      <c r="E33" s="76">
        <f t="shared" si="1"/>
        <v>37178</v>
      </c>
      <c r="F33" s="76">
        <f t="shared" si="1"/>
        <v>77818</v>
      </c>
      <c r="G33" s="76">
        <f t="shared" si="1"/>
        <v>121471</v>
      </c>
      <c r="H33" s="76">
        <f t="shared" si="1"/>
        <v>204523</v>
      </c>
      <c r="I33" s="76">
        <f t="shared" si="1"/>
        <v>465810</v>
      </c>
    </row>
    <row r="34" spans="1:9" x14ac:dyDescent="0.2">
      <c r="A34" s="21" t="s">
        <v>8</v>
      </c>
      <c r="B34" s="76">
        <v>9588</v>
      </c>
      <c r="C34" s="76">
        <v>25007</v>
      </c>
      <c r="D34" s="76">
        <v>34294</v>
      </c>
      <c r="E34" s="76">
        <v>85186</v>
      </c>
      <c r="F34" s="76">
        <v>197324</v>
      </c>
      <c r="G34" s="76">
        <v>297875</v>
      </c>
      <c r="H34" s="76">
        <v>542995</v>
      </c>
      <c r="I34" s="76">
        <v>1192269</v>
      </c>
    </row>
    <row r="35" spans="1:9" x14ac:dyDescent="0.2">
      <c r="A35" s="82" t="s">
        <v>30</v>
      </c>
      <c r="B35" s="82"/>
      <c r="C35" s="82"/>
      <c r="D35" s="82"/>
      <c r="E35" s="82"/>
      <c r="F35" s="82"/>
      <c r="G35" s="82"/>
      <c r="H35" s="82"/>
      <c r="I35" s="82"/>
    </row>
    <row r="36" spans="1:9" x14ac:dyDescent="0.2">
      <c r="A36" s="1" t="s">
        <v>99</v>
      </c>
      <c r="B36" s="14">
        <v>8.0100125156445561</v>
      </c>
      <c r="C36" s="14">
        <v>13.420242332146998</v>
      </c>
      <c r="D36" s="14">
        <v>15.05219571936782</v>
      </c>
      <c r="E36" s="14">
        <v>9.589603925527669</v>
      </c>
      <c r="F36" s="14">
        <v>13.514828404046137</v>
      </c>
      <c r="G36" s="14">
        <v>14.617876626101554</v>
      </c>
      <c r="H36" s="14">
        <v>20.689324947743533</v>
      </c>
      <c r="I36" s="14">
        <v>16.775408905205115</v>
      </c>
    </row>
    <row r="37" spans="1:9" x14ac:dyDescent="0.2">
      <c r="A37" s="1" t="s">
        <v>98</v>
      </c>
      <c r="B37" s="14">
        <v>8.7088026700041716</v>
      </c>
      <c r="C37" s="14">
        <v>14.280001599552126</v>
      </c>
      <c r="D37" s="14">
        <v>14.014113255963142</v>
      </c>
      <c r="E37" s="14">
        <v>11.897494893527105</v>
      </c>
      <c r="F37" s="14">
        <v>12.638097747866453</v>
      </c>
      <c r="G37" s="14">
        <v>12.101720520352496</v>
      </c>
      <c r="H37" s="14">
        <v>11.368060479378263</v>
      </c>
      <c r="I37" s="14">
        <v>11.915180215203112</v>
      </c>
    </row>
    <row r="38" spans="1:9" s="21" customFormat="1" x14ac:dyDescent="0.2">
      <c r="A38" s="68" t="s">
        <v>97</v>
      </c>
      <c r="B38" s="20">
        <v>16.718815185648729</v>
      </c>
      <c r="C38" s="20">
        <v>27.700243931699127</v>
      </c>
      <c r="D38" s="20">
        <v>29.066308975330962</v>
      </c>
      <c r="E38" s="20">
        <v>21.487098819054772</v>
      </c>
      <c r="F38" s="20">
        <v>26.152926151912592</v>
      </c>
      <c r="G38" s="20">
        <v>26.719597146454049</v>
      </c>
      <c r="H38" s="20">
        <v>32.057385427121801</v>
      </c>
      <c r="I38" s="20">
        <v>28.690589120408227</v>
      </c>
    </row>
    <row r="39" spans="1:9" x14ac:dyDescent="0.2">
      <c r="A39" s="1" t="s">
        <v>96</v>
      </c>
      <c r="B39" s="14">
        <v>5.3295786399666252</v>
      </c>
      <c r="C39" s="14">
        <v>4.4507537889390969</v>
      </c>
      <c r="D39" s="14">
        <v>4.1814894733772672</v>
      </c>
      <c r="E39" s="14">
        <v>5.0137346512337704</v>
      </c>
      <c r="F39" s="14">
        <v>5.2553161298169515</v>
      </c>
      <c r="G39" s="14">
        <v>5.0722618548048679</v>
      </c>
      <c r="H39" s="14">
        <v>4.5324542583265037</v>
      </c>
      <c r="I39" s="14">
        <v>4.8159433819045869</v>
      </c>
    </row>
    <row r="40" spans="1:9" x14ac:dyDescent="0.2">
      <c r="A40" s="1" t="s">
        <v>95</v>
      </c>
      <c r="B40" s="14">
        <v>2.9411764705882351</v>
      </c>
      <c r="C40" s="14">
        <v>4.2748030551445595</v>
      </c>
      <c r="D40" s="14">
        <v>3.9744561730915029</v>
      </c>
      <c r="E40" s="14">
        <v>4.2870894278402556</v>
      </c>
      <c r="F40" s="14">
        <v>3.2053880926800593</v>
      </c>
      <c r="G40" s="14">
        <v>3.6679815358791439</v>
      </c>
      <c r="H40" s="14">
        <v>3.350675420583983</v>
      </c>
      <c r="I40" s="14">
        <v>3.5068428349642571</v>
      </c>
    </row>
    <row r="41" spans="1:9" x14ac:dyDescent="0.2">
      <c r="A41" s="1" t="s">
        <v>94</v>
      </c>
      <c r="B41" s="14">
        <v>5.97622027534418</v>
      </c>
      <c r="C41" s="14">
        <v>2.6872475706802095</v>
      </c>
      <c r="D41" s="14">
        <v>3.7936665305884407</v>
      </c>
      <c r="E41" s="14">
        <v>3.8832672035310969</v>
      </c>
      <c r="F41" s="14">
        <v>3.968093085483773</v>
      </c>
      <c r="G41" s="14">
        <v>3.8694083088543851</v>
      </c>
      <c r="H41" s="14">
        <v>3.503531340067588</v>
      </c>
      <c r="I41" s="14">
        <v>3.7100687848128233</v>
      </c>
    </row>
    <row r="42" spans="1:9" s="21" customFormat="1" x14ac:dyDescent="0.2">
      <c r="A42" s="21" t="s">
        <v>93</v>
      </c>
      <c r="B42" s="20">
        <v>14.246975385899042</v>
      </c>
      <c r="C42" s="20">
        <v>11.412804414763865</v>
      </c>
      <c r="D42" s="20">
        <v>11.949612177057212</v>
      </c>
      <c r="E42" s="20">
        <v>13.184091282605124</v>
      </c>
      <c r="F42" s="20">
        <v>12.428797307980782</v>
      </c>
      <c r="G42" s="20">
        <v>12.609651699538396</v>
      </c>
      <c r="H42" s="20">
        <v>11.386661018978076</v>
      </c>
      <c r="I42" s="20">
        <v>12.032855001681668</v>
      </c>
    </row>
    <row r="43" spans="1:9" x14ac:dyDescent="0.2">
      <c r="A43" s="1" t="s">
        <v>92</v>
      </c>
      <c r="B43" s="14">
        <v>8.5210680016687519</v>
      </c>
      <c r="C43" s="14">
        <v>7.6618546806894079</v>
      </c>
      <c r="D43" s="14">
        <v>6.1439318831282437</v>
      </c>
      <c r="E43" s="14">
        <v>5.4234263846171906</v>
      </c>
      <c r="F43" s="14">
        <v>5.9247734690154266</v>
      </c>
      <c r="G43" s="14">
        <v>4.8845992446496016</v>
      </c>
      <c r="H43" s="14">
        <v>4.0865937992062538</v>
      </c>
      <c r="I43" s="14">
        <v>4.8555317633856117</v>
      </c>
    </row>
    <row r="44" spans="1:9" x14ac:dyDescent="0.2">
      <c r="A44" s="1" t="s">
        <v>91</v>
      </c>
      <c r="B44" s="14">
        <v>3.2227784730913642</v>
      </c>
      <c r="C44" s="14">
        <v>3.8949094253608991</v>
      </c>
      <c r="D44" s="14">
        <v>2.3998367061293524</v>
      </c>
      <c r="E44" s="14">
        <v>3.1448829619890595</v>
      </c>
      <c r="F44" s="14">
        <v>2.8136465913928363</v>
      </c>
      <c r="G44" s="14">
        <v>2.5651699538396979</v>
      </c>
      <c r="H44" s="14">
        <v>2.5024171493291836</v>
      </c>
      <c r="I44" s="14">
        <v>2.6475568852331146</v>
      </c>
    </row>
    <row r="45" spans="1:9" x14ac:dyDescent="0.2">
      <c r="A45" s="1" t="s">
        <v>90</v>
      </c>
      <c r="B45" s="14">
        <v>5.3712974551522734</v>
      </c>
      <c r="C45" s="14">
        <v>3.6749710081177271</v>
      </c>
      <c r="D45" s="14">
        <v>3.8578176940572693</v>
      </c>
      <c r="E45" s="14">
        <v>3.2986640997346979</v>
      </c>
      <c r="F45" s="14">
        <v>3.492732764387505</v>
      </c>
      <c r="G45" s="14">
        <v>3.2409567771716321</v>
      </c>
      <c r="H45" s="14">
        <v>2.6799510124402617</v>
      </c>
      <c r="I45" s="14">
        <v>3.0752288283935925</v>
      </c>
    </row>
    <row r="46" spans="1:9" s="21" customFormat="1" x14ac:dyDescent="0.2">
      <c r="A46" s="21" t="s">
        <v>89</v>
      </c>
      <c r="B46" s="20">
        <v>17.115143929912392</v>
      </c>
      <c r="C46" s="20">
        <v>15.231735114168032</v>
      </c>
      <c r="D46" s="20">
        <v>12.401586283314865</v>
      </c>
      <c r="E46" s="20">
        <v>11.866973446340948</v>
      </c>
      <c r="F46" s="20">
        <v>12.231152824795767</v>
      </c>
      <c r="G46" s="20">
        <v>10.690725975660932</v>
      </c>
      <c r="H46" s="20">
        <v>9.2689619609756999</v>
      </c>
      <c r="I46" s="20">
        <v>10.578317477012318</v>
      </c>
    </row>
    <row r="47" spans="1:9" x14ac:dyDescent="0.2">
      <c r="A47" s="1" t="s">
        <v>88</v>
      </c>
      <c r="B47" s="14">
        <v>7.0817688777638725</v>
      </c>
      <c r="C47" s="14">
        <v>4.8306474187227577</v>
      </c>
      <c r="D47" s="14">
        <v>5.1350090394821253</v>
      </c>
      <c r="E47" s="14">
        <v>4.1896555772075228</v>
      </c>
      <c r="F47" s="14">
        <v>4.0740102572418966</v>
      </c>
      <c r="G47" s="14">
        <v>3.5477968946705829</v>
      </c>
      <c r="H47" s="14">
        <v>4.1632059227064708</v>
      </c>
      <c r="I47" s="14">
        <v>4.0620027862839674</v>
      </c>
    </row>
    <row r="48" spans="1:9" x14ac:dyDescent="0.2">
      <c r="A48" s="1" t="s">
        <v>87</v>
      </c>
      <c r="B48" s="14">
        <v>3.1289111389236548</v>
      </c>
      <c r="C48" s="14">
        <v>2.3593393849722077</v>
      </c>
      <c r="D48" s="14">
        <v>2.9771971773488075</v>
      </c>
      <c r="E48" s="14">
        <v>2.8032775338670675</v>
      </c>
      <c r="F48" s="14">
        <v>3.2160304879284833</v>
      </c>
      <c r="G48" s="14">
        <v>3.2728493495593791</v>
      </c>
      <c r="H48" s="14">
        <v>3.0037108997320416</v>
      </c>
      <c r="I48" s="14">
        <v>3.0784999022871515</v>
      </c>
    </row>
    <row r="49" spans="1:9" x14ac:dyDescent="0.2">
      <c r="A49" s="1" t="s">
        <v>86</v>
      </c>
      <c r="B49" s="14">
        <v>3.8172715894868583</v>
      </c>
      <c r="C49" s="14">
        <v>2.9911624745071381</v>
      </c>
      <c r="D49" s="14">
        <v>2.5572986528255672</v>
      </c>
      <c r="E49" s="14">
        <v>2.8255816683492592</v>
      </c>
      <c r="F49" s="14">
        <v>2.4604204252903856</v>
      </c>
      <c r="G49" s="14">
        <v>2.3801930339907682</v>
      </c>
      <c r="H49" s="14">
        <v>2.4543504083831342</v>
      </c>
      <c r="I49" s="14">
        <v>2.4885323697923876</v>
      </c>
    </row>
    <row r="50" spans="1:9" s="21" customFormat="1" x14ac:dyDescent="0.2">
      <c r="A50" s="21" t="s">
        <v>85</v>
      </c>
      <c r="B50" s="20">
        <v>14.027951606174385</v>
      </c>
      <c r="C50" s="20">
        <v>10.181149278202103</v>
      </c>
      <c r="D50" s="20">
        <v>10.6695048696565</v>
      </c>
      <c r="E50" s="20">
        <v>9.8185147794238503</v>
      </c>
      <c r="F50" s="20">
        <v>9.7504611704607651</v>
      </c>
      <c r="G50" s="20">
        <v>9.2008392782207302</v>
      </c>
      <c r="H50" s="20">
        <v>9.6212672308216458</v>
      </c>
      <c r="I50" s="20">
        <v>9.629035058363506</v>
      </c>
    </row>
    <row r="51" spans="1:9" s="21" customFormat="1" x14ac:dyDescent="0.2">
      <c r="A51" s="68" t="s">
        <v>84</v>
      </c>
      <c r="B51" s="20">
        <v>45.390070921985817</v>
      </c>
      <c r="C51" s="20">
        <v>36.825688807134007</v>
      </c>
      <c r="D51" s="20">
        <v>35.020703330028574</v>
      </c>
      <c r="E51" s="20">
        <v>34.869579508369917</v>
      </c>
      <c r="F51" s="20">
        <v>34.410411303237318</v>
      </c>
      <c r="G51" s="20">
        <v>32.501216953420062</v>
      </c>
      <c r="H51" s="20">
        <v>30.27689021077542</v>
      </c>
      <c r="I51" s="20">
        <v>32.240207537057493</v>
      </c>
    </row>
    <row r="52" spans="1:9" x14ac:dyDescent="0.2">
      <c r="A52" s="1" t="s">
        <v>83</v>
      </c>
      <c r="B52" s="14">
        <v>3.5043804755944929</v>
      </c>
      <c r="C52" s="14">
        <v>7.1380013596193059</v>
      </c>
      <c r="D52" s="14">
        <v>7.8964250306175998</v>
      </c>
      <c r="E52" s="14">
        <v>8.1691827295564998</v>
      </c>
      <c r="F52" s="14">
        <v>7.4147088037947739</v>
      </c>
      <c r="G52" s="14">
        <v>7.4403692824171213</v>
      </c>
      <c r="H52" s="14">
        <v>6.6171880035727773</v>
      </c>
      <c r="I52" s="14">
        <v>7.0884171273429066</v>
      </c>
    </row>
    <row r="53" spans="1:9" x14ac:dyDescent="0.2">
      <c r="A53" s="1" t="s">
        <v>82</v>
      </c>
      <c r="B53" s="14">
        <v>9.6996245306633302</v>
      </c>
      <c r="C53" s="14">
        <v>3.6389810852961171</v>
      </c>
      <c r="D53" s="14">
        <v>2.2132151396745785</v>
      </c>
      <c r="E53" s="14">
        <v>3.0979268893949712</v>
      </c>
      <c r="F53" s="14">
        <v>2.976829985202003</v>
      </c>
      <c r="G53" s="14">
        <v>3.4927402433906836</v>
      </c>
      <c r="H53" s="14">
        <v>3.2674334017808637</v>
      </c>
      <c r="I53" s="14">
        <v>3.2927133054704938</v>
      </c>
    </row>
    <row r="54" spans="1:9" x14ac:dyDescent="0.2">
      <c r="A54" s="1" t="s">
        <v>81</v>
      </c>
      <c r="B54" s="11" t="s">
        <v>63</v>
      </c>
      <c r="C54" s="14">
        <v>0.32790818570800179</v>
      </c>
      <c r="D54" s="14">
        <v>1.5337959993001691</v>
      </c>
      <c r="E54" s="14">
        <v>2.008546005212124</v>
      </c>
      <c r="F54" s="14">
        <v>2.246052178143561</v>
      </c>
      <c r="G54" s="14">
        <v>2.6685690306336554</v>
      </c>
      <c r="H54" s="14">
        <v>2.2677925211097705</v>
      </c>
      <c r="I54" s="14">
        <v>2.2657638502720441</v>
      </c>
    </row>
    <row r="55" spans="1:9" s="21" customFormat="1" x14ac:dyDescent="0.2">
      <c r="A55" s="21" t="s">
        <v>80</v>
      </c>
      <c r="B55" s="20">
        <v>13.204005006257821</v>
      </c>
      <c r="C55" s="20">
        <v>11.104890630623425</v>
      </c>
      <c r="D55" s="20">
        <v>11.643436169592349</v>
      </c>
      <c r="E55" s="20">
        <v>13.275655624163596</v>
      </c>
      <c r="F55" s="20">
        <v>12.637590967140339</v>
      </c>
      <c r="G55" s="20">
        <v>13.60167855644146</v>
      </c>
      <c r="H55" s="20">
        <v>12.15241392646341</v>
      </c>
      <c r="I55" s="20">
        <v>12.646894283085444</v>
      </c>
    </row>
    <row r="56" spans="1:9" x14ac:dyDescent="0.2">
      <c r="A56" s="1" t="s">
        <v>79</v>
      </c>
      <c r="B56" s="14">
        <v>1.4080100125156445</v>
      </c>
      <c r="C56" s="14">
        <v>4.1188467229175831</v>
      </c>
      <c r="D56" s="14">
        <v>4.2981279524115008</v>
      </c>
      <c r="E56" s="14">
        <v>6.2545488695325533</v>
      </c>
      <c r="F56" s="14">
        <v>5.1225395795747097</v>
      </c>
      <c r="G56" s="14">
        <v>5.2112463281577845</v>
      </c>
      <c r="H56" s="14">
        <v>5.5866076114881356</v>
      </c>
      <c r="I56" s="14">
        <v>5.3622965958185613</v>
      </c>
    </row>
    <row r="57" spans="1:9" x14ac:dyDescent="0.2">
      <c r="A57" s="1" t="s">
        <v>78</v>
      </c>
      <c r="B57" s="14">
        <v>3.5773884021693783</v>
      </c>
      <c r="C57" s="14">
        <v>3.9308993481825087</v>
      </c>
      <c r="D57" s="14">
        <v>4.2806321805563661</v>
      </c>
      <c r="E57" s="14">
        <v>5.036038785715963</v>
      </c>
      <c r="F57" s="14">
        <v>4.0152236930125076</v>
      </c>
      <c r="G57" s="14">
        <v>4.7902643726395304</v>
      </c>
      <c r="H57" s="14">
        <v>4.2401863737235157</v>
      </c>
      <c r="I57" s="14">
        <v>4.3865939649525396</v>
      </c>
    </row>
    <row r="58" spans="1:9" x14ac:dyDescent="0.2">
      <c r="A58" s="1" t="s">
        <v>77</v>
      </c>
      <c r="B58" s="14">
        <v>2.9933249895702962</v>
      </c>
      <c r="C58" s="14">
        <v>3.5430079577718239</v>
      </c>
      <c r="D58" s="14">
        <v>2.3560972764915142</v>
      </c>
      <c r="E58" s="14">
        <v>4.6850421430751537</v>
      </c>
      <c r="F58" s="14">
        <v>3.4841174920435423</v>
      </c>
      <c r="G58" s="14">
        <v>2.8320604280318928</v>
      </c>
      <c r="H58" s="14">
        <v>2.4416431090525696</v>
      </c>
      <c r="I58" s="14">
        <v>2.8970811117289808</v>
      </c>
    </row>
    <row r="59" spans="1:9" s="21" customFormat="1" x14ac:dyDescent="0.2">
      <c r="A59" s="21" t="s">
        <v>76</v>
      </c>
      <c r="B59" s="20">
        <v>7.9787234042553195</v>
      </c>
      <c r="C59" s="20">
        <v>11.592754028871916</v>
      </c>
      <c r="D59" s="20">
        <v>10.934857409459381</v>
      </c>
      <c r="E59" s="20">
        <v>15.975629798323668</v>
      </c>
      <c r="F59" s="20">
        <v>12.621880764630761</v>
      </c>
      <c r="G59" s="20">
        <v>12.833571128829208</v>
      </c>
      <c r="H59" s="20">
        <v>12.26843709426422</v>
      </c>
      <c r="I59" s="20">
        <v>12.645971672500082</v>
      </c>
    </row>
    <row r="60" spans="1:9" x14ac:dyDescent="0.2">
      <c r="A60" s="1" t="s">
        <v>75</v>
      </c>
      <c r="B60" s="14">
        <v>7.0817688777638725</v>
      </c>
      <c r="C60" s="14">
        <v>5.0185947934578321</v>
      </c>
      <c r="D60" s="14">
        <v>4.4001866215664549</v>
      </c>
      <c r="E60" s="14">
        <v>5.6910759984034938</v>
      </c>
      <c r="F60" s="14">
        <v>5.6931746771806777</v>
      </c>
      <c r="G60" s="14">
        <v>6.4110784725136387</v>
      </c>
      <c r="H60" s="14">
        <v>5.0540060221548995</v>
      </c>
      <c r="I60" s="14">
        <v>5.5411153019997998</v>
      </c>
    </row>
    <row r="61" spans="1:9" x14ac:dyDescent="0.2">
      <c r="A61" s="1" t="s">
        <v>74</v>
      </c>
      <c r="B61" s="14">
        <v>2.4926992073425116</v>
      </c>
      <c r="C61" s="14">
        <v>3.7189586915663613</v>
      </c>
      <c r="D61" s="14">
        <v>3.9598763632122238</v>
      </c>
      <c r="E61" s="14">
        <v>4.3997840020660668</v>
      </c>
      <c r="F61" s="14">
        <v>4.0557661511017411</v>
      </c>
      <c r="G61" s="14">
        <v>3.7176668065463701</v>
      </c>
      <c r="H61" s="14">
        <v>3.8011399736645823</v>
      </c>
      <c r="I61" s="14">
        <v>3.8575187310917256</v>
      </c>
    </row>
    <row r="62" spans="1:9" x14ac:dyDescent="0.2">
      <c r="A62" s="1" t="s">
        <v>73</v>
      </c>
      <c r="B62" s="14">
        <v>7.1339173967459324</v>
      </c>
      <c r="C62" s="14">
        <v>4.0388691166473389</v>
      </c>
      <c r="D62" s="14">
        <v>4.9746311308100539</v>
      </c>
      <c r="E62" s="14">
        <v>4.3011762496184813</v>
      </c>
      <c r="F62" s="14">
        <v>4.4282499847965786</v>
      </c>
      <c r="G62" s="14">
        <v>4.2151909357952162</v>
      </c>
      <c r="H62" s="14">
        <v>4.3897273455556682</v>
      </c>
      <c r="I62" s="14">
        <v>4.3777033538572248</v>
      </c>
    </row>
    <row r="63" spans="1:9" s="21" customFormat="1" x14ac:dyDescent="0.2">
      <c r="A63" s="21" t="s">
        <v>72</v>
      </c>
      <c r="B63" s="20">
        <v>16.708385481852314</v>
      </c>
      <c r="C63" s="20">
        <v>12.776422601671534</v>
      </c>
      <c r="D63" s="20">
        <v>13.334694115588732</v>
      </c>
      <c r="E63" s="20">
        <v>14.392036250088042</v>
      </c>
      <c r="F63" s="20">
        <v>14.177190813078996</v>
      </c>
      <c r="G63" s="20">
        <v>14.343936214855225</v>
      </c>
      <c r="H63" s="20">
        <v>13.244873341375152</v>
      </c>
      <c r="I63" s="20">
        <v>13.77633738694875</v>
      </c>
    </row>
    <row r="64" spans="1:9" s="21" customFormat="1" x14ac:dyDescent="0.2">
      <c r="A64" s="68" t="s">
        <v>71</v>
      </c>
      <c r="B64" s="20">
        <v>37.89111389236546</v>
      </c>
      <c r="C64" s="20">
        <v>35.474067261166873</v>
      </c>
      <c r="D64" s="20">
        <v>35.912987694640464</v>
      </c>
      <c r="E64" s="20">
        <v>43.643321672575311</v>
      </c>
      <c r="F64" s="20">
        <v>39.436662544850094</v>
      </c>
      <c r="G64" s="20">
        <v>40.779185900125889</v>
      </c>
      <c r="H64" s="20">
        <v>37.665724362102779</v>
      </c>
      <c r="I64" s="20">
        <v>39.069203342534273</v>
      </c>
    </row>
    <row r="65" spans="1:9" s="21" customFormat="1" x14ac:dyDescent="0.2">
      <c r="A65" s="21" t="s">
        <v>8</v>
      </c>
      <c r="B65" s="20">
        <v>100</v>
      </c>
      <c r="C65" s="20">
        <v>100</v>
      </c>
      <c r="D65" s="20">
        <v>100</v>
      </c>
      <c r="E65" s="20">
        <v>100</v>
      </c>
      <c r="F65" s="20">
        <v>100</v>
      </c>
      <c r="G65" s="20">
        <v>100</v>
      </c>
      <c r="H65" s="20">
        <v>100</v>
      </c>
      <c r="I65" s="20">
        <v>100</v>
      </c>
    </row>
  </sheetData>
  <mergeCells count="5">
    <mergeCell ref="A35:I35"/>
    <mergeCell ref="I2:I3"/>
    <mergeCell ref="B3:H3"/>
    <mergeCell ref="A2:A3"/>
    <mergeCell ref="A4:I4"/>
  </mergeCells>
  <pageMargins left="0.75" right="0.75" top="1" bottom="1" header="0.5" footer="0.5"/>
  <pageSetup paperSize="9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03.1.</vt:lpstr>
      <vt:lpstr>03.2.</vt:lpstr>
      <vt:lpstr>03.3.</vt:lpstr>
      <vt:lpstr>03.4.</vt:lpstr>
      <vt:lpstr>03.5.</vt:lpstr>
      <vt:lpstr>03.6.</vt:lpstr>
      <vt:lpstr>03.7.</vt:lpstr>
      <vt:lpstr>03.8.</vt:lpstr>
      <vt:lpstr>03.9.</vt:lpstr>
      <vt:lpstr>03.10.</vt:lpstr>
      <vt:lpstr>03.11.</vt:lpstr>
      <vt:lpstr>03.12.</vt:lpstr>
      <vt:lpstr>03.13.</vt:lpstr>
      <vt:lpstr>03.14.</vt:lpstr>
      <vt:lpstr>03.15.</vt:lpstr>
      <vt:lpstr>03.16.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2025-02-26T17:10:13Z</dcterms:created>
  <dcterms:modified xsi:type="dcterms:W3CDTF">2025-02-26T17:11:11Z</dcterms:modified>
</cp:coreProperties>
</file>