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E8C14A3-F1D8-4069-903B-90AA7E988736}" xr6:coauthVersionLast="36" xr6:coauthVersionMax="36" xr10:uidLastSave="{00000000-0000-0000-0000-000000000000}"/>
  <bookViews>
    <workbookView xWindow="0" yWindow="0" windowWidth="28800" windowHeight="13425" xr2:uid="{C2C8307C-D80F-492C-B636-EC5983E8F97C}"/>
  </bookViews>
  <sheets>
    <sheet name="Table of Contents" sheetId="15" r:id="rId1"/>
    <sheet name="05.1." sheetId="2" r:id="rId2"/>
    <sheet name="05.2." sheetId="3" r:id="rId3"/>
    <sheet name="05.3." sheetId="4" r:id="rId4"/>
    <sheet name="05.4." sheetId="5" r:id="rId5"/>
    <sheet name="05.5." sheetId="6" r:id="rId6"/>
    <sheet name="05.6." sheetId="7" r:id="rId7"/>
    <sheet name="05.7." sheetId="8" r:id="rId8"/>
    <sheet name="05.8." sheetId="9" r:id="rId9"/>
    <sheet name="05.9." sheetId="10" r:id="rId10"/>
    <sheet name="05.10." sheetId="11" r:id="rId11"/>
    <sheet name="05.11." sheetId="12" r:id="rId12"/>
    <sheet name="05.12." sheetId="13" r:id="rId13"/>
    <sheet name="05.13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4" l="1"/>
  <c r="B5" i="11"/>
  <c r="B9" i="11"/>
  <c r="B13" i="11"/>
  <c r="B18" i="11" s="1"/>
  <c r="B32" i="11" s="1"/>
  <c r="B17" i="11"/>
  <c r="B22" i="11"/>
  <c r="B26" i="11"/>
  <c r="B31" i="11" s="1"/>
  <c r="B30" i="11"/>
  <c r="E11" i="9"/>
  <c r="E12" i="9"/>
  <c r="E14" i="8"/>
  <c r="E14" i="7"/>
  <c r="E15" i="7"/>
  <c r="F15" i="7"/>
  <c r="E16" i="7"/>
  <c r="F16" i="7"/>
  <c r="E14" i="4"/>
  <c r="E16" i="4"/>
  <c r="H16" i="4"/>
  <c r="D15" i="3"/>
  <c r="D9" i="2"/>
  <c r="D10" i="2"/>
  <c r="F10" i="2"/>
  <c r="D11" i="2"/>
  <c r="F11" i="2"/>
  <c r="D12" i="2"/>
  <c r="F12" i="2"/>
  <c r="D13" i="2"/>
  <c r="D15" i="2"/>
  <c r="E1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5" authorId="0" shapeId="0" xr:uid="{9BE53DEF-EFC4-43D3-950B-1BA5CCE37F95}">
      <text>
        <r>
          <rPr>
            <i/>
            <sz val="8"/>
            <color indexed="81"/>
            <rFont val="Tahoma"/>
            <family val="2"/>
            <charset val="238"/>
          </rPr>
          <t>See: Methodology.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BB9A1A9-64AB-439A-AD22-3C7049770A3D}">
      <text>
        <r>
          <rPr>
            <i/>
            <sz val="10"/>
            <color indexed="81"/>
            <rFont val="Arial"/>
            <family val="2"/>
            <charset val="238"/>
          </rPr>
          <t>Data on skin and veneral dispensaries of the Hungarian State Railways included.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3" authorId="0" shapeId="0" xr:uid="{822D6D3B-3EB7-4B8D-88E7-B52F647F16E8}">
      <text>
        <r>
          <rPr>
            <sz val="10"/>
            <color indexed="81"/>
            <rFont val="Arial"/>
            <family val="2"/>
            <charset val="238"/>
          </rPr>
          <t>Per 15–X years of population.</t>
        </r>
      </text>
    </comment>
  </commentList>
</comments>
</file>

<file path=xl/sharedStrings.xml><?xml version="1.0" encoding="utf-8"?>
<sst xmlns="http://schemas.openxmlformats.org/spreadsheetml/2006/main" count="313" uniqueCount="114">
  <si>
    <t>..</t>
  </si>
  <si>
    <t>prevention</t>
  </si>
  <si>
    <t>non-TB-patients</t>
  </si>
  <si>
    <t>registered TB-patients</t>
  </si>
  <si>
    <t>patients turnover</t>
  </si>
  <si>
    <t>number</t>
  </si>
  <si>
    <t>Of which</t>
  </si>
  <si>
    <t>Pulmonary dispensaries</t>
  </si>
  <si>
    <t>Year</t>
  </si>
  <si>
    <t>5.1. Number of pulmonary dispensaries and patients turnover</t>
  </si>
  <si>
    <t xml:space="preserve">
X-ray screening stations</t>
  </si>
  <si>
    <t>Screenings per hundred population aged 14 years and over</t>
  </si>
  <si>
    <t>Pulmonary screenings</t>
  </si>
  <si>
    <t>Screening stations together</t>
  </si>
  <si>
    <t>Moving</t>
  </si>
  <si>
    <t>Stabile</t>
  </si>
  <si>
    <t>5.2. Pulmonary screening stations and pulmonary screenings</t>
  </si>
  <si>
    <t>X-ray screening stations</t>
  </si>
  <si>
    <t>number of patients sent to a further examination per hundred screenings</t>
  </si>
  <si>
    <t>number of patients sent to a further examination</t>
  </si>
  <si>
    <t>together</t>
  </si>
  <si>
    <t>in moving</t>
  </si>
  <si>
    <t>in stabile</t>
  </si>
  <si>
    <t>Total</t>
  </si>
  <si>
    <t>Mechanical screenings</t>
  </si>
  <si>
    <t>Number of radioscopic screenings</t>
  </si>
  <si>
    <t>5.3. Number of pulmonary screenings by category of screenings</t>
  </si>
  <si>
    <t>Patients found by screening per hundred new verified pulmonary neoplasms</t>
  </si>
  <si>
    <t>Patients found by screening per hundred new pulmonary TB-patients</t>
  </si>
  <si>
    <t>Verified pulmonary neoplasms per ten thousand screenings</t>
  </si>
  <si>
    <t>Pulmonary TB-patients per ten thousand screenings</t>
  </si>
  <si>
    <t>Number of verified pulmonary neoplasms found by screenings</t>
  </si>
  <si>
    <t>Number of pulmonary TB-patients found by screenings</t>
  </si>
  <si>
    <t>5.4. Effectiveness of pulmonary screenings</t>
  </si>
  <si>
    <t>consultations of skin diseases, thousand</t>
  </si>
  <si>
    <t>consultations of venereal diseases, thousand</t>
  </si>
  <si>
    <t>Patients' attendances, thousand</t>
  </si>
  <si>
    <t>Number of dispensaries</t>
  </si>
  <si>
    <t>5.5. Main data on skin and veneral dispensaries</t>
  </si>
  <si>
    <t>without treatment</t>
  </si>
  <si>
    <t>total</t>
  </si>
  <si>
    <t>Positive cases per hundred screenings</t>
  </si>
  <si>
    <t>Of which: positive cases</t>
  </si>
  <si>
    <t>Number of screenings</t>
  </si>
  <si>
    <t>5.6. Number of serological screenings for syphilis</t>
  </si>
  <si>
    <t>visits by social workers</t>
  </si>
  <si>
    <t>examinations by physicians</t>
  </si>
  <si>
    <t>rate of cared</t>
  </si>
  <si>
    <t>of which: cared</t>
  </si>
  <si>
    <t>total number of attendances</t>
  </si>
  <si>
    <t>Number of home</t>
  </si>
  <si>
    <t>Annual number of consultations per patient cared</t>
  </si>
  <si>
    <t>Patient turnover</t>
  </si>
  <si>
    <t>Number of psychiatric dispensaries</t>
  </si>
  <si>
    <t>5.7. Main data on psychiatric dispensaries</t>
  </si>
  <si>
    <t>Number of home visits of district MCH nurses and assistants</t>
  </si>
  <si>
    <t>Number of home visits of physicians</t>
  </si>
  <si>
    <t>5.8. Main data on child and youth psychiatric dispensaries</t>
  </si>
  <si>
    <t>attendance of new patients</t>
  </si>
  <si>
    <t>attendance of registered patients</t>
  </si>
  <si>
    <t>Of which:</t>
  </si>
  <si>
    <t>Attendance</t>
  </si>
  <si>
    <t>Number of addictology dispensaries</t>
  </si>
  <si>
    <t>5.9. Main data on addictology dispensaries</t>
  </si>
  <si>
    <t>Country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</si>
  <si>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</si>
  <si>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</si>
  <si>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</si>
  <si>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</si>
  <si>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</si>
  <si>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</si>
  <si>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</si>
  <si>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</si>
  <si>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</si>
  <si>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</si>
  <si>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</si>
  <si>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</si>
  <si>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</si>
  <si>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</si>
  <si>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</si>
  <si>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</si>
  <si>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</si>
  <si>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</si>
  <si>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</si>
  <si>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</si>
  <si>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</si>
  <si>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</si>
  <si>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</si>
  <si>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</si>
  <si>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</si>
  <si>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</si>
  <si>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</si>
  <si>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</si>
  <si>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</si>
  <si>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Patients of pulmonary dispensaries per hundred inhabitants</t>
  </si>
  <si>
    <t>Patients of pulmonary dispensaries</t>
  </si>
  <si>
    <t>Number of pulmonary dispensaries</t>
  </si>
  <si>
    <t>Geographical-administrative units</t>
  </si>
  <si>
    <t>5.10. Number of pulmonary dispensaries and patients' turnover by geographical-administrative units, 2009</t>
  </si>
  <si>
    <t>–</t>
  </si>
  <si>
    <t>per hundred screenings</t>
  </si>
  <si>
    <t>per hundred population</t>
  </si>
  <si>
    <t>moving X-ray screening</t>
  </si>
  <si>
    <t>stabile X-ray screening</t>
  </si>
  <si>
    <t>Of which: patients sent to further examination</t>
  </si>
  <si>
    <t>X-ray examinations</t>
  </si>
  <si>
    <t>5.11. Patient attendances at pulmonary screening stations by geographical-administrative units, 2009</t>
  </si>
  <si>
    <t>rate of cared,%</t>
  </si>
  <si>
    <t>total number of patients</t>
  </si>
  <si>
    <t>Annual number of attendances per patient cared</t>
  </si>
  <si>
    <t>Patients turnover</t>
  </si>
  <si>
    <t>5.12. Main data on psychiatric dispensaries by geographical-administrative units, 2009</t>
  </si>
  <si>
    <t>5.13. Main data on child and youth psychiatric dispensaries by geographical-administrative units, 2008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</si>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</sst>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.0_ ;\-#,##0.0\ 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color indexed="81"/>
      <name val="Tahoma"/>
      <family val="2"/>
      <charset val="238"/>
    </font>
    <font>
      <i/>
      <sz val="10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/>
    <xf numFmtId="0" fontId="1" fillId="0" borderId="0" xfId="0" applyFont="1" applyFill="1" applyAlignment="1">
      <alignment horizontal="center"/>
    </xf>
    <xf numFmtId="3" fontId="1" fillId="0" borderId="1" xfId="0" applyNumberFormat="1" applyFont="1" applyFill="1" applyBorder="1"/>
    <xf numFmtId="0" fontId="1" fillId="0" borderId="0" xfId="0" applyFont="1" applyFill="1" applyBorder="1"/>
    <xf numFmtId="3" fontId="1" fillId="0" borderId="2" xfId="0" applyNumberFormat="1" applyFont="1" applyFill="1" applyBorder="1" applyAlignment="1">
      <alignment horizontal="right"/>
    </xf>
    <xf numFmtId="3" fontId="1" fillId="0" borderId="2" xfId="0" applyNumberFormat="1" applyFont="1" applyFill="1" applyBorder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" fontId="1" fillId="0" borderId="0" xfId="0" applyNumberFormat="1" applyFont="1" applyFill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1" fillId="0" borderId="0" xfId="0" applyNumberFormat="1" applyFont="1" applyFill="1"/>
    <xf numFmtId="0" fontId="1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165" fontId="1" fillId="0" borderId="2" xfId="0" applyNumberFormat="1" applyFont="1" applyFill="1" applyBorder="1"/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3" fontId="1" fillId="0" borderId="0" xfId="0" applyNumberFormat="1" applyFont="1" applyFill="1" applyAlignment="1"/>
    <xf numFmtId="3" fontId="1" fillId="0" borderId="2" xfId="0" applyNumberFormat="1" applyFont="1" applyFill="1" applyBorder="1" applyAlignment="1"/>
    <xf numFmtId="164" fontId="1" fillId="0" borderId="0" xfId="0" applyNumberFormat="1" applyFont="1" applyFill="1"/>
    <xf numFmtId="164" fontId="1" fillId="0" borderId="0" xfId="0" applyNumberFormat="1" applyFont="1" applyFill="1"/>
    <xf numFmtId="3" fontId="1" fillId="0" borderId="0" xfId="0" applyNumberFormat="1" applyFont="1" applyFill="1"/>
    <xf numFmtId="164" fontId="1" fillId="0" borderId="2" xfId="0" applyNumberFormat="1" applyFont="1" applyFill="1" applyBorder="1"/>
    <xf numFmtId="164" fontId="1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right"/>
    </xf>
    <xf numFmtId="166" fontId="1" fillId="0" borderId="2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3" fontId="1" fillId="0" borderId="2" xfId="0" applyNumberFormat="1" applyFont="1" applyFill="1" applyBorder="1"/>
    <xf numFmtId="164" fontId="1" fillId="0" borderId="2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5" fontId="2" fillId="0" borderId="0" xfId="0" applyNumberFormat="1" applyFont="1" applyFill="1"/>
    <xf numFmtId="3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Fill="1"/>
    <xf numFmtId="3" fontId="1" fillId="0" borderId="0" xfId="0" applyNumberFormat="1" applyFont="1" applyFill="1" applyBorder="1" applyAlignment="1" applyProtection="1">
      <alignment horizontal="right"/>
      <protection locked="0"/>
    </xf>
    <xf numFmtId="3" fontId="1" fillId="0" borderId="0" xfId="0" applyNumberFormat="1" applyFont="1" applyFill="1" applyAlignment="1" applyProtection="1">
      <alignment horizontal="right"/>
      <protection locked="0"/>
    </xf>
    <xf numFmtId="3" fontId="2" fillId="0" borderId="0" xfId="0" applyNumberFormat="1" applyFont="1" applyFill="1" applyAlignment="1" applyProtection="1">
      <alignment horizontal="right"/>
      <protection locked="0"/>
    </xf>
    <xf numFmtId="0" fontId="2" fillId="0" borderId="0" xfId="0" applyFont="1" applyFill="1" applyAlignment="1"/>
    <xf numFmtId="3" fontId="1" fillId="0" borderId="2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Fill="1" applyBorder="1"/>
    <xf numFmtId="165" fontId="6" fillId="0" borderId="0" xfId="0" applyNumberFormat="1" applyFont="1" applyFill="1" applyBorder="1" applyAlignment="1" applyProtection="1">
      <alignment horizontal="right"/>
      <protection locked="0"/>
    </xf>
    <xf numFmtId="164" fontId="2" fillId="0" borderId="0" xfId="0" applyNumberFormat="1" applyFont="1" applyFill="1" applyBorder="1"/>
    <xf numFmtId="3" fontId="2" fillId="0" borderId="0" xfId="0" applyNumberFormat="1" applyFont="1" applyFill="1" applyBorder="1"/>
    <xf numFmtId="165" fontId="7" fillId="0" borderId="0" xfId="0" applyNumberFormat="1" applyFont="1" applyFill="1" applyBorder="1" applyAlignment="1" applyProtection="1">
      <alignment horizontal="right"/>
      <protection locked="0"/>
    </xf>
    <xf numFmtId="3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/>
    <xf numFmtId="3" fontId="1" fillId="0" borderId="2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3" fontId="2" fillId="0" borderId="0" xfId="0" applyNumberFormat="1" applyFont="1" applyFill="1" applyBorder="1" applyProtection="1">
      <protection locked="0"/>
    </xf>
    <xf numFmtId="164" fontId="2" fillId="0" borderId="0" xfId="0" applyNumberFormat="1" applyFont="1" applyFill="1" applyBorder="1"/>
    <xf numFmtId="0" fontId="2" fillId="0" borderId="0" xfId="0" applyFont="1" applyFill="1" applyBorder="1"/>
    <xf numFmtId="3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Protection="1">
      <protection locked="0"/>
    </xf>
    <xf numFmtId="3" fontId="1" fillId="0" borderId="0" xfId="0" applyNumberFormat="1" applyFont="1" applyFill="1" applyBorder="1" applyProtection="1">
      <protection locked="0"/>
    </xf>
    <xf numFmtId="164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 applyProtection="1">
      <alignment horizontal="right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>
      <alignment wrapText="1"/>
    </xf>
    <xf numFmtId="3" fontId="1" fillId="0" borderId="2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/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1" applyFont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wrapText="1"/>
    </xf>
    <xf numFmtId="3" fontId="1" fillId="0" borderId="3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732B5-E8F9-4DF1-82EE-2531423B5569}">
  <dimension ref="A1:A14"/>
  <sheetViews>
    <sheetView tabSelected="1" zoomScaleNormal="100" workbookViewId="0"/>
  </sheetViews>
  <sheetFormatPr defaultRowHeight="12.75" x14ac:dyDescent="0.2"/>
  <cols>
    <col min="1" max="1" width="90.140625" style="93" bestFit="1" customWidth="1"/>
    <col min="2" max="16384" width="9.140625" style="93"/>
  </cols>
  <sheetData>
    <row r="1" spans="1:1" x14ac:dyDescent="0.2">
      <c r="A1" s="92" t="s">
        <v>113</v>
      </c>
    </row>
    <row r="2" spans="1:1" x14ac:dyDescent="0.2">
      <c r="A2" s="94" t="s">
        <v>9</v>
      </c>
    </row>
    <row r="3" spans="1:1" x14ac:dyDescent="0.2">
      <c r="A3" s="94" t="s">
        <v>16</v>
      </c>
    </row>
    <row r="4" spans="1:1" x14ac:dyDescent="0.2">
      <c r="A4" s="94" t="s">
        <v>26</v>
      </c>
    </row>
    <row r="5" spans="1:1" x14ac:dyDescent="0.2">
      <c r="A5" s="94" t="s">
        <v>33</v>
      </c>
    </row>
    <row r="6" spans="1:1" x14ac:dyDescent="0.2">
      <c r="A6" s="94" t="s">
        <v>38</v>
      </c>
    </row>
    <row r="7" spans="1:1" x14ac:dyDescent="0.2">
      <c r="A7" s="94" t="s">
        <v>44</v>
      </c>
    </row>
    <row r="8" spans="1:1" x14ac:dyDescent="0.2">
      <c r="A8" s="94" t="s">
        <v>54</v>
      </c>
    </row>
    <row r="9" spans="1:1" x14ac:dyDescent="0.2">
      <c r="A9" s="94" t="s">
        <v>57</v>
      </c>
    </row>
    <row r="10" spans="1:1" x14ac:dyDescent="0.2">
      <c r="A10" s="94" t="s">
        <v>63</v>
      </c>
    </row>
    <row r="11" spans="1:1" x14ac:dyDescent="0.2">
      <c r="A11" s="94" t="s">
        <v>98</v>
      </c>
    </row>
    <row r="12" spans="1:1" x14ac:dyDescent="0.2">
      <c r="A12" s="94" t="s">
        <v>106</v>
      </c>
    </row>
    <row r="13" spans="1:1" x14ac:dyDescent="0.2">
      <c r="A13" s="94" t="s">
        <v>111</v>
      </c>
    </row>
    <row r="14" spans="1:1" x14ac:dyDescent="0.2">
      <c r="A14" s="94" t="s">
        <v>112</v>
      </c>
    </row>
  </sheetData>
  <hyperlinks>
    <hyperlink ref="A2" location="05.1.!A1" display="5.1. Number of pulmonary dispensaries and patients turnover" xr:uid="{180B5D49-F69C-4A78-9D5E-C6D991BCACAF}"/>
    <hyperlink ref="A3" location="05.2.!A1" display="5.2. Pulmonary screening stations and pulmonary screenings" xr:uid="{D1CEE0B7-182C-4AC7-A1EF-7E233F41481A}"/>
    <hyperlink ref="A4" location="05.3.!A1" display="5.3. Number of pulmonary screenings by category of screenings" xr:uid="{D2298D7D-FD22-4C6B-BBEB-0A8D341DAF1B}"/>
    <hyperlink ref="A5" location="05.4.!A1" display="5.4. Effectiveness of pulmonary screenings" xr:uid="{373BB0FE-A1F7-4931-B186-F99CCC44FD2B}"/>
    <hyperlink ref="A6" location="05.5.!A1" display="5.5. Main data on skin and veneral dispensaries" xr:uid="{5CF8659E-2064-43C6-B363-4E4FF7835807}"/>
    <hyperlink ref="A7" location="05.6.!A1" display="5.6. Number of serological screenings for syphilis" xr:uid="{CE41E910-511C-4D9F-8AAC-5DCD37192AC5}"/>
    <hyperlink ref="A8" location="05.7.!A1" display="5.7. Main data on psychiatric dispensaries" xr:uid="{3283DE92-F199-4974-88A3-FBC4AC0B01FD}"/>
    <hyperlink ref="A9" location="05.8.!A1" display="5.8. Main data on child and youth psychiatric dispensaries" xr:uid="{89A7BAA8-DBF2-4E27-96E2-A1DA6FFC8575}"/>
    <hyperlink ref="A10" location="05.9.!A1" display="5.9. Main data on addictology dispensaries" xr:uid="{A90A4423-C238-4A2B-AD7E-187B0AB1F801}"/>
    <hyperlink ref="A11" location="05.10.!A1" display="5.10. Number of pulmonary dispensaries and patients' turnover by geographical-administrative units, 2009" xr:uid="{5584A03D-6F66-42C0-B45E-59B44231B019}"/>
    <hyperlink ref="A12" location="05.11.!A1" display="5.11. Patient attendances at pulmonary screening stations by geographical-administrative units, 2009" xr:uid="{77A55A89-5133-4197-B657-84FAD52E3CC7}"/>
    <hyperlink ref="A13" location="05.12.!A1" display="5.12. Main data on psychiatric dispensaries by geographical-administrative units, 2009" xr:uid="{DE3F9D53-DAEF-4D64-9738-E82875B057F9}"/>
    <hyperlink ref="A14" location="05.13.!A1" display="5.13. Main data on child and youth psychiatric dispensaries by geographical-administrative units, 2008" xr:uid="{2057CB82-2377-44BE-ACD5-7DFB1BCC498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E6F4F-B325-4F1F-B4B5-214E0130C922}">
  <dimension ref="A1:F15"/>
  <sheetViews>
    <sheetView zoomScaleNormal="100" workbookViewId="0"/>
  </sheetViews>
  <sheetFormatPr defaultRowHeight="11.25" x14ac:dyDescent="0.2"/>
  <cols>
    <col min="1" max="1" width="12.7109375" style="1" customWidth="1"/>
    <col min="2" max="2" width="16.140625" style="1" customWidth="1"/>
    <col min="3" max="3" width="13.42578125" style="1" customWidth="1"/>
    <col min="4" max="4" width="17.85546875" style="1" customWidth="1"/>
    <col min="5" max="5" width="14" style="1" customWidth="1"/>
    <col min="6" max="6" width="14.85546875" style="1" customWidth="1"/>
    <col min="7" max="16384" width="9.140625" style="1"/>
  </cols>
  <sheetData>
    <row r="1" spans="1:6" s="13" customFormat="1" x14ac:dyDescent="0.25">
      <c r="A1" s="14" t="s">
        <v>9</v>
      </c>
      <c r="B1" s="14"/>
      <c r="C1" s="14"/>
      <c r="D1" s="14"/>
      <c r="E1" s="14"/>
      <c r="F1" s="14"/>
    </row>
    <row r="2" spans="1:6" s="11" customFormat="1" x14ac:dyDescent="0.25">
      <c r="A2" s="96" t="s">
        <v>8</v>
      </c>
      <c r="B2" s="96" t="s">
        <v>7</v>
      </c>
      <c r="C2" s="96"/>
      <c r="D2" s="95" t="s">
        <v>6</v>
      </c>
      <c r="E2" s="95"/>
      <c r="F2" s="95"/>
    </row>
    <row r="3" spans="1:6" s="11" customFormat="1" x14ac:dyDescent="0.25">
      <c r="A3" s="95"/>
      <c r="B3" s="12" t="s">
        <v>5</v>
      </c>
      <c r="C3" s="12" t="s">
        <v>4</v>
      </c>
      <c r="D3" s="12" t="s">
        <v>3</v>
      </c>
      <c r="E3" s="12" t="s">
        <v>2</v>
      </c>
      <c r="F3" s="12" t="s">
        <v>1</v>
      </c>
    </row>
    <row r="4" spans="1:6" x14ac:dyDescent="0.2">
      <c r="A4" s="10">
        <v>1980</v>
      </c>
      <c r="B4" s="9">
        <v>171</v>
      </c>
      <c r="C4" s="9">
        <v>2476118</v>
      </c>
      <c r="D4" s="8" t="s">
        <v>0</v>
      </c>
      <c r="E4" s="8" t="s">
        <v>0</v>
      </c>
      <c r="F4" s="8" t="s">
        <v>0</v>
      </c>
    </row>
    <row r="5" spans="1:6" x14ac:dyDescent="0.2">
      <c r="A5" s="5">
        <v>1990</v>
      </c>
      <c r="B5" s="2">
        <v>164</v>
      </c>
      <c r="C5" s="2">
        <v>2077232</v>
      </c>
      <c r="D5" s="3" t="s">
        <v>0</v>
      </c>
      <c r="E5" s="3" t="s">
        <v>0</v>
      </c>
      <c r="F5" s="3" t="s">
        <v>0</v>
      </c>
    </row>
    <row r="6" spans="1:6" x14ac:dyDescent="0.2">
      <c r="A6" s="5">
        <v>2000</v>
      </c>
      <c r="B6" s="2">
        <v>162</v>
      </c>
      <c r="C6" s="2">
        <v>2035400</v>
      </c>
      <c r="D6" s="3">
        <v>78887</v>
      </c>
      <c r="E6" s="3">
        <v>1281782</v>
      </c>
      <c r="F6" s="3">
        <v>674731</v>
      </c>
    </row>
    <row r="7" spans="1:6" x14ac:dyDescent="0.2">
      <c r="A7" s="5">
        <v>2001</v>
      </c>
      <c r="B7" s="2">
        <v>160</v>
      </c>
      <c r="C7" s="2">
        <v>2013231</v>
      </c>
      <c r="D7" s="3">
        <v>75210</v>
      </c>
      <c r="E7" s="3">
        <v>1281655</v>
      </c>
      <c r="F7" s="3">
        <v>656366</v>
      </c>
    </row>
    <row r="8" spans="1:6" x14ac:dyDescent="0.2">
      <c r="A8" s="5">
        <v>2002</v>
      </c>
      <c r="B8" s="2">
        <v>162</v>
      </c>
      <c r="C8" s="2">
        <v>2000120</v>
      </c>
      <c r="D8" s="3">
        <v>81254</v>
      </c>
      <c r="E8" s="3">
        <v>1276419</v>
      </c>
      <c r="F8" s="3">
        <v>642447</v>
      </c>
    </row>
    <row r="9" spans="1:6" x14ac:dyDescent="0.2">
      <c r="A9" s="5">
        <v>2003</v>
      </c>
      <c r="B9" s="3">
        <v>162</v>
      </c>
      <c r="C9" s="2">
        <v>1984642</v>
      </c>
      <c r="D9" s="3">
        <f>55211+18992</f>
        <v>74203</v>
      </c>
      <c r="E9" s="3">
        <v>1294873</v>
      </c>
      <c r="F9" s="3">
        <v>615566</v>
      </c>
    </row>
    <row r="10" spans="1:6" x14ac:dyDescent="0.2">
      <c r="A10" s="5">
        <v>2004</v>
      </c>
      <c r="B10" s="3">
        <v>162</v>
      </c>
      <c r="C10" s="2">
        <v>2010922</v>
      </c>
      <c r="D10" s="3">
        <f>47554+18930</f>
        <v>66484</v>
      </c>
      <c r="E10" s="3">
        <v>1310707</v>
      </c>
      <c r="F10" s="3">
        <f>141027+492704</f>
        <v>633731</v>
      </c>
    </row>
    <row r="11" spans="1:6" x14ac:dyDescent="0.2">
      <c r="A11" s="5">
        <v>2005</v>
      </c>
      <c r="B11" s="3">
        <v>162</v>
      </c>
      <c r="C11" s="2">
        <v>2045556</v>
      </c>
      <c r="D11" s="3">
        <f>39642+9885</f>
        <v>49527</v>
      </c>
      <c r="E11" s="3">
        <v>1341920</v>
      </c>
      <c r="F11" s="3">
        <f>136524+517585</f>
        <v>654109</v>
      </c>
    </row>
    <row r="12" spans="1:6" x14ac:dyDescent="0.2">
      <c r="A12" s="5">
        <v>2006</v>
      </c>
      <c r="B12" s="3">
        <v>162</v>
      </c>
      <c r="C12" s="2">
        <v>1947969</v>
      </c>
      <c r="D12" s="3">
        <f>35135+8969</f>
        <v>44104</v>
      </c>
      <c r="E12" s="3">
        <v>1264047</v>
      </c>
      <c r="F12" s="3">
        <f>129484+510334</f>
        <v>639818</v>
      </c>
    </row>
    <row r="13" spans="1:6" x14ac:dyDescent="0.2">
      <c r="A13" s="5">
        <v>2007</v>
      </c>
      <c r="B13" s="1">
        <v>162</v>
      </c>
      <c r="C13" s="2">
        <v>1509098</v>
      </c>
      <c r="D13" s="2">
        <f>28069+7398</f>
        <v>35467</v>
      </c>
      <c r="E13" s="3">
        <v>1057569</v>
      </c>
      <c r="F13" s="2">
        <v>416062</v>
      </c>
    </row>
    <row r="14" spans="1:6" x14ac:dyDescent="0.2">
      <c r="A14" s="5">
        <v>2008</v>
      </c>
      <c r="B14" s="7">
        <v>162</v>
      </c>
      <c r="C14" s="4">
        <v>1401349</v>
      </c>
      <c r="D14" s="4">
        <v>32278</v>
      </c>
      <c r="E14" s="6">
        <v>1019435</v>
      </c>
      <c r="F14" s="6">
        <v>349636</v>
      </c>
    </row>
    <row r="15" spans="1:6" x14ac:dyDescent="0.2">
      <c r="A15" s="5">
        <v>2009</v>
      </c>
      <c r="B15" s="1">
        <v>155</v>
      </c>
      <c r="C15" s="4">
        <v>1728679</v>
      </c>
      <c r="D15" s="4">
        <f>20229+8233</f>
        <v>28462</v>
      </c>
      <c r="E15" s="2">
        <f>623483+178518+68758+227538+531764</f>
        <v>1630061</v>
      </c>
      <c r="F15" s="3">
        <v>70156</v>
      </c>
    </row>
  </sheetData>
  <mergeCells count="3">
    <mergeCell ref="D2:F2"/>
    <mergeCell ref="B2:C2"/>
    <mergeCell ref="A2:A3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62943-9E88-47DC-8785-305DDA60BE27}">
  <dimension ref="A1:F15"/>
  <sheetViews>
    <sheetView zoomScaleNormal="100" workbookViewId="0"/>
  </sheetViews>
  <sheetFormatPr defaultRowHeight="11.25" x14ac:dyDescent="0.2"/>
  <cols>
    <col min="1" max="1" width="12.7109375" style="1" customWidth="1"/>
    <col min="2" max="5" width="14.85546875" style="1" customWidth="1"/>
    <col min="6" max="6" width="19.28515625" style="1" customWidth="1"/>
    <col min="7" max="16384" width="9.140625" style="7"/>
  </cols>
  <sheetData>
    <row r="1" spans="1:6" s="17" customFormat="1" x14ac:dyDescent="0.25">
      <c r="A1" s="14" t="s">
        <v>16</v>
      </c>
      <c r="B1" s="14"/>
      <c r="C1" s="14"/>
      <c r="D1" s="14"/>
      <c r="E1" s="14"/>
      <c r="F1" s="14"/>
    </row>
    <row r="2" spans="1:6" s="16" customFormat="1" x14ac:dyDescent="0.25">
      <c r="A2" s="97" t="s">
        <v>8</v>
      </c>
      <c r="B2" s="12" t="s">
        <v>15</v>
      </c>
      <c r="C2" s="12" t="s">
        <v>14</v>
      </c>
      <c r="D2" s="97" t="s">
        <v>13</v>
      </c>
      <c r="E2" s="97" t="s">
        <v>12</v>
      </c>
      <c r="F2" s="97" t="s">
        <v>11</v>
      </c>
    </row>
    <row r="3" spans="1:6" s="16" customFormat="1" x14ac:dyDescent="0.25">
      <c r="A3" s="101"/>
      <c r="B3" s="99" t="s">
        <v>10</v>
      </c>
      <c r="C3" s="100"/>
      <c r="D3" s="98"/>
      <c r="E3" s="98"/>
      <c r="F3" s="98"/>
    </row>
    <row r="4" spans="1:6" x14ac:dyDescent="0.2">
      <c r="A4" s="10">
        <v>1980</v>
      </c>
      <c r="B4" s="8">
        <v>96</v>
      </c>
      <c r="C4" s="8">
        <v>61</v>
      </c>
      <c r="D4" s="8">
        <v>157</v>
      </c>
      <c r="E4" s="8">
        <v>6480073</v>
      </c>
      <c r="F4" s="8">
        <v>77</v>
      </c>
    </row>
    <row r="5" spans="1:6" x14ac:dyDescent="0.2">
      <c r="A5" s="5">
        <v>1990</v>
      </c>
      <c r="B5" s="3">
        <v>116</v>
      </c>
      <c r="C5" s="3">
        <v>62</v>
      </c>
      <c r="D5" s="3">
        <v>178</v>
      </c>
      <c r="E5" s="3">
        <v>4828518</v>
      </c>
      <c r="F5" s="3">
        <v>59</v>
      </c>
    </row>
    <row r="6" spans="1:6" x14ac:dyDescent="0.2">
      <c r="A6" s="5">
        <v>2000</v>
      </c>
      <c r="B6" s="3">
        <v>128</v>
      </c>
      <c r="C6" s="3">
        <v>56</v>
      </c>
      <c r="D6" s="3">
        <v>184</v>
      </c>
      <c r="E6" s="3">
        <v>3977846</v>
      </c>
      <c r="F6" s="3">
        <v>47</v>
      </c>
    </row>
    <row r="7" spans="1:6" x14ac:dyDescent="0.2">
      <c r="A7" s="5">
        <v>2001</v>
      </c>
      <c r="B7" s="3">
        <v>134</v>
      </c>
      <c r="C7" s="3">
        <v>50</v>
      </c>
      <c r="D7" s="3">
        <v>184</v>
      </c>
      <c r="E7" s="3">
        <v>4095134</v>
      </c>
      <c r="F7" s="3">
        <v>48</v>
      </c>
    </row>
    <row r="8" spans="1:6" x14ac:dyDescent="0.2">
      <c r="A8" s="5">
        <v>2002</v>
      </c>
      <c r="B8" s="3">
        <v>134</v>
      </c>
      <c r="C8" s="3">
        <v>48</v>
      </c>
      <c r="D8" s="3">
        <v>182</v>
      </c>
      <c r="E8" s="3">
        <v>3913798</v>
      </c>
      <c r="F8" s="3">
        <v>46</v>
      </c>
    </row>
    <row r="9" spans="1:6" x14ac:dyDescent="0.2">
      <c r="A9" s="5">
        <v>2003</v>
      </c>
      <c r="B9" s="3">
        <v>134</v>
      </c>
      <c r="C9" s="3">
        <v>48</v>
      </c>
      <c r="D9" s="3">
        <v>182</v>
      </c>
      <c r="E9" s="3">
        <v>3717518</v>
      </c>
      <c r="F9" s="3">
        <v>42.981018195872814</v>
      </c>
    </row>
    <row r="10" spans="1:6" x14ac:dyDescent="0.2">
      <c r="A10" s="5">
        <v>2004</v>
      </c>
      <c r="B10" s="3">
        <v>134</v>
      </c>
      <c r="C10" s="3">
        <v>48</v>
      </c>
      <c r="D10" s="3">
        <v>182</v>
      </c>
      <c r="E10" s="3">
        <v>3681879</v>
      </c>
      <c r="F10" s="3">
        <v>43</v>
      </c>
    </row>
    <row r="11" spans="1:6" x14ac:dyDescent="0.2">
      <c r="A11" s="5">
        <v>2005</v>
      </c>
      <c r="B11" s="3">
        <v>142</v>
      </c>
      <c r="C11" s="3">
        <v>37</v>
      </c>
      <c r="D11" s="3">
        <v>179</v>
      </c>
      <c r="E11" s="3">
        <v>3508498</v>
      </c>
      <c r="F11" s="3">
        <v>41.177161655514141</v>
      </c>
    </row>
    <row r="12" spans="1:6" x14ac:dyDescent="0.2">
      <c r="A12" s="5">
        <v>2006</v>
      </c>
      <c r="B12" s="3">
        <v>135</v>
      </c>
      <c r="C12" s="3">
        <v>48</v>
      </c>
      <c r="D12" s="3">
        <v>183</v>
      </c>
      <c r="E12" s="3">
        <v>3670144</v>
      </c>
      <c r="F12" s="3">
        <v>43</v>
      </c>
    </row>
    <row r="13" spans="1:6" x14ac:dyDescent="0.2">
      <c r="A13" s="5">
        <v>2007</v>
      </c>
      <c r="B13" s="1">
        <v>135</v>
      </c>
      <c r="C13" s="1">
        <v>48</v>
      </c>
      <c r="D13" s="1">
        <v>183</v>
      </c>
      <c r="E13" s="3">
        <v>2935269</v>
      </c>
      <c r="F13" s="15">
        <v>34.38471612336668</v>
      </c>
    </row>
    <row r="14" spans="1:6" x14ac:dyDescent="0.2">
      <c r="A14" s="5">
        <v>2008</v>
      </c>
      <c r="B14" s="1">
        <v>135</v>
      </c>
      <c r="C14" s="1">
        <v>48</v>
      </c>
      <c r="D14" s="1">
        <v>183</v>
      </c>
      <c r="E14" s="3">
        <v>2308748</v>
      </c>
      <c r="F14" s="15">
        <v>27.042490157813493</v>
      </c>
    </row>
    <row r="15" spans="1:6" x14ac:dyDescent="0.2">
      <c r="A15" s="5">
        <v>2009</v>
      </c>
      <c r="B15" s="1">
        <v>136</v>
      </c>
      <c r="C15" s="1">
        <v>17</v>
      </c>
      <c r="D15" s="1">
        <f>SUM(B15:C15)</f>
        <v>153</v>
      </c>
      <c r="E15" s="3">
        <v>2272693</v>
      </c>
      <c r="F15" s="15">
        <v>26.62204382770107</v>
      </c>
    </row>
  </sheetData>
  <mergeCells count="5">
    <mergeCell ref="F2:F3"/>
    <mergeCell ref="B3:C3"/>
    <mergeCell ref="A2:A3"/>
    <mergeCell ref="D2:D3"/>
    <mergeCell ref="E2:E3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E9E62-0736-4053-BD10-8F252CED329A}">
  <dimension ref="A1:H16"/>
  <sheetViews>
    <sheetView zoomScaleNormal="100" workbookViewId="0"/>
  </sheetViews>
  <sheetFormatPr defaultRowHeight="11.25" x14ac:dyDescent="0.2"/>
  <cols>
    <col min="1" max="1" width="8.85546875" style="1" customWidth="1"/>
    <col min="2" max="4" width="11.140625" style="1" customWidth="1"/>
    <col min="5" max="5" width="10" style="1" customWidth="1"/>
    <col min="6" max="6" width="9.85546875" style="1" customWidth="1"/>
    <col min="7" max="7" width="11.140625" style="1" customWidth="1"/>
    <col min="8" max="8" width="13.140625" style="1" customWidth="1"/>
    <col min="9" max="16384" width="9.140625" style="1"/>
  </cols>
  <sheetData>
    <row r="1" spans="1:8" s="13" customFormat="1" x14ac:dyDescent="0.25">
      <c r="A1" s="14" t="s">
        <v>26</v>
      </c>
      <c r="B1" s="14"/>
      <c r="C1" s="14"/>
      <c r="D1" s="14"/>
      <c r="E1" s="14"/>
      <c r="F1" s="14"/>
      <c r="G1" s="14"/>
      <c r="H1" s="14"/>
    </row>
    <row r="2" spans="1:8" s="5" customFormat="1" x14ac:dyDescent="0.2">
      <c r="A2" s="97" t="s">
        <v>8</v>
      </c>
      <c r="B2" s="97" t="s">
        <v>25</v>
      </c>
      <c r="C2" s="102" t="s">
        <v>24</v>
      </c>
      <c r="D2" s="105"/>
      <c r="E2" s="103"/>
      <c r="F2" s="97" t="s">
        <v>23</v>
      </c>
      <c r="G2" s="102" t="s">
        <v>6</v>
      </c>
      <c r="H2" s="103"/>
    </row>
    <row r="3" spans="1:8" s="5" customFormat="1" x14ac:dyDescent="0.2">
      <c r="A3" s="104"/>
      <c r="B3" s="104"/>
      <c r="C3" s="12" t="s">
        <v>22</v>
      </c>
      <c r="D3" s="12" t="s">
        <v>21</v>
      </c>
      <c r="E3" s="97" t="s">
        <v>20</v>
      </c>
      <c r="F3" s="104"/>
      <c r="G3" s="106" t="s">
        <v>19</v>
      </c>
      <c r="H3" s="106" t="s">
        <v>18</v>
      </c>
    </row>
    <row r="4" spans="1:8" s="5" customFormat="1" x14ac:dyDescent="0.2">
      <c r="A4" s="98"/>
      <c r="B4" s="98"/>
      <c r="C4" s="99" t="s">
        <v>17</v>
      </c>
      <c r="D4" s="100"/>
      <c r="E4" s="98"/>
      <c r="F4" s="98"/>
      <c r="G4" s="107"/>
      <c r="H4" s="107"/>
    </row>
    <row r="5" spans="1:8" x14ac:dyDescent="0.2">
      <c r="A5" s="10">
        <v>1980</v>
      </c>
      <c r="B5" s="9">
        <v>22676</v>
      </c>
      <c r="C5" s="9">
        <v>2995136</v>
      </c>
      <c r="D5" s="9">
        <v>3462261</v>
      </c>
      <c r="E5" s="9">
        <v>6457397</v>
      </c>
      <c r="F5" s="9">
        <v>6480073</v>
      </c>
      <c r="G5" s="9">
        <v>237791</v>
      </c>
      <c r="H5" s="22">
        <v>3.7</v>
      </c>
    </row>
    <row r="6" spans="1:8" x14ac:dyDescent="0.2">
      <c r="A6" s="5">
        <v>1990</v>
      </c>
      <c r="B6" s="2">
        <v>8370</v>
      </c>
      <c r="C6" s="2">
        <v>2574370</v>
      </c>
      <c r="D6" s="2">
        <v>2245778</v>
      </c>
      <c r="E6" s="2">
        <v>4820148</v>
      </c>
      <c r="F6" s="2">
        <v>4828518</v>
      </c>
      <c r="G6" s="2">
        <v>168552</v>
      </c>
      <c r="H6" s="21">
        <v>3.5</v>
      </c>
    </row>
    <row r="7" spans="1:8" x14ac:dyDescent="0.2">
      <c r="A7" s="5">
        <v>2000</v>
      </c>
      <c r="B7" s="2">
        <v>18299</v>
      </c>
      <c r="C7" s="2">
        <v>2038987</v>
      </c>
      <c r="D7" s="2">
        <v>1920560</v>
      </c>
      <c r="E7" s="2">
        <v>3959547</v>
      </c>
      <c r="F7" s="2">
        <v>3977846</v>
      </c>
      <c r="G7" s="2">
        <v>224990</v>
      </c>
      <c r="H7" s="21">
        <v>5.7</v>
      </c>
    </row>
    <row r="8" spans="1:8" x14ac:dyDescent="0.2">
      <c r="A8" s="5">
        <v>2001</v>
      </c>
      <c r="B8" s="2">
        <v>1384</v>
      </c>
      <c r="C8" s="2">
        <v>2114752</v>
      </c>
      <c r="D8" s="2">
        <v>1978998</v>
      </c>
      <c r="E8" s="2">
        <v>4093750</v>
      </c>
      <c r="F8" s="2">
        <v>4095134</v>
      </c>
      <c r="G8" s="2">
        <v>232840</v>
      </c>
      <c r="H8" s="21">
        <v>5.7</v>
      </c>
    </row>
    <row r="9" spans="1:8" x14ac:dyDescent="0.2">
      <c r="A9" s="5">
        <v>2002</v>
      </c>
      <c r="B9" s="2">
        <v>2618</v>
      </c>
      <c r="C9" s="2">
        <v>2084025</v>
      </c>
      <c r="D9" s="2">
        <v>1827155</v>
      </c>
      <c r="E9" s="2">
        <v>3911180</v>
      </c>
      <c r="F9" s="2">
        <v>3913798</v>
      </c>
      <c r="G9" s="2">
        <v>215300</v>
      </c>
      <c r="H9" s="21">
        <v>5.4</v>
      </c>
    </row>
    <row r="10" spans="1:8" x14ac:dyDescent="0.2">
      <c r="A10" s="5">
        <v>2003</v>
      </c>
      <c r="B10" s="2">
        <v>4890</v>
      </c>
      <c r="C10" s="3">
        <v>1933263</v>
      </c>
      <c r="D10" s="2">
        <v>1779365</v>
      </c>
      <c r="E10" s="2">
        <v>3712628</v>
      </c>
      <c r="F10" s="2">
        <v>3717518</v>
      </c>
      <c r="G10" s="2">
        <v>209720</v>
      </c>
      <c r="H10" s="21">
        <v>5.7</v>
      </c>
    </row>
    <row r="11" spans="1:8" x14ac:dyDescent="0.2">
      <c r="A11" s="5">
        <v>2004</v>
      </c>
      <c r="B11" s="2">
        <v>1042</v>
      </c>
      <c r="C11" s="3">
        <v>2067218</v>
      </c>
      <c r="D11" s="2">
        <v>1613619</v>
      </c>
      <c r="E11" s="2">
        <v>3680837</v>
      </c>
      <c r="F11" s="2">
        <v>3681879</v>
      </c>
      <c r="G11" s="2">
        <v>216761</v>
      </c>
      <c r="H11" s="21">
        <v>5.9</v>
      </c>
    </row>
    <row r="12" spans="1:8" x14ac:dyDescent="0.2">
      <c r="A12" s="5">
        <v>2005</v>
      </c>
      <c r="B12" s="2">
        <v>4941</v>
      </c>
      <c r="C12" s="3">
        <v>1863843</v>
      </c>
      <c r="D12" s="2">
        <v>1639714</v>
      </c>
      <c r="E12" s="2">
        <v>3503557</v>
      </c>
      <c r="F12" s="2">
        <v>3508498</v>
      </c>
      <c r="G12" s="2">
        <v>227122</v>
      </c>
      <c r="H12" s="21">
        <v>6.5</v>
      </c>
    </row>
    <row r="13" spans="1:8" x14ac:dyDescent="0.2">
      <c r="A13" s="5">
        <v>2006</v>
      </c>
      <c r="B13" s="19" t="s">
        <v>0</v>
      </c>
      <c r="C13" s="3">
        <v>1900816</v>
      </c>
      <c r="D13" s="2">
        <v>1769328</v>
      </c>
      <c r="E13" s="2">
        <v>3670144</v>
      </c>
      <c r="F13" s="2">
        <v>3670144</v>
      </c>
      <c r="G13" s="2">
        <v>212456</v>
      </c>
      <c r="H13" s="21">
        <v>5.8</v>
      </c>
    </row>
    <row r="14" spans="1:8" x14ac:dyDescent="0.2">
      <c r="A14" s="5">
        <v>2007</v>
      </c>
      <c r="B14" s="19" t="s">
        <v>0</v>
      </c>
      <c r="C14" s="3">
        <v>1537427</v>
      </c>
      <c r="D14" s="3">
        <v>1397842</v>
      </c>
      <c r="E14" s="3">
        <f>SUM(C14:D14)</f>
        <v>2935269</v>
      </c>
      <c r="F14" s="2">
        <v>2935269</v>
      </c>
      <c r="G14" s="3">
        <v>212092</v>
      </c>
      <c r="H14" s="20">
        <v>7.2</v>
      </c>
    </row>
    <row r="15" spans="1:8" x14ac:dyDescent="0.2">
      <c r="A15" s="5">
        <v>2008</v>
      </c>
      <c r="B15" s="19" t="s">
        <v>0</v>
      </c>
      <c r="C15" s="3">
        <v>1389159</v>
      </c>
      <c r="D15" s="3">
        <v>919589</v>
      </c>
      <c r="E15" s="3">
        <v>2308748</v>
      </c>
      <c r="F15" s="3">
        <v>2308748</v>
      </c>
      <c r="G15" s="3">
        <v>160538</v>
      </c>
      <c r="H15" s="20">
        <v>7</v>
      </c>
    </row>
    <row r="16" spans="1:8" x14ac:dyDescent="0.2">
      <c r="A16" s="5">
        <v>2009</v>
      </c>
      <c r="B16" s="19" t="s">
        <v>0</v>
      </c>
      <c r="C16" s="3">
        <v>1355828</v>
      </c>
      <c r="D16" s="3">
        <v>916865</v>
      </c>
      <c r="E16" s="3">
        <f>SUM(C16:D16)</f>
        <v>2272693</v>
      </c>
      <c r="F16" s="3">
        <v>2272693</v>
      </c>
      <c r="G16" s="3">
        <v>115908</v>
      </c>
      <c r="H16" s="18">
        <f>SUM(G16/F16)*100</f>
        <v>5.1000289084359389</v>
      </c>
    </row>
  </sheetData>
  <mergeCells count="9">
    <mergeCell ref="G2:H2"/>
    <mergeCell ref="A2:A4"/>
    <mergeCell ref="B2:B4"/>
    <mergeCell ref="F2:F4"/>
    <mergeCell ref="C4:D4"/>
    <mergeCell ref="E3:E4"/>
    <mergeCell ref="C2:E2"/>
    <mergeCell ref="G3:G4"/>
    <mergeCell ref="H3:H4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1A921-1AE2-4B72-ADEE-0ECD47516FDF}">
  <dimension ref="A1:G14"/>
  <sheetViews>
    <sheetView zoomScaleNormal="100" workbookViewId="0"/>
  </sheetViews>
  <sheetFormatPr defaultRowHeight="11.25" x14ac:dyDescent="0.2"/>
  <cols>
    <col min="1" max="1" width="9" style="1" customWidth="1"/>
    <col min="2" max="7" width="20.140625" style="1" customWidth="1"/>
    <col min="8" max="16384" width="9.140625" style="1"/>
  </cols>
  <sheetData>
    <row r="1" spans="1:7" s="13" customFormat="1" x14ac:dyDescent="0.25">
      <c r="A1" s="14" t="s">
        <v>33</v>
      </c>
      <c r="B1" s="14"/>
      <c r="C1" s="14"/>
      <c r="D1" s="14"/>
      <c r="E1" s="14"/>
      <c r="F1" s="14"/>
      <c r="G1" s="14"/>
    </row>
    <row r="2" spans="1:7" s="5" customFormat="1" ht="45" x14ac:dyDescent="0.2">
      <c r="A2" s="12" t="s">
        <v>8</v>
      </c>
      <c r="B2" s="12" t="s">
        <v>32</v>
      </c>
      <c r="C2" s="12" t="s">
        <v>31</v>
      </c>
      <c r="D2" s="12" t="s">
        <v>30</v>
      </c>
      <c r="E2" s="12" t="s">
        <v>29</v>
      </c>
      <c r="F2" s="12" t="s">
        <v>28</v>
      </c>
      <c r="G2" s="12" t="s">
        <v>27</v>
      </c>
    </row>
    <row r="3" spans="1:7" x14ac:dyDescent="0.2">
      <c r="A3" s="10">
        <v>1980</v>
      </c>
      <c r="B3" s="9">
        <v>2464</v>
      </c>
      <c r="C3" s="9">
        <v>1779</v>
      </c>
      <c r="D3" s="23">
        <v>3.8</v>
      </c>
      <c r="E3" s="23">
        <v>2.7</v>
      </c>
      <c r="F3" s="23">
        <v>54.4</v>
      </c>
      <c r="G3" s="23">
        <v>44.9</v>
      </c>
    </row>
    <row r="4" spans="1:7" x14ac:dyDescent="0.2">
      <c r="A4" s="5">
        <v>1990</v>
      </c>
      <c r="B4" s="2">
        <v>1541</v>
      </c>
      <c r="C4" s="2">
        <v>2041</v>
      </c>
      <c r="D4" s="18">
        <v>3.2</v>
      </c>
      <c r="E4" s="18">
        <v>4.2</v>
      </c>
      <c r="F4" s="18">
        <v>46.3</v>
      </c>
      <c r="G4" s="18">
        <v>38.700000000000003</v>
      </c>
    </row>
    <row r="5" spans="1:7" x14ac:dyDescent="0.2">
      <c r="A5" s="5">
        <v>2000</v>
      </c>
      <c r="B5" s="2">
        <v>1357</v>
      </c>
      <c r="C5" s="2">
        <v>1996</v>
      </c>
      <c r="D5" s="18">
        <v>3.4</v>
      </c>
      <c r="E5" s="18">
        <v>5</v>
      </c>
      <c r="F5" s="18">
        <v>40.5</v>
      </c>
      <c r="G5" s="18">
        <v>31.9</v>
      </c>
    </row>
    <row r="6" spans="1:7" x14ac:dyDescent="0.2">
      <c r="A6" s="5">
        <v>2001</v>
      </c>
      <c r="B6" s="2">
        <v>1267</v>
      </c>
      <c r="C6" s="2">
        <v>2073</v>
      </c>
      <c r="D6" s="18">
        <v>3.1</v>
      </c>
      <c r="E6" s="18">
        <v>5.0999999999999996</v>
      </c>
      <c r="F6" s="18">
        <v>41</v>
      </c>
      <c r="G6" s="18">
        <v>33.200000000000003</v>
      </c>
    </row>
    <row r="7" spans="1:7" x14ac:dyDescent="0.2">
      <c r="A7" s="5">
        <v>2002</v>
      </c>
      <c r="B7" s="2">
        <v>1071</v>
      </c>
      <c r="C7" s="2">
        <v>2107</v>
      </c>
      <c r="D7" s="18">
        <v>2.7</v>
      </c>
      <c r="E7" s="18">
        <v>5.3</v>
      </c>
      <c r="F7" s="18">
        <v>35.6</v>
      </c>
      <c r="G7" s="18">
        <v>33.1</v>
      </c>
    </row>
    <row r="8" spans="1:7" x14ac:dyDescent="0.2">
      <c r="A8" s="5">
        <v>2003</v>
      </c>
      <c r="B8" s="2">
        <v>1016</v>
      </c>
      <c r="C8" s="2">
        <v>2007</v>
      </c>
      <c r="D8" s="18">
        <v>2.8</v>
      </c>
      <c r="E8" s="18">
        <v>5.5</v>
      </c>
      <c r="F8" s="18">
        <v>39.799999999999997</v>
      </c>
      <c r="G8" s="18">
        <v>30.5</v>
      </c>
    </row>
    <row r="9" spans="1:7" x14ac:dyDescent="0.2">
      <c r="A9" s="5">
        <v>2004</v>
      </c>
      <c r="B9" s="2">
        <v>879</v>
      </c>
      <c r="C9" s="2">
        <v>2123</v>
      </c>
      <c r="D9" s="18">
        <v>2.4</v>
      </c>
      <c r="E9" s="18">
        <v>5.8</v>
      </c>
      <c r="F9" s="18">
        <v>37.799999999999997</v>
      </c>
      <c r="G9" s="18">
        <v>32.6</v>
      </c>
    </row>
    <row r="10" spans="1:7" x14ac:dyDescent="0.2">
      <c r="A10" s="5">
        <v>2005</v>
      </c>
      <c r="B10" s="2">
        <v>643</v>
      </c>
      <c r="C10" s="2">
        <v>2057</v>
      </c>
      <c r="D10" s="18">
        <v>1.8</v>
      </c>
      <c r="E10" s="18">
        <v>5.9</v>
      </c>
      <c r="F10" s="18">
        <v>33.9</v>
      </c>
      <c r="G10" s="18">
        <v>31.4</v>
      </c>
    </row>
    <row r="11" spans="1:7" x14ac:dyDescent="0.2">
      <c r="A11" s="5">
        <v>2006</v>
      </c>
      <c r="B11" s="2">
        <v>676</v>
      </c>
      <c r="C11" s="2">
        <v>1971</v>
      </c>
      <c r="D11" s="18">
        <v>1.8</v>
      </c>
      <c r="E11" s="18">
        <v>5.4</v>
      </c>
      <c r="F11" s="18">
        <v>37.6</v>
      </c>
      <c r="G11" s="18">
        <v>30.1</v>
      </c>
    </row>
    <row r="12" spans="1:7" x14ac:dyDescent="0.2">
      <c r="A12" s="5">
        <v>2007</v>
      </c>
      <c r="B12" s="1">
        <v>591</v>
      </c>
      <c r="C12" s="2">
        <v>1906</v>
      </c>
      <c r="D12" s="18">
        <v>2.0135126801897951</v>
      </c>
      <c r="E12" s="18">
        <v>6.4936635675833312</v>
      </c>
      <c r="F12" s="18">
        <v>35.709969788519636</v>
      </c>
      <c r="G12" s="18">
        <v>31.441768393269548</v>
      </c>
    </row>
    <row r="13" spans="1:7" x14ac:dyDescent="0.2">
      <c r="A13" s="5">
        <v>2008</v>
      </c>
      <c r="B13" s="1">
        <v>488</v>
      </c>
      <c r="C13" s="2">
        <v>1475</v>
      </c>
      <c r="D13" s="18">
        <v>2.113699719501652</v>
      </c>
      <c r="E13" s="18">
        <v>6.3887440292314279</v>
      </c>
      <c r="F13" s="18">
        <v>32.1</v>
      </c>
      <c r="G13" s="1">
        <v>25.4</v>
      </c>
    </row>
    <row r="14" spans="1:7" x14ac:dyDescent="0.2">
      <c r="A14" s="5">
        <v>2009</v>
      </c>
      <c r="B14" s="1">
        <v>447</v>
      </c>
      <c r="C14" s="2">
        <v>1464</v>
      </c>
      <c r="D14" s="18">
        <v>2</v>
      </c>
      <c r="E14" s="1">
        <v>6.4</v>
      </c>
      <c r="F14" s="1">
        <v>32.5</v>
      </c>
      <c r="G14" s="1">
        <v>23.5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DEB38-FC11-4BF4-92B7-2BA356C56AC5}">
  <dimension ref="A1:E16"/>
  <sheetViews>
    <sheetView zoomScaleNormal="100" workbookViewId="0"/>
  </sheetViews>
  <sheetFormatPr defaultRowHeight="11.25" x14ac:dyDescent="0.2"/>
  <cols>
    <col min="1" max="1" width="19.42578125" style="1" customWidth="1"/>
    <col min="2" max="2" width="16.42578125" style="1" customWidth="1"/>
    <col min="3" max="3" width="18.42578125" style="1" customWidth="1"/>
    <col min="4" max="4" width="16.140625" style="1" customWidth="1"/>
    <col min="5" max="5" width="20.28515625" style="1" customWidth="1"/>
    <col min="6" max="16384" width="9.140625" style="1"/>
  </cols>
  <sheetData>
    <row r="1" spans="1:5" s="13" customFormat="1" x14ac:dyDescent="0.25">
      <c r="A1" s="14" t="s">
        <v>38</v>
      </c>
      <c r="B1" s="14"/>
      <c r="C1" s="14"/>
      <c r="D1" s="14"/>
      <c r="E1" s="14"/>
    </row>
    <row r="2" spans="1:5" x14ac:dyDescent="0.2">
      <c r="A2" s="97" t="s">
        <v>8</v>
      </c>
      <c r="B2" s="97" t="s">
        <v>37</v>
      </c>
      <c r="C2" s="97" t="s">
        <v>36</v>
      </c>
      <c r="D2" s="102" t="s">
        <v>6</v>
      </c>
      <c r="E2" s="103"/>
    </row>
    <row r="3" spans="1:5" ht="33.75" x14ac:dyDescent="0.2">
      <c r="A3" s="98"/>
      <c r="B3" s="98"/>
      <c r="C3" s="98"/>
      <c r="D3" s="12" t="s">
        <v>35</v>
      </c>
      <c r="E3" s="12" t="s">
        <v>34</v>
      </c>
    </row>
    <row r="4" spans="1:5" x14ac:dyDescent="0.2">
      <c r="A4" s="10">
        <v>1970</v>
      </c>
      <c r="B4" s="9">
        <v>124</v>
      </c>
      <c r="C4" s="29">
        <v>4341</v>
      </c>
      <c r="D4" s="9">
        <v>171</v>
      </c>
      <c r="E4" s="9">
        <v>2713</v>
      </c>
    </row>
    <row r="5" spans="1:5" x14ac:dyDescent="0.2">
      <c r="A5" s="5">
        <v>1980</v>
      </c>
      <c r="B5" s="2">
        <v>124</v>
      </c>
      <c r="C5" s="28">
        <v>3265</v>
      </c>
      <c r="D5" s="2">
        <v>112</v>
      </c>
      <c r="E5" s="2">
        <v>2238</v>
      </c>
    </row>
    <row r="6" spans="1:5" x14ac:dyDescent="0.2">
      <c r="A6" s="5">
        <v>1990</v>
      </c>
      <c r="B6" s="2">
        <v>127</v>
      </c>
      <c r="C6" s="27">
        <v>2851</v>
      </c>
      <c r="D6" s="4">
        <v>49</v>
      </c>
      <c r="E6" s="4">
        <v>2298</v>
      </c>
    </row>
    <row r="7" spans="1:5" x14ac:dyDescent="0.2">
      <c r="A7" s="5">
        <v>2000</v>
      </c>
      <c r="B7" s="2">
        <v>121</v>
      </c>
      <c r="C7" s="26">
        <v>1966</v>
      </c>
      <c r="D7" s="25">
        <v>17</v>
      </c>
      <c r="E7" s="25">
        <v>1788</v>
      </c>
    </row>
    <row r="8" spans="1:5" x14ac:dyDescent="0.2">
      <c r="A8" s="5">
        <v>2001</v>
      </c>
      <c r="B8" s="2">
        <v>123</v>
      </c>
      <c r="C8" s="26">
        <v>1935</v>
      </c>
      <c r="D8" s="25">
        <v>22</v>
      </c>
      <c r="E8" s="25">
        <v>1749</v>
      </c>
    </row>
    <row r="9" spans="1:5" x14ac:dyDescent="0.2">
      <c r="A9" s="5">
        <v>2002</v>
      </c>
      <c r="B9" s="2">
        <v>124</v>
      </c>
      <c r="C9" s="26">
        <v>1965</v>
      </c>
      <c r="D9" s="25">
        <v>14</v>
      </c>
      <c r="E9" s="25">
        <v>1800</v>
      </c>
    </row>
    <row r="10" spans="1:5" x14ac:dyDescent="0.2">
      <c r="A10" s="5">
        <v>2003</v>
      </c>
      <c r="B10" s="2">
        <v>125</v>
      </c>
      <c r="C10" s="26">
        <v>1902</v>
      </c>
      <c r="D10" s="25">
        <v>13</v>
      </c>
      <c r="E10" s="25">
        <v>1757</v>
      </c>
    </row>
    <row r="11" spans="1:5" x14ac:dyDescent="0.2">
      <c r="A11" s="5">
        <v>2004</v>
      </c>
      <c r="B11" s="2">
        <v>125</v>
      </c>
      <c r="C11" s="26">
        <v>1898</v>
      </c>
      <c r="D11" s="25">
        <v>16</v>
      </c>
      <c r="E11" s="25">
        <v>1732</v>
      </c>
    </row>
    <row r="12" spans="1:5" x14ac:dyDescent="0.2">
      <c r="A12" s="5">
        <v>2005</v>
      </c>
      <c r="B12" s="2">
        <v>125</v>
      </c>
      <c r="C12" s="26">
        <v>1936</v>
      </c>
      <c r="D12" s="25">
        <v>11</v>
      </c>
      <c r="E12" s="25">
        <v>1764</v>
      </c>
    </row>
    <row r="13" spans="1:5" x14ac:dyDescent="0.2">
      <c r="A13" s="5">
        <v>2006</v>
      </c>
      <c r="B13" s="2">
        <v>125</v>
      </c>
      <c r="C13" s="26">
        <v>1875</v>
      </c>
      <c r="D13" s="24" t="s">
        <v>0</v>
      </c>
      <c r="E13" s="25">
        <v>1689</v>
      </c>
    </row>
    <row r="14" spans="1:5" x14ac:dyDescent="0.2">
      <c r="A14" s="5">
        <v>2007</v>
      </c>
      <c r="B14" s="2">
        <v>125</v>
      </c>
      <c r="C14" s="24">
        <v>1297</v>
      </c>
      <c r="D14" s="24" t="s">
        <v>0</v>
      </c>
      <c r="E14" s="24">
        <v>1179</v>
      </c>
    </row>
    <row r="15" spans="1:5" x14ac:dyDescent="0.2">
      <c r="A15" s="5">
        <v>2008</v>
      </c>
      <c r="B15" s="2">
        <v>125</v>
      </c>
      <c r="C15" s="24">
        <v>1264</v>
      </c>
      <c r="D15" s="24" t="s">
        <v>0</v>
      </c>
      <c r="E15" s="24">
        <v>1163</v>
      </c>
    </row>
    <row r="16" spans="1:5" x14ac:dyDescent="0.2">
      <c r="A16" s="5">
        <v>2009</v>
      </c>
      <c r="B16" s="2">
        <v>125</v>
      </c>
      <c r="C16" s="24">
        <v>1289</v>
      </c>
      <c r="D16" s="24" t="s">
        <v>0</v>
      </c>
      <c r="E16" s="24">
        <v>1186</v>
      </c>
    </row>
  </sheetData>
  <mergeCells count="4">
    <mergeCell ref="A2:A3"/>
    <mergeCell ref="B2:B3"/>
    <mergeCell ref="C2:C3"/>
    <mergeCell ref="D2:E2"/>
  </mergeCells>
  <printOptions horizontalCentered="1"/>
  <pageMargins left="0.39370078740157483" right="0.39370078740157483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70582-5E8C-48C8-BC07-5BBCC5A12862}">
  <dimension ref="A1:F16"/>
  <sheetViews>
    <sheetView zoomScaleNormal="100" workbookViewId="0"/>
  </sheetViews>
  <sheetFormatPr defaultRowHeight="11.25" x14ac:dyDescent="0.2"/>
  <cols>
    <col min="1" max="1" width="9.7109375" style="1" customWidth="1"/>
    <col min="2" max="2" width="15.85546875" style="1" customWidth="1"/>
    <col min="3" max="3" width="13.7109375" style="1" customWidth="1"/>
    <col min="4" max="4" width="17.85546875" style="1" customWidth="1"/>
    <col min="5" max="5" width="15.140625" style="1" customWidth="1"/>
    <col min="6" max="6" width="14" style="1" customWidth="1"/>
    <col min="7" max="16384" width="9.140625" style="1"/>
  </cols>
  <sheetData>
    <row r="1" spans="1:6" x14ac:dyDescent="0.2">
      <c r="A1" s="14" t="s">
        <v>44</v>
      </c>
      <c r="B1" s="14"/>
      <c r="C1" s="14"/>
      <c r="D1" s="14"/>
      <c r="E1" s="14"/>
      <c r="F1" s="14"/>
    </row>
    <row r="2" spans="1:6" x14ac:dyDescent="0.2">
      <c r="A2" s="97" t="s">
        <v>8</v>
      </c>
      <c r="B2" s="97" t="s">
        <v>43</v>
      </c>
      <c r="C2" s="99" t="s">
        <v>42</v>
      </c>
      <c r="D2" s="108"/>
      <c r="E2" s="99" t="s">
        <v>41</v>
      </c>
      <c r="F2" s="100"/>
    </row>
    <row r="3" spans="1:6" x14ac:dyDescent="0.2">
      <c r="A3" s="98"/>
      <c r="B3" s="98"/>
      <c r="C3" s="12" t="s">
        <v>40</v>
      </c>
      <c r="D3" s="12" t="s">
        <v>39</v>
      </c>
      <c r="E3" s="12" t="s">
        <v>40</v>
      </c>
      <c r="F3" s="12" t="s">
        <v>39</v>
      </c>
    </row>
    <row r="4" spans="1:6" x14ac:dyDescent="0.2">
      <c r="A4" s="10">
        <v>1970</v>
      </c>
      <c r="B4" s="9">
        <v>615982</v>
      </c>
      <c r="C4" s="9">
        <v>1623</v>
      </c>
      <c r="D4" s="9">
        <v>491</v>
      </c>
      <c r="E4" s="33">
        <v>0.26</v>
      </c>
      <c r="F4" s="33">
        <v>0.08</v>
      </c>
    </row>
    <row r="5" spans="1:6" x14ac:dyDescent="0.2">
      <c r="A5" s="5">
        <v>1980</v>
      </c>
      <c r="B5" s="2">
        <v>356804</v>
      </c>
      <c r="C5" s="2">
        <v>1487</v>
      </c>
      <c r="D5" s="2">
        <v>257</v>
      </c>
      <c r="E5" s="30">
        <v>0.42</v>
      </c>
      <c r="F5" s="30">
        <v>7.0000000000000007E-2</v>
      </c>
    </row>
    <row r="6" spans="1:6" x14ac:dyDescent="0.2">
      <c r="A6" s="5">
        <v>1990</v>
      </c>
      <c r="B6" s="2">
        <v>101579</v>
      </c>
      <c r="C6" s="2">
        <v>462</v>
      </c>
      <c r="D6" s="2">
        <v>110</v>
      </c>
      <c r="E6" s="30">
        <v>0.46</v>
      </c>
      <c r="F6" s="30">
        <v>0.1</v>
      </c>
    </row>
    <row r="7" spans="1:6" x14ac:dyDescent="0.2">
      <c r="A7" s="5">
        <v>2000</v>
      </c>
      <c r="B7" s="2">
        <v>41596</v>
      </c>
      <c r="C7" s="2">
        <v>996</v>
      </c>
      <c r="D7" s="2">
        <v>251</v>
      </c>
      <c r="E7" s="30">
        <v>2.39</v>
      </c>
      <c r="F7" s="30">
        <v>0.6</v>
      </c>
    </row>
    <row r="8" spans="1:6" x14ac:dyDescent="0.2">
      <c r="A8" s="5">
        <v>2001</v>
      </c>
      <c r="B8" s="2">
        <v>40315</v>
      </c>
      <c r="C8" s="2">
        <v>1016</v>
      </c>
      <c r="D8" s="2">
        <v>241</v>
      </c>
      <c r="E8" s="30">
        <v>2.52</v>
      </c>
      <c r="F8" s="30">
        <v>0.59</v>
      </c>
    </row>
    <row r="9" spans="1:6" x14ac:dyDescent="0.2">
      <c r="A9" s="5">
        <v>2002</v>
      </c>
      <c r="B9" s="2">
        <v>37149</v>
      </c>
      <c r="C9" s="2">
        <v>1027</v>
      </c>
      <c r="D9" s="2">
        <v>227</v>
      </c>
      <c r="E9" s="30">
        <v>2.76</v>
      </c>
      <c r="F9" s="30">
        <v>0.61</v>
      </c>
    </row>
    <row r="10" spans="1:6" x14ac:dyDescent="0.2">
      <c r="A10" s="5">
        <v>2003</v>
      </c>
      <c r="B10" s="2">
        <v>30820</v>
      </c>
      <c r="C10" s="2">
        <v>1566</v>
      </c>
      <c r="D10" s="2">
        <v>363</v>
      </c>
      <c r="E10" s="30">
        <v>5.08</v>
      </c>
      <c r="F10" s="30">
        <v>1.17</v>
      </c>
    </row>
    <row r="11" spans="1:6" x14ac:dyDescent="0.2">
      <c r="A11" s="5">
        <v>2004</v>
      </c>
      <c r="B11" s="2">
        <v>32649</v>
      </c>
      <c r="C11" s="2">
        <v>1642</v>
      </c>
      <c r="D11" s="2">
        <v>460</v>
      </c>
      <c r="E11" s="30">
        <v>5</v>
      </c>
      <c r="F11" s="30">
        <v>1.4</v>
      </c>
    </row>
    <row r="12" spans="1:6" x14ac:dyDescent="0.2">
      <c r="A12" s="5">
        <v>2005</v>
      </c>
      <c r="B12" s="32">
        <v>29427</v>
      </c>
      <c r="C12" s="32">
        <v>2282</v>
      </c>
      <c r="D12" s="32">
        <v>334</v>
      </c>
      <c r="E12" s="31">
        <v>7.75</v>
      </c>
      <c r="F12" s="31">
        <v>1.1399999999999999</v>
      </c>
    </row>
    <row r="13" spans="1:6" x14ac:dyDescent="0.2">
      <c r="A13" s="5">
        <v>2006</v>
      </c>
      <c r="B13" s="2">
        <v>26708</v>
      </c>
      <c r="C13" s="2">
        <v>3645</v>
      </c>
      <c r="D13" s="2">
        <v>352</v>
      </c>
      <c r="E13" s="30">
        <v>13.64</v>
      </c>
      <c r="F13" s="30">
        <v>1.31</v>
      </c>
    </row>
    <row r="14" spans="1:6" x14ac:dyDescent="0.2">
      <c r="A14" s="5">
        <v>2007</v>
      </c>
      <c r="B14" s="2">
        <v>23444</v>
      </c>
      <c r="C14" s="2">
        <v>2427</v>
      </c>
      <c r="D14" s="2">
        <v>193</v>
      </c>
      <c r="E14" s="30">
        <f>SUM(C14)/B14*100</f>
        <v>10.352328954103395</v>
      </c>
      <c r="F14" s="30">
        <v>0.8</v>
      </c>
    </row>
    <row r="15" spans="1:6" x14ac:dyDescent="0.2">
      <c r="A15" s="5">
        <v>2008</v>
      </c>
      <c r="B15" s="2">
        <v>21320</v>
      </c>
      <c r="C15" s="2">
        <v>2427</v>
      </c>
      <c r="D15" s="2">
        <v>300</v>
      </c>
      <c r="E15" s="30">
        <f>SUM(C15)/B15*100</f>
        <v>11.383677298311444</v>
      </c>
      <c r="F15" s="30">
        <f>SUM(D15)/B15*100</f>
        <v>1.4071294559099436</v>
      </c>
    </row>
    <row r="16" spans="1:6" x14ac:dyDescent="0.2">
      <c r="A16" s="5">
        <v>2009</v>
      </c>
      <c r="B16" s="2">
        <v>21936</v>
      </c>
      <c r="C16" s="2">
        <v>1258</v>
      </c>
      <c r="D16" s="2">
        <v>289</v>
      </c>
      <c r="E16" s="30">
        <f>SUM(C16)/B16*100</f>
        <v>5.7348650619985415</v>
      </c>
      <c r="F16" s="30">
        <f>SUM(D16)/B16*100</f>
        <v>1.3174690007293945</v>
      </c>
    </row>
  </sheetData>
  <mergeCells count="4">
    <mergeCell ref="B2:B3"/>
    <mergeCell ref="A2:A3"/>
    <mergeCell ref="C2:D2"/>
    <mergeCell ref="E2:F2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D0A2E-8D0F-49A5-9E72-3D3E4A68E7B3}">
  <dimension ref="A1:H16"/>
  <sheetViews>
    <sheetView zoomScaleNormal="100" workbookViewId="0"/>
  </sheetViews>
  <sheetFormatPr defaultRowHeight="11.25" x14ac:dyDescent="0.2"/>
  <cols>
    <col min="1" max="1" width="11.42578125" style="1" customWidth="1"/>
    <col min="2" max="2" width="21" style="1" customWidth="1"/>
    <col min="3" max="3" width="14.85546875" style="1" customWidth="1"/>
    <col min="4" max="4" width="13.7109375" style="1" customWidth="1"/>
    <col min="5" max="5" width="12.7109375" style="1" customWidth="1"/>
    <col min="6" max="6" width="13.5703125" style="1" customWidth="1"/>
    <col min="7" max="7" width="14" style="1" customWidth="1"/>
    <col min="8" max="8" width="13.85546875" style="1" customWidth="1"/>
    <col min="9" max="16384" width="9.140625" style="1"/>
  </cols>
  <sheetData>
    <row r="1" spans="1:8" s="13" customFormat="1" x14ac:dyDescent="0.25">
      <c r="A1" s="14" t="s">
        <v>54</v>
      </c>
      <c r="B1" s="14"/>
      <c r="C1" s="14"/>
      <c r="D1" s="14"/>
      <c r="E1" s="14"/>
      <c r="F1" s="14"/>
      <c r="G1" s="14"/>
      <c r="H1" s="14"/>
    </row>
    <row r="2" spans="1:8" s="11" customFormat="1" x14ac:dyDescent="0.25">
      <c r="A2" s="109" t="s">
        <v>8</v>
      </c>
      <c r="B2" s="96" t="s">
        <v>53</v>
      </c>
      <c r="C2" s="95" t="s">
        <v>52</v>
      </c>
      <c r="D2" s="95"/>
      <c r="E2" s="95"/>
      <c r="F2" s="96" t="s">
        <v>51</v>
      </c>
      <c r="G2" s="96" t="s">
        <v>50</v>
      </c>
      <c r="H2" s="96"/>
    </row>
    <row r="3" spans="1:8" s="11" customFormat="1" ht="22.5" x14ac:dyDescent="0.25">
      <c r="A3" s="109"/>
      <c r="B3" s="96"/>
      <c r="C3" s="12" t="s">
        <v>49</v>
      </c>
      <c r="D3" s="12" t="s">
        <v>48</v>
      </c>
      <c r="E3" s="12" t="s">
        <v>47</v>
      </c>
      <c r="F3" s="96"/>
      <c r="G3" s="12" t="s">
        <v>46</v>
      </c>
      <c r="H3" s="12" t="s">
        <v>45</v>
      </c>
    </row>
    <row r="4" spans="1:8" x14ac:dyDescent="0.2">
      <c r="A4" s="10">
        <v>1970</v>
      </c>
      <c r="B4" s="8">
        <v>52</v>
      </c>
      <c r="C4" s="8">
        <v>423397</v>
      </c>
      <c r="D4" s="8">
        <v>299262</v>
      </c>
      <c r="E4" s="40">
        <v>70.68118101923254</v>
      </c>
      <c r="F4" s="39">
        <v>4.8</v>
      </c>
      <c r="G4" s="9">
        <v>7422</v>
      </c>
      <c r="H4" s="9">
        <v>58002</v>
      </c>
    </row>
    <row r="5" spans="1:8" x14ac:dyDescent="0.2">
      <c r="A5" s="5">
        <v>1980</v>
      </c>
      <c r="B5" s="3">
        <v>95</v>
      </c>
      <c r="C5" s="3">
        <v>731075</v>
      </c>
      <c r="D5" s="3">
        <v>527234</v>
      </c>
      <c r="E5" s="35">
        <v>72.117634989570149</v>
      </c>
      <c r="F5" s="20">
        <v>4.9000000000000004</v>
      </c>
      <c r="G5" s="2">
        <v>14509</v>
      </c>
      <c r="H5" s="2">
        <v>80353</v>
      </c>
    </row>
    <row r="6" spans="1:8" x14ac:dyDescent="0.2">
      <c r="A6" s="38">
        <v>1990</v>
      </c>
      <c r="B6" s="36">
        <v>132</v>
      </c>
      <c r="C6" s="36">
        <v>920615</v>
      </c>
      <c r="D6" s="36">
        <v>673623</v>
      </c>
      <c r="E6" s="35">
        <v>73.170978096163978</v>
      </c>
      <c r="F6" s="34">
        <v>7.2</v>
      </c>
      <c r="G6" s="4">
        <v>18691</v>
      </c>
      <c r="H6" s="4">
        <v>87593</v>
      </c>
    </row>
    <row r="7" spans="1:8" x14ac:dyDescent="0.2">
      <c r="A7" s="38">
        <v>2000</v>
      </c>
      <c r="B7" s="3">
        <v>139</v>
      </c>
      <c r="C7" s="3">
        <v>1262268</v>
      </c>
      <c r="D7" s="3">
        <v>589080</v>
      </c>
      <c r="E7" s="35">
        <v>46.668377872210968</v>
      </c>
      <c r="F7" s="20">
        <v>9.6999999999999993</v>
      </c>
      <c r="G7" s="2">
        <v>14777</v>
      </c>
      <c r="H7" s="2">
        <v>54986</v>
      </c>
    </row>
    <row r="8" spans="1:8" x14ac:dyDescent="0.2">
      <c r="A8" s="38">
        <v>2001</v>
      </c>
      <c r="B8" s="3">
        <v>142</v>
      </c>
      <c r="C8" s="3">
        <v>1304493</v>
      </c>
      <c r="D8" s="3">
        <v>585873</v>
      </c>
      <c r="E8" s="35">
        <v>44.911931302046085</v>
      </c>
      <c r="F8" s="20">
        <v>9.8000000000000007</v>
      </c>
      <c r="G8" s="2">
        <v>16011</v>
      </c>
      <c r="H8" s="2">
        <v>50772</v>
      </c>
    </row>
    <row r="9" spans="1:8" x14ac:dyDescent="0.2">
      <c r="A9" s="38">
        <v>2002</v>
      </c>
      <c r="B9" s="3">
        <v>144</v>
      </c>
      <c r="C9" s="3">
        <v>1331822</v>
      </c>
      <c r="D9" s="3">
        <v>584675</v>
      </c>
      <c r="E9" s="35">
        <v>43.900386087630331</v>
      </c>
      <c r="F9" s="20">
        <v>9.8000000000000007</v>
      </c>
      <c r="G9" s="2">
        <v>16466</v>
      </c>
      <c r="H9" s="2">
        <v>50602</v>
      </c>
    </row>
    <row r="10" spans="1:8" x14ac:dyDescent="0.2">
      <c r="A10" s="38">
        <v>2003</v>
      </c>
      <c r="B10" s="3">
        <v>144</v>
      </c>
      <c r="C10" s="3">
        <v>1363510</v>
      </c>
      <c r="D10" s="3">
        <v>582643</v>
      </c>
      <c r="E10" s="35">
        <v>42.731113083145708</v>
      </c>
      <c r="F10" s="20">
        <v>9.9</v>
      </c>
      <c r="G10" s="2">
        <v>19531</v>
      </c>
      <c r="H10" s="2">
        <v>49392</v>
      </c>
    </row>
    <row r="11" spans="1:8" x14ac:dyDescent="0.2">
      <c r="A11" s="38">
        <v>2004</v>
      </c>
      <c r="B11" s="3">
        <v>144</v>
      </c>
      <c r="C11" s="3">
        <v>1395054</v>
      </c>
      <c r="D11" s="3">
        <v>606686</v>
      </c>
      <c r="E11" s="35">
        <v>43.488352422200144</v>
      </c>
      <c r="F11" s="20">
        <v>9.9</v>
      </c>
      <c r="G11" s="2">
        <v>17297</v>
      </c>
      <c r="H11" s="2">
        <v>46181</v>
      </c>
    </row>
    <row r="12" spans="1:8" x14ac:dyDescent="0.2">
      <c r="A12" s="38">
        <v>2005</v>
      </c>
      <c r="B12" s="37">
        <v>146</v>
      </c>
      <c r="C12" s="37">
        <v>1431397</v>
      </c>
      <c r="D12" s="36">
        <v>641351</v>
      </c>
      <c r="E12" s="35">
        <v>44.8059483148281</v>
      </c>
      <c r="F12" s="34">
        <v>10.1</v>
      </c>
      <c r="G12" s="4">
        <v>17519</v>
      </c>
      <c r="H12" s="4">
        <v>46379</v>
      </c>
    </row>
    <row r="13" spans="1:8" x14ac:dyDescent="0.2">
      <c r="A13" s="38">
        <v>2006</v>
      </c>
      <c r="B13" s="37">
        <v>146</v>
      </c>
      <c r="C13" s="37">
        <v>1482327</v>
      </c>
      <c r="D13" s="36">
        <v>632943</v>
      </c>
      <c r="E13" s="35">
        <v>42.699282951737374</v>
      </c>
      <c r="F13" s="34">
        <v>9.89689338149382</v>
      </c>
      <c r="G13" s="4">
        <v>14877</v>
      </c>
      <c r="H13" s="4">
        <v>40413</v>
      </c>
    </row>
    <row r="14" spans="1:8" x14ac:dyDescent="0.2">
      <c r="A14" s="38">
        <v>2007</v>
      </c>
      <c r="B14" s="37">
        <v>145</v>
      </c>
      <c r="C14" s="37">
        <v>1251354</v>
      </c>
      <c r="D14" s="36">
        <v>529371</v>
      </c>
      <c r="E14" s="35">
        <f>SUM(D14)/C14*100</f>
        <v>42.303856462679626</v>
      </c>
      <c r="F14" s="34">
        <v>8.6</v>
      </c>
      <c r="G14" s="4">
        <v>12553</v>
      </c>
      <c r="H14" s="4">
        <v>26354</v>
      </c>
    </row>
    <row r="15" spans="1:8" x14ac:dyDescent="0.2">
      <c r="A15" s="38">
        <v>2008</v>
      </c>
      <c r="B15" s="37">
        <v>140</v>
      </c>
      <c r="C15" s="37">
        <v>1126255</v>
      </c>
      <c r="D15" s="36">
        <v>462023</v>
      </c>
      <c r="E15" s="35">
        <v>41.022947733861336</v>
      </c>
      <c r="F15" s="34">
        <v>7.7</v>
      </c>
      <c r="G15" s="4">
        <v>18400</v>
      </c>
      <c r="H15" s="4">
        <v>22646</v>
      </c>
    </row>
    <row r="16" spans="1:8" x14ac:dyDescent="0.2">
      <c r="A16" s="38">
        <v>2009</v>
      </c>
      <c r="B16" s="37">
        <v>135</v>
      </c>
      <c r="C16" s="37">
        <v>1185793</v>
      </c>
      <c r="D16" s="36">
        <v>469029</v>
      </c>
      <c r="E16" s="35">
        <v>39.554036834422199</v>
      </c>
      <c r="F16" s="34">
        <v>8.9</v>
      </c>
      <c r="G16" s="4">
        <v>9189</v>
      </c>
      <c r="H16" s="4">
        <v>23660</v>
      </c>
    </row>
  </sheetData>
  <mergeCells count="5">
    <mergeCell ref="C2:E2"/>
    <mergeCell ref="A2:A3"/>
    <mergeCell ref="B2:B3"/>
    <mergeCell ref="G2:H2"/>
    <mergeCell ref="F2:F3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4E6AB-8901-4CCA-BD28-038E476861E5}">
  <dimension ref="A1:H12"/>
  <sheetViews>
    <sheetView zoomScaleNormal="100" workbookViewId="0"/>
  </sheetViews>
  <sheetFormatPr defaultRowHeight="11.25" x14ac:dyDescent="0.2"/>
  <cols>
    <col min="1" max="1" width="11.42578125" style="41" customWidth="1"/>
    <col min="2" max="2" width="14.42578125" style="41" customWidth="1"/>
    <col min="3" max="3" width="14.140625" style="41" customWidth="1"/>
    <col min="4" max="4" width="15.140625" style="41" customWidth="1"/>
    <col min="5" max="5" width="11.7109375" style="41" customWidth="1"/>
    <col min="6" max="6" width="13.28515625" style="41" customWidth="1"/>
    <col min="7" max="7" width="14.5703125" style="41" customWidth="1"/>
    <col min="8" max="8" width="16.28515625" style="41" customWidth="1"/>
    <col min="9" max="16384" width="9.140625" style="41"/>
  </cols>
  <sheetData>
    <row r="1" spans="1:8" x14ac:dyDescent="0.2">
      <c r="A1" s="54" t="s">
        <v>57</v>
      </c>
      <c r="B1" s="54"/>
      <c r="C1" s="54"/>
      <c r="D1" s="54"/>
      <c r="E1" s="54"/>
      <c r="F1" s="54"/>
      <c r="G1" s="54"/>
      <c r="H1" s="54"/>
    </row>
    <row r="2" spans="1:8" x14ac:dyDescent="0.2">
      <c r="A2" s="109" t="s">
        <v>8</v>
      </c>
      <c r="B2" s="96" t="s">
        <v>37</v>
      </c>
      <c r="C2" s="95" t="s">
        <v>52</v>
      </c>
      <c r="D2" s="95"/>
      <c r="E2" s="95"/>
      <c r="F2" s="96" t="s">
        <v>51</v>
      </c>
      <c r="G2" s="96" t="s">
        <v>56</v>
      </c>
      <c r="H2" s="96" t="s">
        <v>55</v>
      </c>
    </row>
    <row r="3" spans="1:8" ht="22.5" x14ac:dyDescent="0.2">
      <c r="A3" s="109"/>
      <c r="B3" s="96"/>
      <c r="C3" s="53" t="s">
        <v>49</v>
      </c>
      <c r="D3" s="53" t="s">
        <v>48</v>
      </c>
      <c r="E3" s="53" t="s">
        <v>47</v>
      </c>
      <c r="F3" s="96"/>
      <c r="G3" s="96"/>
      <c r="H3" s="96"/>
    </row>
    <row r="4" spans="1:8" x14ac:dyDescent="0.2">
      <c r="A4" s="52">
        <v>2000</v>
      </c>
      <c r="B4" s="51">
        <v>39</v>
      </c>
      <c r="C4" s="51">
        <v>141282</v>
      </c>
      <c r="D4" s="51">
        <v>77591</v>
      </c>
      <c r="E4" s="50">
        <v>54.919239535114173</v>
      </c>
      <c r="F4" s="49">
        <v>4.3</v>
      </c>
      <c r="G4" s="48">
        <v>700</v>
      </c>
      <c r="H4" s="48">
        <v>4505</v>
      </c>
    </row>
    <row r="5" spans="1:8" x14ac:dyDescent="0.2">
      <c r="A5" s="42">
        <v>2001</v>
      </c>
      <c r="B5" s="47">
        <v>39</v>
      </c>
      <c r="C5" s="47">
        <v>135295</v>
      </c>
      <c r="D5" s="47">
        <v>71619</v>
      </c>
      <c r="E5" s="44">
        <v>52.935437377582318</v>
      </c>
      <c r="F5" s="46">
        <v>4.4000000000000004</v>
      </c>
      <c r="G5" s="32">
        <v>662</v>
      </c>
      <c r="H5" s="32">
        <v>4351</v>
      </c>
    </row>
    <row r="6" spans="1:8" x14ac:dyDescent="0.2">
      <c r="A6" s="42">
        <v>2002</v>
      </c>
      <c r="B6" s="47">
        <v>38</v>
      </c>
      <c r="C6" s="47">
        <v>139929</v>
      </c>
      <c r="D6" s="47">
        <v>74922</v>
      </c>
      <c r="E6" s="44">
        <v>53.542868168857062</v>
      </c>
      <c r="F6" s="46">
        <v>4.4000000000000004</v>
      </c>
      <c r="G6" s="32">
        <v>574</v>
      </c>
      <c r="H6" s="32">
        <v>5042</v>
      </c>
    </row>
    <row r="7" spans="1:8" x14ac:dyDescent="0.2">
      <c r="A7" s="42">
        <v>2003</v>
      </c>
      <c r="B7" s="47">
        <v>36</v>
      </c>
      <c r="C7" s="47">
        <v>131549</v>
      </c>
      <c r="D7" s="47">
        <v>67679</v>
      </c>
      <c r="E7" s="45">
        <v>51.447749507787975</v>
      </c>
      <c r="F7" s="46">
        <v>4.0999999999999996</v>
      </c>
      <c r="G7" s="32">
        <v>360</v>
      </c>
      <c r="H7" s="32">
        <v>5249</v>
      </c>
    </row>
    <row r="8" spans="1:8" x14ac:dyDescent="0.2">
      <c r="A8" s="42">
        <v>2004</v>
      </c>
      <c r="B8" s="47">
        <v>38</v>
      </c>
      <c r="C8" s="47">
        <v>140253</v>
      </c>
      <c r="D8" s="47">
        <v>76294</v>
      </c>
      <c r="E8" s="44">
        <v>54.397410394073567</v>
      </c>
      <c r="F8" s="46">
        <v>4.3</v>
      </c>
      <c r="G8" s="32">
        <v>813</v>
      </c>
      <c r="H8" s="32">
        <v>3413</v>
      </c>
    </row>
    <row r="9" spans="1:8" x14ac:dyDescent="0.2">
      <c r="A9" s="42">
        <v>2005</v>
      </c>
      <c r="B9" s="37">
        <v>36</v>
      </c>
      <c r="C9" s="37">
        <v>196808</v>
      </c>
      <c r="D9" s="24">
        <v>126187</v>
      </c>
      <c r="E9" s="44">
        <v>64.116804194951428</v>
      </c>
      <c r="F9" s="43">
        <v>10.8</v>
      </c>
      <c r="G9" s="25">
        <v>470</v>
      </c>
      <c r="H9" s="25">
        <v>4473</v>
      </c>
    </row>
    <row r="10" spans="1:8" x14ac:dyDescent="0.2">
      <c r="A10" s="42">
        <v>2006</v>
      </c>
      <c r="B10" s="37">
        <v>36</v>
      </c>
      <c r="C10" s="37">
        <v>166462</v>
      </c>
      <c r="D10" s="24">
        <v>97240</v>
      </c>
      <c r="E10" s="44">
        <v>58.415734521993009</v>
      </c>
      <c r="F10" s="43">
        <v>8.5</v>
      </c>
      <c r="G10" s="25">
        <v>743</v>
      </c>
      <c r="H10" s="25">
        <v>4619</v>
      </c>
    </row>
    <row r="11" spans="1:8" x14ac:dyDescent="0.2">
      <c r="A11" s="42">
        <v>2007</v>
      </c>
      <c r="B11" s="41">
        <v>36</v>
      </c>
      <c r="C11" s="37">
        <v>145068</v>
      </c>
      <c r="D11" s="24">
        <v>82772</v>
      </c>
      <c r="E11" s="45">
        <f>SUM(D11)/C11*100</f>
        <v>57.057379987316295</v>
      </c>
      <c r="F11" s="43">
        <v>8.1999999999999993</v>
      </c>
      <c r="G11" s="25">
        <v>664</v>
      </c>
      <c r="H11" s="25">
        <v>4533</v>
      </c>
    </row>
    <row r="12" spans="1:8" x14ac:dyDescent="0.2">
      <c r="A12" s="42">
        <v>2008</v>
      </c>
      <c r="B12" s="41">
        <v>35</v>
      </c>
      <c r="C12" s="37">
        <v>102459</v>
      </c>
      <c r="D12" s="24">
        <v>45424</v>
      </c>
      <c r="E12" s="44">
        <f>SUM(D12)/C12*100</f>
        <v>44.333831093412975</v>
      </c>
      <c r="F12" s="43">
        <v>2.4</v>
      </c>
      <c r="G12" s="25">
        <v>554</v>
      </c>
      <c r="H12" s="25">
        <v>3006</v>
      </c>
    </row>
  </sheetData>
  <mergeCells count="6">
    <mergeCell ref="G2:G3"/>
    <mergeCell ref="H2:H3"/>
    <mergeCell ref="B2:B3"/>
    <mergeCell ref="A2:A3"/>
    <mergeCell ref="F2:F3"/>
    <mergeCell ref="C2:E2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BAC67-31D2-4A68-AE08-129C9C56C805}">
  <dimension ref="A1:E13"/>
  <sheetViews>
    <sheetView zoomScaleNormal="100" workbookViewId="0"/>
  </sheetViews>
  <sheetFormatPr defaultRowHeight="11.25" x14ac:dyDescent="0.2"/>
  <cols>
    <col min="1" max="1" width="10.7109375" style="1" customWidth="1"/>
    <col min="2" max="2" width="24.28515625" style="1" customWidth="1"/>
    <col min="3" max="3" width="21.7109375" style="1" customWidth="1"/>
    <col min="4" max="5" width="23.140625" style="1" customWidth="1"/>
    <col min="6" max="16384" width="9.140625" style="1"/>
  </cols>
  <sheetData>
    <row r="1" spans="1:5" s="55" customFormat="1" x14ac:dyDescent="0.25">
      <c r="A1" s="56" t="s">
        <v>63</v>
      </c>
      <c r="B1" s="56"/>
      <c r="C1" s="56"/>
      <c r="D1" s="56"/>
      <c r="E1" s="56"/>
    </row>
    <row r="2" spans="1:5" x14ac:dyDescent="0.2">
      <c r="A2" s="110" t="s">
        <v>8</v>
      </c>
      <c r="B2" s="97" t="s">
        <v>62</v>
      </c>
      <c r="C2" s="97" t="s">
        <v>61</v>
      </c>
      <c r="D2" s="102" t="s">
        <v>60</v>
      </c>
      <c r="E2" s="103"/>
    </row>
    <row r="3" spans="1:5" ht="22.5" x14ac:dyDescent="0.2">
      <c r="A3" s="98"/>
      <c r="B3" s="98"/>
      <c r="C3" s="98"/>
      <c r="D3" s="12" t="s">
        <v>59</v>
      </c>
      <c r="E3" s="12" t="s">
        <v>58</v>
      </c>
    </row>
    <row r="4" spans="1:5" x14ac:dyDescent="0.2">
      <c r="A4" s="10">
        <v>2000</v>
      </c>
      <c r="B4" s="8">
        <v>136</v>
      </c>
      <c r="C4" s="8">
        <v>177722</v>
      </c>
      <c r="D4" s="9">
        <v>135848</v>
      </c>
      <c r="E4" s="9">
        <v>41874</v>
      </c>
    </row>
    <row r="5" spans="1:5" x14ac:dyDescent="0.2">
      <c r="A5" s="5">
        <v>2001</v>
      </c>
      <c r="B5" s="3">
        <v>136</v>
      </c>
      <c r="C5" s="3">
        <v>179102</v>
      </c>
      <c r="D5" s="2">
        <v>133404</v>
      </c>
      <c r="E5" s="2">
        <v>45698</v>
      </c>
    </row>
    <row r="6" spans="1:5" x14ac:dyDescent="0.2">
      <c r="A6" s="5">
        <v>2002</v>
      </c>
      <c r="B6" s="3">
        <v>139</v>
      </c>
      <c r="C6" s="3">
        <v>183778</v>
      </c>
      <c r="D6" s="2">
        <v>134559</v>
      </c>
      <c r="E6" s="2">
        <v>49219</v>
      </c>
    </row>
    <row r="7" spans="1:5" x14ac:dyDescent="0.2">
      <c r="A7" s="5">
        <v>2003</v>
      </c>
      <c r="B7" s="3">
        <v>138</v>
      </c>
      <c r="C7" s="3">
        <v>171131</v>
      </c>
      <c r="D7" s="2">
        <v>122349</v>
      </c>
      <c r="E7" s="2">
        <v>48782</v>
      </c>
    </row>
    <row r="8" spans="1:5" x14ac:dyDescent="0.2">
      <c r="A8" s="5">
        <v>2004</v>
      </c>
      <c r="B8" s="3">
        <v>133</v>
      </c>
      <c r="C8" s="3">
        <v>161953</v>
      </c>
      <c r="D8" s="2">
        <v>118113</v>
      </c>
      <c r="E8" s="2">
        <v>43840</v>
      </c>
    </row>
    <row r="9" spans="1:5" x14ac:dyDescent="0.2">
      <c r="A9" s="5">
        <v>2005</v>
      </c>
      <c r="B9" s="3">
        <v>131</v>
      </c>
      <c r="C9" s="3">
        <v>164353</v>
      </c>
      <c r="D9" s="2">
        <v>113274</v>
      </c>
      <c r="E9" s="2">
        <v>51079</v>
      </c>
    </row>
    <row r="10" spans="1:5" x14ac:dyDescent="0.2">
      <c r="A10" s="5">
        <v>2006</v>
      </c>
      <c r="B10" s="3">
        <v>131</v>
      </c>
      <c r="C10" s="3">
        <v>161750</v>
      </c>
      <c r="D10" s="3">
        <v>108703</v>
      </c>
      <c r="E10" s="2">
        <v>53047</v>
      </c>
    </row>
    <row r="11" spans="1:5" x14ac:dyDescent="0.2">
      <c r="A11" s="5">
        <v>2007</v>
      </c>
      <c r="B11" s="3">
        <v>126</v>
      </c>
      <c r="C11" s="3">
        <v>127515</v>
      </c>
      <c r="D11" s="2">
        <v>86162</v>
      </c>
      <c r="E11" s="2">
        <v>41353</v>
      </c>
    </row>
    <row r="12" spans="1:5" x14ac:dyDescent="0.2">
      <c r="A12" s="5">
        <v>2008</v>
      </c>
      <c r="B12" s="3">
        <v>111</v>
      </c>
      <c r="C12" s="3">
        <v>94193</v>
      </c>
      <c r="D12" s="2">
        <v>63874</v>
      </c>
      <c r="E12" s="2">
        <v>30319</v>
      </c>
    </row>
    <row r="13" spans="1:5" x14ac:dyDescent="0.2">
      <c r="A13" s="5">
        <v>2009</v>
      </c>
      <c r="B13" s="3">
        <v>66</v>
      </c>
      <c r="C13" s="3">
        <v>73643</v>
      </c>
      <c r="D13" s="2">
        <v>48040</v>
      </c>
      <c r="E13" s="2">
        <v>25603</v>
      </c>
    </row>
  </sheetData>
  <mergeCells count="4">
    <mergeCell ref="A2:A3"/>
    <mergeCell ref="B2:B3"/>
    <mergeCell ref="C2:C3"/>
    <mergeCell ref="D2:E2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E5645-FE8A-4094-9CDF-AA42952F39FD}">
  <sheetPr>
    <tabColor indexed="10"/>
  </sheetPr>
  <dimension ref="A1:D32"/>
  <sheetViews>
    <sheetView zoomScaleNormal="100" workbookViewId="0"/>
  </sheetViews>
  <sheetFormatPr defaultRowHeight="11.25" x14ac:dyDescent="0.2"/>
  <cols>
    <col min="1" max="1" width="29" style="1" customWidth="1"/>
    <col min="2" max="4" width="20.7109375" style="1" customWidth="1"/>
    <col min="5" max="16384" width="9.140625" style="1"/>
  </cols>
  <sheetData>
    <row r="1" spans="1:4" x14ac:dyDescent="0.2">
      <c r="A1" s="14" t="s">
        <v>98</v>
      </c>
      <c r="B1" s="14"/>
      <c r="C1" s="14"/>
    </row>
    <row r="2" spans="1:4" ht="33.75" x14ac:dyDescent="0.2">
      <c r="A2" s="12" t="s">
        <v>97</v>
      </c>
      <c r="B2" s="12" t="s">
        <v>96</v>
      </c>
      <c r="C2" s="12" t="s">
        <v>95</v>
      </c>
      <c r="D2" s="12" t="s">
        <v>94</v>
      </c>
    </row>
    <row r="3" spans="1:4" x14ac:dyDescent="0.2">
      <c r="A3" s="65" t="s">
        <v>93</v>
      </c>
      <c r="B3" s="64">
        <v>22</v>
      </c>
      <c r="C3" s="64">
        <v>314239</v>
      </c>
      <c r="D3" s="18">
        <v>18.30287794800228</v>
      </c>
    </row>
    <row r="4" spans="1:4" x14ac:dyDescent="0.2">
      <c r="A4" s="1" t="s">
        <v>92</v>
      </c>
      <c r="B4" s="61">
        <v>14</v>
      </c>
      <c r="C4" s="60">
        <v>177805</v>
      </c>
      <c r="D4" s="18">
        <v>14.555270406889409</v>
      </c>
    </row>
    <row r="5" spans="1:4" x14ac:dyDescent="0.2">
      <c r="A5" s="63" t="s">
        <v>91</v>
      </c>
      <c r="B5" s="58">
        <f>SUM(B3:B4)</f>
        <v>36</v>
      </c>
      <c r="C5" s="58">
        <v>492044</v>
      </c>
      <c r="D5" s="57">
        <v>16.744916058299765</v>
      </c>
    </row>
    <row r="6" spans="1:4" x14ac:dyDescent="0.2">
      <c r="A6" s="1" t="s">
        <v>90</v>
      </c>
      <c r="B6" s="3">
        <v>6</v>
      </c>
      <c r="C6" s="60">
        <v>62701</v>
      </c>
      <c r="D6" s="18">
        <v>14.654714033125671</v>
      </c>
    </row>
    <row r="7" spans="1:4" x14ac:dyDescent="0.2">
      <c r="A7" s="1" t="s">
        <v>89</v>
      </c>
      <c r="B7" s="61">
        <v>6</v>
      </c>
      <c r="C7" s="60">
        <v>49841</v>
      </c>
      <c r="D7" s="18">
        <v>15.901263557198256</v>
      </c>
    </row>
    <row r="8" spans="1:4" x14ac:dyDescent="0.2">
      <c r="A8" s="1" t="s">
        <v>88</v>
      </c>
      <c r="B8" s="61">
        <v>6</v>
      </c>
      <c r="C8" s="60">
        <v>73622</v>
      </c>
      <c r="D8" s="18">
        <v>20.473474472812619</v>
      </c>
    </row>
    <row r="9" spans="1:4" x14ac:dyDescent="0.2">
      <c r="A9" s="59" t="s">
        <v>87</v>
      </c>
      <c r="B9" s="62">
        <f>SUM(B6:B8)</f>
        <v>18</v>
      </c>
      <c r="C9" s="58">
        <v>186164</v>
      </c>
      <c r="D9" s="57">
        <v>16.910271933784664</v>
      </c>
    </row>
    <row r="10" spans="1:4" x14ac:dyDescent="0.2">
      <c r="A10" s="1" t="s">
        <v>86</v>
      </c>
      <c r="B10" s="61">
        <v>5</v>
      </c>
      <c r="C10" s="60">
        <v>60949</v>
      </c>
      <c r="D10" s="18">
        <v>13.612770082236327</v>
      </c>
    </row>
    <row r="11" spans="1:4" x14ac:dyDescent="0.2">
      <c r="A11" s="1" t="s">
        <v>85</v>
      </c>
      <c r="B11" s="61">
        <v>5</v>
      </c>
      <c r="C11" s="2">
        <v>55857</v>
      </c>
      <c r="D11" s="18">
        <v>21.470496661631248</v>
      </c>
    </row>
    <row r="12" spans="1:4" x14ac:dyDescent="0.2">
      <c r="A12" s="1" t="s">
        <v>84</v>
      </c>
      <c r="B12" s="61">
        <v>5</v>
      </c>
      <c r="C12" s="60">
        <v>55368</v>
      </c>
      <c r="D12" s="18">
        <v>19.132162510042416</v>
      </c>
    </row>
    <row r="13" spans="1:4" x14ac:dyDescent="0.2">
      <c r="A13" s="59" t="s">
        <v>83</v>
      </c>
      <c r="B13" s="58">
        <f>SUM(B10:B12)</f>
        <v>15</v>
      </c>
      <c r="C13" s="58">
        <v>172174</v>
      </c>
      <c r="D13" s="57">
        <v>17.264211910595581</v>
      </c>
    </row>
    <row r="14" spans="1:4" x14ac:dyDescent="0.2">
      <c r="A14" s="1" t="s">
        <v>82</v>
      </c>
      <c r="B14" s="61">
        <v>7</v>
      </c>
      <c r="C14" s="60">
        <v>137999</v>
      </c>
      <c r="D14" s="18">
        <v>34.995416328015935</v>
      </c>
    </row>
    <row r="15" spans="1:4" x14ac:dyDescent="0.2">
      <c r="A15" s="1" t="s">
        <v>81</v>
      </c>
      <c r="B15" s="61">
        <v>5</v>
      </c>
      <c r="C15" s="60">
        <v>52535</v>
      </c>
      <c r="D15" s="18">
        <v>16.346310917506127</v>
      </c>
    </row>
    <row r="16" spans="1:4" x14ac:dyDescent="0.2">
      <c r="A16" s="1" t="s">
        <v>80</v>
      </c>
      <c r="B16" s="61">
        <v>5</v>
      </c>
      <c r="C16" s="60">
        <v>37369</v>
      </c>
      <c r="D16" s="18">
        <v>15.917823157069714</v>
      </c>
    </row>
    <row r="17" spans="1:4" x14ac:dyDescent="0.2">
      <c r="A17" s="59" t="s">
        <v>79</v>
      </c>
      <c r="B17" s="58">
        <f>SUM(B14:B16)</f>
        <v>17</v>
      </c>
      <c r="C17" s="58">
        <v>227903</v>
      </c>
      <c r="D17" s="57">
        <v>23.977573530958963</v>
      </c>
    </row>
    <row r="18" spans="1:4" x14ac:dyDescent="0.2">
      <c r="A18" s="59" t="s">
        <v>78</v>
      </c>
      <c r="B18" s="58">
        <f>SUM(B17,B13,B9)</f>
        <v>50</v>
      </c>
      <c r="C18" s="58">
        <v>586241</v>
      </c>
      <c r="D18" s="57">
        <v>19.229430057184036</v>
      </c>
    </row>
    <row r="19" spans="1:4" x14ac:dyDescent="0.2">
      <c r="A19" s="1" t="s">
        <v>77</v>
      </c>
      <c r="B19" s="60">
        <v>11</v>
      </c>
      <c r="C19" s="60">
        <v>113409</v>
      </c>
      <c r="D19" s="18">
        <v>16.271824071636257</v>
      </c>
    </row>
    <row r="20" spans="1:4" x14ac:dyDescent="0.2">
      <c r="A20" s="1" t="s">
        <v>76</v>
      </c>
      <c r="B20" s="61">
        <v>5</v>
      </c>
      <c r="C20" s="60">
        <v>53316</v>
      </c>
      <c r="D20" s="18">
        <v>17.036723412073908</v>
      </c>
    </row>
    <row r="21" spans="1:4" x14ac:dyDescent="0.2">
      <c r="A21" s="1" t="s">
        <v>75</v>
      </c>
      <c r="B21" s="61">
        <v>5</v>
      </c>
      <c r="C21" s="60">
        <v>39424</v>
      </c>
      <c r="D21" s="18">
        <v>19.112164710559103</v>
      </c>
    </row>
    <row r="22" spans="1:4" x14ac:dyDescent="0.2">
      <c r="A22" s="59" t="s">
        <v>74</v>
      </c>
      <c r="B22" s="58">
        <f>SUM(B19:B21)</f>
        <v>21</v>
      </c>
      <c r="C22" s="58">
        <v>206149</v>
      </c>
      <c r="D22" s="57">
        <v>16.950394264054136</v>
      </c>
    </row>
    <row r="23" spans="1:4" x14ac:dyDescent="0.2">
      <c r="A23" s="1" t="s">
        <v>73</v>
      </c>
      <c r="B23" s="61">
        <v>7</v>
      </c>
      <c r="C23" s="60">
        <v>71630</v>
      </c>
      <c r="D23" s="18">
        <v>13.22208788267543</v>
      </c>
    </row>
    <row r="24" spans="1:4" x14ac:dyDescent="0.2">
      <c r="A24" s="1" t="s">
        <v>72</v>
      </c>
      <c r="B24" s="61">
        <v>8</v>
      </c>
      <c r="C24" s="60">
        <v>66565</v>
      </c>
      <c r="D24" s="18">
        <v>16.944859520457804</v>
      </c>
    </row>
    <row r="25" spans="1:4" x14ac:dyDescent="0.2">
      <c r="A25" s="1" t="s">
        <v>71</v>
      </c>
      <c r="B25" s="61">
        <v>9</v>
      </c>
      <c r="C25" s="60">
        <v>83865</v>
      </c>
      <c r="D25" s="18">
        <v>14.899334224587054</v>
      </c>
    </row>
    <row r="26" spans="1:4" x14ac:dyDescent="0.2">
      <c r="A26" s="59" t="s">
        <v>70</v>
      </c>
      <c r="B26" s="58">
        <f>SUM(B23:B25)</f>
        <v>24</v>
      </c>
      <c r="C26" s="58">
        <v>222060</v>
      </c>
      <c r="D26" s="57">
        <v>14.829155190254401</v>
      </c>
    </row>
    <row r="27" spans="1:4" x14ac:dyDescent="0.2">
      <c r="A27" s="1" t="s">
        <v>69</v>
      </c>
      <c r="B27" s="61">
        <v>8</v>
      </c>
      <c r="C27" s="60">
        <v>95613</v>
      </c>
      <c r="D27" s="18">
        <v>18.060685853851115</v>
      </c>
    </row>
    <row r="28" spans="1:4" x14ac:dyDescent="0.2">
      <c r="A28" s="1" t="s">
        <v>68</v>
      </c>
      <c r="B28" s="61">
        <v>9</v>
      </c>
      <c r="C28" s="60">
        <v>80376</v>
      </c>
      <c r="D28" s="18">
        <v>21.785715253741134</v>
      </c>
    </row>
    <row r="29" spans="1:4" x14ac:dyDescent="0.2">
      <c r="A29" s="1" t="s">
        <v>67</v>
      </c>
      <c r="B29" s="61">
        <v>7</v>
      </c>
      <c r="C29" s="60">
        <v>46196</v>
      </c>
      <c r="D29" s="18">
        <v>10.907296479849268</v>
      </c>
    </row>
    <row r="30" spans="1:4" x14ac:dyDescent="0.2">
      <c r="A30" s="59" t="s">
        <v>66</v>
      </c>
      <c r="B30" s="58">
        <f>SUM(B27:B29)</f>
        <v>24</v>
      </c>
      <c r="C30" s="58">
        <v>222185</v>
      </c>
      <c r="D30" s="57">
        <v>16.808378733015072</v>
      </c>
    </row>
    <row r="31" spans="1:4" x14ac:dyDescent="0.2">
      <c r="A31" s="59" t="s">
        <v>65</v>
      </c>
      <c r="B31" s="58">
        <f>SUM(B30,B26,B22)</f>
        <v>69</v>
      </c>
      <c r="C31" s="58">
        <v>650394</v>
      </c>
      <c r="D31" s="57">
        <v>16.116749382235135</v>
      </c>
    </row>
    <row r="32" spans="1:4" x14ac:dyDescent="0.2">
      <c r="A32" s="59" t="s">
        <v>64</v>
      </c>
      <c r="B32" s="58">
        <f>SUM(B31,B18+B5)</f>
        <v>155</v>
      </c>
      <c r="C32" s="58">
        <v>1728679</v>
      </c>
      <c r="D32" s="57">
        <v>17.24772476579172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32E31-E9CC-460B-BA26-3932AAFC86EF}">
  <sheetPr>
    <tabColor indexed="10"/>
  </sheetPr>
  <dimension ref="A1:G33"/>
  <sheetViews>
    <sheetView zoomScaleNormal="100" workbookViewId="0"/>
  </sheetViews>
  <sheetFormatPr defaultRowHeight="11.25" x14ac:dyDescent="0.2"/>
  <cols>
    <col min="1" max="1" width="44.42578125" style="1" customWidth="1"/>
    <col min="2" max="2" width="11.85546875" style="1" customWidth="1"/>
    <col min="3" max="3" width="10.85546875" style="1" customWidth="1"/>
    <col min="4" max="4" width="9.28515625" style="1" customWidth="1"/>
    <col min="5" max="5" width="12.85546875" style="1" customWidth="1"/>
    <col min="6" max="6" width="10.140625" style="1" customWidth="1"/>
    <col min="7" max="7" width="11" style="1" customWidth="1"/>
    <col min="8" max="16384" width="9.140625" style="1"/>
  </cols>
  <sheetData>
    <row r="1" spans="1:7" x14ac:dyDescent="0.2">
      <c r="A1" s="56" t="s">
        <v>106</v>
      </c>
      <c r="B1" s="14"/>
      <c r="C1" s="14"/>
      <c r="D1" s="73"/>
      <c r="E1" s="73"/>
      <c r="F1" s="73"/>
      <c r="G1" s="73"/>
    </row>
    <row r="2" spans="1:7" x14ac:dyDescent="0.2">
      <c r="A2" s="97" t="s">
        <v>97</v>
      </c>
      <c r="B2" s="99" t="s">
        <v>105</v>
      </c>
      <c r="C2" s="111"/>
      <c r="D2" s="111"/>
      <c r="E2" s="100"/>
      <c r="F2" s="99" t="s">
        <v>104</v>
      </c>
      <c r="G2" s="100"/>
    </row>
    <row r="3" spans="1:7" ht="22.5" x14ac:dyDescent="0.2">
      <c r="A3" s="98"/>
      <c r="B3" s="12" t="s">
        <v>103</v>
      </c>
      <c r="C3" s="12" t="s">
        <v>102</v>
      </c>
      <c r="D3" s="12" t="s">
        <v>40</v>
      </c>
      <c r="E3" s="12" t="s">
        <v>101</v>
      </c>
      <c r="F3" s="12" t="s">
        <v>5</v>
      </c>
      <c r="G3" s="12" t="s">
        <v>100</v>
      </c>
    </row>
    <row r="4" spans="1:7" x14ac:dyDescent="0.2">
      <c r="A4" s="65" t="s">
        <v>93</v>
      </c>
      <c r="B4" s="8">
        <v>337930</v>
      </c>
      <c r="C4" s="8">
        <v>38360</v>
      </c>
      <c r="D4" s="4">
        <v>376290</v>
      </c>
      <c r="E4" s="71">
        <v>21.917043852143681</v>
      </c>
      <c r="F4" s="72">
        <v>17548</v>
      </c>
      <c r="G4" s="69">
        <v>4.6634244864333363</v>
      </c>
    </row>
    <row r="5" spans="1:7" x14ac:dyDescent="0.2">
      <c r="A5" s="1" t="s">
        <v>92</v>
      </c>
      <c r="B5" s="61">
        <v>122385</v>
      </c>
      <c r="C5" s="70">
        <v>215283</v>
      </c>
      <c r="D5" s="4">
        <v>337668</v>
      </c>
      <c r="E5" s="71">
        <v>27.641793244023134</v>
      </c>
      <c r="F5" s="70">
        <v>18706</v>
      </c>
      <c r="G5" s="69">
        <v>5.5397609486240924</v>
      </c>
    </row>
    <row r="6" spans="1:7" x14ac:dyDescent="0.2">
      <c r="A6" s="63" t="s">
        <v>91</v>
      </c>
      <c r="B6" s="62">
        <v>460315</v>
      </c>
      <c r="C6" s="62">
        <v>253643</v>
      </c>
      <c r="D6" s="68">
        <v>713958</v>
      </c>
      <c r="E6" s="67">
        <v>24.296946572159371</v>
      </c>
      <c r="F6" s="62">
        <v>36254</v>
      </c>
      <c r="G6" s="66">
        <v>5.07788973581079</v>
      </c>
    </row>
    <row r="7" spans="1:7" x14ac:dyDescent="0.2">
      <c r="A7" s="1" t="s">
        <v>90</v>
      </c>
      <c r="B7" s="61">
        <v>38770</v>
      </c>
      <c r="C7" s="60" t="s">
        <v>99</v>
      </c>
      <c r="D7" s="4">
        <v>38770</v>
      </c>
      <c r="E7" s="71">
        <v>9.0614705198367194</v>
      </c>
      <c r="F7" s="70">
        <v>1110</v>
      </c>
      <c r="G7" s="69">
        <v>2.8630384317771473</v>
      </c>
    </row>
    <row r="8" spans="1:7" x14ac:dyDescent="0.2">
      <c r="A8" s="1" t="s">
        <v>89</v>
      </c>
      <c r="B8" s="61">
        <v>36060</v>
      </c>
      <c r="C8" s="60" t="s">
        <v>99</v>
      </c>
      <c r="D8" s="4">
        <v>36060</v>
      </c>
      <c r="E8" s="71">
        <v>11.504575828586287</v>
      </c>
      <c r="F8" s="70">
        <v>3532</v>
      </c>
      <c r="G8" s="69">
        <v>9.7947864669994456</v>
      </c>
    </row>
    <row r="9" spans="1:7" x14ac:dyDescent="0.2">
      <c r="A9" s="1" t="s">
        <v>88</v>
      </c>
      <c r="B9" s="61">
        <v>41452</v>
      </c>
      <c r="C9" s="70">
        <v>91760</v>
      </c>
      <c r="D9" s="4">
        <v>133212</v>
      </c>
      <c r="E9" s="71">
        <v>37.044802932171287</v>
      </c>
      <c r="F9" s="70">
        <v>3484</v>
      </c>
      <c r="G9" s="69">
        <v>2.6153799957961748</v>
      </c>
    </row>
    <row r="10" spans="1:7" x14ac:dyDescent="0.2">
      <c r="A10" s="59" t="s">
        <v>87</v>
      </c>
      <c r="B10" s="62">
        <v>116282</v>
      </c>
      <c r="C10" s="62">
        <v>91760</v>
      </c>
      <c r="D10" s="68">
        <v>208042</v>
      </c>
      <c r="E10" s="67">
        <v>18.897567701856584</v>
      </c>
      <c r="F10" s="62">
        <v>8126</v>
      </c>
      <c r="G10" s="66">
        <v>3.9059420693898348</v>
      </c>
    </row>
    <row r="11" spans="1:7" x14ac:dyDescent="0.2">
      <c r="A11" s="1" t="s">
        <v>86</v>
      </c>
      <c r="B11" s="61">
        <v>35225</v>
      </c>
      <c r="C11" s="60">
        <v>40450</v>
      </c>
      <c r="D11" s="4">
        <v>75675</v>
      </c>
      <c r="E11" s="71">
        <v>16.901776501226173</v>
      </c>
      <c r="F11" s="70">
        <v>7010</v>
      </c>
      <c r="G11" s="69">
        <v>9.2632969937231575</v>
      </c>
    </row>
    <row r="12" spans="1:7" x14ac:dyDescent="0.2">
      <c r="A12" s="1" t="s">
        <v>85</v>
      </c>
      <c r="B12" s="61">
        <v>32353</v>
      </c>
      <c r="C12" s="60">
        <v>7400</v>
      </c>
      <c r="D12" s="4">
        <v>39753</v>
      </c>
      <c r="E12" s="71">
        <v>15.280388380862325</v>
      </c>
      <c r="F12" s="70">
        <v>1715</v>
      </c>
      <c r="G12" s="69">
        <v>4.3141398133474205</v>
      </c>
    </row>
    <row r="13" spans="1:7" x14ac:dyDescent="0.2">
      <c r="A13" s="1" t="s">
        <v>84</v>
      </c>
      <c r="B13" s="61">
        <v>48094</v>
      </c>
      <c r="C13" s="60" t="s">
        <v>99</v>
      </c>
      <c r="D13" s="4">
        <v>48094</v>
      </c>
      <c r="E13" s="71">
        <v>16.618664639466477</v>
      </c>
      <c r="F13" s="70">
        <v>1540</v>
      </c>
      <c r="G13" s="69">
        <v>3.2020626273547634</v>
      </c>
    </row>
    <row r="14" spans="1:7" x14ac:dyDescent="0.2">
      <c r="A14" s="59" t="s">
        <v>83</v>
      </c>
      <c r="B14" s="62">
        <v>115672</v>
      </c>
      <c r="C14" s="62">
        <v>47850</v>
      </c>
      <c r="D14" s="68">
        <v>163522</v>
      </c>
      <c r="E14" s="67">
        <v>16.396659542349077</v>
      </c>
      <c r="F14" s="62">
        <v>10265</v>
      </c>
      <c r="G14" s="66">
        <v>6.2774427905725227</v>
      </c>
    </row>
    <row r="15" spans="1:7" x14ac:dyDescent="0.2">
      <c r="A15" s="1" t="s">
        <v>82</v>
      </c>
      <c r="B15" s="61">
        <v>51836</v>
      </c>
      <c r="C15" s="70">
        <v>16583</v>
      </c>
      <c r="D15" s="4">
        <v>68419</v>
      </c>
      <c r="E15" s="71">
        <v>17.350498117714782</v>
      </c>
      <c r="F15" s="70">
        <v>3611</v>
      </c>
      <c r="G15" s="69">
        <v>5.2777737178269195</v>
      </c>
    </row>
    <row r="16" spans="1:7" x14ac:dyDescent="0.2">
      <c r="A16" s="1" t="s">
        <v>81</v>
      </c>
      <c r="B16" s="61">
        <v>84191</v>
      </c>
      <c r="C16" s="60" t="s">
        <v>99</v>
      </c>
      <c r="D16" s="4">
        <v>84191</v>
      </c>
      <c r="E16" s="71">
        <v>26.196102835362296</v>
      </c>
      <c r="F16" s="70">
        <v>1746</v>
      </c>
      <c r="G16" s="69">
        <v>2.0738558753310925</v>
      </c>
    </row>
    <row r="17" spans="1:7" x14ac:dyDescent="0.2">
      <c r="A17" s="1" t="s">
        <v>80</v>
      </c>
      <c r="B17" s="61">
        <v>25781</v>
      </c>
      <c r="C17" s="60">
        <v>16133</v>
      </c>
      <c r="D17" s="4">
        <v>41914</v>
      </c>
      <c r="E17" s="71">
        <v>17.853826428467983</v>
      </c>
      <c r="F17" s="70">
        <v>3325</v>
      </c>
      <c r="G17" s="66">
        <v>7.9329102447869451</v>
      </c>
    </row>
    <row r="18" spans="1:7" x14ac:dyDescent="0.2">
      <c r="A18" s="59" t="s">
        <v>79</v>
      </c>
      <c r="B18" s="62">
        <v>161808</v>
      </c>
      <c r="C18" s="62">
        <v>32716</v>
      </c>
      <c r="D18" s="68">
        <v>194524</v>
      </c>
      <c r="E18" s="67">
        <v>20.465783748069406</v>
      </c>
      <c r="F18" s="62">
        <v>8682</v>
      </c>
      <c r="G18" s="66">
        <v>4.4632024840122551</v>
      </c>
    </row>
    <row r="19" spans="1:7" x14ac:dyDescent="0.2">
      <c r="A19" s="59" t="s">
        <v>78</v>
      </c>
      <c r="B19" s="62">
        <v>393762</v>
      </c>
      <c r="C19" s="62">
        <v>172326</v>
      </c>
      <c r="D19" s="68">
        <v>566088</v>
      </c>
      <c r="E19" s="67">
        <v>18.568386725273729</v>
      </c>
      <c r="F19" s="62">
        <v>27073</v>
      </c>
      <c r="G19" s="66">
        <v>4.7824719831545623</v>
      </c>
    </row>
    <row r="20" spans="1:7" x14ac:dyDescent="0.2">
      <c r="A20" s="1" t="s">
        <v>77</v>
      </c>
      <c r="B20" s="61">
        <v>55188</v>
      </c>
      <c r="C20" s="70">
        <v>40377</v>
      </c>
      <c r="D20" s="4">
        <v>95565</v>
      </c>
      <c r="E20" s="71">
        <v>13.711582567573288</v>
      </c>
      <c r="F20" s="61">
        <v>1644</v>
      </c>
      <c r="G20" s="69">
        <v>1.720295087113483</v>
      </c>
    </row>
    <row r="21" spans="1:7" x14ac:dyDescent="0.2">
      <c r="A21" s="1" t="s">
        <v>76</v>
      </c>
      <c r="B21" s="61">
        <v>46722</v>
      </c>
      <c r="C21" s="70">
        <v>39532</v>
      </c>
      <c r="D21" s="4">
        <v>86254</v>
      </c>
      <c r="E21" s="71">
        <v>27.561811485952113</v>
      </c>
      <c r="F21" s="70">
        <v>1783</v>
      </c>
      <c r="G21" s="69">
        <v>2.0671505089619031</v>
      </c>
    </row>
    <row r="22" spans="1:7" x14ac:dyDescent="0.2">
      <c r="A22" s="1" t="s">
        <v>75</v>
      </c>
      <c r="B22" s="61">
        <v>15976</v>
      </c>
      <c r="C22" s="60" t="s">
        <v>99</v>
      </c>
      <c r="D22" s="4">
        <v>15976</v>
      </c>
      <c r="E22" s="71">
        <v>7.7449255127813572</v>
      </c>
      <c r="F22" s="70">
        <v>697</v>
      </c>
      <c r="G22" s="69">
        <v>4.3627941912869304</v>
      </c>
    </row>
    <row r="23" spans="1:7" x14ac:dyDescent="0.2">
      <c r="A23" s="59" t="s">
        <v>74</v>
      </c>
      <c r="B23" s="62">
        <v>117886</v>
      </c>
      <c r="C23" s="62">
        <v>79909</v>
      </c>
      <c r="D23" s="68">
        <v>197795</v>
      </c>
      <c r="E23" s="67">
        <v>16.263495013114728</v>
      </c>
      <c r="F23" s="62">
        <v>4124</v>
      </c>
      <c r="G23" s="66">
        <v>2.0849869814707147</v>
      </c>
    </row>
    <row r="24" spans="1:7" x14ac:dyDescent="0.2">
      <c r="A24" s="1" t="s">
        <v>73</v>
      </c>
      <c r="B24" s="61">
        <v>83515</v>
      </c>
      <c r="C24" s="70">
        <v>67292</v>
      </c>
      <c r="D24" s="4">
        <v>150807</v>
      </c>
      <c r="E24" s="71">
        <v>27.837266610674767</v>
      </c>
      <c r="F24" s="70">
        <v>15898</v>
      </c>
      <c r="G24" s="69">
        <v>10.54195097044567</v>
      </c>
    </row>
    <row r="25" spans="1:7" x14ac:dyDescent="0.2">
      <c r="A25" s="1" t="s">
        <v>72</v>
      </c>
      <c r="B25" s="61">
        <v>39810</v>
      </c>
      <c r="C25" s="70">
        <v>209340</v>
      </c>
      <c r="D25" s="4">
        <v>249150</v>
      </c>
      <c r="E25" s="71">
        <v>63.423897686803301</v>
      </c>
      <c r="F25" s="70">
        <v>10390</v>
      </c>
      <c r="G25" s="69">
        <v>4.1701786072646998</v>
      </c>
    </row>
    <row r="26" spans="1:7" x14ac:dyDescent="0.2">
      <c r="A26" s="1" t="s">
        <v>71</v>
      </c>
      <c r="B26" s="61">
        <v>84284</v>
      </c>
      <c r="C26" s="70">
        <v>109281</v>
      </c>
      <c r="D26" s="4">
        <v>193565</v>
      </c>
      <c r="E26" s="71">
        <v>34.388477066502041</v>
      </c>
      <c r="F26" s="70">
        <v>15481</v>
      </c>
      <c r="G26" s="69">
        <v>7.9978301862423482</v>
      </c>
    </row>
    <row r="27" spans="1:7" x14ac:dyDescent="0.2">
      <c r="A27" s="59" t="s">
        <v>70</v>
      </c>
      <c r="B27" s="62">
        <v>207609</v>
      </c>
      <c r="C27" s="62">
        <v>385913</v>
      </c>
      <c r="D27" s="68">
        <v>593522</v>
      </c>
      <c r="E27" s="67">
        <v>39.635368129470294</v>
      </c>
      <c r="F27" s="62">
        <v>41769</v>
      </c>
      <c r="G27" s="66">
        <v>7.0374813402030583</v>
      </c>
    </row>
    <row r="28" spans="1:7" x14ac:dyDescent="0.2">
      <c r="A28" s="1" t="s">
        <v>69</v>
      </c>
      <c r="B28" s="61">
        <v>75983</v>
      </c>
      <c r="C28" s="60" t="s">
        <v>99</v>
      </c>
      <c r="D28" s="4">
        <v>75983</v>
      </c>
      <c r="E28" s="71">
        <v>14.352704059418379</v>
      </c>
      <c r="F28" s="70">
        <v>1064</v>
      </c>
      <c r="G28" s="69">
        <v>1.4003132279588855</v>
      </c>
    </row>
    <row r="29" spans="1:7" x14ac:dyDescent="0.2">
      <c r="A29" s="1" t="s">
        <v>68</v>
      </c>
      <c r="B29" s="61">
        <v>47207</v>
      </c>
      <c r="C29" s="60" t="s">
        <v>99</v>
      </c>
      <c r="D29" s="4">
        <v>47207</v>
      </c>
      <c r="E29" s="71">
        <v>12.795340151081886</v>
      </c>
      <c r="F29" s="70">
        <v>1810</v>
      </c>
      <c r="G29" s="69">
        <v>3.8341771347469655</v>
      </c>
    </row>
    <row r="30" spans="1:7" x14ac:dyDescent="0.2">
      <c r="A30" s="1" t="s">
        <v>67</v>
      </c>
      <c r="B30" s="61">
        <v>53066</v>
      </c>
      <c r="C30" s="70">
        <v>25074</v>
      </c>
      <c r="D30" s="4">
        <v>78140</v>
      </c>
      <c r="E30" s="71">
        <v>18.449565913399901</v>
      </c>
      <c r="F30" s="70">
        <v>3814</v>
      </c>
      <c r="G30" s="69">
        <v>4.8809828512925524</v>
      </c>
    </row>
    <row r="31" spans="1:7" x14ac:dyDescent="0.2">
      <c r="A31" s="59" t="s">
        <v>66</v>
      </c>
      <c r="B31" s="62">
        <v>176256</v>
      </c>
      <c r="C31" s="62">
        <v>25074</v>
      </c>
      <c r="D31" s="68">
        <v>201330</v>
      </c>
      <c r="E31" s="67">
        <v>15.230690147030288</v>
      </c>
      <c r="F31" s="62">
        <v>6688</v>
      </c>
      <c r="G31" s="66">
        <v>3.321909303134158</v>
      </c>
    </row>
    <row r="32" spans="1:7" x14ac:dyDescent="0.2">
      <c r="A32" s="59" t="s">
        <v>65</v>
      </c>
      <c r="B32" s="62">
        <v>501751</v>
      </c>
      <c r="C32" s="62">
        <v>490896</v>
      </c>
      <c r="D32" s="68">
        <v>992647</v>
      </c>
      <c r="E32" s="67">
        <v>24.597771387847303</v>
      </c>
      <c r="F32" s="62">
        <v>52581</v>
      </c>
      <c r="G32" s="66">
        <v>5.2970492027881013</v>
      </c>
    </row>
    <row r="33" spans="1:7" x14ac:dyDescent="0.2">
      <c r="A33" s="59" t="s">
        <v>64</v>
      </c>
      <c r="B33" s="58">
        <v>1355828</v>
      </c>
      <c r="C33" s="58">
        <v>916865</v>
      </c>
      <c r="D33" s="68">
        <v>2272693</v>
      </c>
      <c r="E33" s="67">
        <v>22.675570965541596</v>
      </c>
      <c r="F33" s="58">
        <v>115908</v>
      </c>
      <c r="G33" s="66">
        <v>5.1000289084359389</v>
      </c>
    </row>
  </sheetData>
  <mergeCells count="3">
    <mergeCell ref="A2:A3"/>
    <mergeCell ref="F2:G2"/>
    <mergeCell ref="B2:E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98FDC-E7E7-4CB8-AA75-F0B1A55988B9}">
  <sheetPr>
    <tabColor indexed="10"/>
  </sheetPr>
  <dimension ref="A1:H33"/>
  <sheetViews>
    <sheetView zoomScaleNormal="100" workbookViewId="0"/>
  </sheetViews>
  <sheetFormatPr defaultRowHeight="11.25" x14ac:dyDescent="0.2"/>
  <cols>
    <col min="1" max="1" width="41.140625" style="1" customWidth="1"/>
    <col min="2" max="2" width="12.42578125" style="1" customWidth="1"/>
    <col min="3" max="3" width="18.7109375" style="1" customWidth="1"/>
    <col min="4" max="4" width="13.5703125" style="1" customWidth="1"/>
    <col min="5" max="5" width="12.5703125" style="1" customWidth="1"/>
    <col min="6" max="6" width="12.28515625" style="1" customWidth="1"/>
    <col min="7" max="7" width="16.28515625" style="1" customWidth="1"/>
    <col min="8" max="8" width="16.42578125" style="1" customWidth="1"/>
    <col min="9" max="16384" width="9.140625" style="1"/>
  </cols>
  <sheetData>
    <row r="1" spans="1:8" s="13" customFormat="1" x14ac:dyDescent="0.25">
      <c r="A1" s="14" t="s">
        <v>111</v>
      </c>
      <c r="B1" s="14"/>
      <c r="C1" s="14"/>
      <c r="D1" s="14"/>
      <c r="E1" s="14"/>
      <c r="F1" s="14"/>
      <c r="G1" s="14"/>
      <c r="H1" s="14"/>
    </row>
    <row r="2" spans="1:8" s="87" customFormat="1" x14ac:dyDescent="0.25">
      <c r="A2" s="97" t="s">
        <v>97</v>
      </c>
      <c r="B2" s="97" t="s">
        <v>53</v>
      </c>
      <c r="C2" s="99" t="s">
        <v>110</v>
      </c>
      <c r="D2" s="111"/>
      <c r="E2" s="100"/>
      <c r="F2" s="97" t="s">
        <v>109</v>
      </c>
      <c r="G2" s="96" t="s">
        <v>50</v>
      </c>
      <c r="H2" s="96"/>
    </row>
    <row r="3" spans="1:8" s="87" customFormat="1" ht="22.5" x14ac:dyDescent="0.25">
      <c r="A3" s="113"/>
      <c r="B3" s="113"/>
      <c r="C3" s="12" t="s">
        <v>108</v>
      </c>
      <c r="D3" s="12" t="s">
        <v>48</v>
      </c>
      <c r="E3" s="12" t="s">
        <v>107</v>
      </c>
      <c r="F3" s="112"/>
      <c r="G3" s="12" t="s">
        <v>46</v>
      </c>
      <c r="H3" s="12" t="s">
        <v>45</v>
      </c>
    </row>
    <row r="4" spans="1:8" x14ac:dyDescent="0.2">
      <c r="A4" s="65" t="s">
        <v>93</v>
      </c>
      <c r="B4" s="86">
        <v>22</v>
      </c>
      <c r="C4" s="86">
        <v>250246</v>
      </c>
      <c r="D4" s="86">
        <v>67288</v>
      </c>
      <c r="E4" s="80">
        <v>26.888741478385271</v>
      </c>
      <c r="F4" s="80">
        <v>22.145663716814159</v>
      </c>
      <c r="G4" s="86">
        <v>2801</v>
      </c>
      <c r="H4" s="86">
        <v>9025</v>
      </c>
    </row>
    <row r="5" spans="1:8" x14ac:dyDescent="0.2">
      <c r="A5" s="7" t="s">
        <v>92</v>
      </c>
      <c r="B5" s="81">
        <v>14</v>
      </c>
      <c r="C5" s="81">
        <v>134623</v>
      </c>
      <c r="D5" s="81">
        <v>59753</v>
      </c>
      <c r="E5" s="80">
        <v>44.38543190985196</v>
      </c>
      <c r="F5" s="80">
        <v>4.6913507109004735</v>
      </c>
      <c r="G5" s="81">
        <v>1073</v>
      </c>
      <c r="H5" s="81">
        <v>1891</v>
      </c>
    </row>
    <row r="6" spans="1:8" s="59" customFormat="1" x14ac:dyDescent="0.2">
      <c r="A6" s="85" t="s">
        <v>91</v>
      </c>
      <c r="B6" s="74">
        <v>36</v>
      </c>
      <c r="C6" s="74">
        <v>384869</v>
      </c>
      <c r="D6" s="74">
        <v>127041</v>
      </c>
      <c r="E6" s="75">
        <v>33.008893935339039</v>
      </c>
      <c r="F6" s="75">
        <v>9.6226872687268727</v>
      </c>
      <c r="G6" s="74">
        <v>3874</v>
      </c>
      <c r="H6" s="74">
        <v>10916</v>
      </c>
    </row>
    <row r="7" spans="1:8" x14ac:dyDescent="0.2">
      <c r="A7" s="7" t="s">
        <v>90</v>
      </c>
      <c r="B7" s="81">
        <v>2</v>
      </c>
      <c r="C7" s="82">
        <v>12863</v>
      </c>
      <c r="D7" s="81">
        <v>5886</v>
      </c>
      <c r="E7" s="80">
        <v>45.759154163103474</v>
      </c>
      <c r="F7" s="80">
        <v>14.633674630261661</v>
      </c>
      <c r="G7" s="81">
        <v>12</v>
      </c>
      <c r="H7" s="36" t="s">
        <v>99</v>
      </c>
    </row>
    <row r="8" spans="1:8" x14ac:dyDescent="0.2">
      <c r="A8" s="7" t="s">
        <v>89</v>
      </c>
      <c r="B8" s="81">
        <v>8</v>
      </c>
      <c r="C8" s="82">
        <v>31600</v>
      </c>
      <c r="D8" s="81">
        <v>13099</v>
      </c>
      <c r="E8" s="80">
        <v>41.452531645569621</v>
      </c>
      <c r="F8" s="80">
        <v>7.6904356291068385</v>
      </c>
      <c r="G8" s="81">
        <v>435</v>
      </c>
      <c r="H8" s="81">
        <v>109</v>
      </c>
    </row>
    <row r="9" spans="1:8" x14ac:dyDescent="0.2">
      <c r="A9" s="7" t="s">
        <v>88</v>
      </c>
      <c r="B9" s="81">
        <v>9</v>
      </c>
      <c r="C9" s="82">
        <v>61174</v>
      </c>
      <c r="D9" s="81">
        <v>25259</v>
      </c>
      <c r="E9" s="80">
        <v>41.290417497629711</v>
      </c>
      <c r="F9" s="80">
        <v>12.326012492444086</v>
      </c>
      <c r="G9" s="81">
        <v>924</v>
      </c>
      <c r="H9" s="81">
        <v>507</v>
      </c>
    </row>
    <row r="10" spans="1:8" s="59" customFormat="1" x14ac:dyDescent="0.2">
      <c r="A10" s="76" t="s">
        <v>87</v>
      </c>
      <c r="B10" s="74">
        <v>19</v>
      </c>
      <c r="C10" s="74">
        <v>105637</v>
      </c>
      <c r="D10" s="74">
        <v>44244</v>
      </c>
      <c r="E10" s="75">
        <v>41.883052339615858</v>
      </c>
      <c r="F10" s="75">
        <v>10.61571701336549</v>
      </c>
      <c r="G10" s="74">
        <v>1371</v>
      </c>
      <c r="H10" s="74">
        <v>616</v>
      </c>
    </row>
    <row r="11" spans="1:8" x14ac:dyDescent="0.2">
      <c r="A11" s="7" t="s">
        <v>86</v>
      </c>
      <c r="B11" s="81">
        <v>6</v>
      </c>
      <c r="C11" s="81">
        <v>62272</v>
      </c>
      <c r="D11" s="81">
        <v>20826</v>
      </c>
      <c r="E11" s="80">
        <v>33.443602261048305</v>
      </c>
      <c r="F11" s="80">
        <v>20.330395037544889</v>
      </c>
      <c r="G11" s="81">
        <v>1078</v>
      </c>
      <c r="H11" s="81">
        <v>1386</v>
      </c>
    </row>
    <row r="12" spans="1:8" x14ac:dyDescent="0.2">
      <c r="A12" s="7" t="s">
        <v>85</v>
      </c>
      <c r="B12" s="81">
        <v>7</v>
      </c>
      <c r="C12" s="81">
        <v>28259</v>
      </c>
      <c r="D12" s="81">
        <v>12195</v>
      </c>
      <c r="E12" s="80">
        <v>43.154393290633074</v>
      </c>
      <c r="F12" s="80">
        <v>14.66476388168137</v>
      </c>
      <c r="G12" s="81">
        <v>143</v>
      </c>
      <c r="H12" s="81">
        <v>1626</v>
      </c>
    </row>
    <row r="13" spans="1:8" x14ac:dyDescent="0.2">
      <c r="A13" s="7" t="s">
        <v>84</v>
      </c>
      <c r="B13" s="81">
        <v>3</v>
      </c>
      <c r="C13" s="82">
        <v>29110</v>
      </c>
      <c r="D13" s="81">
        <v>11959</v>
      </c>
      <c r="E13" s="80">
        <v>41.082102370319475</v>
      </c>
      <c r="F13" s="80">
        <v>6.3063258232235704</v>
      </c>
      <c r="G13" s="81">
        <v>4</v>
      </c>
      <c r="H13" s="36" t="s">
        <v>99</v>
      </c>
    </row>
    <row r="14" spans="1:8" s="59" customFormat="1" x14ac:dyDescent="0.2">
      <c r="A14" s="76" t="s">
        <v>83</v>
      </c>
      <c r="B14" s="74">
        <v>16</v>
      </c>
      <c r="C14" s="74">
        <v>119641</v>
      </c>
      <c r="D14" s="74">
        <v>44980</v>
      </c>
      <c r="E14" s="75">
        <v>37.595807457309789</v>
      </c>
      <c r="F14" s="75">
        <v>12.454819904226525</v>
      </c>
      <c r="G14" s="74">
        <v>1225</v>
      </c>
      <c r="H14" s="74">
        <v>3012</v>
      </c>
    </row>
    <row r="15" spans="1:8" x14ac:dyDescent="0.2">
      <c r="A15" s="7" t="s">
        <v>82</v>
      </c>
      <c r="B15" s="81">
        <v>6</v>
      </c>
      <c r="C15" s="81">
        <v>109849</v>
      </c>
      <c r="D15" s="81">
        <v>31325</v>
      </c>
      <c r="E15" s="80">
        <v>28.516417991970794</v>
      </c>
      <c r="F15" s="80">
        <v>12.253095370886783</v>
      </c>
      <c r="G15" s="81">
        <v>452</v>
      </c>
      <c r="H15" s="81">
        <v>1628</v>
      </c>
    </row>
    <row r="16" spans="1:8" x14ac:dyDescent="0.2">
      <c r="A16" s="7" t="s">
        <v>81</v>
      </c>
      <c r="B16" s="81">
        <v>6</v>
      </c>
      <c r="C16" s="81">
        <v>42646</v>
      </c>
      <c r="D16" s="81">
        <v>20968</v>
      </c>
      <c r="E16" s="80">
        <v>49.167565539558225</v>
      </c>
      <c r="F16" s="80">
        <v>8.9142976588628766</v>
      </c>
      <c r="G16" s="81">
        <v>74</v>
      </c>
      <c r="H16" s="81">
        <v>428</v>
      </c>
    </row>
    <row r="17" spans="1:8" x14ac:dyDescent="0.2">
      <c r="A17" s="7" t="s">
        <v>80</v>
      </c>
      <c r="B17" s="81">
        <v>6</v>
      </c>
      <c r="C17" s="81">
        <v>32799</v>
      </c>
      <c r="D17" s="81">
        <v>14152</v>
      </c>
      <c r="E17" s="80">
        <v>43.147656940760385</v>
      </c>
      <c r="F17" s="80">
        <v>10.236891385767791</v>
      </c>
      <c r="G17" s="81">
        <v>1085</v>
      </c>
      <c r="H17" s="81">
        <v>3332</v>
      </c>
    </row>
    <row r="18" spans="1:8" s="59" customFormat="1" x14ac:dyDescent="0.2">
      <c r="A18" s="76" t="s">
        <v>79</v>
      </c>
      <c r="B18" s="74">
        <v>18</v>
      </c>
      <c r="C18" s="74">
        <v>185294</v>
      </c>
      <c r="D18" s="74">
        <v>66445</v>
      </c>
      <c r="E18" s="75">
        <v>35.859229116970873</v>
      </c>
      <c r="F18" s="75">
        <v>10.929864920663009</v>
      </c>
      <c r="G18" s="74">
        <v>1611</v>
      </c>
      <c r="H18" s="74">
        <v>5388</v>
      </c>
    </row>
    <row r="19" spans="1:8" s="59" customFormat="1" x14ac:dyDescent="0.2">
      <c r="A19" s="59" t="s">
        <v>78</v>
      </c>
      <c r="B19" s="74">
        <v>53</v>
      </c>
      <c r="C19" s="74">
        <v>410572</v>
      </c>
      <c r="D19" s="74">
        <v>155669</v>
      </c>
      <c r="E19" s="78">
        <v>37.9</v>
      </c>
      <c r="F19" s="78">
        <v>11.245466995343742</v>
      </c>
      <c r="G19" s="74">
        <v>4207</v>
      </c>
      <c r="H19" s="74">
        <v>9016</v>
      </c>
    </row>
    <row r="20" spans="1:8" x14ac:dyDescent="0.2">
      <c r="A20" s="7" t="s">
        <v>77</v>
      </c>
      <c r="B20" s="79">
        <v>8</v>
      </c>
      <c r="C20" s="79">
        <v>63522</v>
      </c>
      <c r="D20" s="79">
        <v>29205</v>
      </c>
      <c r="E20" s="80">
        <v>45.976197223009351</v>
      </c>
      <c r="F20" s="80">
        <v>8.1064318529862174</v>
      </c>
      <c r="G20" s="79">
        <v>24</v>
      </c>
      <c r="H20" s="79">
        <v>364</v>
      </c>
    </row>
    <row r="21" spans="1:8" x14ac:dyDescent="0.2">
      <c r="A21" s="7" t="s">
        <v>76</v>
      </c>
      <c r="B21" s="79">
        <v>4</v>
      </c>
      <c r="C21" s="79">
        <v>29471</v>
      </c>
      <c r="D21" s="79">
        <v>14678</v>
      </c>
      <c r="E21" s="80">
        <v>49.804892945607548</v>
      </c>
      <c r="F21" s="80">
        <v>9.5067741935483863</v>
      </c>
      <c r="G21" s="79">
        <v>185</v>
      </c>
      <c r="H21" s="79">
        <v>56</v>
      </c>
    </row>
    <row r="22" spans="1:8" x14ac:dyDescent="0.2">
      <c r="A22" s="7" t="s">
        <v>75</v>
      </c>
      <c r="B22" s="81">
        <v>3</v>
      </c>
      <c r="C22" s="79">
        <v>35047</v>
      </c>
      <c r="D22" s="79">
        <v>16710</v>
      </c>
      <c r="E22" s="80">
        <v>47.678831283704739</v>
      </c>
      <c r="F22" s="80">
        <v>8.7859112559538737</v>
      </c>
      <c r="G22" s="79">
        <v>1</v>
      </c>
      <c r="H22" s="36" t="s">
        <v>99</v>
      </c>
    </row>
    <row r="23" spans="1:8" s="59" customFormat="1" x14ac:dyDescent="0.2">
      <c r="A23" s="76" t="s">
        <v>74</v>
      </c>
      <c r="B23" s="77">
        <v>15</v>
      </c>
      <c r="C23" s="77">
        <v>128040</v>
      </c>
      <c r="D23" s="77">
        <v>60593</v>
      </c>
      <c r="E23" s="75">
        <v>47.323492658544204</v>
      </c>
      <c r="F23" s="75">
        <v>8.5788944723618084</v>
      </c>
      <c r="G23" s="77">
        <v>210</v>
      </c>
      <c r="H23" s="77">
        <v>420</v>
      </c>
    </row>
    <row r="24" spans="1:8" x14ac:dyDescent="0.2">
      <c r="A24" s="7" t="s">
        <v>73</v>
      </c>
      <c r="B24" s="81">
        <v>4</v>
      </c>
      <c r="C24" s="81">
        <v>65905</v>
      </c>
      <c r="D24" s="81">
        <v>50611</v>
      </c>
      <c r="E24" s="80">
        <v>76.793869964342605</v>
      </c>
      <c r="F24" s="80">
        <v>5.5823310181263768</v>
      </c>
      <c r="G24" s="81">
        <v>442</v>
      </c>
      <c r="H24" s="81">
        <v>2924</v>
      </c>
    </row>
    <row r="25" spans="1:8" x14ac:dyDescent="0.2">
      <c r="A25" s="7" t="s">
        <v>72</v>
      </c>
      <c r="B25" s="79">
        <v>6</v>
      </c>
      <c r="C25" s="81">
        <v>47586</v>
      </c>
      <c r="D25" s="81">
        <v>15841</v>
      </c>
      <c r="E25" s="80">
        <v>33.289202706678431</v>
      </c>
      <c r="F25" s="80">
        <v>6.976396422811904</v>
      </c>
      <c r="G25" s="81">
        <v>12</v>
      </c>
      <c r="H25" s="81">
        <v>34</v>
      </c>
    </row>
    <row r="26" spans="1:8" x14ac:dyDescent="0.2">
      <c r="A26" s="7" t="s">
        <v>71</v>
      </c>
      <c r="B26" s="81">
        <v>3</v>
      </c>
      <c r="C26" s="79">
        <v>17603</v>
      </c>
      <c r="D26" s="79">
        <v>11278</v>
      </c>
      <c r="E26" s="80">
        <v>64.068624666250074</v>
      </c>
      <c r="F26" s="80">
        <v>6.2421985815602836</v>
      </c>
      <c r="G26" s="36" t="s">
        <v>99</v>
      </c>
      <c r="H26" s="36" t="s">
        <v>99</v>
      </c>
    </row>
    <row r="27" spans="1:8" s="59" customFormat="1" x14ac:dyDescent="0.2">
      <c r="A27" s="76" t="s">
        <v>70</v>
      </c>
      <c r="B27" s="77">
        <v>13</v>
      </c>
      <c r="C27" s="84">
        <v>131094</v>
      </c>
      <c r="D27" s="77">
        <v>77730</v>
      </c>
      <c r="E27" s="75">
        <v>59.293331502585936</v>
      </c>
      <c r="F27" s="75">
        <v>6.1124632815778428</v>
      </c>
      <c r="G27" s="83">
        <v>454</v>
      </c>
      <c r="H27" s="83">
        <v>2958</v>
      </c>
    </row>
    <row r="28" spans="1:8" x14ac:dyDescent="0.2">
      <c r="A28" s="7" t="s">
        <v>69</v>
      </c>
      <c r="B28" s="81">
        <v>6</v>
      </c>
      <c r="C28" s="82">
        <v>40916</v>
      </c>
      <c r="D28" s="81">
        <v>11922</v>
      </c>
      <c r="E28" s="80">
        <v>29.137745625183303</v>
      </c>
      <c r="F28" s="80">
        <v>6.5633622072505613</v>
      </c>
      <c r="G28" s="81">
        <v>68</v>
      </c>
      <c r="H28" s="81">
        <v>173</v>
      </c>
    </row>
    <row r="29" spans="1:8" x14ac:dyDescent="0.2">
      <c r="A29" s="7" t="s">
        <v>68</v>
      </c>
      <c r="B29" s="79">
        <v>7</v>
      </c>
      <c r="C29" s="81">
        <v>52941</v>
      </c>
      <c r="D29" s="81">
        <v>15609</v>
      </c>
      <c r="E29" s="80">
        <v>29.483764945883152</v>
      </c>
      <c r="F29" s="80">
        <v>20.440540540540539</v>
      </c>
      <c r="G29" s="81">
        <v>65</v>
      </c>
      <c r="H29" s="81">
        <v>107</v>
      </c>
    </row>
    <row r="30" spans="1:8" x14ac:dyDescent="0.2">
      <c r="A30" s="7" t="s">
        <v>67</v>
      </c>
      <c r="B30" s="81">
        <v>5</v>
      </c>
      <c r="C30" s="79">
        <v>37361</v>
      </c>
      <c r="D30" s="79">
        <v>20465</v>
      </c>
      <c r="E30" s="80">
        <v>54.776371082144479</v>
      </c>
      <c r="F30" s="80">
        <v>3.2876627947905668</v>
      </c>
      <c r="G30" s="79">
        <v>311</v>
      </c>
      <c r="H30" s="79">
        <v>70</v>
      </c>
    </row>
    <row r="31" spans="1:8" s="59" customFormat="1" x14ac:dyDescent="0.2">
      <c r="A31" s="76" t="s">
        <v>66</v>
      </c>
      <c r="B31" s="77">
        <v>18</v>
      </c>
      <c r="C31" s="77">
        <v>131218</v>
      </c>
      <c r="D31" s="77">
        <v>47996</v>
      </c>
      <c r="E31" s="75">
        <v>36.577298846194886</v>
      </c>
      <c r="F31" s="75">
        <v>6.4998018624925695</v>
      </c>
      <c r="G31" s="77">
        <v>444</v>
      </c>
      <c r="H31" s="77">
        <v>350</v>
      </c>
    </row>
    <row r="32" spans="1:8" s="59" customFormat="1" x14ac:dyDescent="0.2">
      <c r="A32" s="59" t="s">
        <v>65</v>
      </c>
      <c r="B32" s="74">
        <v>46</v>
      </c>
      <c r="C32" s="74">
        <v>390352</v>
      </c>
      <c r="D32" s="74">
        <v>186319</v>
      </c>
      <c r="E32" s="78">
        <v>47.7</v>
      </c>
      <c r="F32" s="78">
        <v>6.901555869872702</v>
      </c>
      <c r="G32" s="74">
        <v>1108</v>
      </c>
      <c r="H32" s="74">
        <v>3728</v>
      </c>
    </row>
    <row r="33" spans="1:8" s="59" customFormat="1" x14ac:dyDescent="0.2">
      <c r="A33" s="76" t="s">
        <v>64</v>
      </c>
      <c r="B33" s="77">
        <v>135</v>
      </c>
      <c r="C33" s="77">
        <v>1185793</v>
      </c>
      <c r="D33" s="77">
        <v>469029</v>
      </c>
      <c r="E33" s="75">
        <v>39.554036834422199</v>
      </c>
      <c r="F33" s="75">
        <v>8.9113146859453209</v>
      </c>
      <c r="G33" s="77">
        <v>9189</v>
      </c>
      <c r="H33" s="77">
        <v>23660</v>
      </c>
    </row>
  </sheetData>
  <mergeCells count="5">
    <mergeCell ref="G2:H2"/>
    <mergeCell ref="F2:F3"/>
    <mergeCell ref="C2:E2"/>
    <mergeCell ref="A2:A3"/>
    <mergeCell ref="B2:B3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54083-98DC-46C6-8E63-F87EE1C78643}">
  <sheetPr>
    <tabColor indexed="10"/>
  </sheetPr>
  <dimension ref="A1:H33"/>
  <sheetViews>
    <sheetView zoomScaleNormal="100" workbookViewId="0"/>
  </sheetViews>
  <sheetFormatPr defaultRowHeight="11.25" x14ac:dyDescent="0.2"/>
  <cols>
    <col min="1" max="1" width="40.42578125" style="1" customWidth="1"/>
    <col min="2" max="2" width="12.42578125" style="1" customWidth="1"/>
    <col min="3" max="6" width="11.28515625" style="1" customWidth="1"/>
    <col min="7" max="7" width="14.7109375" style="1" customWidth="1"/>
    <col min="8" max="8" width="14.28515625" style="1" customWidth="1"/>
    <col min="9" max="16384" width="9.140625" style="1"/>
  </cols>
  <sheetData>
    <row r="1" spans="1:8" s="13" customFormat="1" x14ac:dyDescent="0.25">
      <c r="A1" s="14" t="s">
        <v>112</v>
      </c>
      <c r="B1" s="14"/>
      <c r="C1" s="14"/>
      <c r="D1" s="14"/>
      <c r="E1" s="14"/>
      <c r="F1" s="14"/>
      <c r="G1" s="14"/>
      <c r="H1" s="14"/>
    </row>
    <row r="2" spans="1:8" s="11" customFormat="1" x14ac:dyDescent="0.25">
      <c r="A2" s="96" t="s">
        <v>97</v>
      </c>
      <c r="B2" s="96" t="s">
        <v>37</v>
      </c>
      <c r="C2" s="96" t="s">
        <v>61</v>
      </c>
      <c r="D2" s="96"/>
      <c r="E2" s="96"/>
      <c r="F2" s="96" t="s">
        <v>109</v>
      </c>
      <c r="G2" s="96" t="s">
        <v>56</v>
      </c>
      <c r="H2" s="96" t="s">
        <v>55</v>
      </c>
    </row>
    <row r="3" spans="1:8" s="11" customFormat="1" ht="22.5" x14ac:dyDescent="0.25">
      <c r="A3" s="114"/>
      <c r="B3" s="114"/>
      <c r="C3" s="12" t="s">
        <v>108</v>
      </c>
      <c r="D3" s="12" t="s">
        <v>48</v>
      </c>
      <c r="E3" s="12" t="s">
        <v>107</v>
      </c>
      <c r="F3" s="115"/>
      <c r="G3" s="96"/>
      <c r="H3" s="96"/>
    </row>
    <row r="4" spans="1:8" x14ac:dyDescent="0.2">
      <c r="A4" s="7" t="s">
        <v>93</v>
      </c>
      <c r="B4" s="88">
        <v>4</v>
      </c>
      <c r="C4" s="88">
        <v>8742</v>
      </c>
      <c r="D4" s="88">
        <v>6320</v>
      </c>
      <c r="E4" s="30">
        <v>72.294669412033869</v>
      </c>
      <c r="F4" s="30">
        <v>9.9340909090909086</v>
      </c>
      <c r="G4" s="81">
        <v>10</v>
      </c>
      <c r="H4" s="36">
        <v>102</v>
      </c>
    </row>
    <row r="5" spans="1:8" x14ac:dyDescent="0.2">
      <c r="A5" s="7" t="s">
        <v>92</v>
      </c>
      <c r="B5" s="88">
        <v>2</v>
      </c>
      <c r="C5" s="88">
        <v>5064</v>
      </c>
      <c r="D5" s="88">
        <v>937</v>
      </c>
      <c r="E5" s="30">
        <v>18.503159557661927</v>
      </c>
      <c r="F5" s="30">
        <v>7.9373040752351098</v>
      </c>
      <c r="G5" s="81">
        <v>69</v>
      </c>
      <c r="H5" s="36" t="s">
        <v>99</v>
      </c>
    </row>
    <row r="6" spans="1:8" s="59" customFormat="1" x14ac:dyDescent="0.2">
      <c r="A6" s="85" t="s">
        <v>91</v>
      </c>
      <c r="B6" s="83">
        <v>6</v>
      </c>
      <c r="C6" s="83">
        <v>13806</v>
      </c>
      <c r="D6" s="83">
        <v>7257</v>
      </c>
      <c r="E6" s="89">
        <v>52.564102564102569</v>
      </c>
      <c r="F6" s="89">
        <v>9.0948616600790508</v>
      </c>
      <c r="G6" s="77">
        <v>79</v>
      </c>
      <c r="H6" s="91">
        <v>102</v>
      </c>
    </row>
    <row r="7" spans="1:8" x14ac:dyDescent="0.2">
      <c r="A7" s="7" t="s">
        <v>90</v>
      </c>
      <c r="B7" s="88">
        <v>1</v>
      </c>
      <c r="C7" s="88">
        <v>11880</v>
      </c>
      <c r="D7" s="88">
        <v>5378</v>
      </c>
      <c r="E7" s="30">
        <v>45.26936026936027</v>
      </c>
      <c r="F7" s="30">
        <v>33.27731092436975</v>
      </c>
      <c r="G7" s="36" t="s">
        <v>99</v>
      </c>
      <c r="H7" s="36" t="s">
        <v>99</v>
      </c>
    </row>
    <row r="8" spans="1:8" x14ac:dyDescent="0.2">
      <c r="A8" s="7" t="s">
        <v>89</v>
      </c>
      <c r="B8" s="88">
        <v>1</v>
      </c>
      <c r="C8" s="88">
        <v>68</v>
      </c>
      <c r="D8" s="88">
        <v>46</v>
      </c>
      <c r="E8" s="30">
        <v>67.64705882352942</v>
      </c>
      <c r="F8" s="30">
        <v>1.8888888888888888</v>
      </c>
      <c r="G8" s="88">
        <v>5</v>
      </c>
      <c r="H8" s="88">
        <v>5</v>
      </c>
    </row>
    <row r="9" spans="1:8" x14ac:dyDescent="0.2">
      <c r="A9" s="7" t="s">
        <v>88</v>
      </c>
      <c r="B9" s="88">
        <v>1</v>
      </c>
      <c r="C9" s="88">
        <v>3403</v>
      </c>
      <c r="D9" s="88">
        <v>3232</v>
      </c>
      <c r="E9" s="30">
        <v>94.975022039377023</v>
      </c>
      <c r="F9" s="30">
        <v>5.4798711755233498</v>
      </c>
      <c r="G9" s="81">
        <v>322</v>
      </c>
      <c r="H9" s="81">
        <v>19</v>
      </c>
    </row>
    <row r="10" spans="1:8" s="59" customFormat="1" x14ac:dyDescent="0.2">
      <c r="A10" s="76" t="s">
        <v>87</v>
      </c>
      <c r="B10" s="83">
        <v>3</v>
      </c>
      <c r="C10" s="83">
        <v>15351</v>
      </c>
      <c r="D10" s="83">
        <v>8656</v>
      </c>
      <c r="E10" s="89">
        <v>56.387206045208785</v>
      </c>
      <c r="F10" s="89">
        <v>15.13905325443787</v>
      </c>
      <c r="G10" s="77">
        <v>327</v>
      </c>
      <c r="H10" s="77">
        <v>24</v>
      </c>
    </row>
    <row r="11" spans="1:8" x14ac:dyDescent="0.2">
      <c r="A11" s="7" t="s">
        <v>86</v>
      </c>
      <c r="B11" s="88">
        <v>3</v>
      </c>
      <c r="C11" s="88">
        <v>6214</v>
      </c>
      <c r="D11" s="88">
        <v>4459</v>
      </c>
      <c r="E11" s="30">
        <v>71.757322175732213</v>
      </c>
      <c r="F11" s="30">
        <v>3.8052663808940599</v>
      </c>
      <c r="G11" s="36" t="s">
        <v>99</v>
      </c>
      <c r="H11" s="36" t="s">
        <v>99</v>
      </c>
    </row>
    <row r="12" spans="1:8" x14ac:dyDescent="0.2">
      <c r="A12" s="7" t="s">
        <v>85</v>
      </c>
      <c r="B12" s="88">
        <v>1</v>
      </c>
      <c r="C12" s="88">
        <v>4550</v>
      </c>
      <c r="D12" s="88">
        <v>3148</v>
      </c>
      <c r="E12" s="30">
        <v>69.186813186813197</v>
      </c>
      <c r="F12" s="30">
        <v>5.924479166666667</v>
      </c>
      <c r="G12" s="36" t="s">
        <v>99</v>
      </c>
      <c r="H12" s="36" t="s">
        <v>99</v>
      </c>
    </row>
    <row r="13" spans="1:8" x14ac:dyDescent="0.2">
      <c r="A13" s="7" t="s">
        <v>84</v>
      </c>
      <c r="B13" s="88">
        <v>1</v>
      </c>
      <c r="C13" s="88">
        <v>3636</v>
      </c>
      <c r="D13" s="88">
        <v>1152</v>
      </c>
      <c r="E13" s="30">
        <v>31.683168316831683</v>
      </c>
      <c r="F13" s="30">
        <v>17.314285714285713</v>
      </c>
      <c r="G13" s="36" t="s">
        <v>99</v>
      </c>
      <c r="H13" s="36" t="s">
        <v>99</v>
      </c>
    </row>
    <row r="14" spans="1:8" s="59" customFormat="1" x14ac:dyDescent="0.2">
      <c r="A14" s="76" t="s">
        <v>83</v>
      </c>
      <c r="B14" s="83">
        <v>5</v>
      </c>
      <c r="C14" s="83">
        <v>14400</v>
      </c>
      <c r="D14" s="83">
        <v>8759</v>
      </c>
      <c r="E14" s="89">
        <v>60.826388888888893</v>
      </c>
      <c r="F14" s="89">
        <v>5.5151283033320571</v>
      </c>
      <c r="G14" s="36" t="s">
        <v>99</v>
      </c>
      <c r="H14" s="36" t="s">
        <v>99</v>
      </c>
    </row>
    <row r="15" spans="1:8" x14ac:dyDescent="0.2">
      <c r="A15" s="7" t="s">
        <v>82</v>
      </c>
      <c r="B15" s="88">
        <v>1</v>
      </c>
      <c r="C15" s="88">
        <v>7788</v>
      </c>
      <c r="D15" s="88">
        <v>296</v>
      </c>
      <c r="E15" s="30">
        <v>3.8007190549563434</v>
      </c>
      <c r="F15" s="30">
        <v>45.279069767441861</v>
      </c>
      <c r="G15" s="36" t="s">
        <v>99</v>
      </c>
      <c r="H15" s="36" t="s">
        <v>99</v>
      </c>
    </row>
    <row r="16" spans="1:8" x14ac:dyDescent="0.2">
      <c r="A16" s="7" t="s">
        <v>81</v>
      </c>
      <c r="B16" s="88">
        <v>2</v>
      </c>
      <c r="C16" s="88">
        <v>6858</v>
      </c>
      <c r="D16" s="88">
        <v>2377</v>
      </c>
      <c r="E16" s="30">
        <v>34.660250801983082</v>
      </c>
      <c r="F16" s="30">
        <v>20.350148367952521</v>
      </c>
      <c r="G16" s="36" t="s">
        <v>99</v>
      </c>
      <c r="H16" s="81">
        <v>2</v>
      </c>
    </row>
    <row r="17" spans="1:8" x14ac:dyDescent="0.2">
      <c r="A17" s="7" t="s">
        <v>80</v>
      </c>
      <c r="B17" s="88">
        <v>3</v>
      </c>
      <c r="C17" s="88">
        <v>7162</v>
      </c>
      <c r="D17" s="88">
        <v>2503</v>
      </c>
      <c r="E17" s="30">
        <v>34.948338452946103</v>
      </c>
      <c r="F17" s="30">
        <v>17.052380952380954</v>
      </c>
      <c r="G17" s="81">
        <v>6</v>
      </c>
      <c r="H17" s="81">
        <v>310</v>
      </c>
    </row>
    <row r="18" spans="1:8" s="59" customFormat="1" x14ac:dyDescent="0.2">
      <c r="A18" s="76" t="s">
        <v>79</v>
      </c>
      <c r="B18" s="83">
        <v>6</v>
      </c>
      <c r="C18" s="83">
        <v>21808</v>
      </c>
      <c r="D18" s="83">
        <v>5176</v>
      </c>
      <c r="E18" s="89">
        <v>23.734409391049155</v>
      </c>
      <c r="F18" s="89">
        <v>23.474703982777179</v>
      </c>
      <c r="G18" s="77">
        <v>6</v>
      </c>
      <c r="H18" s="77">
        <v>312</v>
      </c>
    </row>
    <row r="19" spans="1:8" s="59" customFormat="1" x14ac:dyDescent="0.2">
      <c r="A19" s="59" t="s">
        <v>78</v>
      </c>
      <c r="B19" s="83">
        <v>14</v>
      </c>
      <c r="C19" s="83">
        <v>51559</v>
      </c>
      <c r="D19" s="83">
        <v>22591</v>
      </c>
      <c r="E19" s="89">
        <v>43.815822649779861</v>
      </c>
      <c r="F19" s="89">
        <v>11.321695212999561</v>
      </c>
      <c r="G19" s="77">
        <v>333</v>
      </c>
      <c r="H19" s="77">
        <v>336</v>
      </c>
    </row>
    <row r="20" spans="1:8" x14ac:dyDescent="0.2">
      <c r="A20" s="7" t="s">
        <v>77</v>
      </c>
      <c r="B20" s="83">
        <v>1</v>
      </c>
      <c r="C20" s="88">
        <v>1702</v>
      </c>
      <c r="D20" s="88">
        <v>1024</v>
      </c>
      <c r="E20" s="30">
        <v>60.164512338425382</v>
      </c>
      <c r="F20" s="30">
        <v>1</v>
      </c>
      <c r="G20" s="36" t="s">
        <v>99</v>
      </c>
      <c r="H20" s="36" t="s">
        <v>99</v>
      </c>
    </row>
    <row r="21" spans="1:8" x14ac:dyDescent="0.2">
      <c r="A21" s="7" t="s">
        <v>76</v>
      </c>
      <c r="B21" s="88">
        <v>2</v>
      </c>
      <c r="C21" s="88">
        <v>751</v>
      </c>
      <c r="D21" s="88">
        <v>94</v>
      </c>
      <c r="E21" s="30">
        <v>12.516644474034621</v>
      </c>
      <c r="F21" s="30">
        <v>7.9893617021276597</v>
      </c>
      <c r="G21" s="36" t="s">
        <v>99</v>
      </c>
      <c r="H21" s="36" t="s">
        <v>99</v>
      </c>
    </row>
    <row r="22" spans="1:8" x14ac:dyDescent="0.2">
      <c r="A22" s="7" t="s">
        <v>75</v>
      </c>
      <c r="B22" s="88">
        <v>2</v>
      </c>
      <c r="C22" s="88">
        <v>3020</v>
      </c>
      <c r="D22" s="88">
        <v>2010</v>
      </c>
      <c r="E22" s="30">
        <v>66.556291390728475</v>
      </c>
      <c r="F22" s="30">
        <v>5.3546099290780145</v>
      </c>
      <c r="G22" s="88">
        <v>16</v>
      </c>
      <c r="H22" s="36" t="s">
        <v>99</v>
      </c>
    </row>
    <row r="23" spans="1:8" s="59" customFormat="1" x14ac:dyDescent="0.2">
      <c r="A23" s="76" t="s">
        <v>74</v>
      </c>
      <c r="B23" s="83">
        <v>5</v>
      </c>
      <c r="C23" s="83">
        <v>5473</v>
      </c>
      <c r="D23" s="83">
        <v>3128</v>
      </c>
      <c r="E23" s="89">
        <v>57.153298008404896</v>
      </c>
      <c r="F23" s="89">
        <v>2.3190677966101694</v>
      </c>
      <c r="G23" s="77">
        <v>16</v>
      </c>
      <c r="H23" s="36" t="s">
        <v>99</v>
      </c>
    </row>
    <row r="24" spans="1:8" x14ac:dyDescent="0.2">
      <c r="A24" s="7" t="s">
        <v>73</v>
      </c>
      <c r="B24" s="88">
        <v>2</v>
      </c>
      <c r="C24" s="88">
        <v>18127</v>
      </c>
      <c r="D24" s="88">
        <v>5794</v>
      </c>
      <c r="E24" s="30">
        <v>31.96336955922105</v>
      </c>
      <c r="F24" s="30">
        <v>3.1696100716908551</v>
      </c>
      <c r="G24" s="36" t="s">
        <v>99</v>
      </c>
      <c r="H24" s="81">
        <v>2343</v>
      </c>
    </row>
    <row r="25" spans="1:8" x14ac:dyDescent="0.2">
      <c r="A25" s="7" t="s">
        <v>72</v>
      </c>
      <c r="B25" s="88">
        <v>2</v>
      </c>
      <c r="C25" s="36" t="s">
        <v>99</v>
      </c>
      <c r="D25" s="36" t="s">
        <v>99</v>
      </c>
      <c r="E25" s="36" t="s">
        <v>99</v>
      </c>
      <c r="F25" s="36" t="s">
        <v>99</v>
      </c>
      <c r="G25" s="36" t="s">
        <v>99</v>
      </c>
      <c r="H25" s="36" t="s">
        <v>99</v>
      </c>
    </row>
    <row r="26" spans="1:8" x14ac:dyDescent="0.2">
      <c r="A26" s="7" t="s">
        <v>71</v>
      </c>
      <c r="B26" s="88">
        <v>1</v>
      </c>
      <c r="C26" s="36" t="s">
        <v>99</v>
      </c>
      <c r="D26" s="36" t="s">
        <v>99</v>
      </c>
      <c r="E26" s="36" t="s">
        <v>99</v>
      </c>
      <c r="F26" s="36" t="s">
        <v>99</v>
      </c>
      <c r="G26" s="36" t="s">
        <v>99</v>
      </c>
      <c r="H26" s="36" t="s">
        <v>99</v>
      </c>
    </row>
    <row r="27" spans="1:8" s="59" customFormat="1" x14ac:dyDescent="0.2">
      <c r="A27" s="76" t="s">
        <v>70</v>
      </c>
      <c r="B27" s="83">
        <v>5</v>
      </c>
      <c r="C27" s="83">
        <v>18127</v>
      </c>
      <c r="D27" s="83">
        <v>5794</v>
      </c>
      <c r="E27" s="89">
        <v>31.96336955922105</v>
      </c>
      <c r="F27" s="89">
        <v>2.2462205700123916</v>
      </c>
      <c r="G27" s="90" t="s">
        <v>99</v>
      </c>
      <c r="H27" s="83">
        <v>2343</v>
      </c>
    </row>
    <row r="28" spans="1:8" x14ac:dyDescent="0.2">
      <c r="A28" s="7" t="s">
        <v>69</v>
      </c>
      <c r="B28" s="88">
        <v>3</v>
      </c>
      <c r="C28" s="88">
        <v>8028</v>
      </c>
      <c r="D28" s="88">
        <v>5479</v>
      </c>
      <c r="E28" s="30">
        <v>68.248629795715004</v>
      </c>
      <c r="F28" s="30">
        <v>3.9762258543833582</v>
      </c>
      <c r="G28" s="88">
        <v>50</v>
      </c>
      <c r="H28" s="81">
        <v>158</v>
      </c>
    </row>
    <row r="29" spans="1:8" x14ac:dyDescent="0.2">
      <c r="A29" s="7" t="s">
        <v>68</v>
      </c>
      <c r="B29" s="88">
        <v>1</v>
      </c>
      <c r="C29" s="88">
        <v>1647</v>
      </c>
      <c r="D29" s="88">
        <v>296</v>
      </c>
      <c r="E29" s="30">
        <v>17.972070431086827</v>
      </c>
      <c r="F29" s="30">
        <v>11.128378378378379</v>
      </c>
      <c r="G29" s="36" t="s">
        <v>99</v>
      </c>
      <c r="H29" s="36" t="s">
        <v>99</v>
      </c>
    </row>
    <row r="30" spans="1:8" x14ac:dyDescent="0.2">
      <c r="A30" s="7" t="s">
        <v>67</v>
      </c>
      <c r="B30" s="88">
        <v>1</v>
      </c>
      <c r="C30" s="88">
        <v>3819</v>
      </c>
      <c r="D30" s="88">
        <v>879</v>
      </c>
      <c r="E30" s="30">
        <v>23.016496465043204</v>
      </c>
      <c r="F30" s="30">
        <v>18.905940594059405</v>
      </c>
      <c r="G30" s="88">
        <v>76</v>
      </c>
      <c r="H30" s="88">
        <v>67</v>
      </c>
    </row>
    <row r="31" spans="1:8" s="59" customFormat="1" x14ac:dyDescent="0.2">
      <c r="A31" s="76" t="s">
        <v>66</v>
      </c>
      <c r="B31" s="83">
        <v>5</v>
      </c>
      <c r="C31" s="83">
        <v>13494</v>
      </c>
      <c r="D31" s="83">
        <v>6654</v>
      </c>
      <c r="E31" s="89">
        <v>49.310804802134285</v>
      </c>
      <c r="F31" s="89">
        <v>5.6960742929506125</v>
      </c>
      <c r="G31" s="77">
        <v>126</v>
      </c>
      <c r="H31" s="77">
        <v>225</v>
      </c>
    </row>
    <row r="32" spans="1:8" s="59" customFormat="1" x14ac:dyDescent="0.2">
      <c r="A32" s="59" t="s">
        <v>65</v>
      </c>
      <c r="B32" s="83">
        <v>15</v>
      </c>
      <c r="C32" s="83">
        <v>37094</v>
      </c>
      <c r="D32" s="83">
        <v>15576</v>
      </c>
      <c r="E32" s="89">
        <v>41.990618428856422</v>
      </c>
      <c r="F32" s="89">
        <v>2.8981951714977732</v>
      </c>
      <c r="G32" s="77">
        <v>142</v>
      </c>
      <c r="H32" s="77">
        <v>2568</v>
      </c>
    </row>
    <row r="33" spans="1:8" s="59" customFormat="1" x14ac:dyDescent="0.2">
      <c r="A33" s="76" t="s">
        <v>64</v>
      </c>
      <c r="B33" s="83">
        <v>35</v>
      </c>
      <c r="C33" s="83">
        <v>102459</v>
      </c>
      <c r="D33" s="83">
        <v>45424</v>
      </c>
      <c r="E33" s="89">
        <v>44.333831093412975</v>
      </c>
      <c r="F33" s="89">
        <v>5.4294420009538449</v>
      </c>
      <c r="G33" s="77">
        <v>554</v>
      </c>
      <c r="H33" s="77">
        <f>SUM(H6,H19,H32)</f>
        <v>3006</v>
      </c>
    </row>
  </sheetData>
  <mergeCells count="6">
    <mergeCell ref="H2:H3"/>
    <mergeCell ref="G2:G3"/>
    <mergeCell ref="A2:A3"/>
    <mergeCell ref="B2:B3"/>
    <mergeCell ref="C2:E2"/>
    <mergeCell ref="F2:F3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14</vt:i4>
      </vt:variant>
    </vt:vector>
  </HeadingPairs>
  <TitlesOfParts>
    <vt:vector size="14" baseType="lpstr">
      <vt:lpstr>Table of Contents</vt:lpstr>
      <vt:lpstr>05.1.</vt:lpstr>
      <vt:lpstr>05.2.</vt:lpstr>
      <vt:lpstr>05.3.</vt:lpstr>
      <vt:lpstr>05.4.</vt:lpstr>
      <vt:lpstr>05.5.</vt:lpstr>
      <vt:lpstr>05.6.</vt:lpstr>
      <vt:lpstr>05.7.</vt:lpstr>
      <vt:lpstr>05.8.</vt:lpstr>
      <vt:lpstr>05.9.</vt:lpstr>
      <vt:lpstr>05.10.</vt:lpstr>
      <vt:lpstr>05.11.</vt:lpstr>
      <vt:lpstr>05.12.</vt:lpstr>
      <vt:lpstr>05.13.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2025-02-26T17:10:16Z</dcterms:created>
  <dcterms:modified xsi:type="dcterms:W3CDTF">2025-02-26T17:11:13Z</dcterms:modified>
</cp:coreProperties>
</file>