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4988B8D-F969-450A-A7EC-9F2803FB9DB3}" xr6:coauthVersionLast="36" xr6:coauthVersionMax="36" xr10:uidLastSave="{00000000-0000-0000-0000-000000000000}"/>
  <bookViews>
    <workbookView xWindow="0" yWindow="0" windowWidth="28800" windowHeight="13425" xr2:uid="{7B707300-FBBB-4105-AB28-4A3392829D7B}"/>
  </bookViews>
  <sheets>
    <sheet name="Table of Contents" sheetId="25" r:id="rId1"/>
    <sheet name="06.1." sheetId="2" r:id="rId2"/>
    <sheet name="06.2." sheetId="3" r:id="rId3"/>
    <sheet name="06.3." sheetId="4" r:id="rId4"/>
    <sheet name="06.4." sheetId="5" r:id="rId5"/>
    <sheet name="06.5." sheetId="6" r:id="rId6"/>
    <sheet name="06.6." sheetId="7" r:id="rId7"/>
    <sheet name="06.7." sheetId="8" r:id="rId8"/>
    <sheet name="06.8." sheetId="9" r:id="rId9"/>
    <sheet name="06.9." sheetId="10" r:id="rId10"/>
    <sheet name="06.10." sheetId="11" r:id="rId11"/>
    <sheet name="06.11." sheetId="12" r:id="rId12"/>
    <sheet name="06.12." sheetId="13" r:id="rId13"/>
    <sheet name="06.13." sheetId="14" r:id="rId14"/>
    <sheet name="06.14." sheetId="15" r:id="rId15"/>
    <sheet name="06.15." sheetId="16" r:id="rId16"/>
    <sheet name="06.16." sheetId="17" r:id="rId17"/>
    <sheet name="06.17." sheetId="18" r:id="rId18"/>
    <sheet name="06.18." sheetId="19" r:id="rId19"/>
    <sheet name="06.19." sheetId="20" r:id="rId20"/>
    <sheet name="06.20." sheetId="21" r:id="rId21"/>
    <sheet name="06.21." sheetId="22" r:id="rId22"/>
    <sheet name="06.22." sheetId="23" r:id="rId23"/>
    <sheet name="06.23." sheetId="24" r:id="rId2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2" i="22" l="1"/>
  <c r="AB31" i="22"/>
  <c r="AB32" i="22"/>
  <c r="AB22" i="17"/>
  <c r="AB31" i="17" s="1"/>
  <c r="B18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Z31" i="12"/>
  <c r="AA31" i="12"/>
  <c r="AB31" i="12"/>
  <c r="B19" i="11"/>
  <c r="C19" i="11"/>
  <c r="D19" i="11"/>
  <c r="E19" i="11"/>
  <c r="B32" i="11"/>
  <c r="C32" i="11"/>
  <c r="D32" i="11"/>
  <c r="E32" i="11"/>
  <c r="E3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0FA9458-F8FE-4892-AD19-612ECB8D7823}">
      <text>
        <r>
          <rPr>
            <i/>
            <sz val="10"/>
            <color indexed="81"/>
            <rFont val="Arial"/>
            <family val="2"/>
            <charset val="238"/>
          </rPr>
          <t>Until 1992 Ministry of Defence, Ministry of the Interior, Ministry of Justice excluded, since 1993 Ministry of Justice (until 2006 Ministry of Justice and Law Enforcement) excluded.</t>
        </r>
        <r>
          <rPr>
            <sz val="10"/>
            <color indexed="81"/>
            <rFont val="Arial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E36F7B1-6C8A-42C8-B63F-B06D56A0F7A3}">
      <text>
        <r>
          <rPr>
            <i/>
            <sz val="10"/>
            <color indexed="81"/>
            <rFont val="Arial"/>
            <family val="2"/>
            <charset val="238"/>
          </rPr>
          <t>Up till 1992 Ministry of Defence, Ministry of the Interior, Ministry of Justice excluded, since 1993 Ministry of Justice (up till 2006 Ministry of Justice and Law Enforcement) excluded.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9056BEC-DABB-432A-9BE4-B288D37767DB}">
      <text>
        <r>
          <rPr>
            <i/>
            <sz val="10"/>
            <color indexed="81"/>
            <rFont val="Arial"/>
            <family val="2"/>
            <charset val="238"/>
          </rPr>
          <t>Until 1992 Ministry of Defence, Ministry of the Interior, Ministry of Justice excluded, since 1993 Ministry of Justice (until 2006 Ministry of Justice and Law Enforcement) excluded.</t>
        </r>
      </text>
    </comment>
    <comment ref="E3" authorId="0" shapeId="0" xr:uid="{8E81494C-88C5-444A-92CB-7C40C99DC980}">
      <text>
        <r>
          <rPr>
            <sz val="10"/>
            <color indexed="81"/>
            <rFont val="Arial"/>
            <family val="2"/>
            <charset val="238"/>
          </rPr>
          <t>Since 2002 calculated on nursing days belonging to the reference year.</t>
        </r>
      </text>
    </comment>
    <comment ref="C10" authorId="0" shapeId="0" xr:uid="{385CF50D-E147-45F4-84ED-7B2DE4AAD8A7}">
      <text>
        <r>
          <rPr>
            <i/>
            <sz val="10"/>
            <color indexed="81"/>
            <rFont val="Arial"/>
            <family val="2"/>
            <charset val="238"/>
          </rPr>
          <t>Including data on Temporary ward.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F7F4603-AFD3-4BF3-B347-A81CFF966351}">
      <text>
        <r>
          <rPr>
            <i/>
            <sz val="10"/>
            <color indexed="81"/>
            <rFont val="Arial"/>
            <family val="2"/>
            <charset val="238"/>
          </rPr>
          <t xml:space="preserve">Until 1992 Ministry of Defence, Ministry of the Interior, Ministry of Justice excluded, since 1993 Ministry of Justice (until 2006 Ministry of Justice and Law Enforcement) excluded.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F88F643-764E-47F4-BB27-16678588AB46}">
      <text>
        <r>
          <rPr>
            <sz val="10"/>
            <color indexed="81"/>
            <rFont val="Tahoma"/>
            <family val="2"/>
            <charset val="238"/>
          </rPr>
          <t>Since 2002 in the case of chronic wards calculated on nursing days belonging to the reference year.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2CC889AE-6FE5-475B-BE8D-4C432ED4986B}">
      <text>
        <r>
          <rPr>
            <sz val="10"/>
            <color indexed="81"/>
            <rFont val="Arial"/>
            <family val="2"/>
            <charset val="238"/>
          </rPr>
          <t>Without newborns with unknown weight.</t>
        </r>
      </text>
    </comment>
    <comment ref="A7" authorId="0" shapeId="0" xr:uid="{9C47D4A7-4631-46BD-904F-30AB17CB668A}">
      <text>
        <r>
          <rPr>
            <sz val="8"/>
            <color indexed="81"/>
            <rFont val="Tahoma"/>
            <family val="2"/>
            <charset val="238"/>
          </rPr>
          <t>Since 2000 data from the National Health Insurance Fund Administration (NHIFA).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ED74DF0-5333-4E62-BF15-F3870CCDC13E}">
      <text>
        <r>
          <rPr>
            <i/>
            <sz val="10"/>
            <color indexed="81"/>
            <rFont val="Arial"/>
            <family val="2"/>
            <charset val="238"/>
          </rPr>
          <t>Without newborns with unknown weight</t>
        </r>
        <r>
          <rPr>
            <sz val="10"/>
            <color indexed="81"/>
            <rFont val="Arial"/>
            <family val="2"/>
            <charset val="238"/>
          </rPr>
          <t>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4" authorId="0" shapeId="0" xr:uid="{582B2CE7-4BA6-417F-9EE3-FE4518EE3370}">
      <text>
        <r>
          <rPr>
            <sz val="10"/>
            <color indexed="81"/>
            <rFont val="Arial"/>
            <family val="2"/>
            <charset val="238"/>
          </rPr>
          <t>Compared to the total number of newborn infants admitted to PICs.</t>
        </r>
      </text>
    </comment>
    <comment ref="E4" authorId="0" shapeId="0" xr:uid="{E695A993-4D13-4619-824A-398878AB0051}">
      <text>
        <r>
          <rPr>
            <sz val="10"/>
            <color indexed="81"/>
            <rFont val="Arial"/>
            <family val="2"/>
            <charset val="238"/>
          </rPr>
          <t>Compared to PICs cared newborn infants belonging to the same weight-group.</t>
        </r>
      </text>
    </comment>
    <comment ref="G4" authorId="0" shapeId="0" xr:uid="{66379A7A-AE87-49DA-961C-6049F5654BCB}">
      <text>
        <r>
          <rPr>
            <sz val="10"/>
            <color indexed="81"/>
            <rFont val="Arial"/>
            <family val="2"/>
            <charset val="238"/>
          </rPr>
          <t>Compared to the total number of newborn infants admitted to PICs.</t>
        </r>
      </text>
    </comment>
    <comment ref="I4" authorId="0" shapeId="0" xr:uid="{F55B19E7-7D39-4DE8-AA7E-71C4D62FA648}">
      <text>
        <r>
          <rPr>
            <sz val="10"/>
            <color indexed="81"/>
            <rFont val="Arial"/>
            <family val="2"/>
            <charset val="238"/>
          </rPr>
          <t>Compared to PICs cared newborn infants belonging to the same weight-group.</t>
        </r>
      </text>
    </comment>
    <comment ref="K4" authorId="0" shapeId="0" xr:uid="{2BFEE26F-E7FB-4C7A-8A40-ACB1FFC6BA16}">
      <text>
        <r>
          <rPr>
            <sz val="10"/>
            <color indexed="81"/>
            <rFont val="Arial"/>
            <family val="2"/>
            <charset val="238"/>
          </rPr>
          <t>Compared to the total number of newborn infants admitted to PICs.</t>
        </r>
      </text>
    </comment>
    <comment ref="M4" authorId="0" shapeId="0" xr:uid="{DE52B6C3-D8BC-4491-9D86-DD10B71F5A8A}">
      <text>
        <r>
          <rPr>
            <sz val="10"/>
            <color indexed="81"/>
            <rFont val="Arial"/>
            <family val="2"/>
            <charset val="238"/>
          </rPr>
          <t>Compared to PICs cared newborn infants belonging to the same weight-group.</t>
        </r>
      </text>
    </comment>
    <comment ref="O4" authorId="0" shapeId="0" xr:uid="{4BEF93FD-977C-4A49-925B-B28B09E1BDB5}">
      <text>
        <r>
          <rPr>
            <sz val="10"/>
            <color indexed="81"/>
            <rFont val="Arial"/>
            <family val="2"/>
            <charset val="238"/>
          </rPr>
          <t>Compared to the total number of newborn infants admitted to PICs.</t>
        </r>
      </text>
    </comment>
    <comment ref="Q4" authorId="0" shapeId="0" xr:uid="{10BF6271-DF33-4D55-9762-D9870FAFB603}">
      <text>
        <r>
          <rPr>
            <sz val="10"/>
            <color indexed="81"/>
            <rFont val="Arial"/>
            <family val="2"/>
            <charset val="238"/>
          </rPr>
          <t>Compared to PICs cared newborn infants belonging to the same weight-group.</t>
        </r>
      </text>
    </comment>
    <comment ref="A7" authorId="0" shapeId="0" xr:uid="{DD389DB9-A543-45A4-8D83-787874B0EC93}">
      <text>
        <r>
          <rPr>
            <sz val="8"/>
            <color indexed="81"/>
            <rFont val="Tahoma"/>
            <family val="2"/>
            <charset val="238"/>
          </rPr>
          <t>Since 2000 data from the National Health Insurance Fund Administration (NHIFA).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0F0DED7-33C6-4800-BA58-F3EA3A2FF383}">
      <text>
        <r>
          <rPr>
            <i/>
            <sz val="10"/>
            <color indexed="81"/>
            <rFont val="Arial"/>
            <family val="2"/>
            <charset val="238"/>
          </rPr>
          <t>Until 1992 Ministry of Defence, Ministry of the Interior, Ministry of Justice excluded, since 1993 Ministry of Justice (until 2006 Ministry of Justice and Law Enforcement) excluded.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DB6251F4-E393-4A4D-B135-5F911ABBC823}">
      <text>
        <r>
          <rPr>
            <sz val="10"/>
            <color indexed="81"/>
            <rFont val="Arial"/>
            <family val="2"/>
            <charset val="238"/>
          </rPr>
          <t>Without newborns with unknown weight.</t>
        </r>
      </text>
    </comment>
  </commentList>
</comments>
</file>

<file path=xl/sharedStrings.xml><?xml version="1.0" encoding="utf-8"?>
<sst xmlns="http://schemas.openxmlformats.org/spreadsheetml/2006/main" count="2039" uniqueCount="142">
  <si>
    <t>per ten thousand population</t>
  </si>
  <si>
    <t>number</t>
  </si>
  <si>
    <t>Operating hospital beds</t>
  </si>
  <si>
    <t>Number of inactive beds</t>
  </si>
  <si>
    <t>Of which: beds of acute wards</t>
  </si>
  <si>
    <t>Approved hospital beds</t>
  </si>
  <si>
    <t>At the end of the year</t>
  </si>
  <si>
    <t>6.1. Number of hospital beds</t>
  </si>
  <si>
    <t>–</t>
  </si>
  <si>
    <t>institutes supervised by local governments</t>
  </si>
  <si>
    <t>national institutes</t>
  </si>
  <si>
    <t>clinics</t>
  </si>
  <si>
    <t>Total</t>
  </si>
  <si>
    <t>Maintaned by a church, a foundation or other</t>
  </si>
  <si>
    <t>Hospitals maintained by other ministries</t>
  </si>
  <si>
    <t>Metropolitan</t>
  </si>
  <si>
    <t>Rural</t>
  </si>
  <si>
    <t>Supervisory authority:                                                                                                               Ministry of Health</t>
  </si>
  <si>
    <t>6.2. Number of approved hospital beds by supervisory authorities</t>
  </si>
  <si>
    <t>wards</t>
  </si>
  <si>
    <t>in chronic</t>
  </si>
  <si>
    <t>in acute</t>
  </si>
  <si>
    <t>Nursing days per hundred population</t>
  </si>
  <si>
    <t>Discharge rate per hundred population</t>
  </si>
  <si>
    <t>Mortality rate in hospitals, per cent</t>
  </si>
  <si>
    <t>Bed occupancy rate</t>
  </si>
  <si>
    <t>Average length of stay, days</t>
  </si>
  <si>
    <t>Number of nursing days, thousands</t>
  </si>
  <si>
    <t>Number of discharges, thousands</t>
  </si>
  <si>
    <t>Year</t>
  </si>
  <si>
    <t>6.3. Major data on patient turnover in hospitals</t>
  </si>
  <si>
    <t>Chronic wards together</t>
  </si>
  <si>
    <t>Lasting care</t>
  </si>
  <si>
    <t>Rehabilitation</t>
  </si>
  <si>
    <t>After-care</t>
  </si>
  <si>
    <t>Sanatoria</t>
  </si>
  <si>
    <t>Pulmonology</t>
  </si>
  <si>
    <t>Psychiatry</t>
  </si>
  <si>
    <t>Acute wards  together</t>
  </si>
  <si>
    <t>Surgery matrix section</t>
  </si>
  <si>
    <t>Internal medicine matrix section</t>
  </si>
  <si>
    <t>Matrix section</t>
  </si>
  <si>
    <t>Acute pulmonology</t>
  </si>
  <si>
    <t>Acute psychiatry</t>
  </si>
  <si>
    <t>Provisional admitting</t>
  </si>
  <si>
    <t>Infectious diseases</t>
  </si>
  <si>
    <t>Intensive care</t>
  </si>
  <si>
    <t>Rheumatology</t>
  </si>
  <si>
    <t>Dentistry and stomatology</t>
  </si>
  <si>
    <t>Oncology, oncoradiology</t>
  </si>
  <si>
    <t>Urology</t>
  </si>
  <si>
    <t>Orthopaedics</t>
  </si>
  <si>
    <t>Neurology</t>
  </si>
  <si>
    <t>Dermato-venereology</t>
  </si>
  <si>
    <t>Ophthalmology</t>
  </si>
  <si>
    <t>Oto-rhino-laryngology</t>
  </si>
  <si>
    <t>Neonatology and  paediatrics</t>
  </si>
  <si>
    <t>Obstetrics and gynaecology</t>
  </si>
  <si>
    <t>Traumatology</t>
  </si>
  <si>
    <t>Surgery</t>
  </si>
  <si>
    <t>Internal medicine</t>
  </si>
  <si>
    <t>Hospital beds per ten thousand population</t>
  </si>
  <si>
    <t>Total number of hospital beds</t>
  </si>
  <si>
    <t>Hospital wards</t>
  </si>
  <si>
    <t>6.4. Number and rate of approved hospital bed by wards</t>
  </si>
  <si>
    <t>Long-term care</t>
  </si>
  <si>
    <t>Bed occupancy rate, per cent</t>
  </si>
  <si>
    <t>6.5. Average length of stay and bed occupancy rate by wards</t>
  </si>
  <si>
    <t>Discharged patients per hundred population</t>
  </si>
  <si>
    <t>Number of discharged patients</t>
  </si>
  <si>
    <t>6.6. Number and rate of discharged patients by wards</t>
  </si>
  <si>
    <t>Long-term care care</t>
  </si>
  <si>
    <t>Hospital mortality rate, per cent</t>
  </si>
  <si>
    <t>Number of patients deceased in hospitals</t>
  </si>
  <si>
    <t>6.7. Number and rate of patients deceased in hospitals by wards</t>
  </si>
  <si>
    <t>rate</t>
  </si>
  <si>
    <t>of the children died</t>
  </si>
  <si>
    <t>of the survivors</t>
  </si>
  <si>
    <t>From the newborn infants admitted to PICs</t>
  </si>
  <si>
    <t>Of which: percentage of those below 1500 grams</t>
  </si>
  <si>
    <t>Newborn infants admitted to PICs</t>
  </si>
  <si>
    <t>Number of PICs</t>
  </si>
  <si>
    <t>6.8. Main data of the Perinatal Intensive Centres (PIC)</t>
  </si>
  <si>
    <t>died</t>
  </si>
  <si>
    <t>cared</t>
  </si>
  <si>
    <t>2500–X weight (grams)</t>
  </si>
  <si>
    <t>1500–2499  weight (grams)</t>
  </si>
  <si>
    <t>1000–1499 weight (grams)</t>
  </si>
  <si>
    <t>Under 1000 weight (grams)</t>
  </si>
  <si>
    <t>6.9. Number and distribution of infants cared, died in the PICs by their weight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</si>
  <si>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</si>
  <si>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</si>
  <si>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</si>
  <si>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</si>
  <si>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</si>
  <si>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</si>
  <si>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</si>
  <si>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</si>
  <si>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</si>
  <si>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</si>
  <si>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</si>
  <si>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</si>
  <si>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</si>
  <si>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</si>
  <si>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</si>
  <si>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</si>
  <si>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</si>
  <si>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</si>
  <si>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</si>
  <si>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</si>
  <si>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</si>
  <si>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</si>
  <si>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</si>
  <si>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</si>
  <si>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</si>
  <si>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</si>
  <si>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</si>
  <si>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</si>
  <si>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</si>
  <si>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</si>
  <si>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Total number of  approved hospital beds</t>
  </si>
  <si>
    <t>Geographical-administrative units</t>
  </si>
  <si>
    <t>6.10. Number and rate of approved hospital beds by geographical-administrative units</t>
  </si>
  <si>
    <t>Newborn ward</t>
  </si>
  <si>
    <t>Neonatology and paediatrics</t>
  </si>
  <si>
    <t>6.11. Number of approved hospital beds by wards and geographical-administrative units, 2009</t>
  </si>
  <si>
    <t>6.12. Number of approved hospital beds per ten thousand population by wards and geographical-administrative units, 2009</t>
  </si>
  <si>
    <t>Long-term  care</t>
  </si>
  <si>
    <t>6.13. Number of hospital beds in operation by wards and geographical-administrative units, 2009</t>
  </si>
  <si>
    <t>6.14. Number of hospital beds in operation per ten thousand population by wards and geographical-administrative units, 2009</t>
  </si>
  <si>
    <t>6.15. Number of hospital beds in operation under local government supervision by wards and geographical-administrative units, 2009</t>
  </si>
  <si>
    <t>..</t>
  </si>
  <si>
    <t>6.16. Hospital stay days by wards and geographical-administrative units, 2009</t>
  </si>
  <si>
    <t>6.17. Average length of stay in hospitals, days by wards and geographical-administrative units, 2009</t>
  </si>
  <si>
    <t>6.18. Number of discharged patients by wards and geographical-administrative units, 2009</t>
  </si>
  <si>
    <t>6.19. Number of discharged patients per hundred population by wards and geographical-administrative units, 2009</t>
  </si>
  <si>
    <t>Észak-Magyarország</t>
  </si>
  <si>
    <t>6.20. Bed occupancy rate in hospitals by wards and geographical-administrative units, 2009</t>
  </si>
  <si>
    <t>6.21. Number of patients deceased in hospital by wards and geographical-administrative units, 2009</t>
  </si>
  <si>
    <t>6.22. Hospital mortality rate by wards and geographical-administrative units, 2009</t>
  </si>
  <si>
    <t>6.23. Main data of the Perinatal Intensive Centres (PIC) by  geographical-administrative units, 2009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</si>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</sst>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__________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color indexed="81"/>
      <name val="Arial"/>
      <family val="2"/>
      <charset val="238"/>
    </font>
    <font>
      <sz val="10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3" fontId="2" fillId="0" borderId="0" xfId="0" applyNumberFormat="1" applyFo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center"/>
    </xf>
    <xf numFmtId="164" fontId="2" fillId="0" borderId="0" xfId="0" applyNumberFormat="1" applyFont="1"/>
    <xf numFmtId="3" fontId="2" fillId="0" borderId="0" xfId="0" applyNumberFormat="1" applyFont="1" applyFill="1"/>
    <xf numFmtId="164" fontId="1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64" fontId="1" fillId="0" borderId="5" xfId="0" applyNumberFormat="1" applyFont="1" applyFill="1" applyBorder="1" applyAlignment="1">
      <alignment vertical="center"/>
    </xf>
    <xf numFmtId="3" fontId="1" fillId="0" borderId="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3" fontId="1" fillId="0" borderId="5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164" fontId="2" fillId="0" borderId="0" xfId="0" applyNumberFormat="1" applyFont="1" applyFill="1" applyAlignment="1"/>
    <xf numFmtId="3" fontId="2" fillId="0" borderId="0" xfId="0" applyNumberFormat="1" applyFont="1" applyFill="1" applyAlignment="1"/>
    <xf numFmtId="164" fontId="1" fillId="0" borderId="0" xfId="0" applyNumberFormat="1" applyFont="1" applyFill="1" applyAlignment="1"/>
    <xf numFmtId="3" fontId="1" fillId="0" borderId="0" xfId="0" applyNumberFormat="1" applyFont="1" applyFill="1" applyAlignment="1"/>
    <xf numFmtId="165" fontId="1" fillId="0" borderId="0" xfId="0" applyNumberFormat="1" applyFont="1" applyFill="1" applyAlignment="1">
      <alignment horizontal="right"/>
    </xf>
    <xf numFmtId="164" fontId="1" fillId="0" borderId="5" xfId="0" applyNumberFormat="1" applyFont="1" applyFill="1" applyBorder="1" applyAlignment="1"/>
    <xf numFmtId="3" fontId="1" fillId="0" borderId="5" xfId="0" applyNumberFormat="1" applyFont="1" applyFill="1" applyBorder="1" applyAlignment="1"/>
    <xf numFmtId="165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1" fontId="1" fillId="0" borderId="0" xfId="0" applyNumberFormat="1" applyFont="1" applyFill="1"/>
    <xf numFmtId="1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/>
    <xf numFmtId="1" fontId="1" fillId="0" borderId="0" xfId="0" applyNumberFormat="1" applyFont="1" applyFill="1" applyAlignment="1">
      <alignment horizontal="right"/>
    </xf>
    <xf numFmtId="165" fontId="1" fillId="0" borderId="5" xfId="0" applyNumberFormat="1" applyFont="1" applyFill="1" applyBorder="1" applyAlignment="1">
      <alignment vertical="center"/>
    </xf>
    <xf numFmtId="1" fontId="1" fillId="0" borderId="5" xfId="0" applyNumberFormat="1" applyFont="1" applyFill="1" applyBorder="1" applyAlignment="1">
      <alignment vertical="center"/>
    </xf>
    <xf numFmtId="1" fontId="1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/>
    <xf numFmtId="1" fontId="1" fillId="0" borderId="0" xfId="0" applyNumberFormat="1" applyFont="1" applyFill="1" applyAlignment="1"/>
    <xf numFmtId="0" fontId="1" fillId="0" borderId="0" xfId="0" applyFont="1" applyFill="1" applyAlignment="1">
      <alignment horizontal="left" vertical="center" indent="2"/>
    </xf>
    <xf numFmtId="0" fontId="1" fillId="0" borderId="0" xfId="0" applyFont="1" applyFill="1" applyAlignment="1">
      <alignment horizontal="left" indent="2"/>
    </xf>
    <xf numFmtId="165" fontId="1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indent="2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2" fillId="0" borderId="0" xfId="0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5" xfId="0" applyNumberFormat="1" applyFont="1" applyFill="1" applyBorder="1"/>
    <xf numFmtId="3" fontId="1" fillId="0" borderId="5" xfId="0" applyNumberFormat="1" applyFont="1" applyFill="1" applyBorder="1"/>
    <xf numFmtId="0" fontId="1" fillId="0" borderId="5" xfId="0" applyFont="1" applyFill="1" applyBorder="1"/>
    <xf numFmtId="3" fontId="1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/>
    <xf numFmtId="166" fontId="1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Alignment="1"/>
    <xf numFmtId="164" fontId="1" fillId="0" borderId="0" xfId="0" applyNumberFormat="1" applyFont="1" applyAlignment="1">
      <alignment horizontal="right"/>
    </xf>
    <xf numFmtId="164" fontId="1" fillId="0" borderId="5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164" fontId="1" fillId="0" borderId="0" xfId="0" applyNumberFormat="1" applyFont="1"/>
    <xf numFmtId="0" fontId="1" fillId="0" borderId="0" xfId="0" applyFont="1" applyFill="1" applyAlignment="1"/>
    <xf numFmtId="0" fontId="1" fillId="0" borderId="2" xfId="0" applyFont="1" applyFill="1" applyBorder="1" applyAlignment="1"/>
    <xf numFmtId="3" fontId="2" fillId="0" borderId="0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right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vertical="center"/>
    </xf>
    <xf numFmtId="0" fontId="1" fillId="0" borderId="0" xfId="0" applyFont="1"/>
    <xf numFmtId="0" fontId="2" fillId="0" borderId="0" xfId="0" applyFont="1"/>
    <xf numFmtId="165" fontId="2" fillId="0" borderId="0" xfId="0" applyNumberFormat="1" applyFont="1"/>
    <xf numFmtId="3" fontId="1" fillId="0" borderId="0" xfId="0" applyNumberFormat="1" applyFont="1"/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7" xfId="0" applyFont="1" applyBorder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8B1E4-A239-408E-99EA-A971759F5ADA}">
  <dimension ref="A1:A24"/>
  <sheetViews>
    <sheetView tabSelected="1" zoomScaleNormal="100" workbookViewId="0"/>
  </sheetViews>
  <sheetFormatPr defaultRowHeight="12.75" x14ac:dyDescent="0.2"/>
  <cols>
    <col min="1" max="1" width="112.85546875" style="91" bestFit="1" customWidth="1"/>
    <col min="2" max="16384" width="9.140625" style="91"/>
  </cols>
  <sheetData>
    <row r="1" spans="1:1" x14ac:dyDescent="0.2">
      <c r="A1" s="90" t="s">
        <v>141</v>
      </c>
    </row>
    <row r="2" spans="1:1" x14ac:dyDescent="0.2">
      <c r="A2" s="92" t="s">
        <v>7</v>
      </c>
    </row>
    <row r="3" spans="1:1" x14ac:dyDescent="0.2">
      <c r="A3" s="92" t="s">
        <v>18</v>
      </c>
    </row>
    <row r="4" spans="1:1" x14ac:dyDescent="0.2">
      <c r="A4" s="92" t="s">
        <v>30</v>
      </c>
    </row>
    <row r="5" spans="1:1" x14ac:dyDescent="0.2">
      <c r="A5" s="92" t="s">
        <v>64</v>
      </c>
    </row>
    <row r="6" spans="1:1" x14ac:dyDescent="0.2">
      <c r="A6" s="92" t="s">
        <v>67</v>
      </c>
    </row>
    <row r="7" spans="1:1" x14ac:dyDescent="0.2">
      <c r="A7" s="92" t="s">
        <v>70</v>
      </c>
    </row>
    <row r="8" spans="1:1" x14ac:dyDescent="0.2">
      <c r="A8" s="92" t="s">
        <v>74</v>
      </c>
    </row>
    <row r="9" spans="1:1" x14ac:dyDescent="0.2">
      <c r="A9" s="92" t="s">
        <v>82</v>
      </c>
    </row>
    <row r="10" spans="1:1" x14ac:dyDescent="0.2">
      <c r="A10" s="92" t="s">
        <v>89</v>
      </c>
    </row>
    <row r="11" spans="1:1" x14ac:dyDescent="0.2">
      <c r="A11" s="92" t="s">
        <v>122</v>
      </c>
    </row>
    <row r="12" spans="1:1" x14ac:dyDescent="0.2">
      <c r="A12" s="92" t="s">
        <v>125</v>
      </c>
    </row>
    <row r="13" spans="1:1" x14ac:dyDescent="0.2">
      <c r="A13" s="92" t="s">
        <v>126</v>
      </c>
    </row>
    <row r="14" spans="1:1" x14ac:dyDescent="0.2">
      <c r="A14" s="92" t="s">
        <v>128</v>
      </c>
    </row>
    <row r="15" spans="1:1" x14ac:dyDescent="0.2">
      <c r="A15" s="92" t="s">
        <v>129</v>
      </c>
    </row>
    <row r="16" spans="1:1" x14ac:dyDescent="0.2">
      <c r="A16" s="92" t="s">
        <v>130</v>
      </c>
    </row>
    <row r="17" spans="1:1" x14ac:dyDescent="0.2">
      <c r="A17" s="92" t="s">
        <v>132</v>
      </c>
    </row>
    <row r="18" spans="1:1" x14ac:dyDescent="0.2">
      <c r="A18" s="92" t="s">
        <v>133</v>
      </c>
    </row>
    <row r="19" spans="1:1" x14ac:dyDescent="0.2">
      <c r="A19" s="92" t="s">
        <v>134</v>
      </c>
    </row>
    <row r="20" spans="1:1" x14ac:dyDescent="0.2">
      <c r="A20" s="92" t="s">
        <v>135</v>
      </c>
    </row>
    <row r="21" spans="1:1" x14ac:dyDescent="0.2">
      <c r="A21" s="92" t="s">
        <v>137</v>
      </c>
    </row>
    <row r="22" spans="1:1" x14ac:dyDescent="0.2">
      <c r="A22" s="92" t="s">
        <v>138</v>
      </c>
    </row>
    <row r="23" spans="1:1" x14ac:dyDescent="0.2">
      <c r="A23" s="92" t="s">
        <v>139</v>
      </c>
    </row>
    <row r="24" spans="1:1" x14ac:dyDescent="0.2">
      <c r="A24" s="92" t="s">
        <v>140</v>
      </c>
    </row>
  </sheetData>
  <hyperlinks>
    <hyperlink ref="A2" location="06.1.!A1" display="6.1. Number of hospital beds" xr:uid="{5C666177-C9F7-46E6-9433-A9B9CC900B01}"/>
    <hyperlink ref="A3" location="06.2.!A1" display="6.2. Number of approved hospital beds by supervisory authorities" xr:uid="{74F5B85A-7D7C-4B6F-B6D9-2319D547940E}"/>
    <hyperlink ref="A4" location="06.3.!A1" display="6.3. Major data on patient turnover in hospitals" xr:uid="{3916D17F-24D7-4294-926E-565CA5FE8B76}"/>
    <hyperlink ref="A5" location="06.4.!A1" display="6.4. Number and rate of approved hospital bed by wards" xr:uid="{7E8C43E8-74AB-4F06-826F-6EE57A547F0C}"/>
    <hyperlink ref="A6" location="06.5.!A1" display="6.5. Average length of stay and bed occupancy rate by wards" xr:uid="{1EDF075A-BF24-488E-819E-7A4AF9903E89}"/>
    <hyperlink ref="A7" location="06.6.!A1" display="6.6. Number and rate of discharged patients by wards" xr:uid="{8B26B454-98C8-4A65-A216-DAF6D4A7411F}"/>
    <hyperlink ref="A8" location="06.7.!A1" display="6.7. Number and rate of patients deceased in hospitals by wards" xr:uid="{95EF087A-0DE3-4F91-8527-C5C0A1D0D081}"/>
    <hyperlink ref="A9" location="06.8.!A1" display="6.8. Main data of the Perinatal Intensive Centres (PIC)" xr:uid="{C91C9CAD-DA9B-4CE1-B7B2-81B6007B0F6A}"/>
    <hyperlink ref="A10" location="06.9.!A1" display="6.9. Number and distribution of infants cared, died in the PICs by their weight" xr:uid="{1C34E1A5-EFA5-41AD-8B0A-E3C71D927F8E}"/>
    <hyperlink ref="A11" location="06.10.!A1" display="6.10. Number and rate of approved hospital beds by geographical-administrative units" xr:uid="{D0275634-763D-453F-AAD8-F70B4D796523}"/>
    <hyperlink ref="A12" location="06.11.!A1" display="6.11. Number of approved hospital beds by wards and geographical-administrative units, 2009" xr:uid="{1AAA9C90-62E4-40FE-A7EB-41168F10C674}"/>
    <hyperlink ref="A13" location="06.12.!A1" display="6.12. Number of approved hospital beds per ten thousand population by wards and geographical-administrative units, 2009" xr:uid="{E75123A1-C563-4EB7-BCB6-3BCBED1DAE7E}"/>
    <hyperlink ref="A14" location="06.13.!A1" display="6.13. Number of hospital beds in operation by wards and geographical-administrative units, 2009" xr:uid="{14AB63A4-E939-44D8-A55F-A2BBCCAE878C}"/>
    <hyperlink ref="A15" location="06.14.!A1" display="6.14. Number of hospital beds in operation per ten thousand population by wards and geographical-administrative units, 2009" xr:uid="{874D9438-618B-49EE-B74A-0DF21CA88042}"/>
    <hyperlink ref="A16" location="06.15.!A1" display="6.15. Number of hospital beds in operation under local government supervision by wards and geographical-administrative units, 2009" xr:uid="{CB6D604D-947B-436F-A0BE-74A465057602}"/>
    <hyperlink ref="A17" location="06.16.!A1" display="6.16. Hospital stay days by wards and geographical-administrative units, 2009" xr:uid="{F3FD0B4B-3D06-42CC-819F-A002F964FDC8}"/>
    <hyperlink ref="A18" location="06.17.!A1" display="6.17. Average length of stay in hospitals, days by wards and geographical-administrative units, 2009" xr:uid="{CF8D5082-154E-4BE9-9731-FB943903F10E}"/>
    <hyperlink ref="A19" location="06.18.!A1" display="6.18. Number of discharged patients by wards and geographical-administrative units, 2009" xr:uid="{BA6DC397-B2C1-4877-88EF-402A5192FED4}"/>
    <hyperlink ref="A20" location="06.19.!A1" display="6.19. Number of discharged patients per hundred population by wards and geographical-administrative units, 2009" xr:uid="{19BF2322-D0B1-4FCB-86A3-A844B439B4D9}"/>
    <hyperlink ref="A21" location="06.20.!A1" display="6.20. Bed occupancy rate in hospitals by wards and geographical-administrative units, 2009" xr:uid="{B3084B79-86CB-4E6C-937F-F13678CD323C}"/>
    <hyperlink ref="A22" location="06.21.!A1" display="6.21. Number of patients deceased in hospital by wards and geographical-administrative units, 2009" xr:uid="{842D240D-13E9-4BE8-A979-D19E7EAFA1F3}"/>
    <hyperlink ref="A23" location="06.22.!A1" display="6.22. Hospital mortality rate by wards and geographical-administrative units, 2009" xr:uid="{09D0B5FB-25F6-4B92-94C5-36FDEB3711CE}"/>
    <hyperlink ref="A24" location="06.23.!A1" display="6.23. Main data of the Perinatal Intensive Centres (PIC) by  geographical-administrative units, 2009" xr:uid="{A60AACD8-0145-49BD-BFFE-D356E8078B5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293CB-C214-47ED-925B-708F6712D9A7}">
  <dimension ref="A1:H15"/>
  <sheetViews>
    <sheetView zoomScaleNormal="100" workbookViewId="0"/>
  </sheetViews>
  <sheetFormatPr defaultRowHeight="11.25" x14ac:dyDescent="0.2"/>
  <cols>
    <col min="1" max="1" width="11" style="1" customWidth="1"/>
    <col min="2" max="2" width="12.5703125" style="1" customWidth="1"/>
    <col min="3" max="3" width="12.7109375" style="1" customWidth="1"/>
    <col min="4" max="4" width="11.140625" style="1" customWidth="1"/>
    <col min="5" max="5" width="12.5703125" style="1" customWidth="1"/>
    <col min="6" max="6" width="11.42578125" style="1" customWidth="1"/>
    <col min="7" max="7" width="13.5703125" style="1" customWidth="1"/>
    <col min="8" max="8" width="12.5703125" style="1" customWidth="1"/>
    <col min="9" max="16384" width="9.140625" style="1"/>
  </cols>
  <sheetData>
    <row r="1" spans="1:8" s="8" customFormat="1" x14ac:dyDescent="0.25">
      <c r="A1" s="9" t="s">
        <v>7</v>
      </c>
      <c r="B1" s="9"/>
      <c r="C1" s="9"/>
      <c r="D1" s="9"/>
      <c r="E1" s="9"/>
      <c r="F1" s="9"/>
      <c r="G1" s="9"/>
      <c r="H1" s="9"/>
    </row>
    <row r="2" spans="1:8" s="6" customFormat="1" x14ac:dyDescent="0.25">
      <c r="A2" s="93" t="s">
        <v>6</v>
      </c>
      <c r="B2" s="93" t="s">
        <v>5</v>
      </c>
      <c r="C2" s="93"/>
      <c r="D2" s="93" t="s">
        <v>4</v>
      </c>
      <c r="E2" s="93"/>
      <c r="F2" s="93" t="s">
        <v>3</v>
      </c>
      <c r="G2" s="93" t="s">
        <v>2</v>
      </c>
      <c r="H2" s="93"/>
    </row>
    <row r="3" spans="1:8" s="6" customFormat="1" ht="33.75" x14ac:dyDescent="0.25">
      <c r="A3" s="93"/>
      <c r="B3" s="7" t="s">
        <v>1</v>
      </c>
      <c r="C3" s="7" t="s">
        <v>0</v>
      </c>
      <c r="D3" s="7" t="s">
        <v>1</v>
      </c>
      <c r="E3" s="7" t="s">
        <v>0</v>
      </c>
      <c r="F3" s="93"/>
      <c r="G3" s="7" t="s">
        <v>1</v>
      </c>
      <c r="H3" s="7" t="s">
        <v>0</v>
      </c>
    </row>
    <row r="4" spans="1:8" x14ac:dyDescent="0.2">
      <c r="A4" s="4">
        <v>1980</v>
      </c>
      <c r="B4" s="2">
        <v>97056</v>
      </c>
      <c r="C4" s="3">
        <v>90.6</v>
      </c>
      <c r="D4" s="2">
        <v>70269</v>
      </c>
      <c r="E4" s="3">
        <v>65.599999999999994</v>
      </c>
      <c r="F4" s="2">
        <v>3857</v>
      </c>
      <c r="G4" s="2">
        <v>93199</v>
      </c>
      <c r="H4" s="3">
        <v>87</v>
      </c>
    </row>
    <row r="5" spans="1:8" x14ac:dyDescent="0.2">
      <c r="A5" s="4">
        <v>1990</v>
      </c>
      <c r="B5" s="2">
        <v>104686</v>
      </c>
      <c r="C5" s="3">
        <v>100.9</v>
      </c>
      <c r="D5" s="2">
        <v>73902</v>
      </c>
      <c r="E5" s="3">
        <v>71.3</v>
      </c>
      <c r="F5" s="2">
        <v>2732</v>
      </c>
      <c r="G5" s="2">
        <v>101954</v>
      </c>
      <c r="H5" s="3">
        <v>98.3</v>
      </c>
    </row>
    <row r="6" spans="1:8" x14ac:dyDescent="0.2">
      <c r="A6" s="4">
        <v>2000</v>
      </c>
      <c r="B6" s="2">
        <v>84277</v>
      </c>
      <c r="C6" s="3">
        <v>82.6</v>
      </c>
      <c r="D6" s="2">
        <v>57632</v>
      </c>
      <c r="E6" s="3">
        <v>56.5</v>
      </c>
      <c r="F6" s="2">
        <v>847</v>
      </c>
      <c r="G6" s="2">
        <v>83430</v>
      </c>
      <c r="H6" s="3">
        <v>81.8</v>
      </c>
    </row>
    <row r="7" spans="1:8" x14ac:dyDescent="0.2">
      <c r="A7" s="4">
        <v>2001</v>
      </c>
      <c r="B7" s="2">
        <v>80979</v>
      </c>
      <c r="C7" s="3">
        <v>79.599999999999994</v>
      </c>
      <c r="D7" s="2">
        <v>61684</v>
      </c>
      <c r="E7" s="3">
        <v>60.6</v>
      </c>
      <c r="F7" s="2">
        <v>475</v>
      </c>
      <c r="G7" s="2">
        <v>80504</v>
      </c>
      <c r="H7" s="3">
        <v>79.099999999999994</v>
      </c>
    </row>
    <row r="8" spans="1:8" x14ac:dyDescent="0.2">
      <c r="A8" s="4">
        <v>2002</v>
      </c>
      <c r="B8" s="2">
        <v>80844</v>
      </c>
      <c r="C8" s="3">
        <v>79.7</v>
      </c>
      <c r="D8" s="2">
        <v>61342</v>
      </c>
      <c r="E8" s="3">
        <v>60.4</v>
      </c>
      <c r="F8" s="2">
        <v>504</v>
      </c>
      <c r="G8" s="2">
        <v>80340</v>
      </c>
      <c r="H8" s="3">
        <v>79.2</v>
      </c>
    </row>
    <row r="9" spans="1:8" x14ac:dyDescent="0.2">
      <c r="A9" s="4">
        <v>2003</v>
      </c>
      <c r="B9" s="2">
        <v>80174</v>
      </c>
      <c r="C9" s="3">
        <v>79.2</v>
      </c>
      <c r="D9" s="2">
        <v>60700</v>
      </c>
      <c r="E9" s="3">
        <v>60</v>
      </c>
      <c r="F9" s="2">
        <v>342</v>
      </c>
      <c r="G9" s="2">
        <v>78832</v>
      </c>
      <c r="H9" s="3">
        <v>78.900000000000006</v>
      </c>
    </row>
    <row r="10" spans="1:8" x14ac:dyDescent="0.2">
      <c r="A10" s="4">
        <v>2004</v>
      </c>
      <c r="B10" s="2">
        <v>80071</v>
      </c>
      <c r="C10" s="3">
        <v>79.3</v>
      </c>
      <c r="D10" s="2">
        <v>60439</v>
      </c>
      <c r="E10" s="3">
        <v>59.9</v>
      </c>
      <c r="F10" s="2">
        <v>466</v>
      </c>
      <c r="G10" s="2">
        <v>79605</v>
      </c>
      <c r="H10" s="3">
        <v>78.8</v>
      </c>
    </row>
    <row r="11" spans="1:8" x14ac:dyDescent="0.2">
      <c r="A11" s="4">
        <v>2005</v>
      </c>
      <c r="B11" s="2">
        <v>80185</v>
      </c>
      <c r="C11" s="3">
        <v>79.599999999999994</v>
      </c>
      <c r="D11" s="2">
        <v>60243</v>
      </c>
      <c r="E11" s="3">
        <v>59.8</v>
      </c>
      <c r="F11" s="2">
        <v>580</v>
      </c>
      <c r="G11" s="2">
        <v>79605</v>
      </c>
      <c r="H11" s="3">
        <v>79</v>
      </c>
    </row>
    <row r="12" spans="1:8" x14ac:dyDescent="0.2">
      <c r="A12" s="4">
        <v>2006</v>
      </c>
      <c r="B12" s="2">
        <v>80252</v>
      </c>
      <c r="C12" s="3">
        <v>79.724558267414437</v>
      </c>
      <c r="D12" s="2">
        <v>59901</v>
      </c>
      <c r="E12" s="3">
        <v>59.507311528390474</v>
      </c>
      <c r="F12" s="2">
        <v>405</v>
      </c>
      <c r="G12" s="2">
        <v>79847</v>
      </c>
      <c r="H12" s="3">
        <v>79.322220056549881</v>
      </c>
    </row>
    <row r="13" spans="1:8" x14ac:dyDescent="0.2">
      <c r="A13" s="4">
        <v>2007</v>
      </c>
      <c r="B13" s="2">
        <v>72477</v>
      </c>
      <c r="C13" s="3">
        <v>72.149434353093511</v>
      </c>
      <c r="D13" s="2">
        <v>44791</v>
      </c>
      <c r="E13" s="3">
        <v>44.588563463021536</v>
      </c>
      <c r="F13" s="2">
        <v>575</v>
      </c>
      <c r="G13" s="2">
        <v>71902</v>
      </c>
      <c r="H13" s="3">
        <v>71.577033111968348</v>
      </c>
    </row>
    <row r="14" spans="1:8" x14ac:dyDescent="0.2">
      <c r="A14" s="4">
        <v>2008</v>
      </c>
      <c r="B14" s="2">
        <v>71440</v>
      </c>
      <c r="C14" s="3">
        <v>71.219397914958421</v>
      </c>
      <c r="D14" s="2">
        <v>44376</v>
      </c>
      <c r="E14" s="3">
        <v>44.238969791072158</v>
      </c>
      <c r="F14" s="1">
        <v>469</v>
      </c>
      <c r="G14" s="2">
        <v>70971</v>
      </c>
      <c r="H14" s="3">
        <v>70.751846156530149</v>
      </c>
    </row>
    <row r="15" spans="1:8" x14ac:dyDescent="0.2">
      <c r="A15" s="4">
        <v>2009</v>
      </c>
      <c r="B15" s="2">
        <v>71489</v>
      </c>
      <c r="C15" s="3">
        <v>71.386745625565936</v>
      </c>
      <c r="D15" s="2">
        <v>44406</v>
      </c>
      <c r="E15" s="3">
        <v>44.342483826167395</v>
      </c>
      <c r="F15" s="1">
        <v>425</v>
      </c>
      <c r="G15" s="2">
        <v>71064</v>
      </c>
      <c r="H15" s="3">
        <v>70.962353524811064</v>
      </c>
    </row>
  </sheetData>
  <mergeCells count="5">
    <mergeCell ref="G2:H2"/>
    <mergeCell ref="A2:A3"/>
    <mergeCell ref="B2:C2"/>
    <mergeCell ref="D2:E2"/>
    <mergeCell ref="F2:F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75D0-3FA2-47E4-9A94-6E603FA573F9}">
  <dimension ref="A1:H15"/>
  <sheetViews>
    <sheetView zoomScaleNormal="100" workbookViewId="0"/>
  </sheetViews>
  <sheetFormatPr defaultRowHeight="11.25" x14ac:dyDescent="0.2"/>
  <cols>
    <col min="1" max="1" width="10.42578125" style="1" customWidth="1"/>
    <col min="2" max="2" width="9.7109375" style="1" customWidth="1"/>
    <col min="3" max="3" width="11.5703125" style="1" customWidth="1"/>
    <col min="4" max="4" width="10.7109375" style="1" customWidth="1"/>
    <col min="5" max="5" width="11.42578125" style="1" customWidth="1"/>
    <col min="6" max="6" width="13.85546875" style="1" customWidth="1"/>
    <col min="7" max="7" width="11.140625" style="1" customWidth="1"/>
    <col min="8" max="8" width="11.42578125" style="1" customWidth="1"/>
    <col min="9" max="16384" width="9.140625" style="1"/>
  </cols>
  <sheetData>
    <row r="1" spans="1:8" s="8" customFormat="1" x14ac:dyDescent="0.25">
      <c r="A1" s="9" t="s">
        <v>18</v>
      </c>
      <c r="B1" s="9"/>
      <c r="C1" s="9"/>
      <c r="D1" s="9"/>
      <c r="E1" s="9"/>
      <c r="F1" s="9"/>
      <c r="G1" s="9"/>
      <c r="H1" s="9"/>
    </row>
    <row r="2" spans="1:8" s="11" customFormat="1" x14ac:dyDescent="0.25">
      <c r="A2" s="93" t="s">
        <v>6</v>
      </c>
      <c r="B2" s="93" t="s">
        <v>17</v>
      </c>
      <c r="C2" s="93"/>
      <c r="D2" s="7" t="s">
        <v>16</v>
      </c>
      <c r="E2" s="7" t="s">
        <v>15</v>
      </c>
      <c r="F2" s="94" t="s">
        <v>14</v>
      </c>
      <c r="G2" s="93" t="s">
        <v>13</v>
      </c>
      <c r="H2" s="93" t="s">
        <v>12</v>
      </c>
    </row>
    <row r="3" spans="1:8" s="11" customFormat="1" ht="22.5" x14ac:dyDescent="0.25">
      <c r="A3" s="93"/>
      <c r="B3" s="7" t="s">
        <v>11</v>
      </c>
      <c r="C3" s="7" t="s">
        <v>10</v>
      </c>
      <c r="D3" s="93" t="s">
        <v>9</v>
      </c>
      <c r="E3" s="93"/>
      <c r="F3" s="95"/>
      <c r="G3" s="93"/>
      <c r="H3" s="93"/>
    </row>
    <row r="4" spans="1:8" x14ac:dyDescent="0.2">
      <c r="A4" s="4">
        <v>1980</v>
      </c>
      <c r="B4" s="2">
        <v>8682</v>
      </c>
      <c r="C4" s="2">
        <v>10532</v>
      </c>
      <c r="D4" s="2">
        <v>58454</v>
      </c>
      <c r="E4" s="2">
        <v>17098</v>
      </c>
      <c r="F4" s="10">
        <v>2290</v>
      </c>
      <c r="G4" s="10" t="s">
        <v>8</v>
      </c>
      <c r="H4" s="2">
        <v>97056</v>
      </c>
    </row>
    <row r="5" spans="1:8" x14ac:dyDescent="0.2">
      <c r="A5" s="4">
        <v>1990</v>
      </c>
      <c r="B5" s="2">
        <v>8845</v>
      </c>
      <c r="C5" s="2">
        <v>10283</v>
      </c>
      <c r="D5" s="2">
        <v>64908</v>
      </c>
      <c r="E5" s="2">
        <v>18065</v>
      </c>
      <c r="F5" s="10">
        <v>2345</v>
      </c>
      <c r="G5" s="10">
        <v>240</v>
      </c>
      <c r="H5" s="2">
        <v>104686</v>
      </c>
    </row>
    <row r="6" spans="1:8" x14ac:dyDescent="0.2">
      <c r="A6" s="4">
        <v>2000</v>
      </c>
      <c r="B6" s="2">
        <v>7991</v>
      </c>
      <c r="C6" s="2">
        <v>6105</v>
      </c>
      <c r="D6" s="2">
        <v>52045</v>
      </c>
      <c r="E6" s="2">
        <v>12592</v>
      </c>
      <c r="F6" s="2">
        <v>3893</v>
      </c>
      <c r="G6" s="2">
        <v>1651</v>
      </c>
      <c r="H6" s="2">
        <v>84277</v>
      </c>
    </row>
    <row r="7" spans="1:8" x14ac:dyDescent="0.2">
      <c r="A7" s="4">
        <v>2001</v>
      </c>
      <c r="B7" s="2">
        <v>7710</v>
      </c>
      <c r="C7" s="2">
        <v>6028</v>
      </c>
      <c r="D7" s="2">
        <v>50047</v>
      </c>
      <c r="E7" s="2">
        <v>11832</v>
      </c>
      <c r="F7" s="2">
        <v>3602</v>
      </c>
      <c r="G7" s="2">
        <v>1760</v>
      </c>
      <c r="H7" s="2">
        <v>80979</v>
      </c>
    </row>
    <row r="8" spans="1:8" x14ac:dyDescent="0.2">
      <c r="A8" s="4">
        <v>2002</v>
      </c>
      <c r="B8" s="2">
        <v>7158</v>
      </c>
      <c r="C8" s="2">
        <v>6641</v>
      </c>
      <c r="D8" s="2">
        <v>49375</v>
      </c>
      <c r="E8" s="2">
        <v>11949</v>
      </c>
      <c r="F8" s="2">
        <v>3592</v>
      </c>
      <c r="G8" s="2">
        <v>2129</v>
      </c>
      <c r="H8" s="2">
        <v>80844</v>
      </c>
    </row>
    <row r="9" spans="1:8" x14ac:dyDescent="0.2">
      <c r="A9" s="4">
        <v>2003</v>
      </c>
      <c r="B9" s="2">
        <v>7446</v>
      </c>
      <c r="C9" s="2">
        <v>6498</v>
      </c>
      <c r="D9" s="2">
        <v>49158</v>
      </c>
      <c r="E9" s="2">
        <v>11589</v>
      </c>
      <c r="F9" s="2">
        <v>3348</v>
      </c>
      <c r="G9" s="2">
        <v>2135</v>
      </c>
      <c r="H9" s="2">
        <v>80174</v>
      </c>
    </row>
    <row r="10" spans="1:8" x14ac:dyDescent="0.2">
      <c r="A10" s="4">
        <v>2004</v>
      </c>
      <c r="B10" s="2">
        <v>7356</v>
      </c>
      <c r="C10" s="2">
        <v>6579</v>
      </c>
      <c r="D10" s="2">
        <v>49142</v>
      </c>
      <c r="E10" s="2">
        <v>11538</v>
      </c>
      <c r="F10" s="2">
        <v>3299</v>
      </c>
      <c r="G10" s="2">
        <v>2157</v>
      </c>
      <c r="H10" s="2">
        <v>80071</v>
      </c>
    </row>
    <row r="11" spans="1:8" x14ac:dyDescent="0.2">
      <c r="A11" s="4">
        <v>2005</v>
      </c>
      <c r="B11" s="2">
        <v>7440</v>
      </c>
      <c r="C11" s="2">
        <v>6579</v>
      </c>
      <c r="D11" s="2">
        <v>49169</v>
      </c>
      <c r="E11" s="2">
        <v>11473</v>
      </c>
      <c r="F11" s="2">
        <v>3299</v>
      </c>
      <c r="G11" s="2">
        <v>2225</v>
      </c>
      <c r="H11" s="2">
        <v>80185</v>
      </c>
    </row>
    <row r="12" spans="1:8" x14ac:dyDescent="0.2">
      <c r="A12" s="4">
        <v>2006</v>
      </c>
      <c r="B12" s="2">
        <v>7414</v>
      </c>
      <c r="C12" s="2">
        <v>6486</v>
      </c>
      <c r="D12" s="2">
        <v>49151</v>
      </c>
      <c r="E12" s="2">
        <v>11491</v>
      </c>
      <c r="F12" s="2">
        <v>3304</v>
      </c>
      <c r="G12" s="2">
        <v>2406</v>
      </c>
      <c r="H12" s="2">
        <v>80252</v>
      </c>
    </row>
    <row r="13" spans="1:8" x14ac:dyDescent="0.2">
      <c r="A13" s="4">
        <v>2007</v>
      </c>
      <c r="B13" s="2">
        <v>6889</v>
      </c>
      <c r="C13" s="2">
        <v>6893</v>
      </c>
      <c r="D13" s="2">
        <v>45128</v>
      </c>
      <c r="E13" s="2">
        <v>10949</v>
      </c>
      <c r="F13" s="2">
        <v>464</v>
      </c>
      <c r="G13" s="2">
        <v>2154</v>
      </c>
      <c r="H13" s="2">
        <v>72477</v>
      </c>
    </row>
    <row r="14" spans="1:8" x14ac:dyDescent="0.2">
      <c r="A14" s="4">
        <v>2008</v>
      </c>
      <c r="B14" s="2">
        <v>6945</v>
      </c>
      <c r="C14" s="2">
        <v>4181</v>
      </c>
      <c r="D14" s="2">
        <v>44929</v>
      </c>
      <c r="E14" s="2">
        <v>10911</v>
      </c>
      <c r="F14" s="2">
        <v>1818</v>
      </c>
      <c r="G14" s="2">
        <v>2656</v>
      </c>
      <c r="H14" s="2">
        <v>71440</v>
      </c>
    </row>
    <row r="15" spans="1:8" x14ac:dyDescent="0.2">
      <c r="A15" s="4">
        <v>2009</v>
      </c>
      <c r="B15" s="2">
        <v>6945</v>
      </c>
      <c r="C15" s="2">
        <v>4241</v>
      </c>
      <c r="D15" s="2">
        <v>44953</v>
      </c>
      <c r="E15" s="2">
        <v>10840</v>
      </c>
      <c r="F15" s="2">
        <v>1818</v>
      </c>
      <c r="G15" s="2">
        <v>2692</v>
      </c>
      <c r="H15" s="2">
        <v>71489</v>
      </c>
    </row>
  </sheetData>
  <mergeCells count="6">
    <mergeCell ref="G2:G3"/>
    <mergeCell ref="H2:H3"/>
    <mergeCell ref="D3:E3"/>
    <mergeCell ref="A2:A3"/>
    <mergeCell ref="B2:C2"/>
    <mergeCell ref="F2:F3"/>
  </mergeCells>
  <printOptions horizontalCentered="1"/>
  <pageMargins left="0.39370078740157483" right="0.39370078740157483" top="1.1811023622047245" bottom="0.86614173228346458" header="0.51181102362204722" footer="0.51181102362204722"/>
  <pageSetup paperSize="9" orientation="portrait" r:id="rId1"/>
  <headerFooter alignWithMargins="0">
    <oddFooter>&amp;R&amp;P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C88A8-2AD6-43A1-851E-CC14D245CB32}">
  <dimension ref="A1:J16"/>
  <sheetViews>
    <sheetView zoomScaleNormal="100" workbookViewId="0"/>
  </sheetViews>
  <sheetFormatPr defaultRowHeight="11.25" x14ac:dyDescent="0.2"/>
  <cols>
    <col min="1" max="1" width="9.140625" style="1"/>
    <col min="2" max="2" width="11.5703125" style="1" customWidth="1"/>
    <col min="3" max="3" width="11.7109375" style="1" customWidth="1"/>
    <col min="4" max="4" width="13.5703125" style="1" customWidth="1"/>
    <col min="5" max="5" width="13.140625" style="1" customWidth="1"/>
    <col min="6" max="6" width="12.140625" style="1" customWidth="1"/>
    <col min="7" max="7" width="12.28515625" style="1" customWidth="1"/>
    <col min="8" max="8" width="13.140625" style="1" customWidth="1"/>
    <col min="9" max="9" width="11.85546875" style="1" customWidth="1"/>
    <col min="10" max="10" width="12.42578125" style="1" customWidth="1"/>
    <col min="11" max="16384" width="9.140625" style="1"/>
  </cols>
  <sheetData>
    <row r="1" spans="1:10" s="8" customFormat="1" x14ac:dyDescent="0.25">
      <c r="A1" s="9" t="s">
        <v>30</v>
      </c>
      <c r="B1" s="9"/>
      <c r="C1" s="9"/>
      <c r="D1" s="9"/>
      <c r="E1" s="9"/>
      <c r="F1" s="9"/>
      <c r="G1" s="9"/>
      <c r="H1" s="9"/>
      <c r="I1" s="9"/>
      <c r="J1" s="9"/>
    </row>
    <row r="2" spans="1:10" s="6" customFormat="1" x14ac:dyDescent="0.25">
      <c r="A2" s="93" t="s">
        <v>29</v>
      </c>
      <c r="B2" s="93" t="s">
        <v>28</v>
      </c>
      <c r="C2" s="93" t="s">
        <v>27</v>
      </c>
      <c r="D2" s="93" t="s">
        <v>26</v>
      </c>
      <c r="E2" s="93"/>
      <c r="F2" s="93" t="s">
        <v>25</v>
      </c>
      <c r="G2" s="93"/>
      <c r="H2" s="93" t="s">
        <v>24</v>
      </c>
      <c r="I2" s="93" t="s">
        <v>23</v>
      </c>
      <c r="J2" s="93" t="s">
        <v>22</v>
      </c>
    </row>
    <row r="3" spans="1:10" s="6" customFormat="1" x14ac:dyDescent="0.25">
      <c r="A3" s="93"/>
      <c r="B3" s="93"/>
      <c r="C3" s="93"/>
      <c r="D3" s="7" t="s">
        <v>21</v>
      </c>
      <c r="E3" s="7" t="s">
        <v>20</v>
      </c>
      <c r="F3" s="7" t="s">
        <v>21</v>
      </c>
      <c r="G3" s="7" t="s">
        <v>20</v>
      </c>
      <c r="H3" s="93"/>
      <c r="I3" s="93"/>
      <c r="J3" s="93"/>
    </row>
    <row r="4" spans="1:10" s="6" customFormat="1" x14ac:dyDescent="0.25">
      <c r="A4" s="93"/>
      <c r="B4" s="93"/>
      <c r="C4" s="93"/>
      <c r="D4" s="93" t="s">
        <v>19</v>
      </c>
      <c r="E4" s="93"/>
      <c r="F4" s="93"/>
      <c r="G4" s="93"/>
      <c r="H4" s="93"/>
      <c r="I4" s="93"/>
      <c r="J4" s="93"/>
    </row>
    <row r="5" spans="1:10" x14ac:dyDescent="0.2">
      <c r="A5" s="4">
        <v>1980</v>
      </c>
      <c r="B5" s="2">
        <v>2012</v>
      </c>
      <c r="C5" s="2">
        <v>28502</v>
      </c>
      <c r="D5" s="3">
        <v>11.2</v>
      </c>
      <c r="E5" s="3">
        <v>38.5</v>
      </c>
      <c r="F5" s="3">
        <v>83.3</v>
      </c>
      <c r="G5" s="3">
        <v>93.2</v>
      </c>
      <c r="H5" s="3">
        <v>3.4</v>
      </c>
      <c r="I5" s="3">
        <v>18.8</v>
      </c>
      <c r="J5" s="3">
        <v>266.10000000000002</v>
      </c>
    </row>
    <row r="6" spans="1:10" x14ac:dyDescent="0.2">
      <c r="A6" s="4">
        <v>1990</v>
      </c>
      <c r="B6" s="2">
        <v>2258</v>
      </c>
      <c r="C6" s="2">
        <v>28589</v>
      </c>
      <c r="D6" s="3">
        <v>9.9</v>
      </c>
      <c r="E6" s="3">
        <v>32.200000000000003</v>
      </c>
      <c r="F6" s="3">
        <v>74.900000000000006</v>
      </c>
      <c r="G6" s="3">
        <v>84.6</v>
      </c>
      <c r="H6" s="3">
        <v>3.4</v>
      </c>
      <c r="I6" s="3">
        <v>21.8</v>
      </c>
      <c r="J6" s="3">
        <v>275.60000000000002</v>
      </c>
    </row>
    <row r="7" spans="1:10" x14ac:dyDescent="0.2">
      <c r="A7" s="4">
        <v>2000</v>
      </c>
      <c r="B7" s="2">
        <v>2610</v>
      </c>
      <c r="C7" s="2">
        <v>23238</v>
      </c>
      <c r="D7" s="3">
        <v>6.7</v>
      </c>
      <c r="E7" s="3">
        <v>22.2</v>
      </c>
      <c r="F7" s="3">
        <v>72.5</v>
      </c>
      <c r="G7" s="3">
        <v>85</v>
      </c>
      <c r="H7" s="3">
        <v>2.9</v>
      </c>
      <c r="I7" s="3">
        <v>25.6</v>
      </c>
      <c r="J7" s="3">
        <v>227.6</v>
      </c>
    </row>
    <row r="8" spans="1:10" x14ac:dyDescent="0.2">
      <c r="A8" s="4">
        <v>2001</v>
      </c>
      <c r="B8" s="2">
        <v>2655</v>
      </c>
      <c r="C8" s="2">
        <v>23172</v>
      </c>
      <c r="D8" s="3">
        <v>7</v>
      </c>
      <c r="E8" s="3">
        <v>31.3</v>
      </c>
      <c r="F8" s="3">
        <v>76.900000000000006</v>
      </c>
      <c r="G8" s="3">
        <v>87.3</v>
      </c>
      <c r="H8" s="3">
        <v>2.8</v>
      </c>
      <c r="I8" s="3">
        <v>26.1</v>
      </c>
      <c r="J8" s="3">
        <v>227.5</v>
      </c>
    </row>
    <row r="9" spans="1:10" x14ac:dyDescent="0.2">
      <c r="A9" s="4">
        <v>2002</v>
      </c>
      <c r="B9" s="2">
        <v>2708</v>
      </c>
      <c r="C9" s="2">
        <v>23340</v>
      </c>
      <c r="D9" s="3">
        <v>6.9</v>
      </c>
      <c r="E9" s="3">
        <v>30.5</v>
      </c>
      <c r="F9" s="3">
        <v>77.8</v>
      </c>
      <c r="G9" s="3">
        <v>86.3</v>
      </c>
      <c r="H9" s="3">
        <v>2.8</v>
      </c>
      <c r="I9" s="3">
        <v>26.7</v>
      </c>
      <c r="J9" s="3">
        <v>230.1</v>
      </c>
    </row>
    <row r="10" spans="1:10" x14ac:dyDescent="0.2">
      <c r="A10" s="4">
        <v>2003</v>
      </c>
      <c r="B10" s="2">
        <v>2749</v>
      </c>
      <c r="C10" s="2">
        <v>23105</v>
      </c>
      <c r="D10" s="3">
        <v>6.7</v>
      </c>
      <c r="E10" s="3">
        <v>31.4</v>
      </c>
      <c r="F10" s="3">
        <v>77.2</v>
      </c>
      <c r="G10" s="3">
        <v>86.5</v>
      </c>
      <c r="H10" s="3">
        <v>2.9</v>
      </c>
      <c r="I10" s="3">
        <v>27.1</v>
      </c>
      <c r="J10" s="3">
        <v>228.1</v>
      </c>
    </row>
    <row r="11" spans="1:10" x14ac:dyDescent="0.2">
      <c r="A11" s="4">
        <v>2004</v>
      </c>
      <c r="B11" s="2">
        <v>2777</v>
      </c>
      <c r="C11" s="10">
        <v>22991</v>
      </c>
      <c r="D11" s="3">
        <v>6.5</v>
      </c>
      <c r="E11" s="3">
        <v>31.5</v>
      </c>
      <c r="F11" s="3">
        <v>76.599999999999994</v>
      </c>
      <c r="G11" s="3">
        <v>87.2</v>
      </c>
      <c r="H11" s="3">
        <v>2.8</v>
      </c>
      <c r="I11" s="3">
        <v>27.5</v>
      </c>
      <c r="J11" s="3">
        <v>227.5</v>
      </c>
    </row>
    <row r="12" spans="1:10" x14ac:dyDescent="0.2">
      <c r="A12" s="4">
        <v>2005</v>
      </c>
      <c r="B12" s="2">
        <v>2800</v>
      </c>
      <c r="C12" s="10">
        <v>22742</v>
      </c>
      <c r="D12" s="3">
        <v>6.3</v>
      </c>
      <c r="E12" s="14">
        <v>31.8</v>
      </c>
      <c r="F12" s="3">
        <v>75.7</v>
      </c>
      <c r="G12" s="3">
        <v>87</v>
      </c>
      <c r="H12" s="3">
        <v>2.8</v>
      </c>
      <c r="I12" s="3">
        <v>27.8</v>
      </c>
      <c r="J12" s="3">
        <v>225.5</v>
      </c>
    </row>
    <row r="13" spans="1:10" x14ac:dyDescent="0.2">
      <c r="A13" s="4">
        <v>2006</v>
      </c>
      <c r="B13" s="2">
        <v>2716</v>
      </c>
      <c r="C13" s="2">
        <v>21575</v>
      </c>
      <c r="D13" s="3">
        <v>6.1</v>
      </c>
      <c r="E13" s="3">
        <v>32.17</v>
      </c>
      <c r="F13" s="3">
        <v>70.3</v>
      </c>
      <c r="G13" s="3">
        <v>85.89</v>
      </c>
      <c r="H13" s="3">
        <v>2.8</v>
      </c>
      <c r="I13" s="3">
        <v>26.9676234200324</v>
      </c>
      <c r="J13" s="3">
        <v>214.2</v>
      </c>
    </row>
    <row r="14" spans="1:10" x14ac:dyDescent="0.2">
      <c r="A14" s="4">
        <v>2007</v>
      </c>
      <c r="B14" s="2">
        <v>2423</v>
      </c>
      <c r="C14" s="2">
        <v>19275</v>
      </c>
      <c r="D14" s="1">
        <v>5.6</v>
      </c>
      <c r="E14" s="3">
        <v>27</v>
      </c>
      <c r="F14" s="3">
        <v>69.150000000000006</v>
      </c>
      <c r="G14" s="3">
        <v>75.48</v>
      </c>
      <c r="H14" s="3">
        <v>3.17</v>
      </c>
      <c r="I14" s="3">
        <v>24.095078854901303</v>
      </c>
      <c r="J14" s="3">
        <v>191.88006531546128</v>
      </c>
    </row>
    <row r="15" spans="1:10" x14ac:dyDescent="0.2">
      <c r="A15" s="4">
        <v>2008</v>
      </c>
      <c r="B15" s="2">
        <v>2508</v>
      </c>
      <c r="C15" s="2">
        <v>20071</v>
      </c>
      <c r="D15" s="3">
        <v>5.46</v>
      </c>
      <c r="E15" s="3">
        <v>27.39</v>
      </c>
      <c r="F15" s="3">
        <v>75.290000000000006</v>
      </c>
      <c r="G15" s="3">
        <v>80.94</v>
      </c>
      <c r="H15" s="3">
        <v>3.11</v>
      </c>
      <c r="I15" s="3">
        <v>25</v>
      </c>
      <c r="J15" s="3">
        <v>200.09260316170662</v>
      </c>
    </row>
    <row r="16" spans="1:10" x14ac:dyDescent="0.2">
      <c r="A16" s="4">
        <v>2009</v>
      </c>
      <c r="B16" s="2">
        <v>2528</v>
      </c>
      <c r="C16" s="2">
        <v>20119</v>
      </c>
      <c r="D16" s="3">
        <v>5.33</v>
      </c>
      <c r="E16" s="1">
        <v>27.6</v>
      </c>
      <c r="F16" s="3">
        <v>74.260000000000005</v>
      </c>
      <c r="G16" s="3">
        <v>83.56</v>
      </c>
      <c r="H16" s="1">
        <v>3.1</v>
      </c>
      <c r="I16" s="3">
        <v>25.226313660873807</v>
      </c>
      <c r="J16" s="3">
        <v>200.90170839289803</v>
      </c>
    </row>
  </sheetData>
  <mergeCells count="9">
    <mergeCell ref="J2:J4"/>
    <mergeCell ref="D4:G4"/>
    <mergeCell ref="D2:E2"/>
    <mergeCell ref="F2:G2"/>
    <mergeCell ref="A2:A4"/>
    <mergeCell ref="B2:B4"/>
    <mergeCell ref="C2:C4"/>
    <mergeCell ref="H2:H4"/>
    <mergeCell ref="I2:I4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0160-0383-410C-80B2-9F5EAD96154C}">
  <dimension ref="A1:K34"/>
  <sheetViews>
    <sheetView zoomScaleNormal="100" workbookViewId="0"/>
  </sheetViews>
  <sheetFormatPr defaultRowHeight="11.25" x14ac:dyDescent="0.2"/>
  <cols>
    <col min="1" max="1" width="41.28515625" style="1" customWidth="1"/>
    <col min="2" max="2" width="8" style="1" customWidth="1"/>
    <col min="3" max="3" width="9.5703125" style="1" customWidth="1"/>
    <col min="4" max="6" width="7.5703125" style="1" customWidth="1"/>
    <col min="7" max="7" width="7.28515625" style="1" customWidth="1"/>
    <col min="8" max="8" width="7" style="1" customWidth="1"/>
    <col min="9" max="16384" width="9.140625" style="1"/>
  </cols>
  <sheetData>
    <row r="1" spans="1:11" s="8" customFormat="1" x14ac:dyDescent="0.25">
      <c r="A1" s="9" t="s">
        <v>64</v>
      </c>
      <c r="B1" s="9"/>
      <c r="C1" s="9"/>
      <c r="D1" s="9"/>
      <c r="E1" s="29"/>
      <c r="F1" s="29"/>
      <c r="G1" s="29"/>
      <c r="H1" s="29"/>
    </row>
    <row r="2" spans="1:11" x14ac:dyDescent="0.2">
      <c r="A2" s="96" t="s">
        <v>63</v>
      </c>
      <c r="B2" s="98" t="s">
        <v>62</v>
      </c>
      <c r="C2" s="99"/>
      <c r="D2" s="99"/>
      <c r="E2" s="99"/>
      <c r="F2" s="100"/>
      <c r="G2" s="98" t="s">
        <v>61</v>
      </c>
      <c r="H2" s="99"/>
      <c r="I2" s="99"/>
      <c r="J2" s="99"/>
      <c r="K2" s="101"/>
    </row>
    <row r="3" spans="1:11" x14ac:dyDescent="0.2">
      <c r="A3" s="97"/>
      <c r="B3" s="28">
        <v>1990</v>
      </c>
      <c r="C3" s="28">
        <v>2000</v>
      </c>
      <c r="D3" s="28">
        <v>2007</v>
      </c>
      <c r="E3" s="28">
        <v>2008</v>
      </c>
      <c r="F3" s="28">
        <v>2009</v>
      </c>
      <c r="G3" s="28">
        <v>1990</v>
      </c>
      <c r="H3" s="28">
        <v>2000</v>
      </c>
      <c r="I3" s="28">
        <v>2007</v>
      </c>
      <c r="J3" s="28">
        <v>2008</v>
      </c>
      <c r="K3" s="28">
        <v>2009</v>
      </c>
    </row>
    <row r="4" spans="1:11" s="11" customFormat="1" x14ac:dyDescent="0.25">
      <c r="A4" s="27" t="s">
        <v>60</v>
      </c>
      <c r="B4" s="26">
        <v>18618</v>
      </c>
      <c r="C4" s="26">
        <v>15604</v>
      </c>
      <c r="D4" s="26">
        <v>9171</v>
      </c>
      <c r="E4" s="26">
        <v>8937</v>
      </c>
      <c r="F4" s="26">
        <v>8791</v>
      </c>
      <c r="G4" s="25">
        <v>18</v>
      </c>
      <c r="H4" s="25">
        <v>15.3</v>
      </c>
      <c r="I4" s="25">
        <v>9.1295509258415866</v>
      </c>
      <c r="J4" s="19">
        <v>8.9094031238239548</v>
      </c>
      <c r="K4" s="19">
        <v>8.7784257829085615</v>
      </c>
    </row>
    <row r="5" spans="1:11" s="11" customFormat="1" x14ac:dyDescent="0.25">
      <c r="A5" s="24" t="s">
        <v>59</v>
      </c>
      <c r="B5" s="21">
        <v>9355</v>
      </c>
      <c r="C5" s="21">
        <v>8129</v>
      </c>
      <c r="D5" s="21">
        <v>4487</v>
      </c>
      <c r="E5" s="21">
        <v>4406</v>
      </c>
      <c r="F5" s="21">
        <v>4404</v>
      </c>
      <c r="G5" s="19">
        <v>9</v>
      </c>
      <c r="H5" s="19">
        <v>8</v>
      </c>
      <c r="I5" s="19">
        <v>4.4667206416150043</v>
      </c>
      <c r="J5" s="19">
        <v>4.3923945578570383</v>
      </c>
      <c r="K5" s="19">
        <v>4.397700733469379</v>
      </c>
    </row>
    <row r="6" spans="1:11" s="11" customFormat="1" x14ac:dyDescent="0.25">
      <c r="A6" s="24" t="s">
        <v>58</v>
      </c>
      <c r="B6" s="21">
        <v>3467</v>
      </c>
      <c r="C6" s="21">
        <v>3961</v>
      </c>
      <c r="D6" s="21">
        <v>2749</v>
      </c>
      <c r="E6" s="21">
        <v>2650</v>
      </c>
      <c r="F6" s="21">
        <v>2576</v>
      </c>
      <c r="G6" s="19">
        <v>3.3</v>
      </c>
      <c r="H6" s="19">
        <v>3.9</v>
      </c>
      <c r="I6" s="19">
        <v>2.7365756727879753</v>
      </c>
      <c r="J6" s="19">
        <v>2.6418169719294489</v>
      </c>
      <c r="K6" s="19">
        <v>2.5723154153989825</v>
      </c>
    </row>
    <row r="7" spans="1:11" s="11" customFormat="1" x14ac:dyDescent="0.25">
      <c r="A7" s="24" t="s">
        <v>57</v>
      </c>
      <c r="B7" s="21">
        <v>10312</v>
      </c>
      <c r="C7" s="21">
        <v>6266</v>
      </c>
      <c r="D7" s="21">
        <v>2710</v>
      </c>
      <c r="E7" s="21">
        <v>2650</v>
      </c>
      <c r="F7" s="21">
        <v>2648</v>
      </c>
      <c r="G7" s="19">
        <v>9.9</v>
      </c>
      <c r="H7" s="19">
        <v>6.1</v>
      </c>
      <c r="I7" s="19">
        <v>2.6977519364333986</v>
      </c>
      <c r="J7" s="19">
        <v>2.6418169719294489</v>
      </c>
      <c r="K7" s="19">
        <v>2.6442124301151031</v>
      </c>
    </row>
    <row r="8" spans="1:11" s="11" customFormat="1" x14ac:dyDescent="0.25">
      <c r="A8" s="24" t="s">
        <v>56</v>
      </c>
      <c r="B8" s="21">
        <v>9200</v>
      </c>
      <c r="C8" s="21">
        <v>5947</v>
      </c>
      <c r="D8" s="21">
        <v>3415</v>
      </c>
      <c r="E8" s="21">
        <v>3366</v>
      </c>
      <c r="F8" s="21">
        <v>3381</v>
      </c>
      <c r="G8" s="19">
        <v>8.9</v>
      </c>
      <c r="H8" s="19">
        <v>5.8</v>
      </c>
      <c r="I8" s="19">
        <v>3.3995656320738217</v>
      </c>
      <c r="J8" s="19">
        <v>3.3556060103828393</v>
      </c>
      <c r="K8" s="19">
        <v>3.3761639827111645</v>
      </c>
    </row>
    <row r="9" spans="1:11" s="11" customFormat="1" x14ac:dyDescent="0.25">
      <c r="A9" s="11" t="s">
        <v>55</v>
      </c>
      <c r="B9" s="21">
        <v>2642</v>
      </c>
      <c r="C9" s="21">
        <v>2184</v>
      </c>
      <c r="D9" s="21">
        <v>1061</v>
      </c>
      <c r="E9" s="21">
        <v>1060</v>
      </c>
      <c r="F9" s="21">
        <v>1000</v>
      </c>
      <c r="G9" s="19">
        <v>2.5</v>
      </c>
      <c r="H9" s="19">
        <v>2.1</v>
      </c>
      <c r="I9" s="19">
        <v>1.0562047249283528</v>
      </c>
      <c r="J9" s="19">
        <v>1.0567267887717795</v>
      </c>
      <c r="K9" s="19">
        <v>0.99856964883500876</v>
      </c>
    </row>
    <row r="10" spans="1:11" s="11" customFormat="1" x14ac:dyDescent="0.25">
      <c r="A10" s="11" t="s">
        <v>54</v>
      </c>
      <c r="B10" s="21">
        <v>2473</v>
      </c>
      <c r="C10" s="21">
        <v>1811</v>
      </c>
      <c r="D10" s="21">
        <v>948</v>
      </c>
      <c r="E10" s="21">
        <v>945</v>
      </c>
      <c r="F10" s="21">
        <v>936</v>
      </c>
      <c r="G10" s="19">
        <v>2.4</v>
      </c>
      <c r="H10" s="19">
        <v>1.8</v>
      </c>
      <c r="I10" s="19">
        <v>0.94371543754201548</v>
      </c>
      <c r="J10" s="19">
        <v>0.94208190131069014</v>
      </c>
      <c r="K10" s="19">
        <v>0.93466119130956815</v>
      </c>
    </row>
    <row r="11" spans="1:11" s="11" customFormat="1" x14ac:dyDescent="0.25">
      <c r="A11" s="24" t="s">
        <v>53</v>
      </c>
      <c r="B11" s="21">
        <v>1725</v>
      </c>
      <c r="C11" s="21">
        <v>879</v>
      </c>
      <c r="D11" s="21">
        <v>478</v>
      </c>
      <c r="E11" s="21">
        <v>475</v>
      </c>
      <c r="F11" s="21">
        <v>448</v>
      </c>
      <c r="G11" s="19">
        <v>1.7</v>
      </c>
      <c r="H11" s="19">
        <v>0.9</v>
      </c>
      <c r="I11" s="19">
        <v>0.47583964044840021</v>
      </c>
      <c r="J11" s="19">
        <v>0.47353323081754267</v>
      </c>
      <c r="K11" s="19">
        <v>0.44735920267808393</v>
      </c>
    </row>
    <row r="12" spans="1:11" s="11" customFormat="1" x14ac:dyDescent="0.25">
      <c r="A12" s="11" t="s">
        <v>52</v>
      </c>
      <c r="B12" s="21">
        <v>4148</v>
      </c>
      <c r="C12" s="21">
        <v>3643</v>
      </c>
      <c r="D12" s="21">
        <v>2546</v>
      </c>
      <c r="E12" s="21">
        <v>2421</v>
      </c>
      <c r="F12" s="21">
        <v>2421</v>
      </c>
      <c r="G12" s="19">
        <v>4</v>
      </c>
      <c r="H12" s="19">
        <v>3.6</v>
      </c>
      <c r="I12" s="19">
        <v>2.5344931476603074</v>
      </c>
      <c r="J12" s="19">
        <v>2.4135241090721489</v>
      </c>
      <c r="K12" s="19">
        <v>2.4175371198295563</v>
      </c>
    </row>
    <row r="13" spans="1:11" s="11" customFormat="1" x14ac:dyDescent="0.25">
      <c r="A13" s="11" t="s">
        <v>51</v>
      </c>
      <c r="B13" s="21">
        <v>1387</v>
      </c>
      <c r="C13" s="21">
        <v>1157</v>
      </c>
      <c r="D13" s="21">
        <v>839</v>
      </c>
      <c r="E13" s="21">
        <v>839</v>
      </c>
      <c r="F13" s="21">
        <v>814</v>
      </c>
      <c r="G13" s="19">
        <v>1.3</v>
      </c>
      <c r="H13" s="19">
        <v>1.1000000000000001</v>
      </c>
      <c r="I13" s="19">
        <v>0.83520807183307066</v>
      </c>
      <c r="J13" s="19">
        <v>0.83640922243351223</v>
      </c>
      <c r="K13" s="19">
        <v>0.8128356941516971</v>
      </c>
    </row>
    <row r="14" spans="1:11" s="11" customFormat="1" x14ac:dyDescent="0.25">
      <c r="A14" s="11" t="s">
        <v>50</v>
      </c>
      <c r="B14" s="21">
        <v>2181</v>
      </c>
      <c r="C14" s="21">
        <v>1749</v>
      </c>
      <c r="D14" s="21">
        <v>1098</v>
      </c>
      <c r="E14" s="21">
        <v>1086</v>
      </c>
      <c r="F14" s="21">
        <v>1049</v>
      </c>
      <c r="G14" s="19">
        <v>2.1</v>
      </c>
      <c r="H14" s="19">
        <v>1.7</v>
      </c>
      <c r="I14" s="19">
        <v>1.0930375004442332</v>
      </c>
      <c r="J14" s="19">
        <v>1.0826465024586345</v>
      </c>
      <c r="K14" s="19">
        <v>1.0474995616279241</v>
      </c>
    </row>
    <row r="15" spans="1:11" s="11" customFormat="1" x14ac:dyDescent="0.25">
      <c r="A15" s="11" t="s">
        <v>49</v>
      </c>
      <c r="B15" s="21">
        <v>1050</v>
      </c>
      <c r="C15" s="21">
        <v>1773</v>
      </c>
      <c r="D15" s="21">
        <v>1919</v>
      </c>
      <c r="E15" s="21">
        <v>1919</v>
      </c>
      <c r="F15" s="21">
        <v>1903</v>
      </c>
      <c r="G15" s="19">
        <v>1</v>
      </c>
      <c r="H15" s="19">
        <v>1.7</v>
      </c>
      <c r="I15" s="19">
        <v>1.9103269247290378</v>
      </c>
      <c r="J15" s="19">
        <v>1.9130742525028723</v>
      </c>
      <c r="K15" s="19">
        <v>1.9002780417330216</v>
      </c>
    </row>
    <row r="16" spans="1:11" s="11" customFormat="1" x14ac:dyDescent="0.25">
      <c r="A16" s="11" t="s">
        <v>48</v>
      </c>
      <c r="B16" s="21">
        <v>254</v>
      </c>
      <c r="C16" s="21">
        <v>247</v>
      </c>
      <c r="D16" s="21">
        <v>157</v>
      </c>
      <c r="E16" s="21">
        <v>157</v>
      </c>
      <c r="F16" s="21">
        <v>144</v>
      </c>
      <c r="G16" s="19">
        <v>0.2</v>
      </c>
      <c r="H16" s="19">
        <v>0.2</v>
      </c>
      <c r="I16" s="19">
        <v>0.15629042583765446</v>
      </c>
      <c r="J16" s="19">
        <v>0.15651519418600884</v>
      </c>
      <c r="K16" s="19">
        <v>0.14379402943224126</v>
      </c>
    </row>
    <row r="17" spans="1:11" s="11" customFormat="1" x14ac:dyDescent="0.25">
      <c r="A17" s="11" t="s">
        <v>47</v>
      </c>
      <c r="B17" s="21">
        <v>2404</v>
      </c>
      <c r="C17" s="21">
        <v>1662</v>
      </c>
      <c r="D17" s="21">
        <v>984</v>
      </c>
      <c r="E17" s="21">
        <v>984</v>
      </c>
      <c r="F17" s="21">
        <v>984</v>
      </c>
      <c r="G17" s="19">
        <v>2.2999999999999998</v>
      </c>
      <c r="H17" s="19">
        <v>1.6</v>
      </c>
      <c r="I17" s="19">
        <v>0.9795527326385477</v>
      </c>
      <c r="J17" s="19">
        <v>0.9809614718409726</v>
      </c>
      <c r="K17" s="19">
        <v>0.98259253445364858</v>
      </c>
    </row>
    <row r="18" spans="1:11" s="11" customFormat="1" x14ac:dyDescent="0.25">
      <c r="A18" s="11" t="s">
        <v>46</v>
      </c>
      <c r="B18" s="21">
        <v>857</v>
      </c>
      <c r="C18" s="21">
        <v>1195</v>
      </c>
      <c r="D18" s="21">
        <v>1297</v>
      </c>
      <c r="E18" s="21">
        <v>1280</v>
      </c>
      <c r="F18" s="21">
        <v>1287</v>
      </c>
      <c r="G18" s="19">
        <v>0.8</v>
      </c>
      <c r="H18" s="19">
        <v>1.2</v>
      </c>
      <c r="I18" s="19">
        <v>1.2911381038945087</v>
      </c>
      <c r="J18" s="19">
        <v>1.2760474430451676</v>
      </c>
      <c r="K18" s="19">
        <v>1.2851591380506564</v>
      </c>
    </row>
    <row r="19" spans="1:11" s="11" customFormat="1" x14ac:dyDescent="0.25">
      <c r="A19" s="11" t="s">
        <v>45</v>
      </c>
      <c r="B19" s="21">
        <v>3602</v>
      </c>
      <c r="C19" s="21">
        <v>1395</v>
      </c>
      <c r="D19" s="21">
        <v>930</v>
      </c>
      <c r="E19" s="21">
        <v>875</v>
      </c>
      <c r="F19" s="21">
        <v>900</v>
      </c>
      <c r="G19" s="20">
        <v>3.5</v>
      </c>
      <c r="H19" s="20">
        <v>1.4</v>
      </c>
      <c r="I19" s="19">
        <v>0.92579678999374937</v>
      </c>
      <c r="J19" s="19">
        <v>0.8722980567691575</v>
      </c>
      <c r="K19" s="19">
        <v>0.89871268395150783</v>
      </c>
    </row>
    <row r="20" spans="1:11" s="11" customFormat="1" x14ac:dyDescent="0.25">
      <c r="A20" s="11" t="s">
        <v>44</v>
      </c>
      <c r="B20" s="21">
        <v>227</v>
      </c>
      <c r="C20" s="21">
        <v>30</v>
      </c>
      <c r="D20" s="21">
        <v>371</v>
      </c>
      <c r="E20" s="21">
        <v>390</v>
      </c>
      <c r="F20" s="21">
        <v>407</v>
      </c>
      <c r="G20" s="20">
        <v>0.2</v>
      </c>
      <c r="H20" s="20">
        <v>0</v>
      </c>
      <c r="I20" s="19">
        <v>0.36932323557815161</v>
      </c>
      <c r="J20" s="19">
        <v>0.38879570530282453</v>
      </c>
      <c r="K20" s="19">
        <v>0.40641784707584855</v>
      </c>
    </row>
    <row r="21" spans="1:11" s="11" customFormat="1" x14ac:dyDescent="0.25">
      <c r="A21" s="11" t="s">
        <v>43</v>
      </c>
      <c r="B21" s="22" t="s">
        <v>8</v>
      </c>
      <c r="C21" s="22" t="s">
        <v>8</v>
      </c>
      <c r="D21" s="21">
        <v>3084</v>
      </c>
      <c r="E21" s="21">
        <v>2894</v>
      </c>
      <c r="F21" s="21">
        <v>2981</v>
      </c>
      <c r="G21" s="20" t="s">
        <v>8</v>
      </c>
      <c r="H21" s="20" t="s">
        <v>8</v>
      </c>
      <c r="I21" s="19">
        <v>3.0700616132695946</v>
      </c>
      <c r="J21" s="19">
        <v>2.8850635157599336</v>
      </c>
      <c r="K21" s="19">
        <v>2.9767361231771612</v>
      </c>
    </row>
    <row r="22" spans="1:11" s="11" customFormat="1" x14ac:dyDescent="0.25">
      <c r="A22" s="11" t="s">
        <v>42</v>
      </c>
      <c r="B22" s="22" t="s">
        <v>8</v>
      </c>
      <c r="C22" s="22" t="s">
        <v>8</v>
      </c>
      <c r="D22" s="21">
        <v>2063</v>
      </c>
      <c r="E22" s="21">
        <v>2083</v>
      </c>
      <c r="F22" s="21">
        <v>2077</v>
      </c>
      <c r="G22" s="20" t="s">
        <v>8</v>
      </c>
      <c r="H22" s="20" t="s">
        <v>8</v>
      </c>
      <c r="I22" s="19">
        <v>2.0536761051151666</v>
      </c>
      <c r="J22" s="19">
        <v>2.0765678311430347</v>
      </c>
      <c r="K22" s="19">
        <v>2.074029160630313</v>
      </c>
    </row>
    <row r="23" spans="1:11" s="11" customFormat="1" x14ac:dyDescent="0.25">
      <c r="A23" s="11" t="s">
        <v>41</v>
      </c>
      <c r="B23" s="22" t="s">
        <v>8</v>
      </c>
      <c r="C23" s="22" t="s">
        <v>8</v>
      </c>
      <c r="D23" s="21">
        <v>593</v>
      </c>
      <c r="E23" s="21">
        <v>589</v>
      </c>
      <c r="F23" s="21">
        <v>589</v>
      </c>
      <c r="G23" s="20" t="s">
        <v>8</v>
      </c>
      <c r="H23" s="20" t="s">
        <v>8</v>
      </c>
      <c r="I23" s="19">
        <v>0.59031988867343377</v>
      </c>
      <c r="J23" s="19">
        <v>0.58718120621375292</v>
      </c>
      <c r="K23" s="19">
        <v>0.5881575231638202</v>
      </c>
    </row>
    <row r="24" spans="1:11" s="11" customFormat="1" x14ac:dyDescent="0.25">
      <c r="A24" s="11" t="s">
        <v>40</v>
      </c>
      <c r="B24" s="22" t="s">
        <v>8</v>
      </c>
      <c r="C24" s="22" t="s">
        <v>8</v>
      </c>
      <c r="D24" s="21">
        <v>2010</v>
      </c>
      <c r="E24" s="21">
        <v>2264</v>
      </c>
      <c r="F24" s="21">
        <v>2384</v>
      </c>
      <c r="G24" s="20" t="s">
        <v>8</v>
      </c>
      <c r="H24" s="20" t="s">
        <v>8</v>
      </c>
      <c r="I24" s="19">
        <v>2.0009156428897166</v>
      </c>
      <c r="J24" s="19">
        <v>2.2570089148861401</v>
      </c>
      <c r="K24" s="19">
        <v>2.3805900428226607</v>
      </c>
    </row>
    <row r="25" spans="1:11" s="11" customFormat="1" x14ac:dyDescent="0.25">
      <c r="A25" s="11" t="s">
        <v>39</v>
      </c>
      <c r="B25" s="22" t="s">
        <v>8</v>
      </c>
      <c r="C25" s="22" t="s">
        <v>8</v>
      </c>
      <c r="D25" s="21">
        <v>1881</v>
      </c>
      <c r="E25" s="21">
        <v>2106</v>
      </c>
      <c r="F25" s="21">
        <v>2282</v>
      </c>
      <c r="G25" s="20" t="s">
        <v>8</v>
      </c>
      <c r="H25" s="20" t="s">
        <v>8</v>
      </c>
      <c r="I25" s="19">
        <v>1.8724986687938092</v>
      </c>
      <c r="J25" s="19">
        <v>2.0994968086352523</v>
      </c>
      <c r="K25" s="19">
        <v>2.27873593864149</v>
      </c>
    </row>
    <row r="26" spans="1:11" s="8" customFormat="1" x14ac:dyDescent="0.25">
      <c r="A26" s="23" t="s">
        <v>38</v>
      </c>
      <c r="B26" s="18">
        <v>73902</v>
      </c>
      <c r="C26" s="18">
        <v>57632</v>
      </c>
      <c r="D26" s="18">
        <v>44791</v>
      </c>
      <c r="E26" s="18">
        <v>44376</v>
      </c>
      <c r="F26" s="18">
        <v>44406</v>
      </c>
      <c r="G26" s="17">
        <v>71.3</v>
      </c>
      <c r="H26" s="17">
        <v>56.5</v>
      </c>
      <c r="I26" s="15">
        <v>44.588563463021536</v>
      </c>
      <c r="J26" s="15">
        <v>44.238969791072158</v>
      </c>
      <c r="K26" s="15">
        <v>44.342483826167395</v>
      </c>
    </row>
    <row r="27" spans="1:11" s="11" customFormat="1" x14ac:dyDescent="0.25">
      <c r="A27" s="11" t="s">
        <v>37</v>
      </c>
      <c r="B27" s="21">
        <v>13594</v>
      </c>
      <c r="C27" s="21">
        <v>10065</v>
      </c>
      <c r="D27" s="21">
        <v>6224</v>
      </c>
      <c r="E27" s="21">
        <v>5711</v>
      </c>
      <c r="F27" s="21">
        <v>5711</v>
      </c>
      <c r="G27" s="20">
        <v>13.1</v>
      </c>
      <c r="H27" s="20">
        <v>9.9</v>
      </c>
      <c r="I27" s="19">
        <v>6.1958701300226844</v>
      </c>
      <c r="J27" s="19">
        <v>5.6933648025241821</v>
      </c>
      <c r="K27" s="19">
        <v>5.7028312644967354</v>
      </c>
    </row>
    <row r="28" spans="1:11" s="11" customFormat="1" x14ac:dyDescent="0.25">
      <c r="A28" s="11" t="s">
        <v>36</v>
      </c>
      <c r="B28" s="21">
        <v>6655</v>
      </c>
      <c r="C28" s="21">
        <v>4395</v>
      </c>
      <c r="D28" s="21">
        <v>1476</v>
      </c>
      <c r="E28" s="21">
        <v>1466</v>
      </c>
      <c r="F28" s="21">
        <v>1366</v>
      </c>
      <c r="G28" s="20">
        <v>6.4</v>
      </c>
      <c r="H28" s="20">
        <v>4.3</v>
      </c>
      <c r="I28" s="19">
        <v>1.4693290989578216</v>
      </c>
      <c r="J28" s="19">
        <v>1.4614730871126684</v>
      </c>
      <c r="K28" s="19">
        <v>1.3640461403086219</v>
      </c>
    </row>
    <row r="29" spans="1:11" s="11" customFormat="1" x14ac:dyDescent="0.25">
      <c r="A29" s="11" t="s">
        <v>35</v>
      </c>
      <c r="B29" s="21">
        <v>2998</v>
      </c>
      <c r="C29" s="22" t="s">
        <v>8</v>
      </c>
      <c r="D29" s="22" t="s">
        <v>8</v>
      </c>
      <c r="E29" s="22" t="s">
        <v>8</v>
      </c>
      <c r="F29" s="22" t="s">
        <v>8</v>
      </c>
      <c r="G29" s="20">
        <v>2.8</v>
      </c>
      <c r="H29" s="20" t="s">
        <v>8</v>
      </c>
      <c r="I29" s="20" t="s">
        <v>8</v>
      </c>
      <c r="J29" s="20" t="s">
        <v>8</v>
      </c>
      <c r="K29" s="20" t="s">
        <v>8</v>
      </c>
    </row>
    <row r="30" spans="1:11" s="11" customFormat="1" x14ac:dyDescent="0.25">
      <c r="A30" s="11" t="s">
        <v>34</v>
      </c>
      <c r="B30" s="21">
        <v>4118</v>
      </c>
      <c r="C30" s="21">
        <v>4531</v>
      </c>
      <c r="D30" s="22">
        <v>7443</v>
      </c>
      <c r="E30" s="22">
        <v>7441</v>
      </c>
      <c r="F30" s="22">
        <v>7395</v>
      </c>
      <c r="G30" s="20">
        <v>4</v>
      </c>
      <c r="H30" s="20">
        <v>4.4000000000000004</v>
      </c>
      <c r="I30" s="19">
        <v>7.4093607612080401</v>
      </c>
      <c r="J30" s="19">
        <v>7.4180226747649156</v>
      </c>
      <c r="K30" s="19">
        <v>7.3844225531348897</v>
      </c>
    </row>
    <row r="31" spans="1:11" s="11" customFormat="1" x14ac:dyDescent="0.25">
      <c r="A31" s="11" t="s">
        <v>33</v>
      </c>
      <c r="B31" s="21">
        <v>3419</v>
      </c>
      <c r="C31" s="21">
        <v>6236</v>
      </c>
      <c r="D31" s="21">
        <v>9933</v>
      </c>
      <c r="E31" s="21">
        <v>9890</v>
      </c>
      <c r="F31" s="22">
        <v>9950</v>
      </c>
      <c r="G31" s="20">
        <v>3.3</v>
      </c>
      <c r="H31" s="20">
        <v>6.1</v>
      </c>
      <c r="I31" s="19">
        <v>9.8881070053848514</v>
      </c>
      <c r="J31" s="19">
        <v>9.8594603216536765</v>
      </c>
      <c r="K31" s="19">
        <v>9.9357680059083382</v>
      </c>
    </row>
    <row r="32" spans="1:11" s="11" customFormat="1" x14ac:dyDescent="0.25">
      <c r="A32" s="11" t="s">
        <v>32</v>
      </c>
      <c r="B32" s="22" t="s">
        <v>8</v>
      </c>
      <c r="C32" s="21">
        <v>1418</v>
      </c>
      <c r="D32" s="21">
        <v>2610</v>
      </c>
      <c r="E32" s="21">
        <v>2556</v>
      </c>
      <c r="F32" s="21">
        <v>2661</v>
      </c>
      <c r="G32" s="20" t="s">
        <v>8</v>
      </c>
      <c r="H32" s="20">
        <v>1.4</v>
      </c>
      <c r="I32" s="19">
        <v>2.598203894498587</v>
      </c>
      <c r="J32" s="19">
        <v>2.5481072378308194</v>
      </c>
      <c r="K32" s="19">
        <v>2.6571938355499585</v>
      </c>
    </row>
    <row r="33" spans="1:11" s="8" customFormat="1" x14ac:dyDescent="0.25">
      <c r="A33" s="8" t="s">
        <v>31</v>
      </c>
      <c r="B33" s="18">
        <v>30784</v>
      </c>
      <c r="C33" s="18">
        <v>26645</v>
      </c>
      <c r="D33" s="18">
        <v>27686</v>
      </c>
      <c r="E33" s="18">
        <v>27064</v>
      </c>
      <c r="F33" s="18">
        <v>27083</v>
      </c>
      <c r="G33" s="17">
        <v>29.7</v>
      </c>
      <c r="H33" s="17">
        <v>26.1</v>
      </c>
      <c r="I33" s="15">
        <v>27.560870890071982</v>
      </c>
      <c r="J33" s="15">
        <v>26.980428123886263</v>
      </c>
      <c r="K33" s="15">
        <v>27.044261799398541</v>
      </c>
    </row>
    <row r="34" spans="1:11" s="8" customFormat="1" x14ac:dyDescent="0.25">
      <c r="A34" s="8" t="s">
        <v>12</v>
      </c>
      <c r="B34" s="18">
        <v>104686</v>
      </c>
      <c r="C34" s="18">
        <v>84277</v>
      </c>
      <c r="D34" s="18">
        <v>72477</v>
      </c>
      <c r="E34" s="18">
        <v>71440</v>
      </c>
      <c r="F34" s="18">
        <v>71489</v>
      </c>
      <c r="G34" s="17">
        <v>101</v>
      </c>
      <c r="H34" s="17">
        <v>82.6</v>
      </c>
      <c r="I34" s="16">
        <v>72.149434353093511</v>
      </c>
      <c r="J34" s="15">
        <v>71.219397914958421</v>
      </c>
      <c r="K34" s="15">
        <v>71.386745625565936</v>
      </c>
    </row>
  </sheetData>
  <mergeCells count="3">
    <mergeCell ref="A2:A3"/>
    <mergeCell ref="B2:F2"/>
    <mergeCell ref="G2:K2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4473F-1DF8-4C74-9E8F-DFB56399EBF5}">
  <dimension ref="A1:K34"/>
  <sheetViews>
    <sheetView zoomScaleNormal="100" workbookViewId="0"/>
  </sheetViews>
  <sheetFormatPr defaultRowHeight="11.25" x14ac:dyDescent="0.2"/>
  <cols>
    <col min="1" max="1" width="39.140625" style="1" customWidth="1"/>
    <col min="2" max="9" width="5.28515625" style="1" customWidth="1"/>
    <col min="10" max="10" width="5.85546875" style="1" customWidth="1"/>
    <col min="11" max="11" width="5.7109375" style="1" customWidth="1"/>
    <col min="12" max="16384" width="9.140625" style="1"/>
  </cols>
  <sheetData>
    <row r="1" spans="1:11" s="8" customFormat="1" x14ac:dyDescent="0.25">
      <c r="A1" s="9" t="s">
        <v>67</v>
      </c>
      <c r="B1" s="9"/>
      <c r="C1" s="9"/>
      <c r="D1" s="9"/>
      <c r="E1" s="29"/>
      <c r="F1" s="29"/>
      <c r="G1" s="29"/>
      <c r="H1" s="29"/>
      <c r="I1" s="29"/>
    </row>
    <row r="2" spans="1:11" x14ac:dyDescent="0.2">
      <c r="A2" s="96" t="s">
        <v>63</v>
      </c>
      <c r="B2" s="98" t="s">
        <v>26</v>
      </c>
      <c r="C2" s="99"/>
      <c r="D2" s="99"/>
      <c r="E2" s="99"/>
      <c r="F2" s="100"/>
      <c r="G2" s="98" t="s">
        <v>66</v>
      </c>
      <c r="H2" s="99"/>
      <c r="I2" s="99"/>
      <c r="J2" s="99"/>
      <c r="K2" s="101"/>
    </row>
    <row r="3" spans="1:11" x14ac:dyDescent="0.2">
      <c r="A3" s="97"/>
      <c r="B3" s="28">
        <v>1990</v>
      </c>
      <c r="C3" s="28">
        <v>2000</v>
      </c>
      <c r="D3" s="28">
        <v>2007</v>
      </c>
      <c r="E3" s="28">
        <v>2008</v>
      </c>
      <c r="F3" s="28">
        <v>2009</v>
      </c>
      <c r="G3" s="28">
        <v>1990</v>
      </c>
      <c r="H3" s="28">
        <v>2000</v>
      </c>
      <c r="I3" s="28">
        <v>2007</v>
      </c>
      <c r="J3" s="28">
        <v>2008</v>
      </c>
      <c r="K3" s="28">
        <v>2009</v>
      </c>
    </row>
    <row r="4" spans="1:11" s="11" customFormat="1" x14ac:dyDescent="0.25">
      <c r="A4" s="27" t="s">
        <v>60</v>
      </c>
      <c r="B4" s="25">
        <v>10.9</v>
      </c>
      <c r="C4" s="25">
        <v>8.1999999999999993</v>
      </c>
      <c r="D4" s="25">
        <v>6.8</v>
      </c>
      <c r="E4" s="25">
        <v>6.76</v>
      </c>
      <c r="F4" s="25">
        <v>6.75</v>
      </c>
      <c r="G4" s="25">
        <v>82</v>
      </c>
      <c r="H4" s="25">
        <v>80.099999999999994</v>
      </c>
      <c r="I4" s="25">
        <v>74.239999999999995</v>
      </c>
      <c r="J4" s="25">
        <v>80.959999999999994</v>
      </c>
      <c r="K4" s="25">
        <v>79.75</v>
      </c>
    </row>
    <row r="5" spans="1:11" s="11" customFormat="1" x14ac:dyDescent="0.25">
      <c r="A5" s="24" t="s">
        <v>59</v>
      </c>
      <c r="B5" s="19">
        <v>10.3</v>
      </c>
      <c r="C5" s="19">
        <v>6.9</v>
      </c>
      <c r="D5" s="19">
        <v>5.74</v>
      </c>
      <c r="E5" s="19">
        <v>5.55</v>
      </c>
      <c r="F5" s="19">
        <v>5.41</v>
      </c>
      <c r="G5" s="19">
        <v>75.599999999999994</v>
      </c>
      <c r="H5" s="19">
        <v>71.400000000000006</v>
      </c>
      <c r="I5" s="19">
        <v>65.81</v>
      </c>
      <c r="J5" s="19">
        <v>70.739999999999995</v>
      </c>
      <c r="K5" s="19">
        <v>70.33</v>
      </c>
    </row>
    <row r="6" spans="1:11" s="11" customFormat="1" x14ac:dyDescent="0.25">
      <c r="A6" s="24" t="s">
        <v>58</v>
      </c>
      <c r="B6" s="19">
        <v>9.8000000000000007</v>
      </c>
      <c r="C6" s="19">
        <v>6.8</v>
      </c>
      <c r="D6" s="19">
        <v>5.78</v>
      </c>
      <c r="E6" s="19">
        <v>5.75</v>
      </c>
      <c r="F6" s="19">
        <v>5.44</v>
      </c>
      <c r="G6" s="19">
        <v>79.2</v>
      </c>
      <c r="H6" s="19">
        <v>69.3</v>
      </c>
      <c r="I6" s="19">
        <v>65.260000000000005</v>
      </c>
      <c r="J6" s="19">
        <v>69.17</v>
      </c>
      <c r="K6" s="19">
        <v>68.16</v>
      </c>
    </row>
    <row r="7" spans="1:11" s="11" customFormat="1" x14ac:dyDescent="0.25">
      <c r="A7" s="24" t="s">
        <v>57</v>
      </c>
      <c r="B7" s="19">
        <v>6.7</v>
      </c>
      <c r="C7" s="19">
        <v>4.5999999999999996</v>
      </c>
      <c r="D7" s="19">
        <v>3.8</v>
      </c>
      <c r="E7" s="19">
        <v>3.72</v>
      </c>
      <c r="F7" s="19">
        <v>3.66</v>
      </c>
      <c r="G7" s="19">
        <v>75.599999999999994</v>
      </c>
      <c r="H7" s="19">
        <v>66.900000000000006</v>
      </c>
      <c r="I7" s="19">
        <v>77.31</v>
      </c>
      <c r="J7" s="19">
        <v>88.2</v>
      </c>
      <c r="K7" s="19">
        <v>86.17</v>
      </c>
    </row>
    <row r="8" spans="1:11" s="11" customFormat="1" x14ac:dyDescent="0.25">
      <c r="A8" s="24" t="s">
        <v>56</v>
      </c>
      <c r="B8" s="19">
        <v>9.3000000000000007</v>
      </c>
      <c r="C8" s="19">
        <v>6</v>
      </c>
      <c r="D8" s="19">
        <v>4.96</v>
      </c>
      <c r="E8" s="19">
        <v>4.93</v>
      </c>
      <c r="F8" s="19">
        <v>4.72</v>
      </c>
      <c r="G8" s="19">
        <v>58.2</v>
      </c>
      <c r="H8" s="19">
        <v>63.9</v>
      </c>
      <c r="I8" s="19">
        <v>67.58</v>
      </c>
      <c r="J8" s="19">
        <v>73.930000000000007</v>
      </c>
      <c r="K8" s="19">
        <v>72.75</v>
      </c>
    </row>
    <row r="9" spans="1:11" s="11" customFormat="1" x14ac:dyDescent="0.25">
      <c r="A9" s="11" t="s">
        <v>55</v>
      </c>
      <c r="B9" s="19">
        <v>7.6</v>
      </c>
      <c r="C9" s="19">
        <v>4.5</v>
      </c>
      <c r="D9" s="19">
        <v>3.63</v>
      </c>
      <c r="E9" s="19">
        <v>3.69</v>
      </c>
      <c r="F9" s="19">
        <v>3.5</v>
      </c>
      <c r="G9" s="19">
        <v>76.3</v>
      </c>
      <c r="H9" s="19">
        <v>67.2</v>
      </c>
      <c r="I9" s="19">
        <v>55.52</v>
      </c>
      <c r="J9" s="19">
        <v>61.88</v>
      </c>
      <c r="K9" s="19">
        <v>63.36</v>
      </c>
    </row>
    <row r="10" spans="1:11" s="11" customFormat="1" x14ac:dyDescent="0.25">
      <c r="A10" s="11" t="s">
        <v>54</v>
      </c>
      <c r="B10" s="19">
        <v>12.2</v>
      </c>
      <c r="C10" s="19">
        <v>5</v>
      </c>
      <c r="D10" s="19">
        <v>2.37</v>
      </c>
      <c r="E10" s="19">
        <v>2.19</v>
      </c>
      <c r="F10" s="19">
        <v>2.08</v>
      </c>
      <c r="G10" s="19">
        <v>78.2</v>
      </c>
      <c r="H10" s="19">
        <v>67.3</v>
      </c>
      <c r="I10" s="19">
        <v>50.43</v>
      </c>
      <c r="J10" s="19">
        <v>57.67</v>
      </c>
      <c r="K10" s="19">
        <v>56.45</v>
      </c>
    </row>
    <row r="11" spans="1:11" s="11" customFormat="1" x14ac:dyDescent="0.25">
      <c r="A11" s="24" t="s">
        <v>53</v>
      </c>
      <c r="B11" s="19">
        <v>20</v>
      </c>
      <c r="C11" s="19">
        <v>8.9</v>
      </c>
      <c r="D11" s="19">
        <v>6.47</v>
      </c>
      <c r="E11" s="19">
        <v>6.56</v>
      </c>
      <c r="F11" s="19">
        <v>6.66</v>
      </c>
      <c r="G11" s="19">
        <v>76.8</v>
      </c>
      <c r="H11" s="19">
        <v>73.099999999999994</v>
      </c>
      <c r="I11" s="19">
        <v>54.71</v>
      </c>
      <c r="J11" s="19">
        <v>60.48</v>
      </c>
      <c r="K11" s="19">
        <v>60.12</v>
      </c>
    </row>
    <row r="12" spans="1:11" s="11" customFormat="1" x14ac:dyDescent="0.25">
      <c r="A12" s="11" t="s">
        <v>52</v>
      </c>
      <c r="B12" s="19">
        <v>15.3</v>
      </c>
      <c r="C12" s="19">
        <v>9</v>
      </c>
      <c r="D12" s="19">
        <v>7.35</v>
      </c>
      <c r="E12" s="19">
        <v>7.32</v>
      </c>
      <c r="F12" s="19">
        <v>7.1</v>
      </c>
      <c r="G12" s="19">
        <v>83.5</v>
      </c>
      <c r="H12" s="19">
        <v>76</v>
      </c>
      <c r="I12" s="19">
        <v>73.23</v>
      </c>
      <c r="J12" s="19">
        <v>78.77</v>
      </c>
      <c r="K12" s="19">
        <v>75.89</v>
      </c>
    </row>
    <row r="13" spans="1:11" s="11" customFormat="1" x14ac:dyDescent="0.25">
      <c r="A13" s="11" t="s">
        <v>51</v>
      </c>
      <c r="B13" s="19">
        <v>13.2</v>
      </c>
      <c r="C13" s="19">
        <v>8.4</v>
      </c>
      <c r="D13" s="19">
        <v>6.21</v>
      </c>
      <c r="E13" s="19">
        <v>5.9</v>
      </c>
      <c r="F13" s="19">
        <v>5.79</v>
      </c>
      <c r="G13" s="19">
        <v>74.3</v>
      </c>
      <c r="H13" s="19">
        <v>76</v>
      </c>
      <c r="I13" s="19">
        <v>64.44</v>
      </c>
      <c r="J13" s="19">
        <v>70.3</v>
      </c>
      <c r="K13" s="19">
        <v>69.290000000000006</v>
      </c>
    </row>
    <row r="14" spans="1:11" s="11" customFormat="1" x14ac:dyDescent="0.25">
      <c r="A14" s="11" t="s">
        <v>50</v>
      </c>
      <c r="B14" s="19">
        <v>11.7</v>
      </c>
      <c r="C14" s="19">
        <v>5.8</v>
      </c>
      <c r="D14" s="19">
        <v>4.2699999999999996</v>
      </c>
      <c r="E14" s="19">
        <v>4.3</v>
      </c>
      <c r="F14" s="19">
        <v>4.18</v>
      </c>
      <c r="G14" s="19">
        <v>75.900000000000006</v>
      </c>
      <c r="H14" s="19">
        <v>70.2</v>
      </c>
      <c r="I14" s="19">
        <v>59.3</v>
      </c>
      <c r="J14" s="19">
        <v>66.989999999999995</v>
      </c>
      <c r="K14" s="19">
        <v>68.099999999999994</v>
      </c>
    </row>
    <row r="15" spans="1:11" s="11" customFormat="1" x14ac:dyDescent="0.25">
      <c r="A15" s="11" t="s">
        <v>49</v>
      </c>
      <c r="B15" s="19">
        <v>10.7</v>
      </c>
      <c r="C15" s="19">
        <v>6.8</v>
      </c>
      <c r="D15" s="19">
        <v>3.81</v>
      </c>
      <c r="E15" s="19">
        <v>3.74</v>
      </c>
      <c r="F15" s="19">
        <v>3.73</v>
      </c>
      <c r="G15" s="19">
        <v>79.900000000000006</v>
      </c>
      <c r="H15" s="19">
        <v>73</v>
      </c>
      <c r="I15" s="19">
        <v>81.349999999999994</v>
      </c>
      <c r="J15" s="19">
        <v>94.02</v>
      </c>
      <c r="K15" s="19">
        <v>91.38</v>
      </c>
    </row>
    <row r="16" spans="1:11" s="11" customFormat="1" x14ac:dyDescent="0.25">
      <c r="A16" s="11" t="s">
        <v>48</v>
      </c>
      <c r="B16" s="19">
        <v>9.9</v>
      </c>
      <c r="C16" s="19">
        <v>5.7</v>
      </c>
      <c r="D16" s="19">
        <v>3.93</v>
      </c>
      <c r="E16" s="19">
        <v>3.99</v>
      </c>
      <c r="F16" s="19">
        <v>3.47</v>
      </c>
      <c r="G16" s="19">
        <v>69.5</v>
      </c>
      <c r="H16" s="19">
        <v>57.7</v>
      </c>
      <c r="I16" s="19">
        <v>41.65</v>
      </c>
      <c r="J16" s="19">
        <v>43.56</v>
      </c>
      <c r="K16" s="19">
        <v>47.56</v>
      </c>
    </row>
    <row r="17" spans="1:11" s="11" customFormat="1" x14ac:dyDescent="0.25">
      <c r="A17" s="11" t="s">
        <v>47</v>
      </c>
      <c r="B17" s="19">
        <v>20.7</v>
      </c>
      <c r="C17" s="19">
        <v>12.1</v>
      </c>
      <c r="D17" s="19">
        <v>10.01</v>
      </c>
      <c r="E17" s="19">
        <v>9.9700000000000006</v>
      </c>
      <c r="F17" s="19">
        <v>9.85</v>
      </c>
      <c r="G17" s="19">
        <v>92.2</v>
      </c>
      <c r="H17" s="19">
        <v>89.9</v>
      </c>
      <c r="I17" s="19">
        <v>76.150000000000006</v>
      </c>
      <c r="J17" s="19">
        <v>76.84</v>
      </c>
      <c r="K17" s="19">
        <v>79.13</v>
      </c>
    </row>
    <row r="18" spans="1:11" s="11" customFormat="1" x14ac:dyDescent="0.25">
      <c r="A18" s="11" t="s">
        <v>46</v>
      </c>
      <c r="B18" s="19">
        <v>4.8</v>
      </c>
      <c r="C18" s="19">
        <v>4.5999999999999996</v>
      </c>
      <c r="D18" s="19">
        <v>4.55</v>
      </c>
      <c r="E18" s="19">
        <v>4.68</v>
      </c>
      <c r="F18" s="19">
        <v>4.71</v>
      </c>
      <c r="G18" s="19">
        <v>62.6</v>
      </c>
      <c r="H18" s="19">
        <v>62.6</v>
      </c>
      <c r="I18" s="19">
        <v>61.32</v>
      </c>
      <c r="J18" s="19">
        <v>64.73</v>
      </c>
      <c r="K18" s="19">
        <v>65.849999999999994</v>
      </c>
    </row>
    <row r="19" spans="1:11" s="11" customFormat="1" x14ac:dyDescent="0.25">
      <c r="A19" s="11" t="s">
        <v>45</v>
      </c>
      <c r="B19" s="19">
        <v>10.4</v>
      </c>
      <c r="C19" s="19">
        <v>7.2</v>
      </c>
      <c r="D19" s="19">
        <v>6.18</v>
      </c>
      <c r="E19" s="19">
        <v>5.98</v>
      </c>
      <c r="F19" s="19">
        <v>5.67</v>
      </c>
      <c r="G19" s="19">
        <v>47.8</v>
      </c>
      <c r="H19" s="19">
        <v>59.2</v>
      </c>
      <c r="I19" s="19">
        <v>52.46</v>
      </c>
      <c r="J19" s="19">
        <v>65.84</v>
      </c>
      <c r="K19" s="19">
        <v>62.71</v>
      </c>
    </row>
    <row r="20" spans="1:11" s="11" customFormat="1" x14ac:dyDescent="0.25">
      <c r="A20" s="11" t="s">
        <v>44</v>
      </c>
      <c r="B20" s="19">
        <v>1.2</v>
      </c>
      <c r="C20" s="19">
        <v>2.1</v>
      </c>
      <c r="D20" s="19">
        <v>1.1200000000000001</v>
      </c>
      <c r="E20" s="19">
        <v>1.0900000000000001</v>
      </c>
      <c r="F20" s="19">
        <v>1.06</v>
      </c>
      <c r="G20" s="19">
        <v>46.8</v>
      </c>
      <c r="H20" s="19">
        <v>62.2</v>
      </c>
      <c r="I20" s="19">
        <v>47.46</v>
      </c>
      <c r="J20" s="19">
        <v>52.08</v>
      </c>
      <c r="K20" s="19">
        <v>51.62</v>
      </c>
    </row>
    <row r="21" spans="1:11" s="11" customFormat="1" x14ac:dyDescent="0.25">
      <c r="A21" s="11" t="s">
        <v>43</v>
      </c>
      <c r="B21" s="20" t="s">
        <v>8</v>
      </c>
      <c r="C21" s="20" t="s">
        <v>8</v>
      </c>
      <c r="D21" s="19">
        <v>13.3</v>
      </c>
      <c r="E21" s="19">
        <v>13.13</v>
      </c>
      <c r="F21" s="19">
        <v>12.98</v>
      </c>
      <c r="G21" s="20" t="s">
        <v>8</v>
      </c>
      <c r="H21" s="20" t="s">
        <v>8</v>
      </c>
      <c r="I21" s="19">
        <v>72.040000000000006</v>
      </c>
      <c r="J21" s="19">
        <v>78.430000000000007</v>
      </c>
      <c r="K21" s="19">
        <v>78.25</v>
      </c>
    </row>
    <row r="22" spans="1:11" s="11" customFormat="1" x14ac:dyDescent="0.25">
      <c r="A22" s="11" t="s">
        <v>42</v>
      </c>
      <c r="B22" s="20" t="s">
        <v>8</v>
      </c>
      <c r="C22" s="20" t="s">
        <v>8</v>
      </c>
      <c r="D22" s="19">
        <v>8.24</v>
      </c>
      <c r="E22" s="19">
        <v>8</v>
      </c>
      <c r="F22" s="19">
        <v>7.68</v>
      </c>
      <c r="G22" s="20" t="s">
        <v>8</v>
      </c>
      <c r="H22" s="20" t="s">
        <v>8</v>
      </c>
      <c r="I22" s="19">
        <v>69.7</v>
      </c>
      <c r="J22" s="19">
        <v>73.8</v>
      </c>
      <c r="K22" s="19">
        <v>72.44</v>
      </c>
    </row>
    <row r="23" spans="1:11" s="11" customFormat="1" x14ac:dyDescent="0.25">
      <c r="A23" s="11" t="s">
        <v>41</v>
      </c>
      <c r="B23" s="20" t="s">
        <v>8</v>
      </c>
      <c r="C23" s="20" t="s">
        <v>8</v>
      </c>
      <c r="D23" s="19">
        <v>6.71</v>
      </c>
      <c r="E23" s="19">
        <v>6.74</v>
      </c>
      <c r="F23" s="19">
        <v>6.56</v>
      </c>
      <c r="G23" s="20" t="s">
        <v>8</v>
      </c>
      <c r="H23" s="20" t="s">
        <v>8</v>
      </c>
      <c r="I23" s="19">
        <v>75.94</v>
      </c>
      <c r="J23" s="19">
        <v>82.64</v>
      </c>
      <c r="K23" s="19">
        <v>80.849999999999994</v>
      </c>
    </row>
    <row r="24" spans="1:11" s="11" customFormat="1" x14ac:dyDescent="0.25">
      <c r="A24" s="11" t="s">
        <v>40</v>
      </c>
      <c r="B24" s="20" t="s">
        <v>8</v>
      </c>
      <c r="C24" s="20" t="s">
        <v>8</v>
      </c>
      <c r="D24" s="19">
        <v>6.99</v>
      </c>
      <c r="E24" s="19">
        <v>6.85</v>
      </c>
      <c r="F24" s="19">
        <v>6.73</v>
      </c>
      <c r="G24" s="20" t="s">
        <v>8</v>
      </c>
      <c r="H24" s="20" t="s">
        <v>8</v>
      </c>
      <c r="I24" s="19">
        <v>73.28</v>
      </c>
      <c r="J24" s="19">
        <v>79.25</v>
      </c>
      <c r="K24" s="19">
        <v>78.72</v>
      </c>
    </row>
    <row r="25" spans="1:11" s="11" customFormat="1" x14ac:dyDescent="0.25">
      <c r="A25" s="11" t="s">
        <v>39</v>
      </c>
      <c r="B25" s="20" t="s">
        <v>8</v>
      </c>
      <c r="C25" s="20" t="s">
        <v>8</v>
      </c>
      <c r="D25" s="19">
        <v>4.5599999999999996</v>
      </c>
      <c r="E25" s="19">
        <v>63.69</v>
      </c>
      <c r="F25" s="19">
        <v>4.32</v>
      </c>
      <c r="G25" s="20" t="s">
        <v>8</v>
      </c>
      <c r="H25" s="20" t="s">
        <v>8</v>
      </c>
      <c r="I25" s="19">
        <v>62.75</v>
      </c>
      <c r="J25" s="19">
        <v>63.69</v>
      </c>
      <c r="K25" s="19">
        <v>61.67</v>
      </c>
    </row>
    <row r="26" spans="1:11" s="8" customFormat="1" x14ac:dyDescent="0.25">
      <c r="A26" s="23" t="s">
        <v>38</v>
      </c>
      <c r="B26" s="15">
        <v>9.9</v>
      </c>
      <c r="C26" s="15">
        <v>6.7</v>
      </c>
      <c r="D26" s="15">
        <v>5.6</v>
      </c>
      <c r="E26" s="15">
        <v>5.46</v>
      </c>
      <c r="F26" s="15">
        <v>5.33</v>
      </c>
      <c r="G26" s="15">
        <v>74.900000000000006</v>
      </c>
      <c r="H26" s="15">
        <v>72.5</v>
      </c>
      <c r="I26" s="15">
        <v>69.150000000000006</v>
      </c>
      <c r="J26" s="15">
        <v>75.290000000000006</v>
      </c>
      <c r="K26" s="15">
        <v>74.260000000000005</v>
      </c>
    </row>
    <row r="27" spans="1:11" s="11" customFormat="1" x14ac:dyDescent="0.25">
      <c r="A27" s="11" t="s">
        <v>37</v>
      </c>
      <c r="B27" s="19">
        <v>40.700000000000003</v>
      </c>
      <c r="C27" s="19">
        <v>22.3</v>
      </c>
      <c r="D27" s="19">
        <v>44.19</v>
      </c>
      <c r="E27" s="19">
        <v>43.25</v>
      </c>
      <c r="F27" s="19">
        <v>43.47</v>
      </c>
      <c r="G27" s="19">
        <v>86.2</v>
      </c>
      <c r="H27" s="19">
        <v>84.4</v>
      </c>
      <c r="I27" s="19">
        <v>77.7</v>
      </c>
      <c r="J27" s="19">
        <v>83.24</v>
      </c>
      <c r="K27" s="19">
        <v>85.96</v>
      </c>
    </row>
    <row r="28" spans="1:11" s="11" customFormat="1" x14ac:dyDescent="0.25">
      <c r="A28" s="11" t="s">
        <v>36</v>
      </c>
      <c r="B28" s="19">
        <v>24.1</v>
      </c>
      <c r="C28" s="19">
        <v>13</v>
      </c>
      <c r="D28" s="19">
        <v>22.92</v>
      </c>
      <c r="E28" s="19">
        <v>23.27</v>
      </c>
      <c r="F28" s="19">
        <v>22.63</v>
      </c>
      <c r="G28" s="19">
        <v>83.6</v>
      </c>
      <c r="H28" s="19">
        <v>78.599999999999994</v>
      </c>
      <c r="I28" s="19">
        <v>71.87</v>
      </c>
      <c r="J28" s="19">
        <v>77.72</v>
      </c>
      <c r="K28" s="19">
        <v>80.5</v>
      </c>
    </row>
    <row r="29" spans="1:11" s="11" customFormat="1" x14ac:dyDescent="0.25">
      <c r="A29" s="11" t="s">
        <v>35</v>
      </c>
      <c r="B29" s="19">
        <v>21.2</v>
      </c>
      <c r="C29" s="20" t="s">
        <v>8</v>
      </c>
      <c r="D29" s="20" t="s">
        <v>8</v>
      </c>
      <c r="E29" s="20" t="s">
        <v>8</v>
      </c>
      <c r="F29" s="20" t="s">
        <v>8</v>
      </c>
      <c r="G29" s="19">
        <v>90.5</v>
      </c>
      <c r="H29" s="20" t="s">
        <v>8</v>
      </c>
      <c r="I29" s="20" t="s">
        <v>8</v>
      </c>
      <c r="J29" s="20" t="s">
        <v>8</v>
      </c>
      <c r="K29" s="20" t="s">
        <v>8</v>
      </c>
    </row>
    <row r="30" spans="1:11" s="11" customFormat="1" x14ac:dyDescent="0.25">
      <c r="A30" s="11" t="s">
        <v>34</v>
      </c>
      <c r="B30" s="19">
        <v>40.799999999999997</v>
      </c>
      <c r="C30" s="19">
        <v>39.9</v>
      </c>
      <c r="D30" s="20">
        <v>28.02</v>
      </c>
      <c r="E30" s="20">
        <v>29.42</v>
      </c>
      <c r="F30" s="20">
        <v>28.84</v>
      </c>
      <c r="G30" s="19">
        <v>82</v>
      </c>
      <c r="H30" s="19">
        <v>87.6</v>
      </c>
      <c r="I30" s="19">
        <v>71.94</v>
      </c>
      <c r="J30" s="19">
        <v>77.52</v>
      </c>
      <c r="K30" s="19">
        <v>80.650000000000006</v>
      </c>
    </row>
    <row r="31" spans="1:11" s="11" customFormat="1" x14ac:dyDescent="0.25">
      <c r="A31" s="11" t="s">
        <v>33</v>
      </c>
      <c r="B31" s="19">
        <v>35.4</v>
      </c>
      <c r="C31" s="19">
        <v>21.7</v>
      </c>
      <c r="D31" s="19">
        <v>19.809999999999999</v>
      </c>
      <c r="E31" s="19">
        <v>19.899999999999999</v>
      </c>
      <c r="F31" s="19">
        <v>20.32</v>
      </c>
      <c r="G31" s="19">
        <v>77.900000000000006</v>
      </c>
      <c r="H31" s="19">
        <v>88.3</v>
      </c>
      <c r="I31" s="19">
        <v>76.44</v>
      </c>
      <c r="J31" s="19">
        <v>81.06</v>
      </c>
      <c r="K31" s="19">
        <v>84.02</v>
      </c>
    </row>
    <row r="32" spans="1:11" s="11" customFormat="1" x14ac:dyDescent="0.25">
      <c r="A32" s="11" t="s">
        <v>65</v>
      </c>
      <c r="B32" s="20" t="s">
        <v>8</v>
      </c>
      <c r="C32" s="19">
        <v>59.6</v>
      </c>
      <c r="D32" s="19">
        <v>50.82</v>
      </c>
      <c r="E32" s="19">
        <v>62.52</v>
      </c>
      <c r="F32" s="19">
        <v>65.45</v>
      </c>
      <c r="G32" s="20" t="s">
        <v>8</v>
      </c>
      <c r="H32" s="19">
        <v>86.4</v>
      </c>
      <c r="I32" s="19">
        <v>78.33</v>
      </c>
      <c r="J32" s="19">
        <v>86.86</v>
      </c>
      <c r="K32" s="19">
        <v>86.27</v>
      </c>
    </row>
    <row r="33" spans="1:11" s="8" customFormat="1" x14ac:dyDescent="0.25">
      <c r="A33" s="8" t="s">
        <v>31</v>
      </c>
      <c r="B33" s="15">
        <v>32.200000000000003</v>
      </c>
      <c r="C33" s="15">
        <v>22.2</v>
      </c>
      <c r="D33" s="15">
        <v>27</v>
      </c>
      <c r="E33" s="15">
        <v>27.39</v>
      </c>
      <c r="F33" s="15">
        <v>27.6</v>
      </c>
      <c r="G33" s="15">
        <v>84.6</v>
      </c>
      <c r="H33" s="15">
        <v>85</v>
      </c>
      <c r="I33" s="15">
        <v>75.48</v>
      </c>
      <c r="J33" s="15">
        <v>80.94</v>
      </c>
      <c r="K33" s="15">
        <v>83.56</v>
      </c>
    </row>
    <row r="34" spans="1:11" s="8" customFormat="1" x14ac:dyDescent="0.25">
      <c r="A34" s="8" t="s">
        <v>12</v>
      </c>
      <c r="B34" s="15">
        <v>12.7</v>
      </c>
      <c r="C34" s="15">
        <v>8.9</v>
      </c>
      <c r="D34" s="15">
        <v>7.79</v>
      </c>
      <c r="E34" s="15">
        <v>7.88</v>
      </c>
      <c r="F34" s="15">
        <v>8</v>
      </c>
      <c r="G34" s="15">
        <v>77.7</v>
      </c>
      <c r="H34" s="15">
        <v>76.5</v>
      </c>
      <c r="I34" s="15">
        <v>71.349999999999994</v>
      </c>
      <c r="J34" s="15">
        <v>77.41</v>
      </c>
      <c r="K34" s="15">
        <v>77.77</v>
      </c>
    </row>
  </sheetData>
  <mergeCells count="3">
    <mergeCell ref="A2:A3"/>
    <mergeCell ref="B2:F2"/>
    <mergeCell ref="G2:K2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7793A-C847-4DB7-A8C5-2B48BD719CE9}">
  <dimension ref="A1:K34"/>
  <sheetViews>
    <sheetView zoomScaleNormal="100" workbookViewId="0"/>
  </sheetViews>
  <sheetFormatPr defaultRowHeight="11.25" x14ac:dyDescent="0.2"/>
  <cols>
    <col min="1" max="1" width="32.42578125" style="1" customWidth="1"/>
    <col min="2" max="2" width="10.28515625" style="1" customWidth="1"/>
    <col min="3" max="6" width="9.5703125" style="1" customWidth="1"/>
    <col min="7" max="7" width="8.28515625" style="1" customWidth="1"/>
    <col min="8" max="8" width="10" style="1" customWidth="1"/>
    <col min="9" max="9" width="9.140625" style="1"/>
    <col min="10" max="10" width="10.28515625" style="1" customWidth="1"/>
    <col min="11" max="16384" width="9.140625" style="1"/>
  </cols>
  <sheetData>
    <row r="1" spans="1:11" s="8" customFormat="1" x14ac:dyDescent="0.25">
      <c r="A1" s="9" t="s">
        <v>70</v>
      </c>
      <c r="B1" s="9"/>
      <c r="C1" s="9"/>
      <c r="D1" s="9"/>
      <c r="E1" s="29"/>
      <c r="F1" s="29"/>
      <c r="G1" s="29"/>
      <c r="H1" s="29"/>
    </row>
    <row r="2" spans="1:11" x14ac:dyDescent="0.2">
      <c r="A2" s="96" t="s">
        <v>63</v>
      </c>
      <c r="B2" s="98" t="s">
        <v>69</v>
      </c>
      <c r="C2" s="99"/>
      <c r="D2" s="99"/>
      <c r="E2" s="99"/>
      <c r="F2" s="100"/>
      <c r="G2" s="98" t="s">
        <v>68</v>
      </c>
      <c r="H2" s="99"/>
      <c r="I2" s="99"/>
      <c r="J2" s="99"/>
      <c r="K2" s="102"/>
    </row>
    <row r="3" spans="1:11" x14ac:dyDescent="0.2">
      <c r="A3" s="97"/>
      <c r="B3" s="28">
        <v>1990</v>
      </c>
      <c r="C3" s="28">
        <v>2000</v>
      </c>
      <c r="D3" s="28">
        <v>2007</v>
      </c>
      <c r="E3" s="28">
        <v>2008</v>
      </c>
      <c r="F3" s="28">
        <v>2009</v>
      </c>
      <c r="G3" s="33">
        <v>1990</v>
      </c>
      <c r="H3" s="33">
        <v>2000</v>
      </c>
      <c r="I3" s="33">
        <v>2007</v>
      </c>
      <c r="J3" s="33">
        <v>2008</v>
      </c>
      <c r="K3" s="33">
        <v>2009</v>
      </c>
    </row>
    <row r="4" spans="1:11" s="11" customFormat="1" x14ac:dyDescent="0.25">
      <c r="A4" s="27" t="s">
        <v>60</v>
      </c>
      <c r="B4" s="32">
        <v>496141</v>
      </c>
      <c r="C4" s="32">
        <v>555021</v>
      </c>
      <c r="D4" s="32">
        <v>405238</v>
      </c>
      <c r="E4" s="32">
        <v>392860</v>
      </c>
      <c r="F4" s="32">
        <v>383433</v>
      </c>
      <c r="G4" s="31">
        <v>4.8</v>
      </c>
      <c r="H4" s="31">
        <v>5.4</v>
      </c>
      <c r="I4" s="31">
        <v>4.0299014114221574</v>
      </c>
      <c r="J4" s="19">
        <v>3.9136545360577029</v>
      </c>
      <c r="K4" s="19">
        <v>3.8256650599225281</v>
      </c>
    </row>
    <row r="5" spans="1:11" s="11" customFormat="1" x14ac:dyDescent="0.25">
      <c r="A5" s="24" t="s">
        <v>59</v>
      </c>
      <c r="B5" s="22">
        <v>243572</v>
      </c>
      <c r="C5" s="22">
        <v>305508</v>
      </c>
      <c r="D5" s="22">
        <v>205495</v>
      </c>
      <c r="E5" s="22">
        <v>205939</v>
      </c>
      <c r="F5" s="22">
        <v>205893</v>
      </c>
      <c r="G5" s="20">
        <v>2.2999999999999998</v>
      </c>
      <c r="H5" s="20">
        <v>3</v>
      </c>
      <c r="I5" s="20">
        <v>2.0435511737304903</v>
      </c>
      <c r="J5" s="19">
        <v>2.0515555197810604</v>
      </c>
      <c r="K5" s="19">
        <v>2.05427716493528</v>
      </c>
    </row>
    <row r="6" spans="1:11" s="11" customFormat="1" x14ac:dyDescent="0.25">
      <c r="A6" s="24" t="s">
        <v>58</v>
      </c>
      <c r="B6" s="22">
        <v>99737</v>
      </c>
      <c r="C6" s="22">
        <v>145217</v>
      </c>
      <c r="D6" s="22">
        <v>117521</v>
      </c>
      <c r="E6" s="22">
        <v>117667</v>
      </c>
      <c r="F6" s="22">
        <v>119336</v>
      </c>
      <c r="G6" s="20">
        <v>1</v>
      </c>
      <c r="H6" s="20">
        <v>1.4</v>
      </c>
      <c r="I6" s="20">
        <v>1.1686910994816464</v>
      </c>
      <c r="J6" s="19">
        <v>1.172193626977299</v>
      </c>
      <c r="K6" s="19">
        <v>1.1906632073684709</v>
      </c>
    </row>
    <row r="7" spans="1:11" s="11" customFormat="1" x14ac:dyDescent="0.25">
      <c r="A7" s="24" t="s">
        <v>57</v>
      </c>
      <c r="B7" s="22">
        <v>407733</v>
      </c>
      <c r="C7" s="22">
        <v>328181</v>
      </c>
      <c r="D7" s="22">
        <v>232369</v>
      </c>
      <c r="E7" s="22">
        <v>231401</v>
      </c>
      <c r="F7" s="22">
        <v>227230</v>
      </c>
      <c r="G7" s="20">
        <v>3.9</v>
      </c>
      <c r="H7" s="20">
        <v>3.2</v>
      </c>
      <c r="I7" s="20">
        <v>2.3108004705154879</v>
      </c>
      <c r="J7" s="19">
        <v>2.3052068759819999</v>
      </c>
      <c r="K7" s="19">
        <v>2.2671649846679762</v>
      </c>
    </row>
    <row r="8" spans="1:11" s="11" customFormat="1" x14ac:dyDescent="0.25">
      <c r="A8" s="24" t="s">
        <v>56</v>
      </c>
      <c r="B8" s="22">
        <v>201418</v>
      </c>
      <c r="C8" s="22">
        <v>226736</v>
      </c>
      <c r="D8" s="22">
        <v>184911</v>
      </c>
      <c r="E8" s="22">
        <v>185430</v>
      </c>
      <c r="F8" s="22">
        <v>189353</v>
      </c>
      <c r="G8" s="20">
        <v>1.9</v>
      </c>
      <c r="H8" s="20">
        <v>2.2000000000000002</v>
      </c>
      <c r="I8" s="20">
        <v>1.8388529700755669</v>
      </c>
      <c r="J8" s="19">
        <v>1.847245737975818</v>
      </c>
      <c r="K8" s="19">
        <v>1.8892509410809986</v>
      </c>
    </row>
    <row r="9" spans="1:11" s="11" customFormat="1" x14ac:dyDescent="0.25">
      <c r="A9" s="11" t="s">
        <v>55</v>
      </c>
      <c r="B9" s="22">
        <v>95356</v>
      </c>
      <c r="C9" s="22">
        <v>118543</v>
      </c>
      <c r="D9" s="22">
        <v>66163</v>
      </c>
      <c r="E9" s="22">
        <v>65159</v>
      </c>
      <c r="F9" s="22">
        <v>68036</v>
      </c>
      <c r="G9" s="20">
        <v>0.9</v>
      </c>
      <c r="H9" s="20">
        <v>1.2</v>
      </c>
      <c r="I9" s="20">
        <v>0.65795993239509676</v>
      </c>
      <c r="J9" s="19">
        <v>0.64911117424778253</v>
      </c>
      <c r="K9" s="19">
        <v>0.6788225009764135</v>
      </c>
    </row>
    <row r="10" spans="1:11" s="11" customFormat="1" x14ac:dyDescent="0.25">
      <c r="A10" s="11" t="s">
        <v>54</v>
      </c>
      <c r="B10" s="22">
        <v>56802</v>
      </c>
      <c r="C10" s="22">
        <v>88004</v>
      </c>
      <c r="D10" s="22">
        <v>84124</v>
      </c>
      <c r="E10" s="22">
        <v>90287</v>
      </c>
      <c r="F10" s="22">
        <v>92394</v>
      </c>
      <c r="G10" s="20">
        <v>0.5</v>
      </c>
      <c r="H10" s="20">
        <v>0.9</v>
      </c>
      <c r="I10" s="20">
        <v>0.83657363409768482</v>
      </c>
      <c r="J10" s="19">
        <v>0.89943523671802117</v>
      </c>
      <c r="K10" s="19">
        <v>0.92185205119664215</v>
      </c>
    </row>
    <row r="11" spans="1:11" s="11" customFormat="1" x14ac:dyDescent="0.25">
      <c r="A11" s="24" t="s">
        <v>53</v>
      </c>
      <c r="B11" s="22">
        <v>23114</v>
      </c>
      <c r="C11" s="22">
        <v>25961</v>
      </c>
      <c r="D11" s="22">
        <v>16387</v>
      </c>
      <c r="E11" s="22">
        <v>16039</v>
      </c>
      <c r="F11" s="22">
        <v>15282</v>
      </c>
      <c r="G11" s="20">
        <v>0.2</v>
      </c>
      <c r="H11" s="20">
        <v>0.3</v>
      </c>
      <c r="I11" s="20">
        <v>0.16296101162520518</v>
      </c>
      <c r="J11" s="19">
        <v>0.15977983277460037</v>
      </c>
      <c r="K11" s="19">
        <v>0.15247465253573916</v>
      </c>
    </row>
    <row r="12" spans="1:11" s="11" customFormat="1" x14ac:dyDescent="0.25">
      <c r="A12" s="11" t="s">
        <v>52</v>
      </c>
      <c r="B12" s="22">
        <v>80596</v>
      </c>
      <c r="C12" s="22">
        <v>111833</v>
      </c>
      <c r="D12" s="22">
        <v>96922</v>
      </c>
      <c r="E12" s="22">
        <v>95677</v>
      </c>
      <c r="F12" s="22">
        <v>93694</v>
      </c>
      <c r="G12" s="20">
        <v>0.8</v>
      </c>
      <c r="H12" s="20">
        <v>1.1000000000000001</v>
      </c>
      <c r="I12" s="20">
        <v>0.96384372787808248</v>
      </c>
      <c r="J12" s="19">
        <v>0.9531301864440076</v>
      </c>
      <c r="K12" s="19">
        <v>0.93482267338591463</v>
      </c>
    </row>
    <row r="13" spans="1:11" s="11" customFormat="1" x14ac:dyDescent="0.25">
      <c r="A13" s="11" t="s">
        <v>51</v>
      </c>
      <c r="B13" s="22">
        <v>26834</v>
      </c>
      <c r="C13" s="22">
        <v>37321</v>
      </c>
      <c r="D13" s="22">
        <v>33834</v>
      </c>
      <c r="E13" s="22">
        <v>36236</v>
      </c>
      <c r="F13" s="22">
        <v>35953</v>
      </c>
      <c r="G13" s="20">
        <v>0.3</v>
      </c>
      <c r="H13" s="20">
        <v>0.4</v>
      </c>
      <c r="I13" s="20">
        <v>0.33646322495436581</v>
      </c>
      <c r="J13" s="19">
        <v>0.36098148390924739</v>
      </c>
      <c r="K13" s="19">
        <v>0.35871752274685448</v>
      </c>
    </row>
    <row r="14" spans="1:11" s="11" customFormat="1" x14ac:dyDescent="0.25">
      <c r="A14" s="11" t="s">
        <v>50</v>
      </c>
      <c r="B14" s="22">
        <v>50882</v>
      </c>
      <c r="C14" s="22">
        <v>77051</v>
      </c>
      <c r="D14" s="22">
        <v>61270</v>
      </c>
      <c r="E14" s="22">
        <v>62052</v>
      </c>
      <c r="F14" s="22">
        <v>62427</v>
      </c>
      <c r="G14" s="20">
        <v>0.5</v>
      </c>
      <c r="H14" s="20">
        <v>0.8</v>
      </c>
      <c r="I14" s="20">
        <v>0.60930134754844212</v>
      </c>
      <c r="J14" s="19">
        <v>0.61815937298643941</v>
      </c>
      <c r="K14" s="19">
        <v>0.62285925493054506</v>
      </c>
    </row>
    <row r="15" spans="1:11" s="11" customFormat="1" x14ac:dyDescent="0.25">
      <c r="A15" s="11" t="s">
        <v>49</v>
      </c>
      <c r="B15" s="22">
        <v>27320</v>
      </c>
      <c r="C15" s="22">
        <v>66454</v>
      </c>
      <c r="D15" s="22">
        <v>149752</v>
      </c>
      <c r="E15" s="22">
        <v>176447</v>
      </c>
      <c r="F15" s="22">
        <v>171221</v>
      </c>
      <c r="G15" s="20">
        <v>0.3</v>
      </c>
      <c r="H15" s="20">
        <v>0.7</v>
      </c>
      <c r="I15" s="20">
        <v>1.489213242991257</v>
      </c>
      <c r="J15" s="19">
        <v>1.7577574757515997</v>
      </c>
      <c r="K15" s="19">
        <v>1.7083406937457006</v>
      </c>
    </row>
    <row r="16" spans="1:11" s="11" customFormat="1" x14ac:dyDescent="0.25">
      <c r="A16" s="11" t="s">
        <v>48</v>
      </c>
      <c r="B16" s="22">
        <v>6428</v>
      </c>
      <c r="C16" s="22">
        <v>8927</v>
      </c>
      <c r="D16" s="22">
        <v>6473</v>
      </c>
      <c r="E16" s="22">
        <v>6170</v>
      </c>
      <c r="F16" s="22">
        <v>7832</v>
      </c>
      <c r="G16" s="20">
        <v>0.1</v>
      </c>
      <c r="H16" s="20">
        <v>0.1</v>
      </c>
      <c r="I16" s="20">
        <v>6.4370942103493811E-2</v>
      </c>
      <c r="J16" s="19">
        <v>6.1465276402474227E-2</v>
      </c>
      <c r="K16" s="19">
        <v>7.8143009989524226E-2</v>
      </c>
    </row>
    <row r="17" spans="1:11" s="11" customFormat="1" x14ac:dyDescent="0.25">
      <c r="A17" s="11" t="s">
        <v>47</v>
      </c>
      <c r="B17" s="22">
        <v>37637</v>
      </c>
      <c r="C17" s="22">
        <v>45243</v>
      </c>
      <c r="D17" s="22">
        <v>31334</v>
      </c>
      <c r="E17" s="22">
        <v>27754</v>
      </c>
      <c r="F17" s="22">
        <v>28861</v>
      </c>
      <c r="G17" s="20">
        <v>0.4</v>
      </c>
      <c r="H17" s="20">
        <v>0.4</v>
      </c>
      <c r="I17" s="20">
        <v>0.31160190018088602</v>
      </c>
      <c r="J17" s="19">
        <v>0.27648416228108097</v>
      </c>
      <c r="K17" s="19">
        <v>0.2879577900035315</v>
      </c>
    </row>
    <row r="18" spans="1:11" s="11" customFormat="1" x14ac:dyDescent="0.25">
      <c r="A18" s="11" t="s">
        <v>46</v>
      </c>
      <c r="B18" s="22">
        <v>39128</v>
      </c>
      <c r="C18" s="22">
        <v>58372</v>
      </c>
      <c r="D18" s="22">
        <v>64809</v>
      </c>
      <c r="E18" s="22">
        <v>64285</v>
      </c>
      <c r="F18" s="22">
        <v>64830</v>
      </c>
      <c r="G18" s="20">
        <v>0.4</v>
      </c>
      <c r="H18" s="20">
        <v>0.6</v>
      </c>
      <c r="I18" s="20">
        <v>0.64449503889778015</v>
      </c>
      <c r="J18" s="19">
        <v>0.64040442358720517</v>
      </c>
      <c r="K18" s="19">
        <v>0.64683495117733092</v>
      </c>
    </row>
    <row r="19" spans="1:11" s="11" customFormat="1" x14ac:dyDescent="0.25">
      <c r="A19" s="11" t="s">
        <v>45</v>
      </c>
      <c r="B19" s="22">
        <v>55014</v>
      </c>
      <c r="C19" s="22">
        <v>39597</v>
      </c>
      <c r="D19" s="22">
        <v>28606</v>
      </c>
      <c r="E19" s="22">
        <v>30919</v>
      </c>
      <c r="F19" s="22">
        <v>32043</v>
      </c>
      <c r="G19" s="20">
        <v>0.5</v>
      </c>
      <c r="H19" s="20">
        <v>0.4</v>
      </c>
      <c r="I19" s="20">
        <v>0.2844732225880649</v>
      </c>
      <c r="J19" s="19">
        <v>0.308013757064522</v>
      </c>
      <c r="K19" s="19">
        <v>0.31970588216219675</v>
      </c>
    </row>
    <row r="20" spans="1:11" s="11" customFormat="1" x14ac:dyDescent="0.25">
      <c r="A20" s="11" t="s">
        <v>44</v>
      </c>
      <c r="B20" s="22">
        <v>31660</v>
      </c>
      <c r="C20" s="22">
        <v>3239</v>
      </c>
      <c r="D20" s="22">
        <v>55187</v>
      </c>
      <c r="E20" s="22">
        <v>67915</v>
      </c>
      <c r="F20" s="22">
        <v>71236</v>
      </c>
      <c r="G20" s="20">
        <v>0.3</v>
      </c>
      <c r="H20" s="20">
        <v>0</v>
      </c>
      <c r="I20" s="20">
        <v>0.54880877210961121</v>
      </c>
      <c r="J20" s="19">
        <v>0.67656632850470622</v>
      </c>
      <c r="K20" s="19">
        <v>0.71075018636539167</v>
      </c>
    </row>
    <row r="21" spans="1:11" s="11" customFormat="1" x14ac:dyDescent="0.25">
      <c r="A21" s="11" t="s">
        <v>43</v>
      </c>
      <c r="B21" s="22" t="s">
        <v>8</v>
      </c>
      <c r="C21" s="22" t="s">
        <v>8</v>
      </c>
      <c r="D21" s="22">
        <v>65017</v>
      </c>
      <c r="E21" s="22">
        <v>63550</v>
      </c>
      <c r="F21" s="22">
        <v>64610</v>
      </c>
      <c r="G21" s="20" t="s">
        <v>8</v>
      </c>
      <c r="H21" s="20" t="s">
        <v>8</v>
      </c>
      <c r="I21" s="20">
        <v>0.64656350111893368</v>
      </c>
      <c r="J21" s="19">
        <v>0.63308238498820701</v>
      </c>
      <c r="K21" s="19">
        <v>0.64463992280683868</v>
      </c>
    </row>
    <row r="22" spans="1:11" s="11" customFormat="1" x14ac:dyDescent="0.25">
      <c r="A22" s="11" t="s">
        <v>42</v>
      </c>
      <c r="B22" s="22" t="s">
        <v>8</v>
      </c>
      <c r="C22" s="22" t="s">
        <v>8</v>
      </c>
      <c r="D22" s="22">
        <v>69577</v>
      </c>
      <c r="E22" s="22">
        <v>69771</v>
      </c>
      <c r="F22" s="22">
        <v>71053</v>
      </c>
      <c r="G22" s="20" t="s">
        <v>8</v>
      </c>
      <c r="H22" s="20" t="s">
        <v>8</v>
      </c>
      <c r="I22" s="20">
        <v>0.69191055750576069</v>
      </c>
      <c r="J22" s="19">
        <v>0.69505572121183623</v>
      </c>
      <c r="K22" s="19">
        <v>0.70892432185720944</v>
      </c>
    </row>
    <row r="23" spans="1:11" s="11" customFormat="1" x14ac:dyDescent="0.25">
      <c r="A23" s="11" t="s">
        <v>41</v>
      </c>
      <c r="B23" s="22" t="s">
        <v>8</v>
      </c>
      <c r="C23" s="22" t="s">
        <v>8</v>
      </c>
      <c r="D23" s="22">
        <v>30425</v>
      </c>
      <c r="E23" s="22">
        <v>26450</v>
      </c>
      <c r="F23" s="22">
        <v>26509</v>
      </c>
      <c r="G23" s="20" t="s">
        <v>8</v>
      </c>
      <c r="H23" s="20" t="s">
        <v>8</v>
      </c>
      <c r="I23" s="20">
        <v>0.30256232249324877</v>
      </c>
      <c r="J23" s="19">
        <v>0.26349376999115781</v>
      </c>
      <c r="K23" s="19">
        <v>0.2644909412426325</v>
      </c>
    </row>
    <row r="24" spans="1:11" s="11" customFormat="1" x14ac:dyDescent="0.25">
      <c r="A24" s="11" t="s">
        <v>40</v>
      </c>
      <c r="B24" s="22" t="s">
        <v>8</v>
      </c>
      <c r="C24" s="22" t="s">
        <v>8</v>
      </c>
      <c r="D24" s="22">
        <v>75798</v>
      </c>
      <c r="E24" s="22">
        <v>92742</v>
      </c>
      <c r="F24" s="22">
        <v>98042</v>
      </c>
      <c r="G24" s="20" t="s">
        <v>8</v>
      </c>
      <c r="H24" s="20" t="s">
        <v>8</v>
      </c>
      <c r="I24" s="20">
        <v>0.75377547807208789</v>
      </c>
      <c r="J24" s="19">
        <v>0.92389184183440287</v>
      </c>
      <c r="K24" s="19">
        <v>0.97820441590818863</v>
      </c>
    </row>
    <row r="25" spans="1:11" s="11" customFormat="1" x14ac:dyDescent="0.25">
      <c r="A25" s="11" t="s">
        <v>39</v>
      </c>
      <c r="B25" s="22" t="s">
        <v>8</v>
      </c>
      <c r="C25" s="22" t="s">
        <v>8</v>
      </c>
      <c r="D25" s="22">
        <v>94414</v>
      </c>
      <c r="E25" s="22">
        <v>106009</v>
      </c>
      <c r="F25" s="22">
        <v>114078</v>
      </c>
      <c r="G25" s="20" t="s">
        <v>8</v>
      </c>
      <c r="H25" s="20" t="s">
        <v>8</v>
      </c>
      <c r="I25" s="20">
        <v>0.93890284686532743</v>
      </c>
      <c r="J25" s="19">
        <v>1.0560571290356389</v>
      </c>
      <c r="K25" s="19">
        <v>1.1382020293137058</v>
      </c>
    </row>
    <row r="26" spans="1:11" s="8" customFormat="1" x14ac:dyDescent="0.25">
      <c r="A26" s="23" t="s">
        <v>38</v>
      </c>
      <c r="B26" s="30">
        <v>1979372</v>
      </c>
      <c r="C26" s="30">
        <v>2241208</v>
      </c>
      <c r="D26" s="30">
        <v>2175626</v>
      </c>
      <c r="E26" s="30">
        <v>2230759</v>
      </c>
      <c r="F26" s="30">
        <v>2243346</v>
      </c>
      <c r="G26" s="17">
        <v>19.100000000000001</v>
      </c>
      <c r="H26" s="17">
        <v>21.9</v>
      </c>
      <c r="I26" s="17">
        <v>21.635577828650678</v>
      </c>
      <c r="J26" s="15">
        <v>22.222725854506809</v>
      </c>
      <c r="K26" s="15">
        <v>22.382764158319617</v>
      </c>
    </row>
    <row r="27" spans="1:11" s="11" customFormat="1" x14ac:dyDescent="0.25">
      <c r="A27" s="11" t="s">
        <v>37</v>
      </c>
      <c r="B27" s="22">
        <v>98157</v>
      </c>
      <c r="C27" s="22">
        <v>138043</v>
      </c>
      <c r="D27" s="22">
        <v>38039</v>
      </c>
      <c r="E27" s="22">
        <v>38349</v>
      </c>
      <c r="F27" s="22">
        <v>39374</v>
      </c>
      <c r="G27" s="20">
        <v>0.9</v>
      </c>
      <c r="H27" s="20">
        <v>1.4</v>
      </c>
      <c r="I27" s="20">
        <v>0.37827997322335877</v>
      </c>
      <c r="J27" s="19">
        <v>0.38203109963670734</v>
      </c>
      <c r="K27" s="19">
        <v>0.39285021390800906</v>
      </c>
    </row>
    <row r="28" spans="1:11" s="11" customFormat="1" x14ac:dyDescent="0.25">
      <c r="A28" s="11" t="s">
        <v>36</v>
      </c>
      <c r="B28" s="22">
        <v>82775</v>
      </c>
      <c r="C28" s="22">
        <v>96793</v>
      </c>
      <c r="D28" s="22">
        <v>15449</v>
      </c>
      <c r="E28" s="22">
        <v>17377</v>
      </c>
      <c r="F28" s="22">
        <v>16694</v>
      </c>
      <c r="G28" s="20">
        <v>0.8</v>
      </c>
      <c r="H28" s="20">
        <v>1</v>
      </c>
      <c r="I28" s="20">
        <v>0.15363304257019558</v>
      </c>
      <c r="J28" s="19">
        <v>0.17310893161196023</v>
      </c>
      <c r="K28" s="19">
        <v>0.16656274371362581</v>
      </c>
    </row>
    <row r="29" spans="1:11" s="11" customFormat="1" x14ac:dyDescent="0.25">
      <c r="A29" s="11" t="s">
        <v>35</v>
      </c>
      <c r="B29" s="22">
        <v>43573</v>
      </c>
      <c r="C29" s="22" t="s">
        <v>8</v>
      </c>
      <c r="D29" s="22" t="s">
        <v>8</v>
      </c>
      <c r="E29" s="22" t="s">
        <v>8</v>
      </c>
      <c r="F29" s="22" t="s">
        <v>8</v>
      </c>
      <c r="G29" s="20">
        <v>0.4</v>
      </c>
      <c r="H29" s="20" t="s">
        <v>8</v>
      </c>
      <c r="I29" s="20" t="s">
        <v>8</v>
      </c>
      <c r="J29" s="20" t="s">
        <v>8</v>
      </c>
      <c r="K29" s="20" t="s">
        <v>8</v>
      </c>
    </row>
    <row r="30" spans="1:11" s="11" customFormat="1" x14ac:dyDescent="0.25">
      <c r="A30" s="11" t="s">
        <v>34</v>
      </c>
      <c r="B30" s="22">
        <v>26904</v>
      </c>
      <c r="C30" s="22">
        <v>36086</v>
      </c>
      <c r="D30" s="22">
        <v>56191</v>
      </c>
      <c r="E30" s="22">
        <v>66232</v>
      </c>
      <c r="F30" s="22">
        <v>69191</v>
      </c>
      <c r="G30" s="20">
        <v>0.3</v>
      </c>
      <c r="H30" s="20">
        <v>0.4</v>
      </c>
      <c r="I30" s="20">
        <v>0.55879308013864071</v>
      </c>
      <c r="J30" s="19">
        <v>0.65980035440659202</v>
      </c>
      <c r="K30" s="19">
        <v>0.69034639992149782</v>
      </c>
    </row>
    <row r="31" spans="1:11" s="11" customFormat="1" x14ac:dyDescent="0.25">
      <c r="A31" s="11" t="s">
        <v>33</v>
      </c>
      <c r="B31" s="22">
        <v>26884</v>
      </c>
      <c r="C31" s="22">
        <v>91339</v>
      </c>
      <c r="D31" s="22">
        <v>126592</v>
      </c>
      <c r="E31" s="22">
        <v>143777</v>
      </c>
      <c r="F31" s="22">
        <v>147875</v>
      </c>
      <c r="G31" s="20">
        <v>0.3</v>
      </c>
      <c r="H31" s="20">
        <v>0.9</v>
      </c>
      <c r="I31" s="20">
        <v>1.2588979302897403</v>
      </c>
      <c r="J31" s="19">
        <v>1.4323003314940903</v>
      </c>
      <c r="K31" s="19">
        <v>1.4754082740297363</v>
      </c>
    </row>
    <row r="32" spans="1:11" s="11" customFormat="1" x14ac:dyDescent="0.25">
      <c r="A32" s="11" t="s">
        <v>65</v>
      </c>
      <c r="B32" s="22" t="s">
        <v>8</v>
      </c>
      <c r="C32" s="22">
        <v>7030</v>
      </c>
      <c r="D32" s="22">
        <v>11051</v>
      </c>
      <c r="E32" s="22">
        <v>11556</v>
      </c>
      <c r="F32" s="22">
        <v>11865</v>
      </c>
      <c r="G32" s="20" t="s">
        <v>8</v>
      </c>
      <c r="H32" s="20">
        <v>0.1</v>
      </c>
      <c r="I32" s="20">
        <v>0.10989700002868998</v>
      </c>
      <c r="J32" s="19">
        <v>0.11512037829935044</v>
      </c>
      <c r="K32" s="19">
        <v>0.11838187098132086</v>
      </c>
    </row>
    <row r="33" spans="1:11" s="8" customFormat="1" x14ac:dyDescent="0.25">
      <c r="A33" s="8" t="s">
        <v>31</v>
      </c>
      <c r="B33" s="30">
        <v>278293</v>
      </c>
      <c r="C33" s="30">
        <v>369291</v>
      </c>
      <c r="D33" s="30">
        <v>247322</v>
      </c>
      <c r="E33" s="30">
        <v>277291</v>
      </c>
      <c r="F33" s="30">
        <v>284999</v>
      </c>
      <c r="G33" s="17">
        <v>2.7</v>
      </c>
      <c r="H33" s="17">
        <v>3.6</v>
      </c>
      <c r="I33" s="17">
        <v>2.4595010262506252</v>
      </c>
      <c r="J33" s="15">
        <v>2.7623610954487008</v>
      </c>
      <c r="K33" s="15">
        <v>2.8435495025541901</v>
      </c>
    </row>
    <row r="34" spans="1:11" s="8" customFormat="1" x14ac:dyDescent="0.25">
      <c r="A34" s="8" t="s">
        <v>12</v>
      </c>
      <c r="B34" s="30">
        <v>2257665</v>
      </c>
      <c r="C34" s="30">
        <v>2610499</v>
      </c>
      <c r="D34" s="30">
        <v>2422948</v>
      </c>
      <c r="E34" s="30">
        <f>SUM(E26,E33)</f>
        <v>2508050</v>
      </c>
      <c r="F34" s="30">
        <v>2528345</v>
      </c>
      <c r="G34" s="17">
        <v>21.8</v>
      </c>
      <c r="H34" s="17">
        <v>25.6</v>
      </c>
      <c r="I34" s="17">
        <v>24.095078854901303</v>
      </c>
      <c r="J34" s="15">
        <v>24.985086949955509</v>
      </c>
      <c r="K34" s="15">
        <v>25.226313660873807</v>
      </c>
    </row>
  </sheetData>
  <mergeCells count="3">
    <mergeCell ref="A2:A3"/>
    <mergeCell ref="B2:F2"/>
    <mergeCell ref="G2:K2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AE0D-0515-40BC-BE82-5D73D81DEAC6}">
  <dimension ref="A1:K34"/>
  <sheetViews>
    <sheetView zoomScaleNormal="100" workbookViewId="0"/>
  </sheetViews>
  <sheetFormatPr defaultRowHeight="11.25" x14ac:dyDescent="0.2"/>
  <cols>
    <col min="1" max="1" width="48.7109375" style="1" customWidth="1"/>
    <col min="2" max="2" width="8.28515625" style="1" customWidth="1"/>
    <col min="3" max="3" width="6.7109375" style="1" customWidth="1"/>
    <col min="4" max="6" width="6.85546875" style="1" customWidth="1"/>
    <col min="7" max="7" width="6.140625" style="1" customWidth="1"/>
    <col min="8" max="8" width="6.28515625" style="1" customWidth="1"/>
    <col min="9" max="16384" width="9.140625" style="1"/>
  </cols>
  <sheetData>
    <row r="1" spans="1:11" s="8" customFormat="1" x14ac:dyDescent="0.25">
      <c r="A1" s="9" t="s">
        <v>74</v>
      </c>
      <c r="B1" s="9"/>
      <c r="C1" s="9"/>
      <c r="D1" s="9"/>
      <c r="E1" s="29"/>
      <c r="F1" s="29"/>
      <c r="G1" s="29"/>
      <c r="H1" s="29"/>
    </row>
    <row r="2" spans="1:11" x14ac:dyDescent="0.2">
      <c r="A2" s="96" t="s">
        <v>63</v>
      </c>
      <c r="B2" s="98" t="s">
        <v>73</v>
      </c>
      <c r="C2" s="99"/>
      <c r="D2" s="99"/>
      <c r="E2" s="99"/>
      <c r="F2" s="100"/>
      <c r="G2" s="98" t="s">
        <v>72</v>
      </c>
      <c r="H2" s="99"/>
      <c r="I2" s="99"/>
      <c r="J2" s="99"/>
      <c r="K2" s="101"/>
    </row>
    <row r="3" spans="1:11" x14ac:dyDescent="0.2">
      <c r="A3" s="97"/>
      <c r="B3" s="28">
        <v>1990</v>
      </c>
      <c r="C3" s="28">
        <v>2000</v>
      </c>
      <c r="D3" s="28">
        <v>2007</v>
      </c>
      <c r="E3" s="28">
        <v>2008</v>
      </c>
      <c r="F3" s="28">
        <v>2009</v>
      </c>
      <c r="G3" s="28">
        <v>1990</v>
      </c>
      <c r="H3" s="28">
        <v>2000</v>
      </c>
      <c r="I3" s="28">
        <v>2007</v>
      </c>
      <c r="J3" s="28">
        <v>2008</v>
      </c>
      <c r="K3" s="28">
        <v>2009</v>
      </c>
    </row>
    <row r="4" spans="1:11" s="11" customFormat="1" x14ac:dyDescent="0.2">
      <c r="A4" s="27" t="s">
        <v>60</v>
      </c>
      <c r="B4" s="40">
        <v>35162</v>
      </c>
      <c r="C4" s="40">
        <v>27883</v>
      </c>
      <c r="D4" s="40">
        <v>19976</v>
      </c>
      <c r="E4" s="40">
        <v>18782</v>
      </c>
      <c r="F4" s="40">
        <v>18901</v>
      </c>
      <c r="G4" s="39">
        <v>7</v>
      </c>
      <c r="H4" s="39">
        <v>5</v>
      </c>
      <c r="I4" s="39">
        <v>4.93</v>
      </c>
      <c r="J4" s="39">
        <v>4.78</v>
      </c>
      <c r="K4" s="19">
        <v>4.93</v>
      </c>
    </row>
    <row r="5" spans="1:11" s="11" customFormat="1" x14ac:dyDescent="0.2">
      <c r="A5" s="24" t="s">
        <v>59</v>
      </c>
      <c r="B5" s="37">
        <v>7584</v>
      </c>
      <c r="C5" s="37">
        <v>5540</v>
      </c>
      <c r="D5" s="37">
        <v>3517</v>
      </c>
      <c r="E5" s="37">
        <v>3208</v>
      </c>
      <c r="F5" s="37">
        <v>3266</v>
      </c>
      <c r="G5" s="36">
        <v>3.1</v>
      </c>
      <c r="H5" s="36">
        <v>1.8</v>
      </c>
      <c r="I5" s="36">
        <v>1.71</v>
      </c>
      <c r="J5" s="36">
        <v>1.56</v>
      </c>
      <c r="K5" s="19">
        <v>1.59</v>
      </c>
    </row>
    <row r="6" spans="1:11" s="11" customFormat="1" x14ac:dyDescent="0.2">
      <c r="A6" s="24" t="s">
        <v>58</v>
      </c>
      <c r="B6" s="37">
        <v>2178</v>
      </c>
      <c r="C6" s="37">
        <v>1423</v>
      </c>
      <c r="D6" s="37">
        <v>1282</v>
      </c>
      <c r="E6" s="37">
        <v>1372</v>
      </c>
      <c r="F6" s="37">
        <v>1276</v>
      </c>
      <c r="G6" s="36">
        <v>2.1</v>
      </c>
      <c r="H6" s="36">
        <v>1</v>
      </c>
      <c r="I6" s="36">
        <v>1.0900000000000001</v>
      </c>
      <c r="J6" s="36">
        <v>1.17</v>
      </c>
      <c r="K6" s="36">
        <v>1.07</v>
      </c>
    </row>
    <row r="7" spans="1:11" s="11" customFormat="1" x14ac:dyDescent="0.2">
      <c r="A7" s="24" t="s">
        <v>57</v>
      </c>
      <c r="B7" s="37">
        <v>324</v>
      </c>
      <c r="C7" s="37">
        <v>158</v>
      </c>
      <c r="D7" s="37">
        <v>79</v>
      </c>
      <c r="E7" s="37">
        <v>84</v>
      </c>
      <c r="F7" s="37">
        <v>88</v>
      </c>
      <c r="G7" s="36">
        <v>0</v>
      </c>
      <c r="H7" s="36">
        <v>0</v>
      </c>
      <c r="I7" s="36">
        <v>0.03</v>
      </c>
      <c r="J7" s="36">
        <v>0.04</v>
      </c>
      <c r="K7" s="19">
        <v>0.04</v>
      </c>
    </row>
    <row r="8" spans="1:11" s="11" customFormat="1" x14ac:dyDescent="0.2">
      <c r="A8" s="24" t="s">
        <v>56</v>
      </c>
      <c r="B8" s="37">
        <v>1563</v>
      </c>
      <c r="C8" s="37">
        <v>741</v>
      </c>
      <c r="D8" s="37">
        <v>435</v>
      </c>
      <c r="E8" s="37">
        <v>457</v>
      </c>
      <c r="F8" s="37">
        <v>440</v>
      </c>
      <c r="G8" s="36">
        <v>0.7</v>
      </c>
      <c r="H8" s="36">
        <v>0.3</v>
      </c>
      <c r="I8" s="36">
        <v>0.24</v>
      </c>
      <c r="J8" s="36">
        <v>0.25</v>
      </c>
      <c r="K8" s="19">
        <v>0.23</v>
      </c>
    </row>
    <row r="9" spans="1:11" s="11" customFormat="1" x14ac:dyDescent="0.2">
      <c r="A9" s="11" t="s">
        <v>55</v>
      </c>
      <c r="B9" s="37">
        <v>594</v>
      </c>
      <c r="C9" s="37">
        <v>499</v>
      </c>
      <c r="D9" s="37">
        <v>282</v>
      </c>
      <c r="E9" s="37">
        <v>280</v>
      </c>
      <c r="F9" s="37">
        <v>249</v>
      </c>
      <c r="G9" s="36">
        <v>0.6</v>
      </c>
      <c r="H9" s="36">
        <v>0.4</v>
      </c>
      <c r="I9" s="36">
        <v>0.43</v>
      </c>
      <c r="J9" s="36">
        <v>0.43</v>
      </c>
      <c r="K9" s="19">
        <v>0.37</v>
      </c>
    </row>
    <row r="10" spans="1:11" s="11" customFormat="1" x14ac:dyDescent="0.2">
      <c r="A10" s="11" t="s">
        <v>54</v>
      </c>
      <c r="B10" s="37">
        <v>30</v>
      </c>
      <c r="C10" s="37">
        <v>14</v>
      </c>
      <c r="D10" s="37">
        <v>4</v>
      </c>
      <c r="E10" s="37">
        <v>4</v>
      </c>
      <c r="F10" s="37">
        <v>6</v>
      </c>
      <c r="G10" s="36">
        <v>0</v>
      </c>
      <c r="H10" s="36">
        <v>0</v>
      </c>
      <c r="I10" s="36">
        <v>0</v>
      </c>
      <c r="J10" s="36">
        <v>0</v>
      </c>
      <c r="K10" s="36">
        <v>0.01</v>
      </c>
    </row>
    <row r="11" spans="1:11" s="11" customFormat="1" x14ac:dyDescent="0.2">
      <c r="A11" s="24" t="s">
        <v>53</v>
      </c>
      <c r="B11" s="37">
        <v>144</v>
      </c>
      <c r="C11" s="37">
        <v>79</v>
      </c>
      <c r="D11" s="37">
        <v>30</v>
      </c>
      <c r="E11" s="37">
        <v>30</v>
      </c>
      <c r="F11" s="37">
        <v>32</v>
      </c>
      <c r="G11" s="36">
        <v>0.6</v>
      </c>
      <c r="H11" s="36">
        <v>0.3</v>
      </c>
      <c r="I11" s="36">
        <v>0.18</v>
      </c>
      <c r="J11" s="36">
        <v>0.19</v>
      </c>
      <c r="K11" s="19">
        <v>0.21</v>
      </c>
    </row>
    <row r="12" spans="1:11" s="11" customFormat="1" x14ac:dyDescent="0.2">
      <c r="A12" s="11" t="s">
        <v>52</v>
      </c>
      <c r="B12" s="37">
        <v>4743</v>
      </c>
      <c r="C12" s="37">
        <v>4858</v>
      </c>
      <c r="D12" s="37">
        <v>3905</v>
      </c>
      <c r="E12" s="37">
        <v>3784</v>
      </c>
      <c r="F12" s="37">
        <v>3616</v>
      </c>
      <c r="G12" s="36">
        <v>5.8</v>
      </c>
      <c r="H12" s="36">
        <v>4.3</v>
      </c>
      <c r="I12" s="36">
        <v>4.03</v>
      </c>
      <c r="J12" s="36">
        <v>3.95</v>
      </c>
      <c r="K12" s="19">
        <v>3.86</v>
      </c>
    </row>
    <row r="13" spans="1:11" s="11" customFormat="1" x14ac:dyDescent="0.2">
      <c r="A13" s="11" t="s">
        <v>51</v>
      </c>
      <c r="B13" s="37">
        <v>115</v>
      </c>
      <c r="C13" s="37">
        <v>35</v>
      </c>
      <c r="D13" s="37">
        <v>20</v>
      </c>
      <c r="E13" s="37">
        <v>26</v>
      </c>
      <c r="F13" s="37">
        <v>24</v>
      </c>
      <c r="G13" s="36">
        <v>0.4</v>
      </c>
      <c r="H13" s="36">
        <v>0.1</v>
      </c>
      <c r="I13" s="36">
        <v>0.06</v>
      </c>
      <c r="J13" s="36">
        <v>7.0000000000000007E-2</v>
      </c>
      <c r="K13" s="19">
        <v>7.0000000000000007E-2</v>
      </c>
    </row>
    <row r="14" spans="1:11" s="11" customFormat="1" x14ac:dyDescent="0.2">
      <c r="A14" s="11" t="s">
        <v>50</v>
      </c>
      <c r="B14" s="37">
        <v>716</v>
      </c>
      <c r="C14" s="37">
        <v>491</v>
      </c>
      <c r="D14" s="37">
        <v>274</v>
      </c>
      <c r="E14" s="37">
        <v>291</v>
      </c>
      <c r="F14" s="37">
        <v>274</v>
      </c>
      <c r="G14" s="36">
        <v>1.4</v>
      </c>
      <c r="H14" s="36">
        <v>0.6</v>
      </c>
      <c r="I14" s="36">
        <v>0.45</v>
      </c>
      <c r="J14" s="36">
        <v>0.47</v>
      </c>
      <c r="K14" s="19">
        <v>0.44</v>
      </c>
    </row>
    <row r="15" spans="1:11" s="11" customFormat="1" x14ac:dyDescent="0.2">
      <c r="A15" s="11" t="s">
        <v>49</v>
      </c>
      <c r="B15" s="37">
        <v>691</v>
      </c>
      <c r="C15" s="37">
        <v>1759</v>
      </c>
      <c r="D15" s="37">
        <v>2427</v>
      </c>
      <c r="E15" s="37">
        <v>2394</v>
      </c>
      <c r="F15" s="37">
        <v>2252</v>
      </c>
      <c r="G15" s="36">
        <v>2.5</v>
      </c>
      <c r="H15" s="36">
        <v>2.6</v>
      </c>
      <c r="I15" s="36">
        <v>1.62</v>
      </c>
      <c r="J15" s="36">
        <v>1.36</v>
      </c>
      <c r="K15" s="19">
        <v>1.32</v>
      </c>
    </row>
    <row r="16" spans="1:11" s="11" customFormat="1" x14ac:dyDescent="0.2">
      <c r="A16" s="11" t="s">
        <v>48</v>
      </c>
      <c r="B16" s="37">
        <v>47</v>
      </c>
      <c r="C16" s="37">
        <v>44</v>
      </c>
      <c r="D16" s="37">
        <v>8</v>
      </c>
      <c r="E16" s="37">
        <v>15</v>
      </c>
      <c r="F16" s="37">
        <v>12</v>
      </c>
      <c r="G16" s="36">
        <v>0.7</v>
      </c>
      <c r="H16" s="36">
        <v>0.5</v>
      </c>
      <c r="I16" s="36">
        <v>0.12</v>
      </c>
      <c r="J16" s="36">
        <v>0.24</v>
      </c>
      <c r="K16" s="19">
        <v>0.15</v>
      </c>
    </row>
    <row r="17" spans="1:11" s="11" customFormat="1" x14ac:dyDescent="0.2">
      <c r="A17" s="11" t="s">
        <v>47</v>
      </c>
      <c r="B17" s="37">
        <v>43</v>
      </c>
      <c r="C17" s="37">
        <v>9</v>
      </c>
      <c r="D17" s="37">
        <v>19</v>
      </c>
      <c r="E17" s="37">
        <v>16</v>
      </c>
      <c r="F17" s="37">
        <v>4</v>
      </c>
      <c r="G17" s="36">
        <v>0.1</v>
      </c>
      <c r="H17" s="36">
        <v>0</v>
      </c>
      <c r="I17" s="36">
        <v>0.06</v>
      </c>
      <c r="J17" s="36">
        <v>0.06</v>
      </c>
      <c r="K17" s="19">
        <v>0.01</v>
      </c>
    </row>
    <row r="18" spans="1:11" s="11" customFormat="1" x14ac:dyDescent="0.2">
      <c r="A18" s="11" t="s">
        <v>46</v>
      </c>
      <c r="B18" s="37">
        <v>5710</v>
      </c>
      <c r="C18" s="37">
        <v>8897</v>
      </c>
      <c r="D18" s="37">
        <v>10117</v>
      </c>
      <c r="E18" s="37">
        <v>10400</v>
      </c>
      <c r="F18" s="37">
        <v>10467</v>
      </c>
      <c r="G18" s="36">
        <v>14.5</v>
      </c>
      <c r="H18" s="36">
        <v>15.2</v>
      </c>
      <c r="I18" s="36">
        <v>15.61</v>
      </c>
      <c r="J18" s="36">
        <v>16.18</v>
      </c>
      <c r="K18" s="19">
        <v>16.149999999999999</v>
      </c>
    </row>
    <row r="19" spans="1:11" s="11" customFormat="1" x14ac:dyDescent="0.2">
      <c r="A19" s="11" t="s">
        <v>45</v>
      </c>
      <c r="B19" s="37">
        <v>1517</v>
      </c>
      <c r="C19" s="37">
        <v>1088</v>
      </c>
      <c r="D19" s="37">
        <v>813</v>
      </c>
      <c r="E19" s="37">
        <v>813</v>
      </c>
      <c r="F19" s="37">
        <v>757</v>
      </c>
      <c r="G19" s="36">
        <v>2.7</v>
      </c>
      <c r="H19" s="36">
        <v>2.7</v>
      </c>
      <c r="I19" s="36">
        <v>2.84</v>
      </c>
      <c r="J19" s="36">
        <v>2.63</v>
      </c>
      <c r="K19" s="19">
        <v>2.36</v>
      </c>
    </row>
    <row r="20" spans="1:11" s="11" customFormat="1" x14ac:dyDescent="0.2">
      <c r="A20" s="11" t="s">
        <v>44</v>
      </c>
      <c r="B20" s="37">
        <v>332</v>
      </c>
      <c r="C20" s="37">
        <v>68</v>
      </c>
      <c r="D20" s="37">
        <v>1162</v>
      </c>
      <c r="E20" s="37">
        <v>1479</v>
      </c>
      <c r="F20" s="37">
        <v>1677</v>
      </c>
      <c r="G20" s="36">
        <v>1</v>
      </c>
      <c r="H20" s="36">
        <v>2.1</v>
      </c>
      <c r="I20" s="36">
        <v>2.11</v>
      </c>
      <c r="J20" s="36">
        <v>2.1800000000000002</v>
      </c>
      <c r="K20" s="19">
        <v>2.35</v>
      </c>
    </row>
    <row r="21" spans="1:11" s="11" customFormat="1" x14ac:dyDescent="0.2">
      <c r="A21" s="11" t="s">
        <v>43</v>
      </c>
      <c r="B21" s="10" t="s">
        <v>8</v>
      </c>
      <c r="C21" s="10" t="s">
        <v>8</v>
      </c>
      <c r="D21" s="37">
        <v>792</v>
      </c>
      <c r="E21" s="37">
        <v>704</v>
      </c>
      <c r="F21" s="37">
        <v>648</v>
      </c>
      <c r="G21" s="14" t="s">
        <v>8</v>
      </c>
      <c r="H21" s="14" t="s">
        <v>8</v>
      </c>
      <c r="I21" s="36">
        <v>1.22</v>
      </c>
      <c r="J21" s="36">
        <v>1.1100000000000001</v>
      </c>
      <c r="K21" s="19">
        <v>1</v>
      </c>
    </row>
    <row r="22" spans="1:11" s="11" customFormat="1" x14ac:dyDescent="0.2">
      <c r="A22" s="11" t="s">
        <v>42</v>
      </c>
      <c r="B22" s="10" t="s">
        <v>8</v>
      </c>
      <c r="C22" s="10" t="s">
        <v>8</v>
      </c>
      <c r="D22" s="37">
        <v>3809</v>
      </c>
      <c r="E22" s="37">
        <v>3764</v>
      </c>
      <c r="F22" s="37">
        <v>3910</v>
      </c>
      <c r="G22" s="14" t="s">
        <v>8</v>
      </c>
      <c r="H22" s="14" t="s">
        <v>8</v>
      </c>
      <c r="I22" s="36">
        <v>5.47</v>
      </c>
      <c r="J22" s="36">
        <v>5.39</v>
      </c>
      <c r="K22" s="19">
        <v>5.5</v>
      </c>
    </row>
    <row r="23" spans="1:11" s="11" customFormat="1" x14ac:dyDescent="0.2">
      <c r="A23" s="11" t="s">
        <v>41</v>
      </c>
      <c r="B23" s="10" t="s">
        <v>8</v>
      </c>
      <c r="C23" s="10" t="s">
        <v>8</v>
      </c>
      <c r="D23" s="37">
        <v>947</v>
      </c>
      <c r="E23" s="37">
        <v>689</v>
      </c>
      <c r="F23" s="37">
        <v>655</v>
      </c>
      <c r="G23" s="14" t="s">
        <v>8</v>
      </c>
      <c r="H23" s="14" t="s">
        <v>8</v>
      </c>
      <c r="I23" s="36">
        <v>3.11</v>
      </c>
      <c r="J23" s="36">
        <v>2.6</v>
      </c>
      <c r="K23" s="19">
        <v>2.4700000000000002</v>
      </c>
    </row>
    <row r="24" spans="1:11" s="11" customFormat="1" x14ac:dyDescent="0.2">
      <c r="A24" s="11" t="s">
        <v>40</v>
      </c>
      <c r="B24" s="10" t="s">
        <v>8</v>
      </c>
      <c r="C24" s="10" t="s">
        <v>8</v>
      </c>
      <c r="D24" s="37">
        <v>3657</v>
      </c>
      <c r="E24" s="37">
        <v>4134</v>
      </c>
      <c r="F24" s="37">
        <v>4636</v>
      </c>
      <c r="G24" s="14" t="s">
        <v>8</v>
      </c>
      <c r="H24" s="14" t="s">
        <v>8</v>
      </c>
      <c r="I24" s="36">
        <v>4.82</v>
      </c>
      <c r="J24" s="36">
        <v>4.46</v>
      </c>
      <c r="K24" s="19">
        <v>4.7300000000000004</v>
      </c>
    </row>
    <row r="25" spans="1:11" s="11" customFormat="1" x14ac:dyDescent="0.2">
      <c r="A25" s="11" t="s">
        <v>39</v>
      </c>
      <c r="B25" s="10" t="s">
        <v>8</v>
      </c>
      <c r="C25" s="10" t="s">
        <v>8</v>
      </c>
      <c r="D25" s="37">
        <v>730</v>
      </c>
      <c r="E25" s="37">
        <v>749</v>
      </c>
      <c r="F25" s="37">
        <v>842</v>
      </c>
      <c r="G25" s="14" t="s">
        <v>8</v>
      </c>
      <c r="H25" s="14" t="s">
        <v>8</v>
      </c>
      <c r="I25" s="36">
        <v>0.77</v>
      </c>
      <c r="J25" s="36">
        <v>0.71</v>
      </c>
      <c r="K25" s="36">
        <v>0.74</v>
      </c>
    </row>
    <row r="26" spans="1:11" s="8" customFormat="1" x14ac:dyDescent="0.2">
      <c r="A26" s="23" t="s">
        <v>38</v>
      </c>
      <c r="B26" s="35">
        <v>61493</v>
      </c>
      <c r="C26" s="35">
        <v>53586</v>
      </c>
      <c r="D26" s="35">
        <v>54285</v>
      </c>
      <c r="E26" s="35">
        <v>53475</v>
      </c>
      <c r="F26" s="35">
        <v>54032</v>
      </c>
      <c r="G26" s="34">
        <v>3.1</v>
      </c>
      <c r="H26" s="34">
        <v>2.4</v>
      </c>
      <c r="I26" s="34">
        <v>2.5</v>
      </c>
      <c r="J26" s="34">
        <v>2.4</v>
      </c>
      <c r="K26" s="15">
        <v>2.41</v>
      </c>
    </row>
    <row r="27" spans="1:11" s="11" customFormat="1" x14ac:dyDescent="0.2">
      <c r="A27" s="11" t="s">
        <v>37</v>
      </c>
      <c r="B27" s="37">
        <v>3194</v>
      </c>
      <c r="C27" s="37">
        <v>2524</v>
      </c>
      <c r="D27" s="37">
        <v>1138</v>
      </c>
      <c r="E27" s="37">
        <v>1168</v>
      </c>
      <c r="F27" s="37">
        <v>1174</v>
      </c>
      <c r="G27" s="36">
        <v>3.2</v>
      </c>
      <c r="H27" s="36">
        <v>1.8</v>
      </c>
      <c r="I27" s="36">
        <v>2.99</v>
      </c>
      <c r="J27" s="36">
        <v>3.05</v>
      </c>
      <c r="K27" s="19">
        <v>2.98</v>
      </c>
    </row>
    <row r="28" spans="1:11" s="11" customFormat="1" x14ac:dyDescent="0.2">
      <c r="A28" s="11" t="s">
        <v>36</v>
      </c>
      <c r="B28" s="37">
        <v>6019</v>
      </c>
      <c r="C28" s="37">
        <v>5156</v>
      </c>
      <c r="D28" s="37">
        <v>1560</v>
      </c>
      <c r="E28" s="37">
        <v>1644</v>
      </c>
      <c r="F28" s="37">
        <v>1655</v>
      </c>
      <c r="G28" s="36">
        <v>7.2</v>
      </c>
      <c r="H28" s="36">
        <v>5.3</v>
      </c>
      <c r="I28" s="36">
        <v>10.1</v>
      </c>
      <c r="J28" s="36">
        <v>9.4600000000000009</v>
      </c>
      <c r="K28" s="19">
        <v>9.91</v>
      </c>
    </row>
    <row r="29" spans="1:11" s="11" customFormat="1" x14ac:dyDescent="0.2">
      <c r="A29" s="11" t="s">
        <v>35</v>
      </c>
      <c r="B29" s="37">
        <v>23</v>
      </c>
      <c r="C29" s="10" t="s">
        <v>8</v>
      </c>
      <c r="D29" s="10" t="s">
        <v>8</v>
      </c>
      <c r="E29" s="10" t="s">
        <v>8</v>
      </c>
      <c r="F29" s="10" t="s">
        <v>8</v>
      </c>
      <c r="G29" s="36">
        <v>0</v>
      </c>
      <c r="H29" s="14" t="s">
        <v>8</v>
      </c>
      <c r="I29" s="38" t="s">
        <v>8</v>
      </c>
      <c r="J29" s="38" t="s">
        <v>8</v>
      </c>
      <c r="K29" s="14" t="s">
        <v>8</v>
      </c>
    </row>
    <row r="30" spans="1:11" s="11" customFormat="1" x14ac:dyDescent="0.2">
      <c r="A30" s="11" t="s">
        <v>34</v>
      </c>
      <c r="B30" s="37">
        <v>6152</v>
      </c>
      <c r="C30" s="37">
        <v>10161</v>
      </c>
      <c r="D30" s="37">
        <v>13742</v>
      </c>
      <c r="E30" s="37">
        <v>15560</v>
      </c>
      <c r="F30" s="37">
        <v>16090</v>
      </c>
      <c r="G30" s="36">
        <v>22.8</v>
      </c>
      <c r="H30" s="36">
        <v>28.2</v>
      </c>
      <c r="I30" s="36">
        <v>24.46</v>
      </c>
      <c r="J30" s="36">
        <v>23.49</v>
      </c>
      <c r="K30" s="19">
        <v>23.25</v>
      </c>
    </row>
    <row r="31" spans="1:11" s="11" customFormat="1" x14ac:dyDescent="0.2">
      <c r="A31" s="11" t="s">
        <v>33</v>
      </c>
      <c r="B31" s="37">
        <v>1818</v>
      </c>
      <c r="C31" s="37">
        <v>3191</v>
      </c>
      <c r="D31" s="37">
        <v>2435</v>
      </c>
      <c r="E31" s="37">
        <v>2476</v>
      </c>
      <c r="F31" s="37">
        <v>2236</v>
      </c>
      <c r="G31" s="36">
        <v>6.7</v>
      </c>
      <c r="H31" s="36">
        <v>3.5</v>
      </c>
      <c r="I31" s="36">
        <v>1.92</v>
      </c>
      <c r="J31" s="36">
        <v>1.72</v>
      </c>
      <c r="K31" s="19">
        <v>1.51</v>
      </c>
    </row>
    <row r="32" spans="1:11" s="11" customFormat="1" x14ac:dyDescent="0.2">
      <c r="A32" s="11" t="s">
        <v>71</v>
      </c>
      <c r="B32" s="10" t="s">
        <v>8</v>
      </c>
      <c r="C32" s="37">
        <v>1676</v>
      </c>
      <c r="D32" s="37">
        <v>3752</v>
      </c>
      <c r="E32" s="37">
        <v>3677</v>
      </c>
      <c r="F32" s="37">
        <v>3872</v>
      </c>
      <c r="G32" s="14" t="s">
        <v>8</v>
      </c>
      <c r="H32" s="36">
        <v>23.8</v>
      </c>
      <c r="I32" s="36">
        <v>33.950000000000003</v>
      </c>
      <c r="J32" s="36">
        <v>31.82</v>
      </c>
      <c r="K32" s="19">
        <v>32.630000000000003</v>
      </c>
    </row>
    <row r="33" spans="1:11" s="8" customFormat="1" x14ac:dyDescent="0.2">
      <c r="A33" s="8" t="s">
        <v>31</v>
      </c>
      <c r="B33" s="35">
        <v>17206</v>
      </c>
      <c r="C33" s="35">
        <v>22708</v>
      </c>
      <c r="D33" s="35">
        <v>22627</v>
      </c>
      <c r="E33" s="35">
        <v>24525</v>
      </c>
      <c r="F33" s="35">
        <v>25027</v>
      </c>
      <c r="G33" s="34">
        <v>6.1</v>
      </c>
      <c r="H33" s="34">
        <v>6.2</v>
      </c>
      <c r="I33" s="34">
        <v>9.15</v>
      </c>
      <c r="J33" s="34">
        <v>8.84</v>
      </c>
      <c r="K33" s="15">
        <v>8.7799999999999994</v>
      </c>
    </row>
    <row r="34" spans="1:11" s="8" customFormat="1" x14ac:dyDescent="0.2">
      <c r="A34" s="8" t="s">
        <v>12</v>
      </c>
      <c r="B34" s="35">
        <v>78699</v>
      </c>
      <c r="C34" s="35">
        <v>76294</v>
      </c>
      <c r="D34" s="35">
        <v>76912</v>
      </c>
      <c r="E34" s="35">
        <v>78000</v>
      </c>
      <c r="F34" s="35">
        <v>79059</v>
      </c>
      <c r="G34" s="34">
        <v>3.4</v>
      </c>
      <c r="H34" s="34">
        <v>2.9</v>
      </c>
      <c r="I34" s="34">
        <v>3.17</v>
      </c>
      <c r="J34" s="34">
        <v>3.11</v>
      </c>
      <c r="K34" s="15">
        <v>3.13</v>
      </c>
    </row>
  </sheetData>
  <mergeCells count="3">
    <mergeCell ref="A2:A3"/>
    <mergeCell ref="B2:F2"/>
    <mergeCell ref="G2:K2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75885-3718-41FB-A241-59F019C2597A}">
  <dimension ref="A1:H16"/>
  <sheetViews>
    <sheetView zoomScaleNormal="100" workbookViewId="0"/>
  </sheetViews>
  <sheetFormatPr defaultRowHeight="11.25" x14ac:dyDescent="0.2"/>
  <cols>
    <col min="1" max="1" width="10" style="1" customWidth="1"/>
    <col min="2" max="3" width="11" style="1" customWidth="1"/>
    <col min="4" max="4" width="12.28515625" style="1" customWidth="1"/>
    <col min="5" max="5" width="9.42578125" style="1" customWidth="1"/>
    <col min="6" max="6" width="8.85546875" style="1" customWidth="1"/>
    <col min="7" max="7" width="9.5703125" style="1" customWidth="1"/>
    <col min="8" max="8" width="8.7109375" style="1" customWidth="1"/>
    <col min="9" max="16384" width="9.140625" style="1"/>
  </cols>
  <sheetData>
    <row r="1" spans="1:8" x14ac:dyDescent="0.2">
      <c r="A1" s="9" t="s">
        <v>82</v>
      </c>
      <c r="B1" s="51"/>
      <c r="C1" s="51"/>
      <c r="D1" s="51"/>
      <c r="E1" s="51"/>
      <c r="F1" s="51"/>
      <c r="G1" s="9"/>
      <c r="H1" s="9"/>
    </row>
    <row r="2" spans="1:8" x14ac:dyDescent="0.2">
      <c r="A2" s="94" t="s">
        <v>29</v>
      </c>
      <c r="B2" s="93" t="s">
        <v>81</v>
      </c>
      <c r="C2" s="93" t="s">
        <v>80</v>
      </c>
      <c r="D2" s="94" t="s">
        <v>79</v>
      </c>
      <c r="E2" s="93" t="s">
        <v>78</v>
      </c>
      <c r="F2" s="93"/>
      <c r="G2" s="93"/>
      <c r="H2" s="93"/>
    </row>
    <row r="3" spans="1:8" x14ac:dyDescent="0.2">
      <c r="A3" s="103"/>
      <c r="B3" s="93"/>
      <c r="C3" s="93"/>
      <c r="D3" s="103"/>
      <c r="E3" s="93" t="s">
        <v>77</v>
      </c>
      <c r="F3" s="93"/>
      <c r="G3" s="93" t="s">
        <v>76</v>
      </c>
      <c r="H3" s="93"/>
    </row>
    <row r="4" spans="1:8" x14ac:dyDescent="0.2">
      <c r="A4" s="95"/>
      <c r="B4" s="93"/>
      <c r="C4" s="93"/>
      <c r="D4" s="95"/>
      <c r="E4" s="7" t="s">
        <v>1</v>
      </c>
      <c r="F4" s="7" t="s">
        <v>75</v>
      </c>
      <c r="G4" s="7" t="s">
        <v>1</v>
      </c>
      <c r="H4" s="7" t="s">
        <v>75</v>
      </c>
    </row>
    <row r="5" spans="1:8" x14ac:dyDescent="0.2">
      <c r="A5" s="50">
        <v>1980</v>
      </c>
      <c r="B5" s="49">
        <v>9</v>
      </c>
      <c r="C5" s="26">
        <v>3556</v>
      </c>
      <c r="D5" s="47">
        <v>26.4</v>
      </c>
      <c r="E5" s="26">
        <v>2652</v>
      </c>
      <c r="F5" s="47">
        <v>74.599999999999994</v>
      </c>
      <c r="G5" s="48">
        <v>904</v>
      </c>
      <c r="H5" s="47">
        <v>25.4</v>
      </c>
    </row>
    <row r="6" spans="1:8" x14ac:dyDescent="0.2">
      <c r="A6" s="6">
        <v>1990</v>
      </c>
      <c r="B6" s="44">
        <v>16</v>
      </c>
      <c r="C6" s="21">
        <v>4588</v>
      </c>
      <c r="D6" s="41">
        <v>25.9</v>
      </c>
      <c r="E6" s="21">
        <v>3752</v>
      </c>
      <c r="F6" s="41">
        <v>81.8</v>
      </c>
      <c r="G6" s="42">
        <v>836</v>
      </c>
      <c r="H6" s="41">
        <v>18.2</v>
      </c>
    </row>
    <row r="7" spans="1:8" x14ac:dyDescent="0.2">
      <c r="A7" s="6">
        <v>2000</v>
      </c>
      <c r="B7" s="44">
        <v>28</v>
      </c>
      <c r="C7" s="21">
        <v>7205</v>
      </c>
      <c r="D7" s="41">
        <v>17.5</v>
      </c>
      <c r="E7" s="21">
        <v>6707</v>
      </c>
      <c r="F7" s="41">
        <v>93</v>
      </c>
      <c r="G7" s="42">
        <v>498</v>
      </c>
      <c r="H7" s="41">
        <v>6.9</v>
      </c>
    </row>
    <row r="8" spans="1:8" x14ac:dyDescent="0.2">
      <c r="A8" s="6">
        <v>2001</v>
      </c>
      <c r="B8" s="44">
        <v>32</v>
      </c>
      <c r="C8" s="21">
        <v>8244</v>
      </c>
      <c r="D8" s="41">
        <v>16.8</v>
      </c>
      <c r="E8" s="21">
        <v>7772</v>
      </c>
      <c r="F8" s="41">
        <v>94.3</v>
      </c>
      <c r="G8" s="42">
        <v>472</v>
      </c>
      <c r="H8" s="41">
        <v>5.7</v>
      </c>
    </row>
    <row r="9" spans="1:8" x14ac:dyDescent="0.2">
      <c r="A9" s="6">
        <v>2002</v>
      </c>
      <c r="B9" s="44">
        <v>38</v>
      </c>
      <c r="C9" s="21">
        <v>8797</v>
      </c>
      <c r="D9" s="41">
        <v>15.7</v>
      </c>
      <c r="E9" s="21">
        <v>8367</v>
      </c>
      <c r="F9" s="41">
        <v>95.1</v>
      </c>
      <c r="G9" s="42">
        <v>430</v>
      </c>
      <c r="H9" s="41">
        <v>4.9000000000000004</v>
      </c>
    </row>
    <row r="10" spans="1:8" x14ac:dyDescent="0.2">
      <c r="A10" s="6">
        <v>2003</v>
      </c>
      <c r="B10" s="46">
        <v>38</v>
      </c>
      <c r="C10" s="10">
        <v>9579</v>
      </c>
      <c r="D10" s="38">
        <v>15</v>
      </c>
      <c r="E10" s="10">
        <v>9148</v>
      </c>
      <c r="F10" s="38">
        <v>95.5</v>
      </c>
      <c r="G10" s="46">
        <v>431</v>
      </c>
      <c r="H10" s="38">
        <v>4.5</v>
      </c>
    </row>
    <row r="11" spans="1:8" x14ac:dyDescent="0.2">
      <c r="A11" s="4">
        <v>2004</v>
      </c>
      <c r="B11" s="44">
        <v>38</v>
      </c>
      <c r="C11" s="37">
        <v>10151</v>
      </c>
      <c r="D11" s="41">
        <v>14.5</v>
      </c>
      <c r="E11" s="37">
        <v>9724</v>
      </c>
      <c r="F11" s="41">
        <v>95.8</v>
      </c>
      <c r="G11" s="42">
        <v>427</v>
      </c>
      <c r="H11" s="41">
        <v>4.2</v>
      </c>
    </row>
    <row r="12" spans="1:8" x14ac:dyDescent="0.2">
      <c r="A12" s="4">
        <v>2005</v>
      </c>
      <c r="B12" s="44">
        <v>27</v>
      </c>
      <c r="C12" s="37">
        <v>9405</v>
      </c>
      <c r="D12" s="41">
        <v>17</v>
      </c>
      <c r="E12" s="37">
        <v>9053</v>
      </c>
      <c r="F12" s="41">
        <v>96.3</v>
      </c>
      <c r="G12" s="42">
        <v>352</v>
      </c>
      <c r="H12" s="41">
        <v>3.7</v>
      </c>
    </row>
    <row r="13" spans="1:8" x14ac:dyDescent="0.2">
      <c r="A13" s="4">
        <v>2006</v>
      </c>
      <c r="B13" s="43">
        <v>27</v>
      </c>
      <c r="C13" s="2">
        <v>9576</v>
      </c>
      <c r="D13" s="45">
        <v>16.3</v>
      </c>
      <c r="E13" s="2">
        <v>9221</v>
      </c>
      <c r="F13" s="45">
        <v>96.3</v>
      </c>
      <c r="G13" s="43">
        <v>355</v>
      </c>
      <c r="H13" s="45">
        <v>3.7</v>
      </c>
    </row>
    <row r="14" spans="1:8" x14ac:dyDescent="0.2">
      <c r="A14" s="4">
        <v>2007</v>
      </c>
      <c r="B14" s="44">
        <v>25</v>
      </c>
      <c r="C14" s="2">
        <v>8942</v>
      </c>
      <c r="D14" s="41">
        <v>18.600000000000001</v>
      </c>
      <c r="E14" s="2">
        <v>8606</v>
      </c>
      <c r="F14" s="41">
        <v>96.2</v>
      </c>
      <c r="G14" s="42">
        <v>336</v>
      </c>
      <c r="H14" s="41">
        <v>3.8</v>
      </c>
    </row>
    <row r="15" spans="1:8" x14ac:dyDescent="0.2">
      <c r="A15" s="4">
        <v>2008</v>
      </c>
      <c r="B15" s="44">
        <v>25</v>
      </c>
      <c r="C15" s="2">
        <v>9643</v>
      </c>
      <c r="D15" s="41">
        <v>16.399999999999999</v>
      </c>
      <c r="E15" s="2">
        <v>9279</v>
      </c>
      <c r="F15" s="41">
        <v>96.2</v>
      </c>
      <c r="G15" s="42">
        <v>364</v>
      </c>
      <c r="H15" s="41">
        <v>3.8</v>
      </c>
    </row>
    <row r="16" spans="1:8" x14ac:dyDescent="0.2">
      <c r="A16" s="4">
        <v>2009</v>
      </c>
      <c r="B16" s="44">
        <v>23</v>
      </c>
      <c r="C16" s="2">
        <v>9728</v>
      </c>
      <c r="D16" s="41">
        <v>16.8</v>
      </c>
      <c r="E16" s="2">
        <v>9392</v>
      </c>
      <c r="F16" s="41">
        <v>96.5</v>
      </c>
      <c r="G16" s="42">
        <v>336</v>
      </c>
      <c r="H16" s="41">
        <v>3.5</v>
      </c>
    </row>
  </sheetData>
  <mergeCells count="7">
    <mergeCell ref="E3:F3"/>
    <mergeCell ref="G3:H3"/>
    <mergeCell ref="E2:H2"/>
    <mergeCell ref="A2:A4"/>
    <mergeCell ref="B2:B4"/>
    <mergeCell ref="D2:D4"/>
    <mergeCell ref="C2:C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08F18-5275-43FA-972D-CD82A80E6967}">
  <dimension ref="A1:Q16"/>
  <sheetViews>
    <sheetView zoomScaleNormal="100" workbookViewId="0"/>
  </sheetViews>
  <sheetFormatPr defaultRowHeight="11.25" x14ac:dyDescent="0.2"/>
  <cols>
    <col min="1" max="1" width="10.28515625" style="1" customWidth="1"/>
    <col min="2" max="9" width="9.5703125" style="1" customWidth="1"/>
    <col min="10" max="13" width="10.42578125" style="1" customWidth="1"/>
    <col min="14" max="14" width="10.140625" style="1" customWidth="1"/>
    <col min="15" max="17" width="10.42578125" style="1" customWidth="1"/>
    <col min="18" max="16384" width="9.140625" style="1"/>
  </cols>
  <sheetData>
    <row r="1" spans="1:17" x14ac:dyDescent="0.2">
      <c r="A1" s="9" t="s">
        <v>89</v>
      </c>
      <c r="B1" s="9"/>
      <c r="C1" s="9"/>
      <c r="D1" s="9"/>
      <c r="E1" s="9"/>
      <c r="F1" s="9"/>
      <c r="G1" s="9"/>
      <c r="H1" s="9"/>
      <c r="I1" s="9"/>
      <c r="J1" s="60"/>
      <c r="K1" s="60"/>
      <c r="L1" s="60"/>
      <c r="M1" s="60"/>
      <c r="N1" s="60"/>
      <c r="O1" s="60"/>
      <c r="P1" s="60"/>
      <c r="Q1" s="60"/>
    </row>
    <row r="2" spans="1:17" x14ac:dyDescent="0.2">
      <c r="A2" s="111" t="s">
        <v>29</v>
      </c>
      <c r="B2" s="108" t="s">
        <v>88</v>
      </c>
      <c r="C2" s="109"/>
      <c r="D2" s="109"/>
      <c r="E2" s="110"/>
      <c r="F2" s="108" t="s">
        <v>87</v>
      </c>
      <c r="G2" s="109"/>
      <c r="H2" s="109"/>
      <c r="I2" s="110"/>
      <c r="J2" s="104" t="s">
        <v>86</v>
      </c>
      <c r="K2" s="105"/>
      <c r="L2" s="105"/>
      <c r="M2" s="106"/>
      <c r="N2" s="104" t="s">
        <v>85</v>
      </c>
      <c r="O2" s="105"/>
      <c r="P2" s="105"/>
      <c r="Q2" s="106"/>
    </row>
    <row r="3" spans="1:17" x14ac:dyDescent="0.2">
      <c r="A3" s="112"/>
      <c r="B3" s="111" t="s">
        <v>84</v>
      </c>
      <c r="C3" s="111"/>
      <c r="D3" s="111" t="s">
        <v>83</v>
      </c>
      <c r="E3" s="111"/>
      <c r="F3" s="111" t="s">
        <v>84</v>
      </c>
      <c r="G3" s="111"/>
      <c r="H3" s="111" t="s">
        <v>83</v>
      </c>
      <c r="I3" s="111"/>
      <c r="J3" s="107" t="s">
        <v>84</v>
      </c>
      <c r="K3" s="107"/>
      <c r="L3" s="107" t="s">
        <v>83</v>
      </c>
      <c r="M3" s="107"/>
      <c r="N3" s="107" t="s">
        <v>84</v>
      </c>
      <c r="O3" s="107"/>
      <c r="P3" s="107" t="s">
        <v>83</v>
      </c>
      <c r="Q3" s="107"/>
    </row>
    <row r="4" spans="1:17" x14ac:dyDescent="0.2">
      <c r="A4" s="112"/>
      <c r="B4" s="7" t="s">
        <v>1</v>
      </c>
      <c r="C4" s="7" t="s">
        <v>75</v>
      </c>
      <c r="D4" s="7" t="s">
        <v>1</v>
      </c>
      <c r="E4" s="7" t="s">
        <v>75</v>
      </c>
      <c r="F4" s="7" t="s">
        <v>1</v>
      </c>
      <c r="G4" s="7" t="s">
        <v>75</v>
      </c>
      <c r="H4" s="7" t="s">
        <v>1</v>
      </c>
      <c r="I4" s="7" t="s">
        <v>75</v>
      </c>
      <c r="J4" s="7" t="s">
        <v>1</v>
      </c>
      <c r="K4" s="7" t="s">
        <v>75</v>
      </c>
      <c r="L4" s="7" t="s">
        <v>1</v>
      </c>
      <c r="M4" s="7" t="s">
        <v>75</v>
      </c>
      <c r="N4" s="59" t="s">
        <v>1</v>
      </c>
      <c r="O4" s="7" t="s">
        <v>75</v>
      </c>
      <c r="P4" s="7" t="s">
        <v>1</v>
      </c>
      <c r="Q4" s="7" t="s">
        <v>75</v>
      </c>
    </row>
    <row r="5" spans="1:17" x14ac:dyDescent="0.2">
      <c r="A5" s="58">
        <v>1980</v>
      </c>
      <c r="B5" s="48">
        <v>240</v>
      </c>
      <c r="C5" s="47">
        <v>6.7</v>
      </c>
      <c r="D5" s="48">
        <v>203</v>
      </c>
      <c r="E5" s="47">
        <v>84.5</v>
      </c>
      <c r="F5" s="48">
        <v>699</v>
      </c>
      <c r="G5" s="47">
        <v>19.7</v>
      </c>
      <c r="H5" s="48">
        <v>331</v>
      </c>
      <c r="I5" s="47">
        <v>47.3</v>
      </c>
      <c r="J5" s="32">
        <v>1460</v>
      </c>
      <c r="K5" s="57">
        <v>41.1</v>
      </c>
      <c r="L5" s="49">
        <v>241</v>
      </c>
      <c r="M5" s="57">
        <v>16.5</v>
      </c>
      <c r="N5" s="32">
        <v>1157</v>
      </c>
      <c r="O5" s="57">
        <v>32.5</v>
      </c>
      <c r="P5" s="49">
        <v>129</v>
      </c>
      <c r="Q5" s="57">
        <v>11.1</v>
      </c>
    </row>
    <row r="6" spans="1:17" x14ac:dyDescent="0.2">
      <c r="A6" s="55">
        <v>1990</v>
      </c>
      <c r="B6" s="42">
        <v>292</v>
      </c>
      <c r="C6" s="41">
        <v>6.4</v>
      </c>
      <c r="D6" s="42">
        <v>230</v>
      </c>
      <c r="E6" s="41">
        <v>78.7</v>
      </c>
      <c r="F6" s="42">
        <v>896</v>
      </c>
      <c r="G6" s="41">
        <v>19.5</v>
      </c>
      <c r="H6" s="42">
        <v>293</v>
      </c>
      <c r="I6" s="41">
        <v>32.700000000000003</v>
      </c>
      <c r="J6" s="22">
        <v>1981</v>
      </c>
      <c r="K6" s="52">
        <v>43.2</v>
      </c>
      <c r="L6" s="44">
        <v>179</v>
      </c>
      <c r="M6" s="52">
        <v>9</v>
      </c>
      <c r="N6" s="22">
        <v>1419</v>
      </c>
      <c r="O6" s="52">
        <v>30.9</v>
      </c>
      <c r="P6" s="44">
        <v>134</v>
      </c>
      <c r="Q6" s="52">
        <v>9.4</v>
      </c>
    </row>
    <row r="7" spans="1:17" x14ac:dyDescent="0.2">
      <c r="A7" s="55">
        <v>2000</v>
      </c>
      <c r="B7" s="42">
        <v>485</v>
      </c>
      <c r="C7" s="41">
        <v>6.7</v>
      </c>
      <c r="D7" s="42">
        <v>275</v>
      </c>
      <c r="E7" s="41">
        <v>56.7</v>
      </c>
      <c r="F7" s="42">
        <v>782</v>
      </c>
      <c r="G7" s="41">
        <v>10.8</v>
      </c>
      <c r="H7" s="42">
        <v>85</v>
      </c>
      <c r="I7" s="41">
        <v>10.8</v>
      </c>
      <c r="J7" s="22">
        <v>2331</v>
      </c>
      <c r="K7" s="52">
        <v>32.299999999999997</v>
      </c>
      <c r="L7" s="44">
        <v>70</v>
      </c>
      <c r="M7" s="52">
        <v>3</v>
      </c>
      <c r="N7" s="22">
        <v>3052</v>
      </c>
      <c r="O7" s="52">
        <v>42.3</v>
      </c>
      <c r="P7" s="44">
        <v>64</v>
      </c>
      <c r="Q7" s="52">
        <v>2</v>
      </c>
    </row>
    <row r="8" spans="1:17" x14ac:dyDescent="0.2">
      <c r="A8" s="55">
        <v>2001</v>
      </c>
      <c r="B8" s="42">
        <v>545</v>
      </c>
      <c r="C8" s="41">
        <v>6.6</v>
      </c>
      <c r="D8" s="42">
        <v>262</v>
      </c>
      <c r="E8" s="41">
        <v>48.1</v>
      </c>
      <c r="F8" s="42">
        <v>844</v>
      </c>
      <c r="G8" s="41">
        <v>10.199999999999999</v>
      </c>
      <c r="H8" s="42">
        <v>54</v>
      </c>
      <c r="I8" s="41">
        <v>6.4</v>
      </c>
      <c r="J8" s="22">
        <v>2746</v>
      </c>
      <c r="K8" s="52">
        <v>33.299999999999997</v>
      </c>
      <c r="L8" s="44">
        <v>65</v>
      </c>
      <c r="M8" s="52">
        <v>2.4</v>
      </c>
      <c r="N8" s="22">
        <v>3458</v>
      </c>
      <c r="O8" s="52">
        <v>41.9</v>
      </c>
      <c r="P8" s="44">
        <v>86</v>
      </c>
      <c r="Q8" s="52">
        <v>2.5</v>
      </c>
    </row>
    <row r="9" spans="1:17" x14ac:dyDescent="0.2">
      <c r="A9" s="55">
        <v>2002</v>
      </c>
      <c r="B9" s="42">
        <v>556</v>
      </c>
      <c r="C9" s="41">
        <v>6.3</v>
      </c>
      <c r="D9" s="42">
        <v>243</v>
      </c>
      <c r="E9" s="41">
        <v>43.7</v>
      </c>
      <c r="F9" s="42">
        <v>823</v>
      </c>
      <c r="G9" s="41">
        <v>9.3000000000000007</v>
      </c>
      <c r="H9" s="42">
        <v>54</v>
      </c>
      <c r="I9" s="41">
        <v>6.5</v>
      </c>
      <c r="J9" s="22">
        <v>2767</v>
      </c>
      <c r="K9" s="52">
        <v>31.4</v>
      </c>
      <c r="L9" s="44">
        <v>73</v>
      </c>
      <c r="M9" s="52">
        <v>2.6</v>
      </c>
      <c r="N9" s="22">
        <v>3699</v>
      </c>
      <c r="O9" s="52">
        <v>42</v>
      </c>
      <c r="P9" s="44">
        <v>57</v>
      </c>
      <c r="Q9" s="52">
        <v>1.5</v>
      </c>
    </row>
    <row r="10" spans="1:17" x14ac:dyDescent="0.2">
      <c r="A10" s="55">
        <v>2003</v>
      </c>
      <c r="B10" s="54">
        <v>567</v>
      </c>
      <c r="C10" s="53">
        <v>6</v>
      </c>
      <c r="D10" s="54">
        <v>251</v>
      </c>
      <c r="E10" s="53">
        <v>43.8</v>
      </c>
      <c r="F10" s="54">
        <v>846</v>
      </c>
      <c r="G10" s="53">
        <v>8.9</v>
      </c>
      <c r="H10" s="54">
        <v>52</v>
      </c>
      <c r="I10" s="53">
        <v>6.1</v>
      </c>
      <c r="J10" s="22">
        <v>2968</v>
      </c>
      <c r="K10" s="52">
        <v>31.2</v>
      </c>
      <c r="L10" s="44">
        <v>65</v>
      </c>
      <c r="M10" s="52">
        <v>1.9</v>
      </c>
      <c r="N10" s="22">
        <v>4237</v>
      </c>
      <c r="O10" s="52">
        <v>42</v>
      </c>
      <c r="P10" s="44">
        <v>58</v>
      </c>
      <c r="Q10" s="52">
        <v>1.4</v>
      </c>
    </row>
    <row r="11" spans="1:17" x14ac:dyDescent="0.2">
      <c r="A11" s="56">
        <v>2004</v>
      </c>
      <c r="B11" s="54">
        <v>589</v>
      </c>
      <c r="C11" s="53">
        <v>5.8</v>
      </c>
      <c r="D11" s="54">
        <v>259</v>
      </c>
      <c r="E11" s="53">
        <v>43.9</v>
      </c>
      <c r="F11" s="54">
        <v>883</v>
      </c>
      <c r="G11" s="53">
        <v>8.6</v>
      </c>
      <c r="H11" s="54">
        <v>51</v>
      </c>
      <c r="I11" s="53">
        <v>5.7</v>
      </c>
      <c r="J11" s="10">
        <v>3137</v>
      </c>
      <c r="K11" s="38">
        <v>30.9</v>
      </c>
      <c r="L11" s="46">
        <v>51</v>
      </c>
      <c r="M11" s="38">
        <v>1.6</v>
      </c>
      <c r="N11" s="10">
        <v>4344</v>
      </c>
      <c r="O11" s="38">
        <v>42.7</v>
      </c>
      <c r="P11" s="46">
        <v>60</v>
      </c>
      <c r="Q11" s="38">
        <v>1.3</v>
      </c>
    </row>
    <row r="12" spans="1:17" x14ac:dyDescent="0.2">
      <c r="A12" s="56">
        <v>2005</v>
      </c>
      <c r="B12" s="42">
        <v>501</v>
      </c>
      <c r="C12" s="41">
        <v>5.3</v>
      </c>
      <c r="D12" s="42">
        <v>185</v>
      </c>
      <c r="E12" s="41">
        <v>36.9</v>
      </c>
      <c r="F12" s="42">
        <v>890</v>
      </c>
      <c r="G12" s="41">
        <v>9.4</v>
      </c>
      <c r="H12" s="42">
        <v>47</v>
      </c>
      <c r="I12" s="41">
        <v>5.2</v>
      </c>
      <c r="J12" s="22">
        <v>3046</v>
      </c>
      <c r="K12" s="52">
        <v>32.299999999999997</v>
      </c>
      <c r="L12" s="44">
        <v>51</v>
      </c>
      <c r="M12" s="52">
        <v>1.6</v>
      </c>
      <c r="N12" s="22">
        <v>3762</v>
      </c>
      <c r="O12" s="38">
        <v>40</v>
      </c>
      <c r="P12" s="44">
        <v>63</v>
      </c>
      <c r="Q12" s="52">
        <v>1.6</v>
      </c>
    </row>
    <row r="13" spans="1:17" x14ac:dyDescent="0.2">
      <c r="A13" s="55">
        <v>2006</v>
      </c>
      <c r="B13" s="54">
        <v>496</v>
      </c>
      <c r="C13" s="53">
        <v>5.0999999999999996</v>
      </c>
      <c r="D13" s="54">
        <v>176</v>
      </c>
      <c r="E13" s="53">
        <v>35.4</v>
      </c>
      <c r="F13" s="54">
        <v>903</v>
      </c>
      <c r="G13" s="53">
        <v>9.4</v>
      </c>
      <c r="H13" s="54">
        <v>48</v>
      </c>
      <c r="I13" s="53">
        <v>5.3</v>
      </c>
      <c r="J13" s="22">
        <v>3444</v>
      </c>
      <c r="K13" s="52">
        <v>35.9</v>
      </c>
      <c r="L13" s="44">
        <v>53</v>
      </c>
      <c r="M13" s="52">
        <v>1.5</v>
      </c>
      <c r="N13" s="22">
        <v>3730</v>
      </c>
      <c r="O13" s="38">
        <v>38.9</v>
      </c>
      <c r="P13" s="44">
        <v>67</v>
      </c>
      <c r="Q13" s="52">
        <v>1.7</v>
      </c>
    </row>
    <row r="14" spans="1:17" x14ac:dyDescent="0.2">
      <c r="A14" s="55">
        <v>2007</v>
      </c>
      <c r="B14" s="54">
        <v>528</v>
      </c>
      <c r="C14" s="53">
        <v>5.9</v>
      </c>
      <c r="D14" s="54">
        <v>186</v>
      </c>
      <c r="E14" s="53">
        <v>35.200000000000003</v>
      </c>
      <c r="F14" s="54">
        <v>904</v>
      </c>
      <c r="G14" s="53">
        <v>10.1</v>
      </c>
      <c r="H14" s="54">
        <v>42</v>
      </c>
      <c r="I14" s="53">
        <v>4.5999999999999996</v>
      </c>
      <c r="J14" s="21">
        <v>3074</v>
      </c>
      <c r="K14" s="52">
        <v>34.299999999999997</v>
      </c>
      <c r="L14" s="44">
        <v>45</v>
      </c>
      <c r="M14" s="52">
        <v>1.4</v>
      </c>
      <c r="N14" s="22">
        <v>3177</v>
      </c>
      <c r="O14" s="52">
        <v>35.5</v>
      </c>
      <c r="P14" s="46">
        <v>58</v>
      </c>
      <c r="Q14" s="52">
        <v>1.8</v>
      </c>
    </row>
    <row r="15" spans="1:17" x14ac:dyDescent="0.2">
      <c r="A15" s="55">
        <v>2008</v>
      </c>
      <c r="B15" s="54">
        <v>524</v>
      </c>
      <c r="C15" s="53">
        <v>5.4</v>
      </c>
      <c r="D15" s="54">
        <v>197</v>
      </c>
      <c r="E15" s="53">
        <v>37.6</v>
      </c>
      <c r="F15" s="54">
        <v>842</v>
      </c>
      <c r="G15" s="53">
        <v>8.6999999999999993</v>
      </c>
      <c r="H15" s="54">
        <v>50</v>
      </c>
      <c r="I15" s="53">
        <v>5.9</v>
      </c>
      <c r="J15" s="22">
        <v>3206</v>
      </c>
      <c r="K15" s="52">
        <v>33.200000000000003</v>
      </c>
      <c r="L15" s="44">
        <v>57</v>
      </c>
      <c r="M15" s="52">
        <v>1.8</v>
      </c>
      <c r="N15" s="22">
        <v>3761</v>
      </c>
      <c r="O15" s="38">
        <v>39</v>
      </c>
      <c r="P15" s="44">
        <v>52</v>
      </c>
      <c r="Q15" s="52">
        <v>1.4</v>
      </c>
    </row>
    <row r="16" spans="1:17" x14ac:dyDescent="0.2">
      <c r="A16" s="55">
        <v>2009</v>
      </c>
      <c r="B16" s="54">
        <v>544</v>
      </c>
      <c r="C16" s="53">
        <v>5.6</v>
      </c>
      <c r="D16" s="54">
        <v>197</v>
      </c>
      <c r="E16" s="53">
        <v>36.200000000000003</v>
      </c>
      <c r="F16" s="54">
        <v>854</v>
      </c>
      <c r="G16" s="53">
        <v>8.8000000000000007</v>
      </c>
      <c r="H16" s="54">
        <v>43</v>
      </c>
      <c r="I16" s="53">
        <v>5</v>
      </c>
      <c r="J16" s="22">
        <v>3146</v>
      </c>
      <c r="K16" s="52">
        <v>32.299999999999997</v>
      </c>
      <c r="L16" s="44">
        <v>45</v>
      </c>
      <c r="M16" s="52">
        <v>1.4</v>
      </c>
      <c r="N16" s="22">
        <v>3757</v>
      </c>
      <c r="O16" s="38">
        <v>38.6</v>
      </c>
      <c r="P16" s="44">
        <v>46</v>
      </c>
      <c r="Q16" s="52">
        <v>1.2</v>
      </c>
    </row>
  </sheetData>
  <mergeCells count="13">
    <mergeCell ref="B2:E2"/>
    <mergeCell ref="F2:I2"/>
    <mergeCell ref="A2:A4"/>
    <mergeCell ref="B3:C3"/>
    <mergeCell ref="D3:E3"/>
    <mergeCell ref="F3:G3"/>
    <mergeCell ref="H3:I3"/>
    <mergeCell ref="J2:M2"/>
    <mergeCell ref="N2:Q2"/>
    <mergeCell ref="J3:K3"/>
    <mergeCell ref="L3:M3"/>
    <mergeCell ref="N3:O3"/>
    <mergeCell ref="P3:Q3"/>
  </mergeCells>
  <pageMargins left="0.26" right="0.18" top="1.1811023622047245" bottom="0.86614173228346458" header="0.51181102362204722" footer="0.51181102362204722"/>
  <pageSetup paperSize="9" orientation="landscape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F246F-BC4E-4585-9F75-8764A8DFECBB}">
  <sheetPr>
    <tabColor indexed="10"/>
  </sheetPr>
  <dimension ref="A1:M33"/>
  <sheetViews>
    <sheetView zoomScaleNormal="100" workbookViewId="0"/>
  </sheetViews>
  <sheetFormatPr defaultRowHeight="11.25" x14ac:dyDescent="0.2"/>
  <cols>
    <col min="1" max="1" width="38.28515625" style="1" customWidth="1"/>
    <col min="2" max="2" width="11" style="1" customWidth="1"/>
    <col min="3" max="3" width="9.5703125" style="1" customWidth="1"/>
    <col min="4" max="4" width="9.28515625" style="1" customWidth="1"/>
    <col min="5" max="7" width="9.5703125" style="1" customWidth="1"/>
    <col min="8" max="8" width="10.85546875" style="1" customWidth="1"/>
    <col min="9" max="9" width="10.5703125" style="1" customWidth="1"/>
    <col min="10" max="10" width="9.42578125" style="1" customWidth="1"/>
    <col min="11" max="12" width="9.140625" style="1"/>
    <col min="13" max="13" width="9.28515625" style="1" customWidth="1"/>
    <col min="14" max="16384" width="9.140625" style="1"/>
  </cols>
  <sheetData>
    <row r="1" spans="1:13" s="8" customFormat="1" x14ac:dyDescent="0.25">
      <c r="A1" s="9" t="s">
        <v>122</v>
      </c>
      <c r="B1" s="9"/>
      <c r="C1" s="9"/>
      <c r="D1" s="9"/>
      <c r="E1" s="9"/>
      <c r="F1" s="29"/>
      <c r="G1" s="29"/>
      <c r="H1" s="29"/>
      <c r="I1" s="29"/>
      <c r="J1" s="29"/>
    </row>
    <row r="2" spans="1:13" s="6" customFormat="1" x14ac:dyDescent="0.25">
      <c r="A2" s="113" t="s">
        <v>121</v>
      </c>
      <c r="B2" s="98" t="s">
        <v>120</v>
      </c>
      <c r="C2" s="99"/>
      <c r="D2" s="99"/>
      <c r="E2" s="114"/>
      <c r="F2" s="114"/>
      <c r="G2" s="100"/>
      <c r="H2" s="98" t="s">
        <v>61</v>
      </c>
      <c r="I2" s="99"/>
      <c r="J2" s="99"/>
      <c r="K2" s="114"/>
      <c r="L2" s="114"/>
      <c r="M2" s="100"/>
    </row>
    <row r="3" spans="1:13" s="6" customFormat="1" x14ac:dyDescent="0.25">
      <c r="A3" s="113"/>
      <c r="B3" s="28">
        <v>1980</v>
      </c>
      <c r="C3" s="28">
        <v>1990</v>
      </c>
      <c r="D3" s="28">
        <v>2000</v>
      </c>
      <c r="E3" s="28">
        <v>2007</v>
      </c>
      <c r="F3" s="28">
        <v>2008</v>
      </c>
      <c r="G3" s="28">
        <v>2009</v>
      </c>
      <c r="H3" s="28">
        <v>1980</v>
      </c>
      <c r="I3" s="28">
        <v>1990</v>
      </c>
      <c r="J3" s="28">
        <v>2000</v>
      </c>
      <c r="K3" s="28">
        <v>2007</v>
      </c>
      <c r="L3" s="28">
        <v>2008</v>
      </c>
      <c r="M3" s="28">
        <v>2009</v>
      </c>
    </row>
    <row r="4" spans="1:13" x14ac:dyDescent="0.2">
      <c r="A4" s="67" t="s">
        <v>119</v>
      </c>
      <c r="B4" s="66">
        <v>30071</v>
      </c>
      <c r="C4" s="66">
        <v>30956</v>
      </c>
      <c r="D4" s="66">
        <v>23990</v>
      </c>
      <c r="E4" s="66">
        <v>19628</v>
      </c>
      <c r="F4" s="66">
        <v>18749</v>
      </c>
      <c r="G4" s="66">
        <v>18734</v>
      </c>
      <c r="H4" s="65">
        <v>146.0220157166325</v>
      </c>
      <c r="I4" s="65">
        <v>153.51669575893018</v>
      </c>
      <c r="J4" s="65">
        <v>136.36810634779599</v>
      </c>
      <c r="K4" s="65">
        <v>115.30302878992326</v>
      </c>
      <c r="L4" s="65">
        <v>109.50175504172971</v>
      </c>
      <c r="M4" s="64">
        <v>18.707203801275053</v>
      </c>
    </row>
    <row r="5" spans="1:13" x14ac:dyDescent="0.2">
      <c r="A5" s="1" t="s">
        <v>118</v>
      </c>
      <c r="B5" s="2">
        <v>4432</v>
      </c>
      <c r="C5" s="2">
        <v>4956</v>
      </c>
      <c r="D5" s="2">
        <v>4354</v>
      </c>
      <c r="E5" s="2">
        <v>3600</v>
      </c>
      <c r="F5" s="2">
        <v>3600</v>
      </c>
      <c r="G5" s="2">
        <v>3600</v>
      </c>
      <c r="H5" s="3">
        <v>45.516679007793911</v>
      </c>
      <c r="I5" s="3">
        <v>51.995800468318912</v>
      </c>
      <c r="J5" s="3">
        <v>40.619536560381675</v>
      </c>
      <c r="K5" s="3">
        <v>30.125018828136767</v>
      </c>
      <c r="L5" s="3">
        <v>29.671389362806913</v>
      </c>
      <c r="M5" s="64">
        <v>3.5948507358060313</v>
      </c>
    </row>
    <row r="6" spans="1:13" s="61" customFormat="1" x14ac:dyDescent="0.2">
      <c r="A6" s="61" t="s">
        <v>117</v>
      </c>
      <c r="B6" s="13">
        <v>34503</v>
      </c>
      <c r="C6" s="13">
        <v>35912</v>
      </c>
      <c r="D6" s="13">
        <v>28344</v>
      </c>
      <c r="E6" s="13">
        <v>23228</v>
      </c>
      <c r="F6" s="13">
        <v>22349</v>
      </c>
      <c r="G6" s="13">
        <v>22334</v>
      </c>
      <c r="H6" s="62">
        <v>113.75655444541742</v>
      </c>
      <c r="I6" s="62">
        <v>120.93161931822678</v>
      </c>
      <c r="J6" s="62">
        <v>100.11631492557505</v>
      </c>
      <c r="K6" s="62">
        <v>80.170723465882404</v>
      </c>
      <c r="L6" s="62">
        <v>76.393778841223721</v>
      </c>
      <c r="M6" s="63">
        <v>22.302054537081087</v>
      </c>
    </row>
    <row r="7" spans="1:13" x14ac:dyDescent="0.2">
      <c r="A7" s="1" t="s">
        <v>116</v>
      </c>
      <c r="B7" s="2">
        <v>2507</v>
      </c>
      <c r="C7" s="2">
        <v>3129</v>
      </c>
      <c r="D7" s="2">
        <v>2925</v>
      </c>
      <c r="E7" s="2">
        <v>2579</v>
      </c>
      <c r="F7" s="2">
        <v>2579</v>
      </c>
      <c r="G7" s="2">
        <v>2579</v>
      </c>
      <c r="H7" s="3">
        <v>59.444207331531274</v>
      </c>
      <c r="I7" s="3">
        <v>74.092403575094636</v>
      </c>
      <c r="J7" s="3">
        <v>68.322763743386702</v>
      </c>
      <c r="K7" s="3">
        <v>60.176586431218091</v>
      </c>
      <c r="L7" s="3">
        <v>60.215505667822413</v>
      </c>
      <c r="M7" s="64">
        <v>2.5753111243454874</v>
      </c>
    </row>
    <row r="8" spans="1:13" x14ac:dyDescent="0.2">
      <c r="A8" s="1" t="s">
        <v>115</v>
      </c>
      <c r="B8" s="2">
        <v>2491</v>
      </c>
      <c r="C8" s="2">
        <v>2746</v>
      </c>
      <c r="D8" s="2">
        <v>2087</v>
      </c>
      <c r="E8" s="2">
        <v>1920</v>
      </c>
      <c r="F8" s="2">
        <v>1926</v>
      </c>
      <c r="G8" s="2">
        <v>1926</v>
      </c>
      <c r="H8" s="3">
        <v>77.4877904625626</v>
      </c>
      <c r="I8" s="3">
        <v>87.31594412669908</v>
      </c>
      <c r="J8" s="3">
        <v>65.8363775165774</v>
      </c>
      <c r="K8" s="3">
        <v>61.020375084618102</v>
      </c>
      <c r="L8" s="3">
        <v>61.249801240260773</v>
      </c>
      <c r="M8" s="64">
        <v>1.9232451436562268</v>
      </c>
    </row>
    <row r="9" spans="1:13" x14ac:dyDescent="0.2">
      <c r="A9" s="1" t="s">
        <v>114</v>
      </c>
      <c r="B9" s="2">
        <v>3749</v>
      </c>
      <c r="C9" s="2">
        <v>3872</v>
      </c>
      <c r="D9" s="2">
        <v>3208</v>
      </c>
      <c r="E9" s="2">
        <v>3037</v>
      </c>
      <c r="F9" s="2">
        <v>3037</v>
      </c>
      <c r="G9" s="2">
        <v>3037</v>
      </c>
      <c r="H9" s="3">
        <v>97.008244018816868</v>
      </c>
      <c r="I9" s="3">
        <v>101.32104641194751</v>
      </c>
      <c r="J9" s="3">
        <v>85.406145089279761</v>
      </c>
      <c r="K9" s="3">
        <v>83.983186770643215</v>
      </c>
      <c r="L9" s="3">
        <v>84.270520301786689</v>
      </c>
      <c r="M9" s="64">
        <v>3.0326560235119215</v>
      </c>
    </row>
    <row r="10" spans="1:13" s="61" customFormat="1" x14ac:dyDescent="0.2">
      <c r="A10" s="61" t="s">
        <v>113</v>
      </c>
      <c r="B10" s="13">
        <v>8747</v>
      </c>
      <c r="C10" s="13">
        <v>9747</v>
      </c>
      <c r="D10" s="13">
        <v>8220</v>
      </c>
      <c r="E10" s="13">
        <v>7536</v>
      </c>
      <c r="F10" s="13">
        <v>7542</v>
      </c>
      <c r="G10" s="13">
        <v>7542</v>
      </c>
      <c r="H10" s="62">
        <v>77.429554773420961</v>
      </c>
      <c r="I10" s="62">
        <v>87.108278619944628</v>
      </c>
      <c r="J10" s="62">
        <v>73.345051885824418</v>
      </c>
      <c r="K10" s="62">
        <v>68.208909698318578</v>
      </c>
      <c r="L10" s="62">
        <v>68.368971256386359</v>
      </c>
      <c r="M10" s="63">
        <v>7.5312122915136364</v>
      </c>
    </row>
    <row r="11" spans="1:13" x14ac:dyDescent="0.2">
      <c r="A11" s="1" t="s">
        <v>112</v>
      </c>
      <c r="B11" s="2">
        <v>4116</v>
      </c>
      <c r="C11" s="2">
        <v>4511</v>
      </c>
      <c r="D11" s="2">
        <v>3663</v>
      </c>
      <c r="E11" s="2">
        <v>3202</v>
      </c>
      <c r="F11" s="2">
        <v>3184</v>
      </c>
      <c r="G11" s="2">
        <v>3184</v>
      </c>
      <c r="H11" s="3">
        <v>95.912532244646854</v>
      </c>
      <c r="I11" s="3">
        <v>106.15753722044222</v>
      </c>
      <c r="J11" s="3">
        <v>84.360296539224194</v>
      </c>
      <c r="K11" s="3">
        <v>72.054799452725575</v>
      </c>
      <c r="L11" s="3">
        <v>71.225166822136174</v>
      </c>
      <c r="M11" s="64">
        <v>3.1794457618906682</v>
      </c>
    </row>
    <row r="12" spans="1:13" x14ac:dyDescent="0.2">
      <c r="A12" s="1" t="s">
        <v>111</v>
      </c>
      <c r="B12" s="2">
        <v>2840</v>
      </c>
      <c r="C12" s="2">
        <v>2838</v>
      </c>
      <c r="D12" s="2">
        <v>2010</v>
      </c>
      <c r="E12" s="2">
        <v>1824</v>
      </c>
      <c r="F12" s="2">
        <v>1824</v>
      </c>
      <c r="G12" s="2">
        <v>1824</v>
      </c>
      <c r="H12" s="3">
        <v>99.475302804222807</v>
      </c>
      <c r="I12" s="3">
        <v>102.89591451010051</v>
      </c>
      <c r="J12" s="3">
        <v>74.679824186602957</v>
      </c>
      <c r="K12" s="3">
        <v>69.65101937168977</v>
      </c>
      <c r="L12" s="3">
        <v>69.898447978539949</v>
      </c>
      <c r="M12" s="64">
        <v>1.8213910394750561</v>
      </c>
    </row>
    <row r="13" spans="1:13" x14ac:dyDescent="0.2">
      <c r="A13" s="1" t="s">
        <v>110</v>
      </c>
      <c r="B13" s="2">
        <v>2886</v>
      </c>
      <c r="C13" s="2">
        <v>3209</v>
      </c>
      <c r="D13" s="2">
        <v>2721</v>
      </c>
      <c r="E13" s="2">
        <v>2073</v>
      </c>
      <c r="F13" s="2">
        <v>2073</v>
      </c>
      <c r="G13" s="2">
        <v>2057</v>
      </c>
      <c r="H13" s="3">
        <v>90.955505549987706</v>
      </c>
      <c r="I13" s="3">
        <v>104.91827719546154</v>
      </c>
      <c r="J13" s="3">
        <v>90.550290186891019</v>
      </c>
      <c r="K13" s="3">
        <v>71.071524077921538</v>
      </c>
      <c r="L13" s="3">
        <v>71.432509545009722</v>
      </c>
      <c r="M13" s="64">
        <v>2.0540577676536129</v>
      </c>
    </row>
    <row r="14" spans="1:13" s="61" customFormat="1" x14ac:dyDescent="0.2">
      <c r="A14" s="61" t="s">
        <v>109</v>
      </c>
      <c r="B14" s="13">
        <v>9842</v>
      </c>
      <c r="C14" s="13">
        <v>10558</v>
      </c>
      <c r="D14" s="13">
        <v>8394</v>
      </c>
      <c r="E14" s="13">
        <v>7099</v>
      </c>
      <c r="F14" s="13">
        <v>7081</v>
      </c>
      <c r="G14" s="13">
        <v>7065</v>
      </c>
      <c r="H14" s="62">
        <v>95.374039306663093</v>
      </c>
      <c r="I14" s="62">
        <v>104.88729285181873</v>
      </c>
      <c r="J14" s="62">
        <v>83.617737240674444</v>
      </c>
      <c r="K14" s="62">
        <v>71.136612558483037</v>
      </c>
      <c r="L14" s="62">
        <v>70.938611703017571</v>
      </c>
      <c r="M14" s="63">
        <v>7.0548945690193374</v>
      </c>
    </row>
    <row r="15" spans="1:13" x14ac:dyDescent="0.2">
      <c r="A15" s="1" t="s">
        <v>108</v>
      </c>
      <c r="B15" s="2">
        <v>3967</v>
      </c>
      <c r="C15" s="2">
        <v>4391</v>
      </c>
      <c r="D15" s="2">
        <v>3741</v>
      </c>
      <c r="E15" s="2">
        <v>3201</v>
      </c>
      <c r="F15" s="2">
        <v>3201</v>
      </c>
      <c r="G15" s="2">
        <v>3111</v>
      </c>
      <c r="H15" s="3">
        <v>91.389105183860963</v>
      </c>
      <c r="I15" s="3">
        <v>104.82673270281323</v>
      </c>
      <c r="J15" s="3">
        <v>91.658152577380207</v>
      </c>
      <c r="K15" s="3">
        <v>80.704328686720459</v>
      </c>
      <c r="L15" s="3">
        <v>81.05623798779979</v>
      </c>
      <c r="M15" s="64">
        <v>3.1065501775257123</v>
      </c>
    </row>
    <row r="16" spans="1:13" x14ac:dyDescent="0.2">
      <c r="A16" s="1" t="s">
        <v>107</v>
      </c>
      <c r="B16" s="2">
        <v>2937</v>
      </c>
      <c r="C16" s="2">
        <v>3246</v>
      </c>
      <c r="D16" s="2">
        <v>2440</v>
      </c>
      <c r="E16" s="2">
        <v>2307</v>
      </c>
      <c r="F16" s="2">
        <v>2304</v>
      </c>
      <c r="G16" s="2">
        <v>2304</v>
      </c>
      <c r="H16" s="3">
        <v>81.522191689566171</v>
      </c>
      <c r="I16" s="3">
        <v>94.323476055465463</v>
      </c>
      <c r="J16" s="3">
        <v>72.20430266623265</v>
      </c>
      <c r="K16" s="3">
        <v>70.979373830855565</v>
      </c>
      <c r="L16" s="3">
        <v>71.509045708060597</v>
      </c>
      <c r="M16" s="64">
        <v>2.3007044709158602</v>
      </c>
    </row>
    <row r="17" spans="1:13" x14ac:dyDescent="0.2">
      <c r="A17" s="1" t="s">
        <v>106</v>
      </c>
      <c r="B17" s="2">
        <v>2202</v>
      </c>
      <c r="C17" s="2">
        <v>2222</v>
      </c>
      <c r="D17" s="2">
        <v>1677</v>
      </c>
      <c r="E17" s="2">
        <v>1572</v>
      </c>
      <c r="F17" s="2">
        <v>1572</v>
      </c>
      <c r="G17" s="2">
        <v>1572</v>
      </c>
      <c r="H17" s="3">
        <v>82.697081566662774</v>
      </c>
      <c r="I17" s="3">
        <v>87.585210318814902</v>
      </c>
      <c r="J17" s="3">
        <v>66.655007671089137</v>
      </c>
      <c r="K17" s="3">
        <v>65.93102406985669</v>
      </c>
      <c r="L17" s="3">
        <v>66.645751545316557</v>
      </c>
      <c r="M17" s="64">
        <v>1.5697514879686338</v>
      </c>
    </row>
    <row r="18" spans="1:13" s="61" customFormat="1" x14ac:dyDescent="0.2">
      <c r="A18" s="61" t="s">
        <v>105</v>
      </c>
      <c r="B18" s="13">
        <v>9106</v>
      </c>
      <c r="C18" s="13">
        <v>9859</v>
      </c>
      <c r="D18" s="13">
        <v>7858</v>
      </c>
      <c r="E18" s="13">
        <v>7080</v>
      </c>
      <c r="F18" s="13">
        <v>7077</v>
      </c>
      <c r="G18" s="13">
        <v>6987</v>
      </c>
      <c r="H18" s="62">
        <v>85.855362094471062</v>
      </c>
      <c r="I18" s="62">
        <v>96.96939892054047</v>
      </c>
      <c r="J18" s="62">
        <v>78.763440051880835</v>
      </c>
      <c r="K18" s="62">
        <v>73.743240202981397</v>
      </c>
      <c r="L18" s="62">
        <v>74.26163348310881</v>
      </c>
      <c r="M18" s="63">
        <v>6.9770061364102061</v>
      </c>
    </row>
    <row r="19" spans="1:13" s="61" customFormat="1" x14ac:dyDescent="0.2">
      <c r="A19" s="61" t="s">
        <v>104</v>
      </c>
      <c r="B19" s="13">
        <f>SUM(B10,B14,B18)</f>
        <v>27695</v>
      </c>
      <c r="C19" s="13">
        <f>SUM(C10,C14,C18)</f>
        <v>30164</v>
      </c>
      <c r="D19" s="13">
        <f>SUM(D10,D14,D18)</f>
        <v>24472</v>
      </c>
      <c r="E19" s="13">
        <f>SUM(E10,E14,E18)</f>
        <v>21715</v>
      </c>
      <c r="F19" s="13">
        <v>21700</v>
      </c>
      <c r="G19" s="13">
        <v>21594</v>
      </c>
      <c r="H19" s="62">
        <v>85.94979253498353</v>
      </c>
      <c r="I19" s="62">
        <v>95.994327665772715</v>
      </c>
      <c r="J19" s="62">
        <v>78.400000000000006</v>
      </c>
      <c r="K19" s="62">
        <v>70.62957738370352</v>
      </c>
      <c r="L19" s="62">
        <v>71.047352569376756</v>
      </c>
      <c r="M19" s="63">
        <v>21.563112996943175</v>
      </c>
    </row>
    <row r="20" spans="1:13" x14ac:dyDescent="0.2">
      <c r="A20" s="1" t="s">
        <v>103</v>
      </c>
      <c r="B20" s="2">
        <v>6317</v>
      </c>
      <c r="C20" s="2">
        <v>7056</v>
      </c>
      <c r="D20" s="2">
        <v>5520</v>
      </c>
      <c r="E20" s="2">
        <v>5223</v>
      </c>
      <c r="F20" s="2">
        <v>5152</v>
      </c>
      <c r="G20" s="2">
        <v>5217</v>
      </c>
      <c r="H20" s="3">
        <v>78.038909505996529</v>
      </c>
      <c r="I20" s="3">
        <v>92.909770470994346</v>
      </c>
      <c r="J20" s="3">
        <v>73.258420405124369</v>
      </c>
      <c r="K20" s="3">
        <v>73.601321244472501</v>
      </c>
      <c r="L20" s="3">
        <v>73.478236065947854</v>
      </c>
      <c r="M20" s="64">
        <v>5.2095378579722409</v>
      </c>
    </row>
    <row r="21" spans="1:13" x14ac:dyDescent="0.2">
      <c r="A21" s="1" t="s">
        <v>102</v>
      </c>
      <c r="B21" s="2">
        <v>3917</v>
      </c>
      <c r="C21" s="2">
        <v>4186</v>
      </c>
      <c r="D21" s="2">
        <v>2647</v>
      </c>
      <c r="E21" s="2">
        <v>2183</v>
      </c>
      <c r="F21" s="2">
        <v>2153</v>
      </c>
      <c r="G21" s="2">
        <v>2165</v>
      </c>
      <c r="H21" s="3">
        <v>111.7992921566389</v>
      </c>
      <c r="I21" s="3">
        <v>125.36165760095641</v>
      </c>
      <c r="J21" s="3">
        <v>80.766965792276025</v>
      </c>
      <c r="K21" s="3">
        <v>68.891736147490803</v>
      </c>
      <c r="L21" s="3">
        <v>68.470714696874765</v>
      </c>
      <c r="M21" s="64">
        <v>2.1619032897277939</v>
      </c>
    </row>
    <row r="22" spans="1:13" x14ac:dyDescent="0.2">
      <c r="A22" s="1" t="s">
        <v>101</v>
      </c>
      <c r="B22" s="2">
        <v>2146</v>
      </c>
      <c r="C22" s="2">
        <v>2158</v>
      </c>
      <c r="D22" s="2">
        <v>1660</v>
      </c>
      <c r="E22" s="2">
        <v>1474</v>
      </c>
      <c r="F22" s="2">
        <v>1474</v>
      </c>
      <c r="G22" s="2">
        <v>1487</v>
      </c>
      <c r="H22" s="3">
        <v>89.323249434965931</v>
      </c>
      <c r="I22" s="3">
        <v>95.369159964751418</v>
      </c>
      <c r="J22" s="3">
        <v>74.908057128674898</v>
      </c>
      <c r="K22" s="3">
        <v>70.129697119639161</v>
      </c>
      <c r="L22" s="3">
        <v>70.989274551260124</v>
      </c>
      <c r="M22" s="64">
        <v>1.484873067817658</v>
      </c>
    </row>
    <row r="23" spans="1:13" s="61" customFormat="1" x14ac:dyDescent="0.2">
      <c r="A23" s="61" t="s">
        <v>100</v>
      </c>
      <c r="B23" s="13">
        <v>12380</v>
      </c>
      <c r="C23" s="13">
        <v>13400</v>
      </c>
      <c r="D23" s="13">
        <v>9827</v>
      </c>
      <c r="E23" s="13">
        <v>8880</v>
      </c>
      <c r="F23" s="13">
        <v>8779</v>
      </c>
      <c r="G23" s="13">
        <v>8869</v>
      </c>
      <c r="H23" s="62">
        <v>88.423581812169161</v>
      </c>
      <c r="I23" s="62">
        <v>101.54292196578002</v>
      </c>
      <c r="J23" s="62">
        <v>75.427817029785047</v>
      </c>
      <c r="K23" s="62">
        <v>71.804575115833387</v>
      </c>
      <c r="L23" s="62">
        <v>71.768535640652104</v>
      </c>
      <c r="M23" s="63">
        <v>8.8563142155176937</v>
      </c>
    </row>
    <row r="24" spans="1:13" x14ac:dyDescent="0.2">
      <c r="A24" s="1" t="s">
        <v>99</v>
      </c>
      <c r="B24" s="2">
        <v>3597</v>
      </c>
      <c r="C24" s="2">
        <v>4398</v>
      </c>
      <c r="D24" s="2">
        <v>4292</v>
      </c>
      <c r="E24" s="2">
        <v>3738</v>
      </c>
      <c r="F24" s="2">
        <v>3738</v>
      </c>
      <c r="G24" s="2">
        <v>3738</v>
      </c>
      <c r="H24" s="3">
        <v>65.22827175001089</v>
      </c>
      <c r="I24" s="3">
        <v>79.908034900079542</v>
      </c>
      <c r="J24" s="3">
        <v>77.575985424679715</v>
      </c>
      <c r="K24" s="3">
        <v>68.738253996859157</v>
      </c>
      <c r="L24" s="3">
        <v>68.942367279487712</v>
      </c>
      <c r="M24" s="64">
        <v>3.7326533473452623</v>
      </c>
    </row>
    <row r="25" spans="1:13" x14ac:dyDescent="0.2">
      <c r="A25" s="1" t="s">
        <v>98</v>
      </c>
      <c r="B25" s="2">
        <v>3139</v>
      </c>
      <c r="C25" s="2">
        <v>3750</v>
      </c>
      <c r="D25" s="2">
        <v>2930</v>
      </c>
      <c r="E25" s="2">
        <v>2553</v>
      </c>
      <c r="F25" s="2">
        <v>2523</v>
      </c>
      <c r="G25" s="2">
        <v>2553</v>
      </c>
      <c r="H25" s="3">
        <v>70.269616841426611</v>
      </c>
      <c r="I25" s="3">
        <v>88.131237047645854</v>
      </c>
      <c r="J25" s="3">
        <v>69.685416721170341</v>
      </c>
      <c r="K25" s="3">
        <v>63.952905811623246</v>
      </c>
      <c r="L25" s="3">
        <v>63.89104841589198</v>
      </c>
      <c r="M25" s="64">
        <v>2.5493483134757775</v>
      </c>
    </row>
    <row r="26" spans="1:13" x14ac:dyDescent="0.2">
      <c r="A26" s="1" t="s">
        <v>97</v>
      </c>
      <c r="B26" s="2">
        <v>4095</v>
      </c>
      <c r="C26" s="2">
        <v>4783</v>
      </c>
      <c r="D26" s="2">
        <v>4177</v>
      </c>
      <c r="E26" s="2">
        <v>3908</v>
      </c>
      <c r="F26" s="2">
        <v>3908</v>
      </c>
      <c r="G26" s="2">
        <v>3908</v>
      </c>
      <c r="H26" s="3">
        <v>68.959245843500398</v>
      </c>
      <c r="I26" s="3">
        <v>83.790563882640654</v>
      </c>
      <c r="J26" s="3">
        <v>70.797930130900738</v>
      </c>
      <c r="K26" s="3">
        <v>68.439173546192933</v>
      </c>
      <c r="L26" s="3">
        <v>69.128255201423613</v>
      </c>
      <c r="M26" s="64">
        <v>3.9024101876472144</v>
      </c>
    </row>
    <row r="27" spans="1:13" s="61" customFormat="1" x14ac:dyDescent="0.2">
      <c r="A27" s="61" t="s">
        <v>96</v>
      </c>
      <c r="B27" s="13">
        <v>10831</v>
      </c>
      <c r="C27" s="13">
        <v>12931</v>
      </c>
      <c r="D27" s="13">
        <v>11399</v>
      </c>
      <c r="E27" s="13">
        <v>10199</v>
      </c>
      <c r="F27" s="13">
        <v>10169</v>
      </c>
      <c r="G27" s="13">
        <v>10199</v>
      </c>
      <c r="H27" s="62">
        <v>68.034560627141587</v>
      </c>
      <c r="I27" s="62">
        <v>83.603125984951959</v>
      </c>
      <c r="J27" s="62">
        <v>72.896961976422801</v>
      </c>
      <c r="K27" s="62">
        <v>67.363707216549315</v>
      </c>
      <c r="L27" s="62">
        <v>67.684631814639033</v>
      </c>
      <c r="M27" s="63">
        <v>10.184411848468255</v>
      </c>
    </row>
    <row r="28" spans="1:13" x14ac:dyDescent="0.2">
      <c r="A28" s="1" t="s">
        <v>95</v>
      </c>
      <c r="B28" s="2">
        <v>4390</v>
      </c>
      <c r="C28" s="2">
        <v>4461</v>
      </c>
      <c r="D28" s="2">
        <v>3800</v>
      </c>
      <c r="E28" s="2">
        <v>2985</v>
      </c>
      <c r="F28" s="2">
        <v>2985</v>
      </c>
      <c r="G28" s="2">
        <v>2985</v>
      </c>
      <c r="H28" s="3">
        <v>77.166054670128304</v>
      </c>
      <c r="I28" s="3">
        <v>81.892774986521019</v>
      </c>
      <c r="J28" s="3">
        <v>69.348886950364445</v>
      </c>
      <c r="K28" s="3">
        <v>55.929249967210659</v>
      </c>
      <c r="L28" s="3">
        <v>56.280508843675939</v>
      </c>
      <c r="M28" s="64">
        <v>2.9807304017725009</v>
      </c>
    </row>
    <row r="29" spans="1:13" x14ac:dyDescent="0.2">
      <c r="A29" s="1" t="s">
        <v>94</v>
      </c>
      <c r="B29" s="2">
        <v>2964</v>
      </c>
      <c r="C29" s="2">
        <v>3262</v>
      </c>
      <c r="D29" s="2">
        <v>2839</v>
      </c>
      <c r="E29" s="2">
        <v>2427</v>
      </c>
      <c r="F29" s="2">
        <v>2427</v>
      </c>
      <c r="G29" s="2">
        <v>2477</v>
      </c>
      <c r="H29" s="3">
        <v>67.84005859330297</v>
      </c>
      <c r="I29" s="3">
        <v>79.476226813748852</v>
      </c>
      <c r="J29" s="3">
        <v>70.63612319895303</v>
      </c>
      <c r="K29" s="3">
        <v>64.435281967413317</v>
      </c>
      <c r="L29" s="3">
        <v>65.361061289123725</v>
      </c>
      <c r="M29" s="64">
        <v>2.4734570201643162</v>
      </c>
    </row>
    <row r="30" spans="1:13" x14ac:dyDescent="0.2">
      <c r="A30" s="1" t="s">
        <v>93</v>
      </c>
      <c r="B30" s="2">
        <v>4293</v>
      </c>
      <c r="C30" s="2">
        <v>4556</v>
      </c>
      <c r="D30" s="2">
        <v>3596</v>
      </c>
      <c r="E30" s="2">
        <v>3043</v>
      </c>
      <c r="F30" s="2">
        <v>3031</v>
      </c>
      <c r="G30" s="2">
        <v>3031</v>
      </c>
      <c r="H30" s="3">
        <v>94.082840236686394</v>
      </c>
      <c r="I30" s="3">
        <v>103.60523947796241</v>
      </c>
      <c r="J30" s="3">
        <v>83.528061805191001</v>
      </c>
      <c r="K30" s="3">
        <v>71.745347633676687</v>
      </c>
      <c r="L30" s="3">
        <v>71.515197274353156</v>
      </c>
      <c r="M30" s="64">
        <v>3.0266646056189113</v>
      </c>
    </row>
    <row r="31" spans="1:13" s="61" customFormat="1" x14ac:dyDescent="0.2">
      <c r="A31" s="61" t="s">
        <v>92</v>
      </c>
      <c r="B31" s="13">
        <v>11647</v>
      </c>
      <c r="C31" s="13">
        <v>12279</v>
      </c>
      <c r="D31" s="13">
        <v>10235</v>
      </c>
      <c r="E31" s="13">
        <v>8455</v>
      </c>
      <c r="F31" s="13">
        <v>8443</v>
      </c>
      <c r="G31" s="13">
        <v>8493</v>
      </c>
      <c r="H31" s="62">
        <v>79.65868575137489</v>
      </c>
      <c r="I31" s="62">
        <v>88.026553494107191</v>
      </c>
      <c r="J31" s="62">
        <v>74.145873584726601</v>
      </c>
      <c r="K31" s="62">
        <v>63.356777714000536</v>
      </c>
      <c r="L31" s="62">
        <v>63.695420764722257</v>
      </c>
      <c r="M31" s="63">
        <v>8.4808520275557289</v>
      </c>
    </row>
    <row r="32" spans="1:13" s="61" customFormat="1" x14ac:dyDescent="0.2">
      <c r="A32" s="61" t="s">
        <v>91</v>
      </c>
      <c r="B32" s="13">
        <f>SUM(B23,B27,B31)</f>
        <v>34858</v>
      </c>
      <c r="C32" s="13">
        <f>SUM(C23,C27,C31)</f>
        <v>38610</v>
      </c>
      <c r="D32" s="13">
        <f>SUM(D23,D27,D31)</f>
        <v>31461</v>
      </c>
      <c r="E32" s="13">
        <f>SUM(E23,E27,E31)</f>
        <v>27534</v>
      </c>
      <c r="F32" s="13">
        <v>27391</v>
      </c>
      <c r="G32" s="13">
        <v>27561</v>
      </c>
      <c r="H32" s="62">
        <v>78.259126208949496</v>
      </c>
      <c r="I32" s="62">
        <v>90.60675903893943</v>
      </c>
      <c r="J32" s="62">
        <v>74.099999999999994</v>
      </c>
      <c r="K32" s="62">
        <v>66.846500439792393</v>
      </c>
      <c r="L32" s="62">
        <v>67.612499487802793</v>
      </c>
      <c r="M32" s="63">
        <v>27.521578091541677</v>
      </c>
    </row>
    <row r="33" spans="1:13" s="61" customFormat="1" x14ac:dyDescent="0.2">
      <c r="A33" s="61" t="s">
        <v>90</v>
      </c>
      <c r="B33" s="13">
        <v>97056</v>
      </c>
      <c r="C33" s="13">
        <v>104686</v>
      </c>
      <c r="D33" s="13">
        <v>84277</v>
      </c>
      <c r="E33" s="13">
        <v>72477</v>
      </c>
      <c r="F33" s="13">
        <v>71440</v>
      </c>
      <c r="G33" s="13">
        <v>71489</v>
      </c>
      <c r="H33" s="62">
        <v>90.626392751905485</v>
      </c>
      <c r="I33" s="62">
        <v>100.92013975500699</v>
      </c>
      <c r="J33" s="62">
        <v>82.622095942687167</v>
      </c>
      <c r="K33" s="62">
        <v>72.149434353093511</v>
      </c>
      <c r="L33" s="62">
        <v>71.219397914958421</v>
      </c>
      <c r="M33" s="63">
        <v>71.386745625565936</v>
      </c>
    </row>
  </sheetData>
  <mergeCells count="3">
    <mergeCell ref="A2:A3"/>
    <mergeCell ref="B2:G2"/>
    <mergeCell ref="H2:M2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E4E9A-481C-4275-9E68-B072F4F8DC78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38" style="1" customWidth="1"/>
    <col min="2" max="2" width="11.42578125" style="1" customWidth="1"/>
    <col min="3" max="3" width="14.5703125" style="1" customWidth="1"/>
    <col min="4" max="4" width="13.28515625" style="1" customWidth="1"/>
    <col min="5" max="5" width="14" style="1" customWidth="1"/>
    <col min="6" max="6" width="11.42578125" style="1" customWidth="1"/>
    <col min="7" max="7" width="13.42578125" style="1" customWidth="1"/>
    <col min="8" max="8" width="13.7109375" style="1" customWidth="1"/>
    <col min="9" max="9" width="16.5703125" style="1" customWidth="1"/>
    <col min="10" max="10" width="14" style="1" customWidth="1"/>
    <col min="11" max="11" width="13.5703125" style="1" customWidth="1"/>
    <col min="12" max="12" width="11.42578125" style="1" customWidth="1"/>
    <col min="13" max="13" width="13.85546875" style="1" customWidth="1"/>
    <col min="14" max="14" width="14.5703125" style="1" customWidth="1"/>
    <col min="15" max="15" width="12.7109375" style="1" customWidth="1"/>
    <col min="16" max="16" width="11.5703125" style="1" customWidth="1"/>
    <col min="17" max="17" width="15.42578125" style="1" customWidth="1"/>
    <col min="18" max="18" width="11.28515625" style="1" customWidth="1"/>
    <col min="19" max="19" width="15.28515625" style="1" customWidth="1"/>
    <col min="20" max="20" width="12.28515625" style="1" customWidth="1"/>
    <col min="21" max="22" width="9.140625" style="1"/>
    <col min="23" max="23" width="11.5703125" style="1" customWidth="1"/>
    <col min="24" max="24" width="12.28515625" style="1" customWidth="1"/>
    <col min="25" max="25" width="12.140625" style="1" customWidth="1"/>
    <col min="26" max="26" width="12.5703125" style="1" customWidth="1"/>
    <col min="27" max="27" width="12.7109375" style="1" customWidth="1"/>
    <col min="28" max="28" width="12.28515625" style="1" customWidth="1"/>
    <col min="29" max="16384" width="9.140625" style="1"/>
  </cols>
  <sheetData>
    <row r="1" spans="1:28" s="8" customFormat="1" x14ac:dyDescent="0.25">
      <c r="A1" s="9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33.7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68">
        <v>2720</v>
      </c>
      <c r="C3" s="68">
        <v>1419</v>
      </c>
      <c r="D3" s="68">
        <v>794</v>
      </c>
      <c r="E3" s="68">
        <v>627</v>
      </c>
      <c r="F3" s="68">
        <v>1045</v>
      </c>
      <c r="G3" s="68">
        <v>235</v>
      </c>
      <c r="H3" s="68">
        <v>223</v>
      </c>
      <c r="I3" s="68">
        <v>73</v>
      </c>
      <c r="J3" s="68">
        <v>617</v>
      </c>
      <c r="K3" s="68">
        <v>311</v>
      </c>
      <c r="L3" s="68">
        <v>256</v>
      </c>
      <c r="M3" s="68">
        <v>699</v>
      </c>
      <c r="N3" s="68">
        <v>48</v>
      </c>
      <c r="O3" s="22">
        <v>270</v>
      </c>
      <c r="P3" s="68">
        <v>415</v>
      </c>
      <c r="Q3" s="68">
        <v>300</v>
      </c>
      <c r="R3" s="68">
        <v>73</v>
      </c>
      <c r="S3" s="68">
        <v>1841</v>
      </c>
      <c r="T3" s="68">
        <v>627</v>
      </c>
      <c r="U3" s="68">
        <v>2286</v>
      </c>
      <c r="V3" s="68">
        <v>2993</v>
      </c>
      <c r="W3" s="68">
        <v>385</v>
      </c>
      <c r="X3" s="22">
        <v>45</v>
      </c>
      <c r="Y3" s="68">
        <v>280</v>
      </c>
      <c r="Z3" s="68">
        <v>152</v>
      </c>
      <c r="AA3" s="68">
        <v>18734</v>
      </c>
      <c r="AB3" s="68">
        <v>315</v>
      </c>
    </row>
    <row r="4" spans="1:28" x14ac:dyDescent="0.2">
      <c r="A4" s="1" t="s">
        <v>118</v>
      </c>
      <c r="B4" s="68">
        <v>505</v>
      </c>
      <c r="C4" s="68">
        <v>187</v>
      </c>
      <c r="D4" s="68">
        <v>95</v>
      </c>
      <c r="E4" s="68">
        <v>134</v>
      </c>
      <c r="F4" s="68">
        <v>100</v>
      </c>
      <c r="G4" s="68">
        <v>65</v>
      </c>
      <c r="H4" s="68">
        <v>45</v>
      </c>
      <c r="I4" s="68">
        <v>20</v>
      </c>
      <c r="J4" s="68">
        <v>166</v>
      </c>
      <c r="K4" s="22" t="s">
        <v>8</v>
      </c>
      <c r="L4" s="68">
        <v>45</v>
      </c>
      <c r="M4" s="68">
        <v>30</v>
      </c>
      <c r="N4" s="22" t="s">
        <v>8</v>
      </c>
      <c r="O4" s="68">
        <v>60</v>
      </c>
      <c r="P4" s="68">
        <v>26</v>
      </c>
      <c r="Q4" s="22" t="s">
        <v>8</v>
      </c>
      <c r="R4" s="68">
        <v>16</v>
      </c>
      <c r="S4" s="68">
        <v>912</v>
      </c>
      <c r="T4" s="68">
        <v>280</v>
      </c>
      <c r="U4" s="68">
        <v>321</v>
      </c>
      <c r="V4" s="68">
        <v>447</v>
      </c>
      <c r="W4" s="68">
        <v>146</v>
      </c>
      <c r="X4" s="22" t="s">
        <v>8</v>
      </c>
      <c r="Y4" s="22" t="s">
        <v>8</v>
      </c>
      <c r="Z4" s="22" t="s">
        <v>8</v>
      </c>
      <c r="AA4" s="68">
        <v>3600</v>
      </c>
      <c r="AB4" s="68">
        <v>91</v>
      </c>
    </row>
    <row r="5" spans="1:28" s="61" customFormat="1" x14ac:dyDescent="0.2">
      <c r="A5" s="61" t="s">
        <v>117</v>
      </c>
      <c r="B5" s="69">
        <v>3225</v>
      </c>
      <c r="C5" s="69">
        <v>1606</v>
      </c>
      <c r="D5" s="69">
        <v>889</v>
      </c>
      <c r="E5" s="69">
        <v>761</v>
      </c>
      <c r="F5" s="69">
        <v>1145</v>
      </c>
      <c r="G5" s="69">
        <v>300</v>
      </c>
      <c r="H5" s="69">
        <v>268</v>
      </c>
      <c r="I5" s="69">
        <v>93</v>
      </c>
      <c r="J5" s="69">
        <v>783</v>
      </c>
      <c r="K5" s="69">
        <v>311</v>
      </c>
      <c r="L5" s="69">
        <v>301</v>
      </c>
      <c r="M5" s="69">
        <v>729</v>
      </c>
      <c r="N5" s="69">
        <v>48</v>
      </c>
      <c r="O5" s="69">
        <v>330</v>
      </c>
      <c r="P5" s="69">
        <v>441</v>
      </c>
      <c r="Q5" s="69">
        <v>300</v>
      </c>
      <c r="R5" s="69">
        <v>89</v>
      </c>
      <c r="S5" s="69">
        <v>2753</v>
      </c>
      <c r="T5" s="69">
        <v>907</v>
      </c>
      <c r="U5" s="69">
        <v>2607</v>
      </c>
      <c r="V5" s="69">
        <v>3440</v>
      </c>
      <c r="W5" s="69">
        <v>531</v>
      </c>
      <c r="X5" s="30">
        <v>45</v>
      </c>
      <c r="Y5" s="69">
        <v>280</v>
      </c>
      <c r="Z5" s="69">
        <v>152</v>
      </c>
      <c r="AA5" s="69">
        <v>22334</v>
      </c>
      <c r="AB5" s="69">
        <v>406</v>
      </c>
    </row>
    <row r="6" spans="1:28" x14ac:dyDescent="0.2">
      <c r="A6" s="1" t="s">
        <v>116</v>
      </c>
      <c r="B6" s="68">
        <v>351</v>
      </c>
      <c r="C6" s="68">
        <v>195</v>
      </c>
      <c r="D6" s="68">
        <v>138</v>
      </c>
      <c r="E6" s="68">
        <v>135</v>
      </c>
      <c r="F6" s="68">
        <v>110</v>
      </c>
      <c r="G6" s="68">
        <v>55</v>
      </c>
      <c r="H6" s="68">
        <v>43</v>
      </c>
      <c r="I6" s="68">
        <v>20</v>
      </c>
      <c r="J6" s="68">
        <v>98</v>
      </c>
      <c r="K6" s="68">
        <v>35</v>
      </c>
      <c r="L6" s="68">
        <v>53</v>
      </c>
      <c r="M6" s="68">
        <v>30</v>
      </c>
      <c r="N6" s="22" t="s">
        <v>8</v>
      </c>
      <c r="O6" s="68">
        <v>50</v>
      </c>
      <c r="P6" s="68">
        <v>45</v>
      </c>
      <c r="Q6" s="68">
        <v>59</v>
      </c>
      <c r="R6" s="68">
        <v>34</v>
      </c>
      <c r="S6" s="68">
        <v>445</v>
      </c>
      <c r="T6" s="68">
        <v>112</v>
      </c>
      <c r="U6" s="68">
        <v>237</v>
      </c>
      <c r="V6" s="68">
        <v>142</v>
      </c>
      <c r="W6" s="68">
        <v>192</v>
      </c>
      <c r="X6" s="22" t="s">
        <v>8</v>
      </c>
      <c r="Y6" s="22" t="s">
        <v>8</v>
      </c>
      <c r="Z6" s="22" t="s">
        <v>8</v>
      </c>
      <c r="AA6" s="68">
        <v>2579</v>
      </c>
      <c r="AB6" s="68">
        <v>90</v>
      </c>
    </row>
    <row r="7" spans="1:28" x14ac:dyDescent="0.2">
      <c r="A7" s="1" t="s">
        <v>115</v>
      </c>
      <c r="B7" s="68">
        <v>340</v>
      </c>
      <c r="C7" s="68">
        <v>103</v>
      </c>
      <c r="D7" s="68">
        <v>95</v>
      </c>
      <c r="E7" s="68">
        <v>102</v>
      </c>
      <c r="F7" s="68">
        <v>77</v>
      </c>
      <c r="G7" s="68">
        <v>39</v>
      </c>
      <c r="H7" s="68">
        <v>38</v>
      </c>
      <c r="I7" s="22" t="s">
        <v>8</v>
      </c>
      <c r="J7" s="68">
        <v>93</v>
      </c>
      <c r="K7" s="22" t="s">
        <v>8</v>
      </c>
      <c r="L7" s="68">
        <v>20</v>
      </c>
      <c r="M7" s="68">
        <v>20</v>
      </c>
      <c r="N7" s="22" t="s">
        <v>8</v>
      </c>
      <c r="O7" s="68">
        <v>37</v>
      </c>
      <c r="P7" s="68">
        <v>31</v>
      </c>
      <c r="Q7" s="22" t="s">
        <v>8</v>
      </c>
      <c r="R7" s="68">
        <v>3</v>
      </c>
      <c r="S7" s="68">
        <v>248</v>
      </c>
      <c r="T7" s="68">
        <v>98</v>
      </c>
      <c r="U7" s="68">
        <v>124</v>
      </c>
      <c r="V7" s="68">
        <v>193</v>
      </c>
      <c r="W7" s="68">
        <v>227</v>
      </c>
      <c r="X7" s="22" t="s">
        <v>8</v>
      </c>
      <c r="Y7" s="22" t="s">
        <v>8</v>
      </c>
      <c r="Z7" s="68">
        <v>38</v>
      </c>
      <c r="AA7" s="68">
        <v>1926</v>
      </c>
      <c r="AB7" s="68">
        <v>78</v>
      </c>
    </row>
    <row r="8" spans="1:28" x14ac:dyDescent="0.2">
      <c r="A8" s="1" t="s">
        <v>114</v>
      </c>
      <c r="B8" s="68">
        <v>273</v>
      </c>
      <c r="C8" s="68">
        <v>114</v>
      </c>
      <c r="D8" s="68">
        <v>50</v>
      </c>
      <c r="E8" s="68">
        <v>95</v>
      </c>
      <c r="F8" s="68">
        <v>94</v>
      </c>
      <c r="G8" s="68">
        <v>20</v>
      </c>
      <c r="H8" s="68">
        <v>20</v>
      </c>
      <c r="I8" s="68">
        <v>20</v>
      </c>
      <c r="J8" s="68">
        <v>80</v>
      </c>
      <c r="K8" s="22" t="s">
        <v>8</v>
      </c>
      <c r="L8" s="68">
        <v>20</v>
      </c>
      <c r="M8" s="68">
        <v>30</v>
      </c>
      <c r="N8" s="22" t="s">
        <v>8</v>
      </c>
      <c r="O8" s="68">
        <v>20</v>
      </c>
      <c r="P8" s="68">
        <v>32</v>
      </c>
      <c r="Q8" s="68">
        <v>25</v>
      </c>
      <c r="R8" s="68">
        <v>26</v>
      </c>
      <c r="S8" s="68">
        <v>404</v>
      </c>
      <c r="T8" s="68">
        <v>265</v>
      </c>
      <c r="U8" s="68">
        <v>382</v>
      </c>
      <c r="V8" s="68">
        <v>637</v>
      </c>
      <c r="W8" s="68">
        <v>158</v>
      </c>
      <c r="X8" s="22" t="s">
        <v>8</v>
      </c>
      <c r="Y8" s="68">
        <v>75</v>
      </c>
      <c r="Z8" s="68">
        <v>197</v>
      </c>
      <c r="AA8" s="68">
        <v>3037</v>
      </c>
      <c r="AB8" s="68">
        <v>79</v>
      </c>
    </row>
    <row r="9" spans="1:28" s="61" customFormat="1" x14ac:dyDescent="0.2">
      <c r="A9" s="61" t="s">
        <v>113</v>
      </c>
      <c r="B9" s="69">
        <v>964</v>
      </c>
      <c r="C9" s="69">
        <v>412</v>
      </c>
      <c r="D9" s="69">
        <v>283</v>
      </c>
      <c r="E9" s="69">
        <v>332</v>
      </c>
      <c r="F9" s="69">
        <v>281</v>
      </c>
      <c r="G9" s="69">
        <v>114</v>
      </c>
      <c r="H9" s="69">
        <v>101</v>
      </c>
      <c r="I9" s="69">
        <v>40</v>
      </c>
      <c r="J9" s="69">
        <v>271</v>
      </c>
      <c r="K9" s="69">
        <v>35</v>
      </c>
      <c r="L9" s="69">
        <v>93</v>
      </c>
      <c r="M9" s="69">
        <v>80</v>
      </c>
      <c r="N9" s="22" t="s">
        <v>8</v>
      </c>
      <c r="O9" s="69">
        <v>107</v>
      </c>
      <c r="P9" s="69">
        <v>108</v>
      </c>
      <c r="Q9" s="69">
        <v>84</v>
      </c>
      <c r="R9" s="69">
        <v>63</v>
      </c>
      <c r="S9" s="69">
        <v>1097</v>
      </c>
      <c r="T9" s="69">
        <v>475</v>
      </c>
      <c r="U9" s="69">
        <v>743</v>
      </c>
      <c r="V9" s="69">
        <v>972</v>
      </c>
      <c r="W9" s="69">
        <v>577</v>
      </c>
      <c r="X9" s="22" t="s">
        <v>8</v>
      </c>
      <c r="Y9" s="69">
        <v>75</v>
      </c>
      <c r="Z9" s="69">
        <v>235</v>
      </c>
      <c r="AA9" s="69">
        <v>7542</v>
      </c>
      <c r="AB9" s="69">
        <v>247</v>
      </c>
    </row>
    <row r="10" spans="1:28" x14ac:dyDescent="0.2">
      <c r="A10" s="1" t="s">
        <v>112</v>
      </c>
      <c r="B10" s="68">
        <v>203</v>
      </c>
      <c r="C10" s="68">
        <v>163</v>
      </c>
      <c r="D10" s="68">
        <v>95</v>
      </c>
      <c r="E10" s="68">
        <v>80</v>
      </c>
      <c r="F10" s="68">
        <v>65</v>
      </c>
      <c r="G10" s="68">
        <v>20</v>
      </c>
      <c r="H10" s="68">
        <v>16</v>
      </c>
      <c r="I10" s="68">
        <v>18</v>
      </c>
      <c r="J10" s="68">
        <v>48</v>
      </c>
      <c r="K10" s="68">
        <v>26</v>
      </c>
      <c r="L10" s="68">
        <v>25</v>
      </c>
      <c r="M10" s="68">
        <v>73</v>
      </c>
      <c r="N10" s="68">
        <v>14</v>
      </c>
      <c r="O10" s="68">
        <v>36</v>
      </c>
      <c r="P10" s="68">
        <v>33</v>
      </c>
      <c r="Q10" s="68">
        <v>18</v>
      </c>
      <c r="R10" s="68">
        <v>5</v>
      </c>
      <c r="S10" s="68">
        <v>452</v>
      </c>
      <c r="T10" s="68">
        <v>45</v>
      </c>
      <c r="U10" s="68">
        <v>221</v>
      </c>
      <c r="V10" s="68">
        <v>765</v>
      </c>
      <c r="W10" s="68">
        <v>130</v>
      </c>
      <c r="X10" s="22" t="s">
        <v>8</v>
      </c>
      <c r="Y10" s="68">
        <v>353</v>
      </c>
      <c r="Z10" s="68">
        <v>280</v>
      </c>
      <c r="AA10" s="68">
        <v>3184</v>
      </c>
      <c r="AB10" s="68">
        <v>126</v>
      </c>
    </row>
    <row r="11" spans="1:28" x14ac:dyDescent="0.2">
      <c r="A11" s="1" t="s">
        <v>111</v>
      </c>
      <c r="B11" s="68">
        <v>210</v>
      </c>
      <c r="C11" s="68">
        <v>102</v>
      </c>
      <c r="D11" s="68">
        <v>50</v>
      </c>
      <c r="E11" s="68">
        <v>40</v>
      </c>
      <c r="F11" s="68">
        <v>70</v>
      </c>
      <c r="G11" s="22" t="s">
        <v>8</v>
      </c>
      <c r="H11" s="68">
        <v>16</v>
      </c>
      <c r="I11" s="68">
        <v>16</v>
      </c>
      <c r="J11" s="68">
        <v>50</v>
      </c>
      <c r="K11" s="68">
        <v>20</v>
      </c>
      <c r="L11" s="68">
        <v>25</v>
      </c>
      <c r="M11" s="68">
        <v>71</v>
      </c>
      <c r="N11" s="22" t="s">
        <v>8</v>
      </c>
      <c r="O11" s="68">
        <v>25</v>
      </c>
      <c r="P11" s="68">
        <v>20</v>
      </c>
      <c r="Q11" s="68">
        <v>20</v>
      </c>
      <c r="R11" s="68">
        <v>16</v>
      </c>
      <c r="S11" s="68">
        <v>207</v>
      </c>
      <c r="T11" s="68">
        <v>83</v>
      </c>
      <c r="U11" s="68">
        <v>249</v>
      </c>
      <c r="V11" s="68">
        <v>325</v>
      </c>
      <c r="W11" s="68">
        <v>54</v>
      </c>
      <c r="X11" s="68">
        <v>127</v>
      </c>
      <c r="Y11" s="22" t="s">
        <v>8</v>
      </c>
      <c r="Z11" s="22">
        <v>28</v>
      </c>
      <c r="AA11" s="68">
        <v>1824</v>
      </c>
      <c r="AB11" s="68">
        <v>68</v>
      </c>
    </row>
    <row r="12" spans="1:28" x14ac:dyDescent="0.2">
      <c r="A12" s="1" t="s">
        <v>110</v>
      </c>
      <c r="B12" s="68">
        <v>210</v>
      </c>
      <c r="C12" s="68">
        <v>127</v>
      </c>
      <c r="D12" s="68">
        <v>92</v>
      </c>
      <c r="E12" s="68">
        <v>96</v>
      </c>
      <c r="F12" s="68">
        <v>71</v>
      </c>
      <c r="G12" s="68">
        <v>39</v>
      </c>
      <c r="H12" s="68">
        <v>36</v>
      </c>
      <c r="I12" s="68">
        <v>17</v>
      </c>
      <c r="J12" s="68">
        <v>96</v>
      </c>
      <c r="K12" s="68">
        <v>20</v>
      </c>
      <c r="L12" s="68">
        <v>40</v>
      </c>
      <c r="M12" s="68">
        <v>30</v>
      </c>
      <c r="N12" s="68">
        <v>4</v>
      </c>
      <c r="O12" s="22">
        <v>39</v>
      </c>
      <c r="P12" s="68">
        <v>43</v>
      </c>
      <c r="Q12" s="68">
        <v>30</v>
      </c>
      <c r="R12" s="68">
        <v>9</v>
      </c>
      <c r="S12" s="68">
        <v>231</v>
      </c>
      <c r="T12" s="68">
        <v>80</v>
      </c>
      <c r="U12" s="68">
        <v>147</v>
      </c>
      <c r="V12" s="68">
        <v>456</v>
      </c>
      <c r="W12" s="68">
        <v>45</v>
      </c>
      <c r="X12" s="22" t="s">
        <v>8</v>
      </c>
      <c r="Y12" s="68">
        <v>49</v>
      </c>
      <c r="Z12" s="68">
        <v>50</v>
      </c>
      <c r="AA12" s="68">
        <v>2057</v>
      </c>
      <c r="AB12" s="68">
        <v>69</v>
      </c>
    </row>
    <row r="13" spans="1:28" s="61" customFormat="1" x14ac:dyDescent="0.2">
      <c r="A13" s="61" t="s">
        <v>109</v>
      </c>
      <c r="B13" s="69">
        <v>623</v>
      </c>
      <c r="C13" s="69">
        <v>392</v>
      </c>
      <c r="D13" s="69">
        <v>237</v>
      </c>
      <c r="E13" s="69">
        <v>216</v>
      </c>
      <c r="F13" s="69">
        <v>206</v>
      </c>
      <c r="G13" s="69">
        <v>59</v>
      </c>
      <c r="H13" s="69">
        <v>68</v>
      </c>
      <c r="I13" s="69">
        <v>51</v>
      </c>
      <c r="J13" s="69">
        <v>194</v>
      </c>
      <c r="K13" s="69">
        <v>66</v>
      </c>
      <c r="L13" s="69">
        <v>90</v>
      </c>
      <c r="M13" s="69">
        <v>174</v>
      </c>
      <c r="N13" s="69">
        <v>18</v>
      </c>
      <c r="O13" s="69">
        <v>100</v>
      </c>
      <c r="P13" s="69">
        <v>96</v>
      </c>
      <c r="Q13" s="69">
        <v>68</v>
      </c>
      <c r="R13" s="69">
        <v>30</v>
      </c>
      <c r="S13" s="69">
        <v>890</v>
      </c>
      <c r="T13" s="69">
        <v>208</v>
      </c>
      <c r="U13" s="69">
        <v>617</v>
      </c>
      <c r="V13" s="69">
        <v>1546</v>
      </c>
      <c r="W13" s="69">
        <v>229</v>
      </c>
      <c r="X13" s="69">
        <v>127</v>
      </c>
      <c r="Y13" s="69">
        <v>402</v>
      </c>
      <c r="Z13" s="69">
        <v>358</v>
      </c>
      <c r="AA13" s="69">
        <v>7065</v>
      </c>
      <c r="AB13" s="69">
        <v>263</v>
      </c>
    </row>
    <row r="14" spans="1:28" x14ac:dyDescent="0.2">
      <c r="A14" s="1" t="s">
        <v>108</v>
      </c>
      <c r="B14" s="68">
        <v>416</v>
      </c>
      <c r="C14" s="68">
        <v>289</v>
      </c>
      <c r="D14" s="68">
        <v>78</v>
      </c>
      <c r="E14" s="68">
        <v>116</v>
      </c>
      <c r="F14" s="68">
        <v>160</v>
      </c>
      <c r="G14" s="22">
        <v>40</v>
      </c>
      <c r="H14" s="68">
        <v>45</v>
      </c>
      <c r="I14" s="22">
        <v>20</v>
      </c>
      <c r="J14" s="68">
        <v>103</v>
      </c>
      <c r="K14" s="22">
        <v>46</v>
      </c>
      <c r="L14" s="22">
        <v>72</v>
      </c>
      <c r="M14" s="22">
        <v>108</v>
      </c>
      <c r="N14" s="22">
        <v>10</v>
      </c>
      <c r="O14" s="22">
        <v>22</v>
      </c>
      <c r="P14" s="68">
        <v>51</v>
      </c>
      <c r="Q14" s="68">
        <v>45</v>
      </c>
      <c r="R14" s="68">
        <v>8</v>
      </c>
      <c r="S14" s="68">
        <v>281</v>
      </c>
      <c r="T14" s="68">
        <v>124</v>
      </c>
      <c r="U14" s="68">
        <v>344</v>
      </c>
      <c r="V14" s="68">
        <v>410</v>
      </c>
      <c r="W14" s="68">
        <v>154</v>
      </c>
      <c r="X14" s="68">
        <v>141</v>
      </c>
      <c r="Y14" s="68">
        <v>28</v>
      </c>
      <c r="Z14" s="22" t="s">
        <v>8</v>
      </c>
      <c r="AA14" s="68">
        <v>3111</v>
      </c>
      <c r="AB14" s="68">
        <v>101</v>
      </c>
    </row>
    <row r="15" spans="1:28" x14ac:dyDescent="0.2">
      <c r="A15" s="1" t="s">
        <v>107</v>
      </c>
      <c r="B15" s="68">
        <v>347</v>
      </c>
      <c r="C15" s="68">
        <v>103</v>
      </c>
      <c r="D15" s="68">
        <v>49</v>
      </c>
      <c r="E15" s="68">
        <v>99</v>
      </c>
      <c r="F15" s="68">
        <v>128</v>
      </c>
      <c r="G15" s="68">
        <v>18</v>
      </c>
      <c r="H15" s="68">
        <v>38</v>
      </c>
      <c r="I15" s="68">
        <v>20</v>
      </c>
      <c r="J15" s="68">
        <v>100</v>
      </c>
      <c r="K15" s="68">
        <v>30</v>
      </c>
      <c r="L15" s="68">
        <v>30</v>
      </c>
      <c r="M15" s="68">
        <v>43</v>
      </c>
      <c r="N15" s="22" t="s">
        <v>8</v>
      </c>
      <c r="O15" s="68">
        <v>16</v>
      </c>
      <c r="P15" s="68">
        <v>37</v>
      </c>
      <c r="Q15" s="68">
        <v>40</v>
      </c>
      <c r="R15" s="68">
        <v>8</v>
      </c>
      <c r="S15" s="68">
        <v>287</v>
      </c>
      <c r="T15" s="68">
        <v>130</v>
      </c>
      <c r="U15" s="68">
        <v>275</v>
      </c>
      <c r="V15" s="68">
        <v>189</v>
      </c>
      <c r="W15" s="68">
        <v>95</v>
      </c>
      <c r="X15" s="22" t="s">
        <v>8</v>
      </c>
      <c r="Y15" s="22" t="s">
        <v>8</v>
      </c>
      <c r="Z15" s="68">
        <v>222</v>
      </c>
      <c r="AA15" s="68">
        <v>2304</v>
      </c>
      <c r="AB15" s="68">
        <v>80</v>
      </c>
    </row>
    <row r="16" spans="1:28" x14ac:dyDescent="0.2">
      <c r="A16" s="1" t="s">
        <v>106</v>
      </c>
      <c r="B16" s="68">
        <v>169</v>
      </c>
      <c r="C16" s="68">
        <v>66</v>
      </c>
      <c r="D16" s="68">
        <v>42</v>
      </c>
      <c r="E16" s="68">
        <v>50</v>
      </c>
      <c r="F16" s="68">
        <v>63</v>
      </c>
      <c r="G16" s="22" t="s">
        <v>8</v>
      </c>
      <c r="H16" s="68">
        <v>18</v>
      </c>
      <c r="I16" s="68">
        <v>18</v>
      </c>
      <c r="J16" s="68">
        <v>50</v>
      </c>
      <c r="K16" s="68">
        <v>22</v>
      </c>
      <c r="L16" s="22" t="s">
        <v>8</v>
      </c>
      <c r="M16" s="68">
        <v>22</v>
      </c>
      <c r="N16" s="68">
        <v>8</v>
      </c>
      <c r="O16" s="68">
        <v>20</v>
      </c>
      <c r="P16" s="68">
        <v>28</v>
      </c>
      <c r="Q16" s="68">
        <v>27</v>
      </c>
      <c r="R16" s="68">
        <v>10</v>
      </c>
      <c r="S16" s="68">
        <v>199</v>
      </c>
      <c r="T16" s="68">
        <v>91</v>
      </c>
      <c r="U16" s="68">
        <v>174</v>
      </c>
      <c r="V16" s="68">
        <v>230</v>
      </c>
      <c r="W16" s="68">
        <v>79</v>
      </c>
      <c r="X16" s="22" t="s">
        <v>8</v>
      </c>
      <c r="Y16" s="68">
        <v>80</v>
      </c>
      <c r="Z16" s="68">
        <v>106</v>
      </c>
      <c r="AA16" s="68">
        <v>1572</v>
      </c>
      <c r="AB16" s="68">
        <v>49</v>
      </c>
    </row>
    <row r="17" spans="1:28" s="61" customFormat="1" x14ac:dyDescent="0.2">
      <c r="A17" s="61" t="s">
        <v>105</v>
      </c>
      <c r="B17" s="69">
        <v>932</v>
      </c>
      <c r="C17" s="69">
        <v>458</v>
      </c>
      <c r="D17" s="69">
        <v>169</v>
      </c>
      <c r="E17" s="69">
        <v>265</v>
      </c>
      <c r="F17" s="69">
        <v>351</v>
      </c>
      <c r="G17" s="69">
        <v>58</v>
      </c>
      <c r="H17" s="69">
        <v>101</v>
      </c>
      <c r="I17" s="69">
        <v>58</v>
      </c>
      <c r="J17" s="69">
        <v>253</v>
      </c>
      <c r="K17" s="69">
        <v>98</v>
      </c>
      <c r="L17" s="69">
        <v>102</v>
      </c>
      <c r="M17" s="69">
        <v>173</v>
      </c>
      <c r="N17" s="69">
        <v>18</v>
      </c>
      <c r="O17" s="69">
        <v>58</v>
      </c>
      <c r="P17" s="69">
        <v>116</v>
      </c>
      <c r="Q17" s="69">
        <v>112</v>
      </c>
      <c r="R17" s="69">
        <v>26</v>
      </c>
      <c r="S17" s="69">
        <v>767</v>
      </c>
      <c r="T17" s="69">
        <v>345</v>
      </c>
      <c r="U17" s="69">
        <v>793</v>
      </c>
      <c r="V17" s="69">
        <v>829</v>
      </c>
      <c r="W17" s="69">
        <v>328</v>
      </c>
      <c r="X17" s="69">
        <v>141</v>
      </c>
      <c r="Y17" s="69">
        <v>108</v>
      </c>
      <c r="Z17" s="69">
        <v>328</v>
      </c>
      <c r="AA17" s="69">
        <v>6987</v>
      </c>
      <c r="AB17" s="69">
        <v>230</v>
      </c>
    </row>
    <row r="18" spans="1:28" s="61" customFormat="1" x14ac:dyDescent="0.2">
      <c r="A18" s="61" t="s">
        <v>104</v>
      </c>
      <c r="B18" s="69">
        <f t="shared" ref="B18:AB18" si="0">SUM(B9,B13,B17)</f>
        <v>2519</v>
      </c>
      <c r="C18" s="69">
        <f t="shared" si="0"/>
        <v>1262</v>
      </c>
      <c r="D18" s="69">
        <f t="shared" si="0"/>
        <v>689</v>
      </c>
      <c r="E18" s="69">
        <f t="shared" si="0"/>
        <v>813</v>
      </c>
      <c r="F18" s="69">
        <f t="shared" si="0"/>
        <v>838</v>
      </c>
      <c r="G18" s="69">
        <f t="shared" si="0"/>
        <v>231</v>
      </c>
      <c r="H18" s="69">
        <f t="shared" si="0"/>
        <v>270</v>
      </c>
      <c r="I18" s="69">
        <f t="shared" si="0"/>
        <v>149</v>
      </c>
      <c r="J18" s="69">
        <f t="shared" si="0"/>
        <v>718</v>
      </c>
      <c r="K18" s="69">
        <f t="shared" si="0"/>
        <v>199</v>
      </c>
      <c r="L18" s="69">
        <f t="shared" si="0"/>
        <v>285</v>
      </c>
      <c r="M18" s="69">
        <f t="shared" si="0"/>
        <v>427</v>
      </c>
      <c r="N18" s="69">
        <f t="shared" si="0"/>
        <v>36</v>
      </c>
      <c r="O18" s="69">
        <f t="shared" si="0"/>
        <v>265</v>
      </c>
      <c r="P18" s="69">
        <f t="shared" si="0"/>
        <v>320</v>
      </c>
      <c r="Q18" s="69">
        <f t="shared" si="0"/>
        <v>264</v>
      </c>
      <c r="R18" s="69">
        <f t="shared" si="0"/>
        <v>119</v>
      </c>
      <c r="S18" s="69">
        <f t="shared" si="0"/>
        <v>2754</v>
      </c>
      <c r="T18" s="69">
        <f t="shared" si="0"/>
        <v>1028</v>
      </c>
      <c r="U18" s="69">
        <f t="shared" si="0"/>
        <v>2153</v>
      </c>
      <c r="V18" s="69">
        <f t="shared" si="0"/>
        <v>3347</v>
      </c>
      <c r="W18" s="69">
        <f t="shared" si="0"/>
        <v>1134</v>
      </c>
      <c r="X18" s="69">
        <f t="shared" si="0"/>
        <v>268</v>
      </c>
      <c r="Y18" s="69">
        <f t="shared" si="0"/>
        <v>585</v>
      </c>
      <c r="Z18" s="69">
        <f t="shared" si="0"/>
        <v>921</v>
      </c>
      <c r="AA18" s="69">
        <f t="shared" si="0"/>
        <v>21594</v>
      </c>
      <c r="AB18" s="69">
        <f t="shared" si="0"/>
        <v>740</v>
      </c>
    </row>
    <row r="19" spans="1:28" x14ac:dyDescent="0.2">
      <c r="A19" s="1" t="s">
        <v>103</v>
      </c>
      <c r="B19" s="68">
        <v>474</v>
      </c>
      <c r="C19" s="68">
        <v>262</v>
      </c>
      <c r="D19" s="68">
        <v>154</v>
      </c>
      <c r="E19" s="68">
        <v>191</v>
      </c>
      <c r="F19" s="68">
        <v>324</v>
      </c>
      <c r="G19" s="68">
        <v>58</v>
      </c>
      <c r="H19" s="68">
        <v>74</v>
      </c>
      <c r="I19" s="68">
        <v>30</v>
      </c>
      <c r="J19" s="68">
        <v>219</v>
      </c>
      <c r="K19" s="68">
        <v>64</v>
      </c>
      <c r="L19" s="68">
        <v>80</v>
      </c>
      <c r="M19" s="68">
        <v>110</v>
      </c>
      <c r="N19" s="22" t="s">
        <v>8</v>
      </c>
      <c r="O19" s="68">
        <v>39</v>
      </c>
      <c r="P19" s="68">
        <v>75</v>
      </c>
      <c r="Q19" s="68">
        <v>55</v>
      </c>
      <c r="R19" s="68">
        <v>16</v>
      </c>
      <c r="S19" s="68">
        <v>489</v>
      </c>
      <c r="T19" s="68">
        <v>345</v>
      </c>
      <c r="U19" s="68">
        <v>334</v>
      </c>
      <c r="V19" s="68">
        <v>774</v>
      </c>
      <c r="W19" s="68">
        <v>364</v>
      </c>
      <c r="X19" s="68">
        <v>276</v>
      </c>
      <c r="Y19" s="68">
        <v>243</v>
      </c>
      <c r="Z19" s="68">
        <v>167</v>
      </c>
      <c r="AA19" s="68">
        <v>5217</v>
      </c>
      <c r="AB19" s="68">
        <v>160</v>
      </c>
    </row>
    <row r="20" spans="1:28" x14ac:dyDescent="0.2">
      <c r="A20" s="1" t="s">
        <v>102</v>
      </c>
      <c r="B20" s="68">
        <v>40</v>
      </c>
      <c r="C20" s="68">
        <v>60</v>
      </c>
      <c r="D20" s="22" t="s">
        <v>8</v>
      </c>
      <c r="E20" s="68">
        <v>38</v>
      </c>
      <c r="F20" s="68">
        <v>50</v>
      </c>
      <c r="G20" s="68">
        <v>25</v>
      </c>
      <c r="H20" s="68">
        <v>20</v>
      </c>
      <c r="I20" s="22" t="s">
        <v>8</v>
      </c>
      <c r="J20" s="68">
        <v>30</v>
      </c>
      <c r="K20" s="22" t="s">
        <v>8</v>
      </c>
      <c r="L20" s="68">
        <v>30</v>
      </c>
      <c r="M20" s="68">
        <v>35</v>
      </c>
      <c r="N20" s="22" t="s">
        <v>8</v>
      </c>
      <c r="O20" s="68">
        <v>45</v>
      </c>
      <c r="P20" s="68">
        <v>29</v>
      </c>
      <c r="Q20" s="68">
        <v>30</v>
      </c>
      <c r="R20" s="68">
        <v>14</v>
      </c>
      <c r="S20" s="68">
        <v>204</v>
      </c>
      <c r="T20" s="68">
        <v>180</v>
      </c>
      <c r="U20" s="68">
        <v>220</v>
      </c>
      <c r="V20" s="68">
        <v>366</v>
      </c>
      <c r="W20" s="68">
        <v>40</v>
      </c>
      <c r="X20" s="22" t="s">
        <v>8</v>
      </c>
      <c r="Y20" s="68">
        <v>421</v>
      </c>
      <c r="Z20" s="68">
        <v>288</v>
      </c>
      <c r="AA20" s="68">
        <v>2165</v>
      </c>
      <c r="AB20" s="68">
        <v>35</v>
      </c>
    </row>
    <row r="21" spans="1:28" x14ac:dyDescent="0.2">
      <c r="A21" s="1" t="s">
        <v>101</v>
      </c>
      <c r="B21" s="68">
        <v>166</v>
      </c>
      <c r="C21" s="68">
        <v>68</v>
      </c>
      <c r="D21" s="68">
        <v>95</v>
      </c>
      <c r="E21" s="68">
        <v>60</v>
      </c>
      <c r="F21" s="68">
        <v>75</v>
      </c>
      <c r="G21" s="68">
        <v>22</v>
      </c>
      <c r="H21" s="68">
        <v>22</v>
      </c>
      <c r="I21" s="68">
        <v>15</v>
      </c>
      <c r="J21" s="68">
        <v>91</v>
      </c>
      <c r="K21" s="68">
        <v>21</v>
      </c>
      <c r="L21" s="68">
        <v>32</v>
      </c>
      <c r="M21" s="68">
        <v>20</v>
      </c>
      <c r="N21" s="22" t="s">
        <v>8</v>
      </c>
      <c r="O21" s="68">
        <v>30</v>
      </c>
      <c r="P21" s="68">
        <v>16</v>
      </c>
      <c r="Q21" s="68">
        <v>15</v>
      </c>
      <c r="R21" s="68">
        <v>8</v>
      </c>
      <c r="S21" s="68">
        <v>241</v>
      </c>
      <c r="T21" s="68">
        <v>98</v>
      </c>
      <c r="U21" s="68">
        <v>242</v>
      </c>
      <c r="V21" s="68">
        <v>105</v>
      </c>
      <c r="W21" s="68">
        <v>45</v>
      </c>
      <c r="X21" s="22" t="s">
        <v>8</v>
      </c>
      <c r="Y21" s="22" t="s">
        <v>8</v>
      </c>
      <c r="Z21" s="22" t="s">
        <v>8</v>
      </c>
      <c r="AA21" s="68">
        <v>1487</v>
      </c>
      <c r="AB21" s="68">
        <v>50</v>
      </c>
    </row>
    <row r="22" spans="1:28" s="61" customFormat="1" x14ac:dyDescent="0.2">
      <c r="A22" s="61" t="s">
        <v>100</v>
      </c>
      <c r="B22" s="69">
        <v>680</v>
      </c>
      <c r="C22" s="69">
        <v>390</v>
      </c>
      <c r="D22" s="69">
        <v>249</v>
      </c>
      <c r="E22" s="69">
        <v>289</v>
      </c>
      <c r="F22" s="69">
        <v>449</v>
      </c>
      <c r="G22" s="69">
        <v>105</v>
      </c>
      <c r="H22" s="69">
        <v>116</v>
      </c>
      <c r="I22" s="69">
        <v>45</v>
      </c>
      <c r="J22" s="69">
        <v>340</v>
      </c>
      <c r="K22" s="69">
        <v>85</v>
      </c>
      <c r="L22" s="69">
        <v>142</v>
      </c>
      <c r="M22" s="69">
        <v>165</v>
      </c>
      <c r="N22" s="22" t="s">
        <v>8</v>
      </c>
      <c r="O22" s="69">
        <v>114</v>
      </c>
      <c r="P22" s="69">
        <v>120</v>
      </c>
      <c r="Q22" s="69">
        <v>100</v>
      </c>
      <c r="R22" s="69">
        <v>38</v>
      </c>
      <c r="S22" s="69">
        <v>934</v>
      </c>
      <c r="T22" s="69">
        <v>623</v>
      </c>
      <c r="U22" s="69">
        <v>796</v>
      </c>
      <c r="V22" s="69">
        <v>1245</v>
      </c>
      <c r="W22" s="69">
        <v>449</v>
      </c>
      <c r="X22" s="69">
        <v>276</v>
      </c>
      <c r="Y22" s="69">
        <v>664</v>
      </c>
      <c r="Z22" s="69">
        <v>455</v>
      </c>
      <c r="AA22" s="69">
        <v>8869</v>
      </c>
      <c r="AB22" s="69">
        <v>245</v>
      </c>
    </row>
    <row r="23" spans="1:28" x14ac:dyDescent="0.2">
      <c r="A23" s="1" t="s">
        <v>99</v>
      </c>
      <c r="B23" s="68">
        <v>566</v>
      </c>
      <c r="C23" s="68">
        <v>320</v>
      </c>
      <c r="D23" s="68">
        <v>210</v>
      </c>
      <c r="E23" s="68">
        <v>153</v>
      </c>
      <c r="F23" s="68">
        <v>177</v>
      </c>
      <c r="G23" s="68">
        <v>103</v>
      </c>
      <c r="H23" s="68">
        <v>98</v>
      </c>
      <c r="I23" s="22">
        <v>40</v>
      </c>
      <c r="J23" s="68">
        <v>138</v>
      </c>
      <c r="K23" s="22">
        <v>40</v>
      </c>
      <c r="L23" s="68">
        <v>108</v>
      </c>
      <c r="M23" s="68">
        <v>201</v>
      </c>
      <c r="N23" s="22">
        <v>10</v>
      </c>
      <c r="O23" s="68">
        <v>54</v>
      </c>
      <c r="P23" s="68">
        <v>151</v>
      </c>
      <c r="Q23" s="68">
        <v>73</v>
      </c>
      <c r="R23" s="68">
        <v>28</v>
      </c>
      <c r="S23" s="68">
        <v>468</v>
      </c>
      <c r="T23" s="68">
        <v>139</v>
      </c>
      <c r="U23" s="68">
        <v>218</v>
      </c>
      <c r="V23" s="68">
        <v>327</v>
      </c>
      <c r="W23" s="68">
        <v>116</v>
      </c>
      <c r="X23" s="22" t="s">
        <v>8</v>
      </c>
      <c r="Y23" s="22" t="s">
        <v>8</v>
      </c>
      <c r="Z23" s="22" t="s">
        <v>8</v>
      </c>
      <c r="AA23" s="68">
        <v>3738</v>
      </c>
      <c r="AB23" s="68">
        <v>85</v>
      </c>
    </row>
    <row r="24" spans="1:28" x14ac:dyDescent="0.2">
      <c r="A24" s="1" t="s">
        <v>98</v>
      </c>
      <c r="B24" s="68">
        <v>320</v>
      </c>
      <c r="C24" s="68">
        <v>100</v>
      </c>
      <c r="D24" s="68">
        <v>72</v>
      </c>
      <c r="E24" s="68">
        <v>78</v>
      </c>
      <c r="F24" s="68">
        <v>112</v>
      </c>
      <c r="G24" s="68">
        <v>38</v>
      </c>
      <c r="H24" s="68">
        <v>40</v>
      </c>
      <c r="I24" s="68">
        <v>20</v>
      </c>
      <c r="J24" s="68">
        <v>50</v>
      </c>
      <c r="K24" s="22">
        <v>30</v>
      </c>
      <c r="L24" s="68">
        <v>36</v>
      </c>
      <c r="M24" s="68">
        <v>37</v>
      </c>
      <c r="N24" s="22" t="s">
        <v>8</v>
      </c>
      <c r="O24" s="22">
        <v>30</v>
      </c>
      <c r="P24" s="68">
        <v>39</v>
      </c>
      <c r="Q24" s="68">
        <v>45</v>
      </c>
      <c r="R24" s="68">
        <v>20</v>
      </c>
      <c r="S24" s="68">
        <v>187</v>
      </c>
      <c r="T24" s="68">
        <v>73</v>
      </c>
      <c r="U24" s="68">
        <v>251</v>
      </c>
      <c r="V24" s="68">
        <v>284</v>
      </c>
      <c r="W24" s="68">
        <v>175</v>
      </c>
      <c r="X24" s="22" t="s">
        <v>8</v>
      </c>
      <c r="Y24" s="68">
        <v>269</v>
      </c>
      <c r="Z24" s="68">
        <v>247</v>
      </c>
      <c r="AA24" s="68">
        <v>2553</v>
      </c>
      <c r="AB24" s="68">
        <v>80</v>
      </c>
    </row>
    <row r="25" spans="1:28" x14ac:dyDescent="0.2">
      <c r="A25" s="1" t="s">
        <v>97</v>
      </c>
      <c r="B25" s="68">
        <v>571</v>
      </c>
      <c r="C25" s="68">
        <v>221</v>
      </c>
      <c r="D25" s="68">
        <v>150</v>
      </c>
      <c r="E25" s="68">
        <v>210</v>
      </c>
      <c r="F25" s="68">
        <v>226</v>
      </c>
      <c r="G25" s="68">
        <v>108</v>
      </c>
      <c r="H25" s="68">
        <v>55</v>
      </c>
      <c r="I25" s="68">
        <v>25</v>
      </c>
      <c r="J25" s="68">
        <v>160</v>
      </c>
      <c r="K25" s="68">
        <v>44</v>
      </c>
      <c r="L25" s="68">
        <v>40</v>
      </c>
      <c r="M25" s="68">
        <v>70</v>
      </c>
      <c r="N25" s="68">
        <v>12</v>
      </c>
      <c r="O25" s="68">
        <v>86</v>
      </c>
      <c r="P25" s="68">
        <v>59</v>
      </c>
      <c r="Q25" s="68">
        <v>55</v>
      </c>
      <c r="R25" s="68">
        <v>54</v>
      </c>
      <c r="S25" s="68">
        <v>604</v>
      </c>
      <c r="T25" s="68">
        <v>218</v>
      </c>
      <c r="U25" s="68">
        <v>420</v>
      </c>
      <c r="V25" s="68">
        <v>429</v>
      </c>
      <c r="W25" s="68">
        <v>91</v>
      </c>
      <c r="X25" s="22" t="s">
        <v>8</v>
      </c>
      <c r="Y25" s="22" t="s">
        <v>8</v>
      </c>
      <c r="Z25" s="22" t="s">
        <v>8</v>
      </c>
      <c r="AA25" s="68">
        <v>3908</v>
      </c>
      <c r="AB25" s="68">
        <v>139</v>
      </c>
    </row>
    <row r="26" spans="1:28" s="61" customFormat="1" x14ac:dyDescent="0.2">
      <c r="A26" s="61" t="s">
        <v>96</v>
      </c>
      <c r="B26" s="69">
        <v>1457</v>
      </c>
      <c r="C26" s="69">
        <v>641</v>
      </c>
      <c r="D26" s="69">
        <v>432</v>
      </c>
      <c r="E26" s="69">
        <v>441</v>
      </c>
      <c r="F26" s="69">
        <v>515</v>
      </c>
      <c r="G26" s="69">
        <v>249</v>
      </c>
      <c r="H26" s="69">
        <v>193</v>
      </c>
      <c r="I26" s="69">
        <v>85</v>
      </c>
      <c r="J26" s="69">
        <v>348</v>
      </c>
      <c r="K26" s="69">
        <v>114</v>
      </c>
      <c r="L26" s="69">
        <v>184</v>
      </c>
      <c r="M26" s="69">
        <v>308</v>
      </c>
      <c r="N26" s="69">
        <v>22</v>
      </c>
      <c r="O26" s="69">
        <v>170</v>
      </c>
      <c r="P26" s="69">
        <v>249</v>
      </c>
      <c r="Q26" s="69">
        <v>173</v>
      </c>
      <c r="R26" s="69">
        <v>102</v>
      </c>
      <c r="S26" s="69">
        <v>1259</v>
      </c>
      <c r="T26" s="69">
        <v>430</v>
      </c>
      <c r="U26" s="69">
        <v>889</v>
      </c>
      <c r="V26" s="69">
        <v>1040</v>
      </c>
      <c r="W26" s="69">
        <v>382</v>
      </c>
      <c r="X26" s="22" t="s">
        <v>8</v>
      </c>
      <c r="Y26" s="69">
        <v>269</v>
      </c>
      <c r="Z26" s="69">
        <v>247</v>
      </c>
      <c r="AA26" s="69">
        <v>10199</v>
      </c>
      <c r="AB26" s="69">
        <v>304</v>
      </c>
    </row>
    <row r="27" spans="1:28" x14ac:dyDescent="0.2">
      <c r="A27" s="1" t="s">
        <v>95</v>
      </c>
      <c r="B27" s="68">
        <v>262</v>
      </c>
      <c r="C27" s="68">
        <v>76</v>
      </c>
      <c r="D27" s="68">
        <v>66</v>
      </c>
      <c r="E27" s="68">
        <v>79</v>
      </c>
      <c r="F27" s="68">
        <v>105</v>
      </c>
      <c r="G27" s="68">
        <v>25</v>
      </c>
      <c r="H27" s="68">
        <v>24</v>
      </c>
      <c r="I27" s="68">
        <v>16</v>
      </c>
      <c r="J27" s="68">
        <v>41</v>
      </c>
      <c r="K27" s="68">
        <v>35</v>
      </c>
      <c r="L27" s="68">
        <v>35</v>
      </c>
      <c r="M27" s="68">
        <v>81</v>
      </c>
      <c r="N27" s="68">
        <v>10</v>
      </c>
      <c r="O27" s="68">
        <v>43</v>
      </c>
      <c r="P27" s="68">
        <v>59</v>
      </c>
      <c r="Q27" s="22" t="s">
        <v>8</v>
      </c>
      <c r="R27" s="68">
        <v>21</v>
      </c>
      <c r="S27" s="68">
        <v>365</v>
      </c>
      <c r="T27" s="68">
        <v>129</v>
      </c>
      <c r="U27" s="68">
        <v>319</v>
      </c>
      <c r="V27" s="68">
        <v>255</v>
      </c>
      <c r="W27" s="22" t="s">
        <v>8</v>
      </c>
      <c r="X27" s="22" t="s">
        <v>8</v>
      </c>
      <c r="Y27" s="68">
        <v>497</v>
      </c>
      <c r="Z27" s="68">
        <v>442</v>
      </c>
      <c r="AA27" s="68">
        <v>2985</v>
      </c>
      <c r="AB27" s="68">
        <v>128</v>
      </c>
    </row>
    <row r="28" spans="1:28" x14ac:dyDescent="0.2">
      <c r="A28" s="1" t="s">
        <v>94</v>
      </c>
      <c r="B28" s="68">
        <v>330</v>
      </c>
      <c r="C28" s="68">
        <v>178</v>
      </c>
      <c r="D28" s="68">
        <v>126</v>
      </c>
      <c r="E28" s="68">
        <v>112</v>
      </c>
      <c r="F28" s="68">
        <v>102</v>
      </c>
      <c r="G28" s="68">
        <v>50</v>
      </c>
      <c r="H28" s="68">
        <v>35</v>
      </c>
      <c r="I28" s="68">
        <v>20</v>
      </c>
      <c r="J28" s="68">
        <v>100</v>
      </c>
      <c r="K28" s="68">
        <v>20</v>
      </c>
      <c r="L28" s="68">
        <v>52</v>
      </c>
      <c r="M28" s="68">
        <v>60</v>
      </c>
      <c r="N28" s="68">
        <v>17</v>
      </c>
      <c r="O28" s="68">
        <v>20</v>
      </c>
      <c r="P28" s="68">
        <v>29</v>
      </c>
      <c r="Q28" s="68">
        <v>30</v>
      </c>
      <c r="R28" s="68">
        <v>24</v>
      </c>
      <c r="S28" s="68">
        <v>309</v>
      </c>
      <c r="T28" s="68">
        <v>184</v>
      </c>
      <c r="U28" s="68">
        <v>319</v>
      </c>
      <c r="V28" s="68">
        <v>250</v>
      </c>
      <c r="W28" s="68">
        <v>110</v>
      </c>
      <c r="X28" s="22" t="s">
        <v>8</v>
      </c>
      <c r="Y28" s="22" t="s">
        <v>8</v>
      </c>
      <c r="Z28" s="22" t="s">
        <v>8</v>
      </c>
      <c r="AA28" s="68">
        <v>2477</v>
      </c>
      <c r="AB28" s="68">
        <v>75</v>
      </c>
    </row>
    <row r="29" spans="1:28" x14ac:dyDescent="0.2">
      <c r="A29" s="1" t="s">
        <v>93</v>
      </c>
      <c r="B29" s="68">
        <v>318</v>
      </c>
      <c r="C29" s="68">
        <v>251</v>
      </c>
      <c r="D29" s="68">
        <v>125</v>
      </c>
      <c r="E29" s="68">
        <v>153</v>
      </c>
      <c r="F29" s="68">
        <v>227</v>
      </c>
      <c r="G29" s="68">
        <v>40</v>
      </c>
      <c r="H29" s="22">
        <v>30</v>
      </c>
      <c r="I29" s="22">
        <v>40</v>
      </c>
      <c r="J29" s="68">
        <v>91</v>
      </c>
      <c r="K29" s="22">
        <v>50</v>
      </c>
      <c r="L29" s="68">
        <v>50</v>
      </c>
      <c r="M29" s="68">
        <v>133</v>
      </c>
      <c r="N29" s="22">
        <v>11</v>
      </c>
      <c r="O29" s="68">
        <v>42</v>
      </c>
      <c r="P29" s="68">
        <v>69</v>
      </c>
      <c r="Q29" s="22">
        <v>33</v>
      </c>
      <c r="R29" s="68">
        <v>14</v>
      </c>
      <c r="S29" s="68">
        <v>318</v>
      </c>
      <c r="T29" s="68">
        <v>142</v>
      </c>
      <c r="U29" s="68">
        <v>312</v>
      </c>
      <c r="V29" s="68">
        <v>373</v>
      </c>
      <c r="W29" s="68">
        <v>55</v>
      </c>
      <c r="X29" s="22" t="s">
        <v>8</v>
      </c>
      <c r="Y29" s="68">
        <v>89</v>
      </c>
      <c r="Z29" s="68">
        <v>65</v>
      </c>
      <c r="AA29" s="68">
        <v>3031</v>
      </c>
      <c r="AB29" s="68">
        <v>109</v>
      </c>
    </row>
    <row r="30" spans="1:28" s="61" customFormat="1" x14ac:dyDescent="0.2">
      <c r="A30" s="61" t="s">
        <v>92</v>
      </c>
      <c r="B30" s="69">
        <v>910</v>
      </c>
      <c r="C30" s="69">
        <v>505</v>
      </c>
      <c r="D30" s="69">
        <v>317</v>
      </c>
      <c r="E30" s="69">
        <v>344</v>
      </c>
      <c r="F30" s="69">
        <v>434</v>
      </c>
      <c r="G30" s="69">
        <v>115</v>
      </c>
      <c r="H30" s="69">
        <v>89</v>
      </c>
      <c r="I30" s="69">
        <v>76</v>
      </c>
      <c r="J30" s="69">
        <v>232</v>
      </c>
      <c r="K30" s="69">
        <v>105</v>
      </c>
      <c r="L30" s="69">
        <v>137</v>
      </c>
      <c r="M30" s="69">
        <v>274</v>
      </c>
      <c r="N30" s="69">
        <v>38</v>
      </c>
      <c r="O30" s="69">
        <v>105</v>
      </c>
      <c r="P30" s="69">
        <v>157</v>
      </c>
      <c r="Q30" s="69">
        <v>63</v>
      </c>
      <c r="R30" s="69">
        <v>59</v>
      </c>
      <c r="S30" s="69">
        <v>992</v>
      </c>
      <c r="T30" s="69">
        <v>455</v>
      </c>
      <c r="U30" s="69">
        <v>950</v>
      </c>
      <c r="V30" s="69">
        <v>878</v>
      </c>
      <c r="W30" s="69">
        <v>165</v>
      </c>
      <c r="X30" s="22" t="s">
        <v>8</v>
      </c>
      <c r="Y30" s="69">
        <v>586</v>
      </c>
      <c r="Z30" s="69">
        <v>507</v>
      </c>
      <c r="AA30" s="69">
        <v>8493</v>
      </c>
      <c r="AB30" s="69">
        <v>312</v>
      </c>
    </row>
    <row r="31" spans="1:28" s="61" customFormat="1" x14ac:dyDescent="0.2">
      <c r="A31" s="61" t="s">
        <v>91</v>
      </c>
      <c r="B31" s="13">
        <f t="shared" ref="B31:AB31" si="1">SUM(B22,B26,B30)</f>
        <v>3047</v>
      </c>
      <c r="C31" s="13">
        <f t="shared" si="1"/>
        <v>1536</v>
      </c>
      <c r="D31" s="13">
        <f t="shared" si="1"/>
        <v>998</v>
      </c>
      <c r="E31" s="13">
        <f t="shared" si="1"/>
        <v>1074</v>
      </c>
      <c r="F31" s="13">
        <f t="shared" si="1"/>
        <v>1398</v>
      </c>
      <c r="G31" s="13">
        <f t="shared" si="1"/>
        <v>469</v>
      </c>
      <c r="H31" s="13">
        <f t="shared" si="1"/>
        <v>398</v>
      </c>
      <c r="I31" s="13">
        <f t="shared" si="1"/>
        <v>206</v>
      </c>
      <c r="J31" s="13">
        <f t="shared" si="1"/>
        <v>920</v>
      </c>
      <c r="K31" s="13">
        <f t="shared" si="1"/>
        <v>304</v>
      </c>
      <c r="L31" s="13">
        <f t="shared" si="1"/>
        <v>463</v>
      </c>
      <c r="M31" s="13">
        <f t="shared" si="1"/>
        <v>747</v>
      </c>
      <c r="N31" s="13">
        <f t="shared" si="1"/>
        <v>60</v>
      </c>
      <c r="O31" s="13">
        <f t="shared" si="1"/>
        <v>389</v>
      </c>
      <c r="P31" s="13">
        <f t="shared" si="1"/>
        <v>526</v>
      </c>
      <c r="Q31" s="13">
        <f t="shared" si="1"/>
        <v>336</v>
      </c>
      <c r="R31" s="13">
        <f t="shared" si="1"/>
        <v>199</v>
      </c>
      <c r="S31" s="13">
        <f t="shared" si="1"/>
        <v>3185</v>
      </c>
      <c r="T31" s="13">
        <f t="shared" si="1"/>
        <v>1508</v>
      </c>
      <c r="U31" s="13">
        <f t="shared" si="1"/>
        <v>2635</v>
      </c>
      <c r="V31" s="13">
        <f t="shared" si="1"/>
        <v>3163</v>
      </c>
      <c r="W31" s="13">
        <f t="shared" si="1"/>
        <v>996</v>
      </c>
      <c r="X31" s="13">
        <f t="shared" si="1"/>
        <v>276</v>
      </c>
      <c r="Y31" s="13">
        <f t="shared" si="1"/>
        <v>1519</v>
      </c>
      <c r="Z31" s="13">
        <f t="shared" si="1"/>
        <v>1209</v>
      </c>
      <c r="AA31" s="13">
        <f t="shared" si="1"/>
        <v>27561</v>
      </c>
      <c r="AB31" s="13">
        <f t="shared" si="1"/>
        <v>861</v>
      </c>
    </row>
    <row r="32" spans="1:28" s="61" customFormat="1" x14ac:dyDescent="0.2">
      <c r="A32" s="61" t="s">
        <v>90</v>
      </c>
      <c r="B32" s="13">
        <v>8791</v>
      </c>
      <c r="C32" s="13">
        <v>4404</v>
      </c>
      <c r="D32" s="13">
        <v>2576</v>
      </c>
      <c r="E32" s="13">
        <v>2648</v>
      </c>
      <c r="F32" s="13">
        <v>3381</v>
      </c>
      <c r="G32" s="13">
        <v>1000</v>
      </c>
      <c r="H32" s="13">
        <v>936</v>
      </c>
      <c r="I32" s="13">
        <v>448</v>
      </c>
      <c r="J32" s="13">
        <v>2421</v>
      </c>
      <c r="K32" s="13">
        <v>814</v>
      </c>
      <c r="L32" s="13">
        <v>1049</v>
      </c>
      <c r="M32" s="13">
        <v>1903</v>
      </c>
      <c r="N32" s="13">
        <v>144</v>
      </c>
      <c r="O32" s="13">
        <v>984</v>
      </c>
      <c r="P32" s="13">
        <v>1287</v>
      </c>
      <c r="Q32" s="13">
        <v>900</v>
      </c>
      <c r="R32" s="13">
        <v>407</v>
      </c>
      <c r="S32" s="13">
        <v>8692</v>
      </c>
      <c r="T32" s="13">
        <v>3443</v>
      </c>
      <c r="U32" s="13">
        <v>7395</v>
      </c>
      <c r="V32" s="13">
        <v>9950</v>
      </c>
      <c r="W32" s="13">
        <v>2661</v>
      </c>
      <c r="X32" s="13">
        <v>589</v>
      </c>
      <c r="Y32" s="13">
        <v>2384</v>
      </c>
      <c r="Z32" s="13">
        <v>2282</v>
      </c>
      <c r="AA32" s="13">
        <v>71489</v>
      </c>
      <c r="AB32" s="13">
        <v>2007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E0C99-EC59-43EC-B9AC-2BB801584A51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39.42578125" style="1" customWidth="1"/>
    <col min="2" max="4" width="11.42578125" style="1" customWidth="1"/>
    <col min="5" max="5" width="12.140625" style="1" customWidth="1"/>
    <col min="6" max="13" width="11.42578125" style="1" customWidth="1"/>
    <col min="14" max="14" width="15.5703125" style="1" customWidth="1"/>
    <col min="15" max="15" width="9.140625" style="1"/>
    <col min="16" max="16" width="12" style="1" customWidth="1"/>
    <col min="17" max="17" width="12.5703125" style="1" customWidth="1"/>
    <col min="18" max="18" width="11.28515625" style="1" customWidth="1"/>
    <col min="19" max="19" width="12.140625" style="1" customWidth="1"/>
    <col min="20" max="20" width="11" style="1" customWidth="1"/>
    <col min="21" max="25" width="9.140625" style="1"/>
    <col min="26" max="26" width="11.7109375" style="1" customWidth="1"/>
    <col min="27" max="27" width="12" style="1" customWidth="1"/>
    <col min="28" max="28" width="11.5703125" style="1" customWidth="1"/>
    <col min="29" max="16384" width="9.140625" style="1"/>
  </cols>
  <sheetData>
    <row r="1" spans="1:28" s="11" customFormat="1" x14ac:dyDescent="0.25">
      <c r="A1" s="9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4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3">
        <v>15.799660307303393</v>
      </c>
      <c r="C3" s="3">
        <v>8.2425433735527633</v>
      </c>
      <c r="D3" s="3">
        <v>4.6121067220584173</v>
      </c>
      <c r="E3" s="3">
        <v>3.6420540487791278</v>
      </c>
      <c r="F3" s="3">
        <v>6.0700900812985461</v>
      </c>
      <c r="G3" s="3">
        <v>1.3650441809618741</v>
      </c>
      <c r="H3" s="3">
        <v>1.2953397972531826</v>
      </c>
      <c r="I3" s="3">
        <v>0.4240350008945396</v>
      </c>
      <c r="J3" s="3">
        <v>3.5839670623552182</v>
      </c>
      <c r="K3" s="3">
        <v>1.8065052777835864</v>
      </c>
      <c r="L3" s="3">
        <v>1.487026852452084</v>
      </c>
      <c r="M3" s="3">
        <v>4.0602803510312766</v>
      </c>
      <c r="N3" s="3">
        <v>0.27881753483476579</v>
      </c>
      <c r="O3" s="3">
        <v>1.5683486334455574</v>
      </c>
      <c r="P3" s="3">
        <v>2.4106099365922455</v>
      </c>
      <c r="Q3" s="3">
        <v>1.742609592717286</v>
      </c>
      <c r="R3" s="3">
        <v>0.4240350008945396</v>
      </c>
      <c r="S3" s="3">
        <v>10.693814200641745</v>
      </c>
      <c r="T3" s="3">
        <v>3.6420540487791278</v>
      </c>
      <c r="U3" s="3">
        <v>13.27868509650572</v>
      </c>
      <c r="V3" s="3">
        <v>17.385435036676125</v>
      </c>
      <c r="W3" s="3">
        <v>2.236348977320517</v>
      </c>
      <c r="X3" s="3">
        <v>0.26139143890759292</v>
      </c>
      <c r="Y3" s="3">
        <v>1.6264356198694669</v>
      </c>
      <c r="Z3" s="3">
        <v>0.88292219364342484</v>
      </c>
      <c r="AA3" s="3">
        <v>108.82016036655212</v>
      </c>
      <c r="AB3" s="3">
        <v>1.8297400723531503</v>
      </c>
    </row>
    <row r="4" spans="1:28" x14ac:dyDescent="0.2">
      <c r="A4" s="1" t="s">
        <v>118</v>
      </c>
      <c r="B4" s="3">
        <v>4.106091651218005</v>
      </c>
      <c r="C4" s="3">
        <v>1.5204735421341919</v>
      </c>
      <c r="D4" s="3">
        <v>0.77243308290239698</v>
      </c>
      <c r="E4" s="3">
        <v>1.0895371906202231</v>
      </c>
      <c r="F4" s="3">
        <v>0.81308745568673368</v>
      </c>
      <c r="G4" s="3">
        <v>0.52850684619637689</v>
      </c>
      <c r="H4" s="3">
        <v>0.36588935505903014</v>
      </c>
      <c r="I4" s="3">
        <v>0.16261749113734672</v>
      </c>
      <c r="J4" s="3">
        <v>1.3497251764399778</v>
      </c>
      <c r="K4" s="20" t="s">
        <v>8</v>
      </c>
      <c r="L4" s="3">
        <v>0.36588935505903014</v>
      </c>
      <c r="M4" s="3">
        <v>0.24392623670602009</v>
      </c>
      <c r="N4" s="20" t="s">
        <v>8</v>
      </c>
      <c r="O4" s="3">
        <v>0.48785247341204019</v>
      </c>
      <c r="P4" s="3">
        <v>0.21140273847855076</v>
      </c>
      <c r="Q4" s="20">
        <v>0</v>
      </c>
      <c r="R4" s="3">
        <v>0.13009399290987739</v>
      </c>
      <c r="S4" s="3">
        <v>7.4153575958630107</v>
      </c>
      <c r="T4" s="3">
        <v>2.2766448759228544</v>
      </c>
      <c r="U4" s="3">
        <v>2.6100107327544149</v>
      </c>
      <c r="V4" s="3">
        <v>3.6345009269196997</v>
      </c>
      <c r="W4" s="3">
        <v>1.1871076853026312</v>
      </c>
      <c r="X4" s="20" t="s">
        <v>8</v>
      </c>
      <c r="Y4" s="20" t="s">
        <v>8</v>
      </c>
      <c r="Z4" s="20" t="s">
        <v>8</v>
      </c>
      <c r="AA4" s="3">
        <v>29.27114840472241</v>
      </c>
      <c r="AB4" s="3">
        <v>0.73990958467492762</v>
      </c>
    </row>
    <row r="5" spans="1:28" s="61" customFormat="1" x14ac:dyDescent="0.2">
      <c r="A5" s="61" t="s">
        <v>117</v>
      </c>
      <c r="B5" s="62">
        <v>10.926884404743996</v>
      </c>
      <c r="C5" s="62">
        <v>5.4414190245019709</v>
      </c>
      <c r="D5" s="62">
        <v>3.0120930963774923</v>
      </c>
      <c r="E5" s="62">
        <v>2.5784059013985057</v>
      </c>
      <c r="F5" s="62">
        <v>3.8794674863354648</v>
      </c>
      <c r="G5" s="62">
        <v>1.0164543632319996</v>
      </c>
      <c r="H5" s="62">
        <v>0.908032564487253</v>
      </c>
      <c r="I5" s="62">
        <v>0.31510085260191989</v>
      </c>
      <c r="J5" s="62">
        <v>2.6529458880355188</v>
      </c>
      <c r="K5" s="62">
        <v>1.0537243565505063</v>
      </c>
      <c r="L5" s="62">
        <v>1.019842544442773</v>
      </c>
      <c r="M5" s="62">
        <v>2.469984102653759</v>
      </c>
      <c r="N5" s="62">
        <v>0.16263269811711994</v>
      </c>
      <c r="O5" s="62">
        <v>1.1180997995551996</v>
      </c>
      <c r="P5" s="62">
        <v>1.4941879139510394</v>
      </c>
      <c r="Q5" s="62">
        <v>1.0164543632319996</v>
      </c>
      <c r="R5" s="62">
        <v>0.30154812775882656</v>
      </c>
      <c r="S5" s="62">
        <v>9.3276628732589835</v>
      </c>
      <c r="T5" s="62">
        <v>3.0730803581714121</v>
      </c>
      <c r="U5" s="62">
        <v>8.8329884164860779</v>
      </c>
      <c r="V5" s="62">
        <v>11.655343365060261</v>
      </c>
      <c r="W5" s="62">
        <v>1.7991242229206392</v>
      </c>
      <c r="X5" s="62">
        <v>0.15246815448479994</v>
      </c>
      <c r="Y5" s="62">
        <v>0.948690739016533</v>
      </c>
      <c r="Z5" s="62">
        <v>0.51500354403754645</v>
      </c>
      <c r="AA5" s="62">
        <v>75.671639161411591</v>
      </c>
      <c r="AB5" s="62">
        <v>1.3756015715739729</v>
      </c>
    </row>
    <row r="6" spans="1:28" x14ac:dyDescent="0.2">
      <c r="A6" s="1" t="s">
        <v>116</v>
      </c>
      <c r="B6" s="3">
        <v>8.2121399292492558</v>
      </c>
      <c r="C6" s="3">
        <v>4.5622999606940313</v>
      </c>
      <c r="D6" s="3">
        <v>3.2287045875680835</v>
      </c>
      <c r="E6" s="3">
        <v>3.15851535740356</v>
      </c>
      <c r="F6" s="3">
        <v>2.5736051060325305</v>
      </c>
      <c r="G6" s="3">
        <v>1.2868025530162652</v>
      </c>
      <c r="H6" s="3">
        <v>1.006045632358171</v>
      </c>
      <c r="I6" s="3">
        <v>0.4679282010968237</v>
      </c>
      <c r="J6" s="3">
        <v>2.292848185374436</v>
      </c>
      <c r="K6" s="3">
        <v>0.81887435191944147</v>
      </c>
      <c r="L6" s="3">
        <v>1.2400097329065829</v>
      </c>
      <c r="M6" s="3">
        <v>0.70189230164523553</v>
      </c>
      <c r="N6" s="20" t="s">
        <v>8</v>
      </c>
      <c r="O6" s="3">
        <v>1.1698205027420592</v>
      </c>
      <c r="P6" s="3">
        <v>1.0528384524678533</v>
      </c>
      <c r="Q6" s="3">
        <v>1.3803881932356299</v>
      </c>
      <c r="R6" s="3">
        <v>0.7954779418646003</v>
      </c>
      <c r="S6" s="3">
        <v>10.411402474404328</v>
      </c>
      <c r="T6" s="3">
        <v>2.6203979261422128</v>
      </c>
      <c r="U6" s="3">
        <v>5.5449491829973603</v>
      </c>
      <c r="V6" s="3">
        <v>3.3222902277874482</v>
      </c>
      <c r="W6" s="3">
        <v>4.4921107305295074</v>
      </c>
      <c r="X6" s="20" t="s">
        <v>8</v>
      </c>
      <c r="Y6" s="20" t="s">
        <v>8</v>
      </c>
      <c r="Z6" s="20" t="s">
        <v>8</v>
      </c>
      <c r="AA6" s="3">
        <v>60.339341531435416</v>
      </c>
      <c r="AB6" s="3">
        <v>2.1056769049357067</v>
      </c>
    </row>
    <row r="7" spans="1:28" x14ac:dyDescent="0.2">
      <c r="A7" s="1" t="s">
        <v>115</v>
      </c>
      <c r="B7" s="3">
        <v>10.882402834545868</v>
      </c>
      <c r="C7" s="3">
        <v>3.2967279175241893</v>
      </c>
      <c r="D7" s="3">
        <v>3.0406713802407572</v>
      </c>
      <c r="E7" s="3">
        <v>3.2647208503637599</v>
      </c>
      <c r="F7" s="3">
        <v>2.4645441713530345</v>
      </c>
      <c r="G7" s="3">
        <v>1.2482756192567319</v>
      </c>
      <c r="H7" s="3">
        <v>1.2162685520963028</v>
      </c>
      <c r="I7" s="20" t="s">
        <v>8</v>
      </c>
      <c r="J7" s="3">
        <v>2.976657245919899</v>
      </c>
      <c r="K7" s="20" t="s">
        <v>8</v>
      </c>
      <c r="L7" s="3">
        <v>0.6401413432085804</v>
      </c>
      <c r="M7" s="3">
        <v>0.6401413432085804</v>
      </c>
      <c r="N7" s="20" t="s">
        <v>8</v>
      </c>
      <c r="O7" s="3">
        <v>1.1842614849358739</v>
      </c>
      <c r="P7" s="3">
        <v>0.99221908197329967</v>
      </c>
      <c r="Q7" s="20" t="s">
        <v>8</v>
      </c>
      <c r="R7" s="3">
        <v>9.6021201481287066E-2</v>
      </c>
      <c r="S7" s="3">
        <v>7.9377526557863973</v>
      </c>
      <c r="T7" s="3">
        <v>3.1366925817220439</v>
      </c>
      <c r="U7" s="3">
        <v>3.9688763278931987</v>
      </c>
      <c r="V7" s="3">
        <v>6.1773639619628016</v>
      </c>
      <c r="W7" s="3">
        <v>7.2656042454173884</v>
      </c>
      <c r="X7" s="20" t="s">
        <v>8</v>
      </c>
      <c r="Y7" s="20" t="s">
        <v>8</v>
      </c>
      <c r="Z7" s="3">
        <v>1.2162685520963028</v>
      </c>
      <c r="AA7" s="3">
        <v>61.6456113509863</v>
      </c>
      <c r="AB7" s="3">
        <v>2.4965512385134638</v>
      </c>
    </row>
    <row r="8" spans="1:28" x14ac:dyDescent="0.2">
      <c r="A8" s="1" t="s">
        <v>114</v>
      </c>
      <c r="B8" s="3">
        <v>7.608547213404421</v>
      </c>
      <c r="C8" s="3">
        <v>3.1771955396633844</v>
      </c>
      <c r="D8" s="3">
        <v>1.3935068156418353</v>
      </c>
      <c r="E8" s="3">
        <v>2.647662949719487</v>
      </c>
      <c r="F8" s="3">
        <v>2.6197928134066504</v>
      </c>
      <c r="G8" s="3">
        <v>0.55740272625673415</v>
      </c>
      <c r="H8" s="3">
        <v>0.55740272625673415</v>
      </c>
      <c r="I8" s="3">
        <v>0.55740272625673415</v>
      </c>
      <c r="J8" s="3">
        <v>2.2296109050269366</v>
      </c>
      <c r="K8" s="20" t="s">
        <v>8</v>
      </c>
      <c r="L8" s="3">
        <v>0.55740272625673415</v>
      </c>
      <c r="M8" s="3">
        <v>0.83610408938510128</v>
      </c>
      <c r="N8" s="20" t="s">
        <v>8</v>
      </c>
      <c r="O8" s="3">
        <v>0.55740272625673415</v>
      </c>
      <c r="P8" s="3">
        <v>0.89184436201077466</v>
      </c>
      <c r="Q8" s="3">
        <v>0.69675340782091766</v>
      </c>
      <c r="R8" s="3">
        <v>0.7246235441337544</v>
      </c>
      <c r="S8" s="3">
        <v>11.259535070386031</v>
      </c>
      <c r="T8" s="3">
        <v>7.385586122901727</v>
      </c>
      <c r="U8" s="3">
        <v>10.646392071503623</v>
      </c>
      <c r="V8" s="3">
        <v>17.753276831276981</v>
      </c>
      <c r="W8" s="3">
        <v>4.4034815374281999</v>
      </c>
      <c r="X8" s="20" t="s">
        <v>8</v>
      </c>
      <c r="Y8" s="3">
        <v>2.090260223462753</v>
      </c>
      <c r="Z8" s="3">
        <v>5.4904168536288314</v>
      </c>
      <c r="AA8" s="3">
        <v>84.641603982085073</v>
      </c>
      <c r="AB8" s="3">
        <v>2.2017407687141</v>
      </c>
    </row>
    <row r="9" spans="1:28" s="61" customFormat="1" x14ac:dyDescent="0.2">
      <c r="A9" s="61" t="s">
        <v>113</v>
      </c>
      <c r="B9" s="62">
        <v>8.7743730055140201</v>
      </c>
      <c r="C9" s="62">
        <v>3.7500432347217592</v>
      </c>
      <c r="D9" s="62">
        <v>2.5758792121996552</v>
      </c>
      <c r="E9" s="62">
        <v>3.0218794998243306</v>
      </c>
      <c r="F9" s="62">
        <v>2.5576751188272193</v>
      </c>
      <c r="G9" s="62">
        <v>1.0376333222288363</v>
      </c>
      <c r="H9" s="62">
        <v>0.91930671530800423</v>
      </c>
      <c r="I9" s="62">
        <v>0.36408186744871451</v>
      </c>
      <c r="J9" s="62">
        <v>2.4666546519650407</v>
      </c>
      <c r="K9" s="62">
        <v>0.31857163401762523</v>
      </c>
      <c r="L9" s="62">
        <v>0.84649034181826122</v>
      </c>
      <c r="M9" s="62">
        <v>0.72816373489742903</v>
      </c>
      <c r="N9" s="20" t="s">
        <v>8</v>
      </c>
      <c r="O9" s="62">
        <v>0.97391899542531135</v>
      </c>
      <c r="P9" s="62">
        <v>0.9830210421115293</v>
      </c>
      <c r="Q9" s="62">
        <v>0.76457192164230048</v>
      </c>
      <c r="R9" s="62">
        <v>0.57342894123172539</v>
      </c>
      <c r="S9" s="62">
        <v>9.9849452147809963</v>
      </c>
      <c r="T9" s="62">
        <v>4.3234721759534853</v>
      </c>
      <c r="U9" s="62">
        <v>6.7628206878598727</v>
      </c>
      <c r="V9" s="62">
        <v>8.8471893790037619</v>
      </c>
      <c r="W9" s="62">
        <v>5.2518809379477069</v>
      </c>
      <c r="X9" s="20" t="s">
        <v>8</v>
      </c>
      <c r="Y9" s="62">
        <v>0.68265350146633974</v>
      </c>
      <c r="Z9" s="62">
        <v>2.1389809712611978</v>
      </c>
      <c r="AA9" s="62">
        <v>68.647636107455128</v>
      </c>
      <c r="AB9" s="62">
        <v>2.2482055314958123</v>
      </c>
    </row>
    <row r="10" spans="1:28" x14ac:dyDescent="0.2">
      <c r="A10" s="1" t="s">
        <v>112</v>
      </c>
      <c r="B10" s="3">
        <v>4.5268545051122242</v>
      </c>
      <c r="C10" s="3">
        <v>3.6348634696221302</v>
      </c>
      <c r="D10" s="3">
        <v>2.1184787092889716</v>
      </c>
      <c r="E10" s="3">
        <v>1.7839820709801866</v>
      </c>
      <c r="F10" s="3">
        <v>1.4494854326714017</v>
      </c>
      <c r="G10" s="3">
        <v>0.44599551774504664</v>
      </c>
      <c r="H10" s="3">
        <v>0.3567964141960373</v>
      </c>
      <c r="I10" s="3">
        <v>0.401395965970542</v>
      </c>
      <c r="J10" s="3">
        <v>1.0703892425881119</v>
      </c>
      <c r="K10" s="3">
        <v>0.57979417306856063</v>
      </c>
      <c r="L10" s="3">
        <v>0.55749439718130833</v>
      </c>
      <c r="M10" s="3">
        <v>1.6278836397694203</v>
      </c>
      <c r="N10" s="3">
        <v>0.31219686242153266</v>
      </c>
      <c r="O10" s="3">
        <v>0.802791931941084</v>
      </c>
      <c r="P10" s="3">
        <v>0.7358926042793269</v>
      </c>
      <c r="Q10" s="3">
        <v>0.401395965970542</v>
      </c>
      <c r="R10" s="3">
        <v>0.11149887943626166</v>
      </c>
      <c r="S10" s="3">
        <v>10.079498701038053</v>
      </c>
      <c r="T10" s="3">
        <v>1.003489914926355</v>
      </c>
      <c r="U10" s="3">
        <v>4.9282504710827659</v>
      </c>
      <c r="V10" s="3">
        <v>17.059328553748035</v>
      </c>
      <c r="W10" s="3">
        <v>2.8989708653428035</v>
      </c>
      <c r="X10" s="20" t="s">
        <v>8</v>
      </c>
      <c r="Y10" s="3">
        <v>7.8718208882000731</v>
      </c>
      <c r="Z10" s="3">
        <v>6.2439372484306537</v>
      </c>
      <c r="AA10" s="3">
        <v>71.002486425011426</v>
      </c>
      <c r="AB10" s="3">
        <v>2.8097717617937938</v>
      </c>
    </row>
    <row r="11" spans="1:28" x14ac:dyDescent="0.2">
      <c r="A11" s="1" t="s">
        <v>111</v>
      </c>
      <c r="B11" s="3">
        <v>8.096728921515707</v>
      </c>
      <c r="C11" s="3">
        <v>3.932696904736201</v>
      </c>
      <c r="D11" s="3">
        <v>1.9277926003608827</v>
      </c>
      <c r="E11" s="3">
        <v>1.542234080288706</v>
      </c>
      <c r="F11" s="3">
        <v>2.698909640505236</v>
      </c>
      <c r="G11" s="20" t="s">
        <v>8</v>
      </c>
      <c r="H11" s="3">
        <v>0.61689363211548254</v>
      </c>
      <c r="I11" s="3">
        <v>0.61689363211548254</v>
      </c>
      <c r="J11" s="3">
        <v>1.9277926003608827</v>
      </c>
      <c r="K11" s="3">
        <v>0.77111704014435301</v>
      </c>
      <c r="L11" s="3">
        <v>0.96389630018044137</v>
      </c>
      <c r="M11" s="3">
        <v>2.7374654925124533</v>
      </c>
      <c r="N11" s="20" t="s">
        <v>8</v>
      </c>
      <c r="O11" s="3">
        <v>0.96389630018044137</v>
      </c>
      <c r="P11" s="3">
        <v>0.77111704014435301</v>
      </c>
      <c r="Q11" s="3">
        <v>0.77111704014435301</v>
      </c>
      <c r="R11" s="3">
        <v>0.61689363211548254</v>
      </c>
      <c r="S11" s="3">
        <v>7.981061365494055</v>
      </c>
      <c r="T11" s="3">
        <v>3.2001357165990654</v>
      </c>
      <c r="U11" s="3">
        <v>9.6004071497971957</v>
      </c>
      <c r="V11" s="3">
        <v>12.530651902345738</v>
      </c>
      <c r="W11" s="3">
        <v>2.0820160083897532</v>
      </c>
      <c r="X11" s="3">
        <v>4.896593204916643</v>
      </c>
      <c r="Y11" s="20" t="s">
        <v>8</v>
      </c>
      <c r="Z11" s="20">
        <v>1.0795638562020944</v>
      </c>
      <c r="AA11" s="3">
        <v>70.32587406116501</v>
      </c>
      <c r="AB11" s="3">
        <v>2.6217979364908008</v>
      </c>
    </row>
    <row r="12" spans="1:28" x14ac:dyDescent="0.2">
      <c r="A12" s="1" t="s">
        <v>110</v>
      </c>
      <c r="B12" s="3">
        <v>7.2767342016902816</v>
      </c>
      <c r="C12" s="3">
        <v>4.400691636260313</v>
      </c>
      <c r="D12" s="3">
        <v>3.1879026026452664</v>
      </c>
      <c r="E12" s="3">
        <v>3.3265070636298431</v>
      </c>
      <c r="F12" s="3">
        <v>2.4602291824762381</v>
      </c>
      <c r="G12" s="3">
        <v>1.3513934945996238</v>
      </c>
      <c r="H12" s="3">
        <v>1.2474401488611913</v>
      </c>
      <c r="I12" s="3">
        <v>0.58906895918445135</v>
      </c>
      <c r="J12" s="3">
        <v>3.3265070636298431</v>
      </c>
      <c r="K12" s="3">
        <v>0.69302230492288386</v>
      </c>
      <c r="L12" s="3">
        <v>1.3860446098457677</v>
      </c>
      <c r="M12" s="3">
        <v>1.039533457384326</v>
      </c>
      <c r="N12" s="3">
        <v>0.13860446098457679</v>
      </c>
      <c r="O12" s="3">
        <v>1.3513934945996238</v>
      </c>
      <c r="P12" s="3">
        <v>1.4899979555842007</v>
      </c>
      <c r="Q12" s="3">
        <v>1.039533457384326</v>
      </c>
      <c r="R12" s="3">
        <v>0.31186003721529781</v>
      </c>
      <c r="S12" s="3">
        <v>8.0044076218593094</v>
      </c>
      <c r="T12" s="3">
        <v>2.7720892196915354</v>
      </c>
      <c r="U12" s="3">
        <v>5.0937139411831964</v>
      </c>
      <c r="V12" s="3">
        <v>15.800908552241754</v>
      </c>
      <c r="W12" s="3">
        <v>1.5593001860764888</v>
      </c>
      <c r="X12" s="20" t="s">
        <v>8</v>
      </c>
      <c r="Y12" s="3">
        <v>1.6979046470610657</v>
      </c>
      <c r="Z12" s="3">
        <v>1.7325557623072099</v>
      </c>
      <c r="AA12" s="3">
        <v>71.277344061318615</v>
      </c>
      <c r="AB12" s="3">
        <v>2.3909269519839498</v>
      </c>
    </row>
    <row r="13" spans="1:28" s="61" customFormat="1" x14ac:dyDescent="0.2">
      <c r="A13" s="61" t="s">
        <v>109</v>
      </c>
      <c r="B13" s="62">
        <v>6.2525717841407475</v>
      </c>
      <c r="C13" s="62">
        <v>3.9342024709200216</v>
      </c>
      <c r="D13" s="62">
        <v>2.3785866979797068</v>
      </c>
      <c r="E13" s="62">
        <v>2.1678258513232769</v>
      </c>
      <c r="F13" s="62">
        <v>2.0674635433916437</v>
      </c>
      <c r="G13" s="62">
        <v>0.5921376167966359</v>
      </c>
      <c r="H13" s="62">
        <v>0.68246369393510564</v>
      </c>
      <c r="I13" s="62">
        <v>0.51184777045132934</v>
      </c>
      <c r="J13" s="62">
        <v>1.947028773873684</v>
      </c>
      <c r="K13" s="62">
        <v>0.66239123234877906</v>
      </c>
      <c r="L13" s="62">
        <v>0.90326077138469874</v>
      </c>
      <c r="M13" s="62">
        <v>1.7463041580104177</v>
      </c>
      <c r="N13" s="62">
        <v>0.18065215427693976</v>
      </c>
      <c r="O13" s="62">
        <v>1.0036230793163319</v>
      </c>
      <c r="P13" s="62">
        <v>0.9634781561436786</v>
      </c>
      <c r="Q13" s="62">
        <v>0.68246369393510564</v>
      </c>
      <c r="R13" s="62">
        <v>0.3010869237948996</v>
      </c>
      <c r="S13" s="62">
        <v>8.9322454059153547</v>
      </c>
      <c r="T13" s="62">
        <v>2.0875360049779705</v>
      </c>
      <c r="U13" s="62">
        <v>6.1923543993817685</v>
      </c>
      <c r="V13" s="62">
        <v>15.516012806230492</v>
      </c>
      <c r="W13" s="62">
        <v>2.2982968516344</v>
      </c>
      <c r="X13" s="62">
        <v>1.2746013107317415</v>
      </c>
      <c r="Y13" s="62">
        <v>4.0345647788516539</v>
      </c>
      <c r="Z13" s="62">
        <v>3.5929706239524686</v>
      </c>
      <c r="AA13" s="62">
        <v>70.90597055369885</v>
      </c>
      <c r="AB13" s="62">
        <v>2.639528698601953</v>
      </c>
    </row>
    <row r="14" spans="1:28" x14ac:dyDescent="0.2">
      <c r="A14" s="1" t="s">
        <v>108</v>
      </c>
      <c r="B14" s="3">
        <v>10.564864713859782</v>
      </c>
      <c r="C14" s="3">
        <v>7.3395334190035504</v>
      </c>
      <c r="D14" s="3">
        <v>1.980912133848709</v>
      </c>
      <c r="E14" s="3">
        <v>2.9459718913647466</v>
      </c>
      <c r="F14" s="3">
        <v>4.0634095053306849</v>
      </c>
      <c r="G14" s="3">
        <v>1.0158523763326712</v>
      </c>
      <c r="H14" s="3">
        <v>1.1428339233742553</v>
      </c>
      <c r="I14" s="3">
        <v>0.50792618816633561</v>
      </c>
      <c r="J14" s="3">
        <v>2.6158198690566286</v>
      </c>
      <c r="K14" s="3">
        <v>1.168230232782572</v>
      </c>
      <c r="L14" s="3">
        <v>1.8285342773988082</v>
      </c>
      <c r="M14" s="3">
        <v>2.7428014160982128</v>
      </c>
      <c r="N14" s="3">
        <v>0.25396309408316781</v>
      </c>
      <c r="O14" s="3">
        <v>0.55871880698296927</v>
      </c>
      <c r="P14" s="3">
        <v>1.295211779824156</v>
      </c>
      <c r="Q14" s="3">
        <v>1.1428339233742553</v>
      </c>
      <c r="R14" s="3">
        <v>0.20317047526653426</v>
      </c>
      <c r="S14" s="3">
        <v>7.1363629437370166</v>
      </c>
      <c r="T14" s="3">
        <v>3.1491423666312812</v>
      </c>
      <c r="U14" s="3">
        <v>8.7363304364609728</v>
      </c>
      <c r="V14" s="3">
        <v>10.412486857409881</v>
      </c>
      <c r="W14" s="3">
        <v>3.9110316488807846</v>
      </c>
      <c r="X14" s="3">
        <v>3.5808796265726666</v>
      </c>
      <c r="Y14" s="3">
        <v>0.71109666343287004</v>
      </c>
      <c r="Z14" s="20" t="s">
        <v>8</v>
      </c>
      <c r="AA14" s="3">
        <v>79.007918569273514</v>
      </c>
      <c r="AB14" s="3">
        <v>2.5650272502399951</v>
      </c>
    </row>
    <row r="15" spans="1:28" x14ac:dyDescent="0.2">
      <c r="A15" s="1" t="s">
        <v>107</v>
      </c>
      <c r="B15" s="3">
        <v>10.824198790933876</v>
      </c>
      <c r="C15" s="3">
        <v>3.2129466151763375</v>
      </c>
      <c r="D15" s="3">
        <v>1.5284891664431122</v>
      </c>
      <c r="E15" s="3">
        <v>3.0881719893442465</v>
      </c>
      <c r="F15" s="3">
        <v>3.9927880266269051</v>
      </c>
      <c r="G15" s="3">
        <v>0.56148581624440852</v>
      </c>
      <c r="H15" s="3">
        <v>1.1853589454048625</v>
      </c>
      <c r="I15" s="3">
        <v>0.6238731291604539</v>
      </c>
      <c r="J15" s="3">
        <v>3.11936564580227</v>
      </c>
      <c r="K15" s="3">
        <v>0.9358096937406809</v>
      </c>
      <c r="L15" s="3">
        <v>0.9358096937406809</v>
      </c>
      <c r="M15" s="3">
        <v>1.3413272276949759</v>
      </c>
      <c r="N15" s="20" t="s">
        <v>8</v>
      </c>
      <c r="O15" s="3">
        <v>0.49909850332836314</v>
      </c>
      <c r="P15" s="3">
        <v>1.1541652889468399</v>
      </c>
      <c r="Q15" s="3">
        <v>1.2477462583209078</v>
      </c>
      <c r="R15" s="3">
        <v>0.24954925166418157</v>
      </c>
      <c r="S15" s="3">
        <v>8.9525794034525141</v>
      </c>
      <c r="T15" s="3">
        <v>4.0551753395429504</v>
      </c>
      <c r="U15" s="3">
        <v>8.5782555259562425</v>
      </c>
      <c r="V15" s="3">
        <v>5.8956010705662898</v>
      </c>
      <c r="W15" s="3">
        <v>2.9633973635121564</v>
      </c>
      <c r="X15" s="20" t="s">
        <v>8</v>
      </c>
      <c r="Y15" s="20" t="s">
        <v>8</v>
      </c>
      <c r="Z15" s="3">
        <v>6.9249917336810389</v>
      </c>
      <c r="AA15" s="3">
        <v>71.870184479284291</v>
      </c>
      <c r="AB15" s="3">
        <v>2.4954925166418156</v>
      </c>
    </row>
    <row r="16" spans="1:28" x14ac:dyDescent="0.2">
      <c r="A16" s="1" t="s">
        <v>106</v>
      </c>
      <c r="B16" s="3">
        <v>7.2330408731007925</v>
      </c>
      <c r="C16" s="3">
        <v>2.8247378557671734</v>
      </c>
      <c r="D16" s="3">
        <v>1.7975604536700192</v>
      </c>
      <c r="E16" s="3">
        <v>2.1399529210357371</v>
      </c>
      <c r="F16" s="3">
        <v>2.696340680505029</v>
      </c>
      <c r="G16" s="20" t="s">
        <v>8</v>
      </c>
      <c r="H16" s="3">
        <v>0.77038305157286546</v>
      </c>
      <c r="I16" s="3">
        <v>0.77038305157286546</v>
      </c>
      <c r="J16" s="3">
        <v>2.1399529210357371</v>
      </c>
      <c r="K16" s="3">
        <v>0.94157928525572443</v>
      </c>
      <c r="L16" s="20" t="s">
        <v>8</v>
      </c>
      <c r="M16" s="3">
        <v>0.94157928525572443</v>
      </c>
      <c r="N16" s="3">
        <v>0.34239246736571793</v>
      </c>
      <c r="O16" s="3">
        <v>0.85598116841429495</v>
      </c>
      <c r="P16" s="3">
        <v>1.1983736357800128</v>
      </c>
      <c r="Q16" s="3">
        <v>1.155574577359298</v>
      </c>
      <c r="R16" s="3">
        <v>0.42799058420714747</v>
      </c>
      <c r="S16" s="3">
        <v>8.5170126257222343</v>
      </c>
      <c r="T16" s="3">
        <v>3.8947143162850417</v>
      </c>
      <c r="U16" s="3">
        <v>7.4470361652043655</v>
      </c>
      <c r="V16" s="3">
        <v>9.8437834367643902</v>
      </c>
      <c r="W16" s="3">
        <v>3.3811256152364648</v>
      </c>
      <c r="X16" s="20" t="s">
        <v>8</v>
      </c>
      <c r="Y16" s="3">
        <v>3.4239246736571798</v>
      </c>
      <c r="Z16" s="3">
        <v>4.5367001925957631</v>
      </c>
      <c r="AA16" s="3">
        <v>67.280119837363586</v>
      </c>
      <c r="AB16" s="3">
        <v>2.0971538626150226</v>
      </c>
    </row>
    <row r="17" spans="1:28" s="61" customFormat="1" x14ac:dyDescent="0.2">
      <c r="A17" s="61" t="s">
        <v>105</v>
      </c>
      <c r="B17" s="62">
        <v>9.8313688176829608</v>
      </c>
      <c r="C17" s="62">
        <v>4.8312949769300388</v>
      </c>
      <c r="D17" s="62">
        <v>1.7827267491292065</v>
      </c>
      <c r="E17" s="62">
        <v>2.7953999320665073</v>
      </c>
      <c r="F17" s="62">
        <v>3.7025863251145061</v>
      </c>
      <c r="G17" s="62">
        <v>0.61182338135795256</v>
      </c>
      <c r="H17" s="62">
        <v>1.0654165778819518</v>
      </c>
      <c r="I17" s="62">
        <v>0.61182338135795256</v>
      </c>
      <c r="J17" s="62">
        <v>2.6688157841993445</v>
      </c>
      <c r="K17" s="62">
        <v>1.0337705409151612</v>
      </c>
      <c r="L17" s="62">
        <v>1.0759652568708822</v>
      </c>
      <c r="M17" s="62">
        <v>1.8249214650849273</v>
      </c>
      <c r="N17" s="62">
        <v>0.18987622180074387</v>
      </c>
      <c r="O17" s="62">
        <v>0.61182338135795256</v>
      </c>
      <c r="P17" s="62">
        <v>1.2236467627159051</v>
      </c>
      <c r="Q17" s="62">
        <v>1.1814520467601841</v>
      </c>
      <c r="R17" s="62">
        <v>0.27426565371218564</v>
      </c>
      <c r="S17" s="62">
        <v>8.0908367845094755</v>
      </c>
      <c r="T17" s="62">
        <v>3.6392942511809245</v>
      </c>
      <c r="U17" s="62">
        <v>8.3651024382216619</v>
      </c>
      <c r="V17" s="62">
        <v>8.7448548818231497</v>
      </c>
      <c r="W17" s="62">
        <v>3.459966708369111</v>
      </c>
      <c r="X17" s="62">
        <v>1.4873637374391606</v>
      </c>
      <c r="Y17" s="62">
        <v>1.1392573308044633</v>
      </c>
      <c r="Z17" s="62">
        <v>3.459966708369111</v>
      </c>
      <c r="AA17" s="62">
        <v>73.703620095655424</v>
      </c>
      <c r="AB17" s="62">
        <v>2.4261961674539498</v>
      </c>
    </row>
    <row r="18" spans="1:28" s="61" customFormat="1" x14ac:dyDescent="0.2">
      <c r="A18" s="61" t="s">
        <v>104</v>
      </c>
      <c r="B18" s="62">
        <v>8.2779335070636826</v>
      </c>
      <c r="C18" s="62">
        <v>4.1471822492712853</v>
      </c>
      <c r="D18" s="62">
        <v>2.2641906257907416</v>
      </c>
      <c r="E18" s="62">
        <v>2.6716792144671593</v>
      </c>
      <c r="F18" s="62">
        <v>2.7538341718615982</v>
      </c>
      <c r="G18" s="62">
        <v>0.75911180632461717</v>
      </c>
      <c r="H18" s="62">
        <v>0.88727353985994228</v>
      </c>
      <c r="I18" s="62">
        <v>0.48964354607085703</v>
      </c>
      <c r="J18" s="62">
        <v>2.3594903763682908</v>
      </c>
      <c r="K18" s="62">
        <v>0.65395346085973527</v>
      </c>
      <c r="L18" s="62">
        <v>0.93656651429660565</v>
      </c>
      <c r="M18" s="62">
        <v>1.4032066722970198</v>
      </c>
      <c r="N18" s="62">
        <v>0.11830313864799229</v>
      </c>
      <c r="O18" s="62">
        <v>0.87084254838105446</v>
      </c>
      <c r="P18" s="62">
        <v>1.0515834546488203</v>
      </c>
      <c r="Q18" s="62">
        <v>0.86755635008527687</v>
      </c>
      <c r="R18" s="62">
        <v>0.39105759719753008</v>
      </c>
      <c r="S18" s="62">
        <v>9.0501901065714101</v>
      </c>
      <c r="T18" s="62">
        <v>3.3782118480593355</v>
      </c>
      <c r="U18" s="62">
        <v>7.0751849308090948</v>
      </c>
      <c r="V18" s="62">
        <v>10.998905695967506</v>
      </c>
      <c r="W18" s="62">
        <v>3.7265488674117577</v>
      </c>
      <c r="X18" s="62">
        <v>0.88070114326838711</v>
      </c>
      <c r="Y18" s="62">
        <v>1.922426003029875</v>
      </c>
      <c r="Z18" s="62">
        <v>3.0265886304111365</v>
      </c>
      <c r="AA18" s="62">
        <v>70.962165999020712</v>
      </c>
      <c r="AB18" s="62">
        <v>2.4317867388753971</v>
      </c>
    </row>
    <row r="19" spans="1:28" x14ac:dyDescent="0.2">
      <c r="A19" s="1" t="s">
        <v>103</v>
      </c>
      <c r="B19" s="3">
        <v>6.8420877894715568</v>
      </c>
      <c r="C19" s="3">
        <v>3.7819135038851219</v>
      </c>
      <c r="D19" s="3">
        <v>2.2229567923599571</v>
      </c>
      <c r="E19" s="3">
        <v>2.7570438139009856</v>
      </c>
      <c r="F19" s="3">
        <v>4.6768701345754948</v>
      </c>
      <c r="G19" s="3">
        <v>0.83721749322647743</v>
      </c>
      <c r="H19" s="3">
        <v>1.0681740430820574</v>
      </c>
      <c r="I19" s="3">
        <v>0.43304353097921244</v>
      </c>
      <c r="J19" s="3">
        <v>3.1612177761482512</v>
      </c>
      <c r="K19" s="3">
        <v>0.92382619942231992</v>
      </c>
      <c r="L19" s="3">
        <v>1.1547827492778999</v>
      </c>
      <c r="M19" s="3">
        <v>1.5878262802571124</v>
      </c>
      <c r="N19" s="20" t="s">
        <v>8</v>
      </c>
      <c r="O19" s="3">
        <v>0.56295659027297618</v>
      </c>
      <c r="P19" s="3">
        <v>1.0826088274480312</v>
      </c>
      <c r="Q19" s="3">
        <v>0.79391314012855618</v>
      </c>
      <c r="R19" s="3">
        <v>0.23095654985557998</v>
      </c>
      <c r="S19" s="3">
        <v>7.0586095549611638</v>
      </c>
      <c r="T19" s="3">
        <v>4.9800006062609441</v>
      </c>
      <c r="U19" s="3">
        <v>4.8212179782352322</v>
      </c>
      <c r="V19" s="3">
        <v>11.172523099263682</v>
      </c>
      <c r="W19" s="3">
        <v>5.2542615092144445</v>
      </c>
      <c r="X19" s="3">
        <v>3.9840004850087549</v>
      </c>
      <c r="Y19" s="3">
        <v>3.5076526009316207</v>
      </c>
      <c r="Z19" s="3">
        <v>2.4106089891176161</v>
      </c>
      <c r="AA19" s="3">
        <v>75.306270037285046</v>
      </c>
      <c r="AB19" s="3">
        <v>2.3095654985557998</v>
      </c>
    </row>
    <row r="20" spans="1:28" x14ac:dyDescent="0.2">
      <c r="A20" s="1" t="s">
        <v>102</v>
      </c>
      <c r="B20" s="3">
        <v>1.2842988049599622</v>
      </c>
      <c r="C20" s="3">
        <v>1.9264482074399429</v>
      </c>
      <c r="D20" s="20" t="s">
        <v>8</v>
      </c>
      <c r="E20" s="3">
        <v>1.2200838647119638</v>
      </c>
      <c r="F20" s="3">
        <v>1.6053735061999526</v>
      </c>
      <c r="G20" s="3">
        <v>0.80268675309997628</v>
      </c>
      <c r="H20" s="3">
        <v>0.64214940247998109</v>
      </c>
      <c r="I20" s="20" t="s">
        <v>8</v>
      </c>
      <c r="J20" s="3">
        <v>0.96322410371997147</v>
      </c>
      <c r="K20" s="20" t="s">
        <v>8</v>
      </c>
      <c r="L20" s="3">
        <v>0.96322410371997147</v>
      </c>
      <c r="M20" s="3">
        <v>1.1237614543399668</v>
      </c>
      <c r="N20" s="20" t="s">
        <v>8</v>
      </c>
      <c r="O20" s="3">
        <v>1.4448361555799574</v>
      </c>
      <c r="P20" s="3">
        <v>0.93111663359597241</v>
      </c>
      <c r="Q20" s="3">
        <v>0.96322410371997147</v>
      </c>
      <c r="R20" s="3">
        <v>0.44950458173598673</v>
      </c>
      <c r="S20" s="3">
        <v>6.549923905295806</v>
      </c>
      <c r="T20" s="3">
        <v>5.7793446223198295</v>
      </c>
      <c r="U20" s="3">
        <v>7.0636434272797901</v>
      </c>
      <c r="V20" s="3">
        <v>11.75133406538365</v>
      </c>
      <c r="W20" s="3">
        <v>1.2842988049599622</v>
      </c>
      <c r="X20" s="20" t="s">
        <v>8</v>
      </c>
      <c r="Y20" s="3">
        <v>13.5172449222036</v>
      </c>
      <c r="Z20" s="3">
        <v>9.2469513957117258</v>
      </c>
      <c r="AA20" s="3">
        <v>69.512672818457943</v>
      </c>
      <c r="AB20" s="3">
        <v>1.1237614543399668</v>
      </c>
    </row>
    <row r="21" spans="1:28" x14ac:dyDescent="0.2">
      <c r="A21" s="1" t="s">
        <v>101</v>
      </c>
      <c r="B21" s="3">
        <v>8.1008408282377751</v>
      </c>
      <c r="C21" s="3">
        <v>3.3184167248202932</v>
      </c>
      <c r="D21" s="3">
        <v>4.6360233655577625</v>
      </c>
      <c r="E21" s="3">
        <v>2.9280147571943762</v>
      </c>
      <c r="F21" s="3">
        <v>3.6600184464929701</v>
      </c>
      <c r="G21" s="3">
        <v>1.0736054109712714</v>
      </c>
      <c r="H21" s="3">
        <v>1.0736054109712714</v>
      </c>
      <c r="I21" s="3">
        <v>0.73200368929859405</v>
      </c>
      <c r="J21" s="3">
        <v>4.4408223817448045</v>
      </c>
      <c r="K21" s="3">
        <v>1.0248051650180316</v>
      </c>
      <c r="L21" s="3">
        <v>1.5616078705036673</v>
      </c>
      <c r="M21" s="3">
        <v>0.97600491906479214</v>
      </c>
      <c r="N21" s="20" t="s">
        <v>8</v>
      </c>
      <c r="O21" s="3">
        <v>1.4640073785971881</v>
      </c>
      <c r="P21" s="3">
        <v>0.78080393525183367</v>
      </c>
      <c r="Q21" s="3">
        <v>0.73200368929859405</v>
      </c>
      <c r="R21" s="3">
        <v>0.39040196762591683</v>
      </c>
      <c r="S21" s="3">
        <v>11.760859274730743</v>
      </c>
      <c r="T21" s="3">
        <v>4.7824241034174815</v>
      </c>
      <c r="U21" s="3">
        <v>11.809659520683985</v>
      </c>
      <c r="V21" s="3">
        <v>5.1240258250901585</v>
      </c>
      <c r="W21" s="3">
        <v>2.1960110678957823</v>
      </c>
      <c r="X21" s="20" t="s">
        <v>8</v>
      </c>
      <c r="Y21" s="20" t="s">
        <v>8</v>
      </c>
      <c r="Z21" s="20" t="s">
        <v>8</v>
      </c>
      <c r="AA21" s="3">
        <v>72.565965732467291</v>
      </c>
      <c r="AB21" s="3">
        <v>2.4400122976619802</v>
      </c>
    </row>
    <row r="22" spans="1:28" s="61" customFormat="1" x14ac:dyDescent="0.2">
      <c r="A22" s="61" t="s">
        <v>100</v>
      </c>
      <c r="B22" s="62">
        <v>5.6238225121615164</v>
      </c>
      <c r="C22" s="62">
        <v>3.225427617269105</v>
      </c>
      <c r="D22" s="62">
        <v>2.0593114787179667</v>
      </c>
      <c r="E22" s="62">
        <v>2.3901245676686442</v>
      </c>
      <c r="F22" s="62">
        <v>3.7133769234713543</v>
      </c>
      <c r="G22" s="62">
        <v>0.8683843584955282</v>
      </c>
      <c r="H22" s="62">
        <v>0.95935795795696455</v>
      </c>
      <c r="I22" s="62">
        <v>0.37216472506951215</v>
      </c>
      <c r="J22" s="62">
        <v>2.8119112560807582</v>
      </c>
      <c r="K22" s="62">
        <v>0.70297781402018955</v>
      </c>
      <c r="L22" s="62">
        <v>1.1743864657749048</v>
      </c>
      <c r="M22" s="62">
        <v>1.3646039919215442</v>
      </c>
      <c r="N22" s="20" t="s">
        <v>8</v>
      </c>
      <c r="O22" s="62">
        <v>0.94281730350943072</v>
      </c>
      <c r="P22" s="62">
        <v>0.99243926685203221</v>
      </c>
      <c r="Q22" s="62">
        <v>0.82703272237669345</v>
      </c>
      <c r="R22" s="62">
        <v>0.31427243450314352</v>
      </c>
      <c r="S22" s="62">
        <v>7.7244856269983178</v>
      </c>
      <c r="T22" s="62">
        <v>5.1524138604068002</v>
      </c>
      <c r="U22" s="62">
        <v>6.5831804701184806</v>
      </c>
      <c r="V22" s="62">
        <v>10.296557393589834</v>
      </c>
      <c r="W22" s="62">
        <v>3.7133769234713543</v>
      </c>
      <c r="X22" s="62">
        <v>2.2826103137596743</v>
      </c>
      <c r="Y22" s="62">
        <v>5.4914972765812449</v>
      </c>
      <c r="Z22" s="62">
        <v>3.7629988868139557</v>
      </c>
      <c r="AA22" s="62">
        <v>73.34953214758896</v>
      </c>
      <c r="AB22" s="62">
        <v>2.0262301698228993</v>
      </c>
    </row>
    <row r="23" spans="1:28" x14ac:dyDescent="0.2">
      <c r="A23" s="1" t="s">
        <v>99</v>
      </c>
      <c r="B23" s="3">
        <v>10.456347520219914</v>
      </c>
      <c r="C23" s="3">
        <v>5.9117159124918253</v>
      </c>
      <c r="D23" s="3">
        <v>3.87956356757276</v>
      </c>
      <c r="E23" s="3">
        <v>2.8265391706601544</v>
      </c>
      <c r="F23" s="3">
        <v>3.2699178640970405</v>
      </c>
      <c r="G23" s="3">
        <v>1.9028335593333063</v>
      </c>
      <c r="H23" s="3">
        <v>1.8104629982006215</v>
      </c>
      <c r="I23" s="3">
        <v>0.73896448906147816</v>
      </c>
      <c r="J23" s="3">
        <v>2.5494274872620997</v>
      </c>
      <c r="K23" s="3">
        <v>0.73896448906147816</v>
      </c>
      <c r="L23" s="3">
        <v>1.9952041204659912</v>
      </c>
      <c r="M23" s="3">
        <v>3.7132965575339276</v>
      </c>
      <c r="N23" s="3">
        <v>0.18474112226536954</v>
      </c>
      <c r="O23" s="3">
        <v>0.99760206023299558</v>
      </c>
      <c r="P23" s="3">
        <v>2.7895909462070798</v>
      </c>
      <c r="Q23" s="3">
        <v>1.3486101925371978</v>
      </c>
      <c r="R23" s="3">
        <v>0.51727514234303473</v>
      </c>
      <c r="S23" s="3">
        <v>8.6458845220192941</v>
      </c>
      <c r="T23" s="3">
        <v>2.5679015994886369</v>
      </c>
      <c r="U23" s="3">
        <v>4.027356465385056</v>
      </c>
      <c r="V23" s="3">
        <v>6.041034698077584</v>
      </c>
      <c r="W23" s="3">
        <v>2.1429970182782867</v>
      </c>
      <c r="X23" s="20" t="s">
        <v>8</v>
      </c>
      <c r="Y23" s="20" t="s">
        <v>8</v>
      </c>
      <c r="Z23" s="20" t="s">
        <v>8</v>
      </c>
      <c r="AA23" s="3">
        <v>69.056231502795129</v>
      </c>
      <c r="AB23" s="3">
        <v>1.5702995392556409</v>
      </c>
    </row>
    <row r="24" spans="1:28" x14ac:dyDescent="0.2">
      <c r="A24" s="1" t="s">
        <v>98</v>
      </c>
      <c r="B24" s="3">
        <v>8.1888554794958743</v>
      </c>
      <c r="C24" s="3">
        <v>2.5590173373424605</v>
      </c>
      <c r="D24" s="3">
        <v>1.8424924828865714</v>
      </c>
      <c r="E24" s="3">
        <v>1.9960335231271193</v>
      </c>
      <c r="F24" s="3">
        <v>2.8660994178235555</v>
      </c>
      <c r="G24" s="3">
        <v>0.97242658819013494</v>
      </c>
      <c r="H24" s="3">
        <v>1.0236069349369843</v>
      </c>
      <c r="I24" s="3">
        <v>0.51180346746849215</v>
      </c>
      <c r="J24" s="3">
        <v>1.2795086686712303</v>
      </c>
      <c r="K24" s="3">
        <v>0.76770520120273822</v>
      </c>
      <c r="L24" s="3">
        <v>0.92124624144328571</v>
      </c>
      <c r="M24" s="3">
        <v>0.94683641481671033</v>
      </c>
      <c r="N24" s="20" t="s">
        <v>8</v>
      </c>
      <c r="O24" s="3">
        <v>0.76770520120273822</v>
      </c>
      <c r="P24" s="3">
        <v>0.99801676156355967</v>
      </c>
      <c r="Q24" s="3">
        <v>1.1515578018041073</v>
      </c>
      <c r="R24" s="3">
        <v>0.51180346746849215</v>
      </c>
      <c r="S24" s="3">
        <v>4.7853624208304018</v>
      </c>
      <c r="T24" s="3">
        <v>1.8680826562599961</v>
      </c>
      <c r="U24" s="3">
        <v>6.4231335167295764</v>
      </c>
      <c r="V24" s="3">
        <v>7.2676092380525876</v>
      </c>
      <c r="W24" s="3">
        <v>4.4782803403493059</v>
      </c>
      <c r="X24" s="20" t="s">
        <v>8</v>
      </c>
      <c r="Y24" s="3">
        <v>6.8837566374512189</v>
      </c>
      <c r="Z24" s="3">
        <v>6.3207728232358775</v>
      </c>
      <c r="AA24" s="3">
        <v>65.331712622353024</v>
      </c>
      <c r="AB24" s="3">
        <v>2.0472138698739686</v>
      </c>
    </row>
    <row r="25" spans="1:28" x14ac:dyDescent="0.2">
      <c r="A25" s="1" t="s">
        <v>97</v>
      </c>
      <c r="B25" s="3">
        <v>10.188623358177397</v>
      </c>
      <c r="C25" s="3">
        <v>3.9434076395047364</v>
      </c>
      <c r="D25" s="3">
        <v>2.6765210222882829</v>
      </c>
      <c r="E25" s="3">
        <v>3.7471294312035957</v>
      </c>
      <c r="F25" s="3">
        <v>4.0326250069143459</v>
      </c>
      <c r="G25" s="3">
        <v>1.9270951360475634</v>
      </c>
      <c r="H25" s="3">
        <v>0.98139104150570355</v>
      </c>
      <c r="I25" s="3">
        <v>0.44608683704804708</v>
      </c>
      <c r="J25" s="3">
        <v>2.8549557571075015</v>
      </c>
      <c r="K25" s="3">
        <v>0.78511283320456293</v>
      </c>
      <c r="L25" s="3">
        <v>0.71373893927687537</v>
      </c>
      <c r="M25" s="3">
        <v>1.249043143734532</v>
      </c>
      <c r="N25" s="3">
        <v>0.2141216817830626</v>
      </c>
      <c r="O25" s="3">
        <v>1.534538719445282</v>
      </c>
      <c r="P25" s="3">
        <v>1.0527649354333912</v>
      </c>
      <c r="Q25" s="3">
        <v>0.98139104150570355</v>
      </c>
      <c r="R25" s="3">
        <v>0.96354756802378172</v>
      </c>
      <c r="S25" s="3">
        <v>10.777457983080819</v>
      </c>
      <c r="T25" s="3">
        <v>3.8898772190589708</v>
      </c>
      <c r="U25" s="3">
        <v>7.4942588624071913</v>
      </c>
      <c r="V25" s="3">
        <v>7.654850123744489</v>
      </c>
      <c r="W25" s="3">
        <v>1.6237560868548915</v>
      </c>
      <c r="X25" s="20" t="s">
        <v>8</v>
      </c>
      <c r="Y25" s="20" t="s">
        <v>8</v>
      </c>
      <c r="Z25" s="20" t="s">
        <v>8</v>
      </c>
      <c r="AA25" s="3">
        <v>69.732294367350733</v>
      </c>
      <c r="AB25" s="3">
        <v>2.4802428139871417</v>
      </c>
    </row>
    <row r="26" spans="1:28" s="61" customFormat="1" x14ac:dyDescent="0.2">
      <c r="A26" s="61" t="s">
        <v>96</v>
      </c>
      <c r="B26" s="62">
        <v>9.762130972018797</v>
      </c>
      <c r="C26" s="62">
        <v>4.2948016150062109</v>
      </c>
      <c r="D26" s="62">
        <v>2.8944684831243106</v>
      </c>
      <c r="E26" s="62">
        <v>2.9547699098560671</v>
      </c>
      <c r="F26" s="62">
        <v>3.4505816407616203</v>
      </c>
      <c r="G26" s="62">
        <v>1.6683394729119292</v>
      </c>
      <c r="H26" s="62">
        <v>1.2931305954698888</v>
      </c>
      <c r="I26" s="62">
        <v>0.56951347468881108</v>
      </c>
      <c r="J26" s="62">
        <v>2.3316551669612502</v>
      </c>
      <c r="K26" s="62">
        <v>0.76381807193558193</v>
      </c>
      <c r="L26" s="62">
        <v>1.2328291687381323</v>
      </c>
      <c r="M26" s="62">
        <v>2.0636488259312213</v>
      </c>
      <c r="N26" s="62">
        <v>0.14740348756651583</v>
      </c>
      <c r="O26" s="62">
        <v>1.1390269493776222</v>
      </c>
      <c r="P26" s="62">
        <v>1.6683394729119292</v>
      </c>
      <c r="Q26" s="62">
        <v>1.1591274249548744</v>
      </c>
      <c r="R26" s="62">
        <v>0.68341616962657348</v>
      </c>
      <c r="S26" s="62">
        <v>8.435499583920155</v>
      </c>
      <c r="T26" s="62">
        <v>2.8810681660728092</v>
      </c>
      <c r="U26" s="62">
        <v>5.9564409293923894</v>
      </c>
      <c r="V26" s="62">
        <v>6.9681648667807483</v>
      </c>
      <c r="W26" s="62">
        <v>2.5594605568367745</v>
      </c>
      <c r="X26" s="20" t="s">
        <v>8</v>
      </c>
      <c r="Y26" s="62">
        <v>1.8023426434269434</v>
      </c>
      <c r="Z26" s="62">
        <v>1.6549391558604276</v>
      </c>
      <c r="AA26" s="62">
        <v>68.334916804131581</v>
      </c>
      <c r="AB26" s="62">
        <v>2.0368481918282186</v>
      </c>
    </row>
    <row r="27" spans="1:28" x14ac:dyDescent="0.2">
      <c r="A27" s="1" t="s">
        <v>95</v>
      </c>
      <c r="B27" s="3">
        <v>4.9581959736420789</v>
      </c>
      <c r="C27" s="3">
        <v>1.4382553205984656</v>
      </c>
      <c r="D27" s="3">
        <v>1.2490111994670885</v>
      </c>
      <c r="E27" s="3">
        <v>1.4950285569378785</v>
      </c>
      <c r="F27" s="3">
        <v>1.9870632718794592</v>
      </c>
      <c r="G27" s="3">
        <v>0.47311030282844263</v>
      </c>
      <c r="H27" s="3">
        <v>0.45418589071530491</v>
      </c>
      <c r="I27" s="3">
        <v>0.30279059381020329</v>
      </c>
      <c r="J27" s="3">
        <v>0.77590089663864592</v>
      </c>
      <c r="K27" s="3">
        <v>0.66235442395981969</v>
      </c>
      <c r="L27" s="3">
        <v>0.66235442395981969</v>
      </c>
      <c r="M27" s="3">
        <v>1.5328773811641543</v>
      </c>
      <c r="N27" s="3">
        <v>0.18924412113137706</v>
      </c>
      <c r="O27" s="3">
        <v>0.81374972086492137</v>
      </c>
      <c r="P27" s="3">
        <v>1.1165403146751245</v>
      </c>
      <c r="Q27" s="20" t="s">
        <v>8</v>
      </c>
      <c r="R27" s="3">
        <v>0.39741265437589185</v>
      </c>
      <c r="S27" s="3">
        <v>6.9074104212952623</v>
      </c>
      <c r="T27" s="3">
        <v>2.4412491625947639</v>
      </c>
      <c r="U27" s="3">
        <v>6.0368874640909276</v>
      </c>
      <c r="V27" s="3">
        <v>4.8257250888501151</v>
      </c>
      <c r="W27" s="20" t="s">
        <v>8</v>
      </c>
      <c r="X27" s="20" t="s">
        <v>8</v>
      </c>
      <c r="Y27" s="3">
        <v>9.4054328202294393</v>
      </c>
      <c r="Z27" s="3">
        <v>8.3645901540068657</v>
      </c>
      <c r="AA27" s="3">
        <v>56.489370157716053</v>
      </c>
      <c r="AB27" s="3">
        <v>2.4223247504816263</v>
      </c>
    </row>
    <row r="28" spans="1:28" x14ac:dyDescent="0.2">
      <c r="A28" s="1" t="s">
        <v>94</v>
      </c>
      <c r="B28" s="3">
        <v>9.0027171837318178</v>
      </c>
      <c r="C28" s="3">
        <v>4.8560110869826163</v>
      </c>
      <c r="D28" s="3">
        <v>3.437401106515785</v>
      </c>
      <c r="E28" s="3">
        <v>3.055467650236253</v>
      </c>
      <c r="F28" s="3">
        <v>2.7826580386080164</v>
      </c>
      <c r="G28" s="3">
        <v>1.3640480581411845</v>
      </c>
      <c r="H28" s="3">
        <v>0.95483364069882903</v>
      </c>
      <c r="I28" s="3">
        <v>0.54561922325647372</v>
      </c>
      <c r="J28" s="3">
        <v>2.7280961162823689</v>
      </c>
      <c r="K28" s="3">
        <v>0.54561922325647372</v>
      </c>
      <c r="L28" s="3">
        <v>1.4186099804668317</v>
      </c>
      <c r="M28" s="3">
        <v>1.6368576697694213</v>
      </c>
      <c r="N28" s="3">
        <v>0.4637763397680027</v>
      </c>
      <c r="O28" s="3">
        <v>0.54561922325647372</v>
      </c>
      <c r="P28" s="3">
        <v>0.79114787372188689</v>
      </c>
      <c r="Q28" s="3">
        <v>0.81842883488471063</v>
      </c>
      <c r="R28" s="3">
        <v>0.65474306790776859</v>
      </c>
      <c r="S28" s="3">
        <v>8.4298169993125196</v>
      </c>
      <c r="T28" s="3">
        <v>5.0196968539595597</v>
      </c>
      <c r="U28" s="3">
        <v>8.7026266109407562</v>
      </c>
      <c r="V28" s="3">
        <v>6.8202402907059225</v>
      </c>
      <c r="W28" s="3">
        <v>3.0009057279106055</v>
      </c>
      <c r="X28" s="20" t="s">
        <v>8</v>
      </c>
      <c r="Y28" s="20" t="s">
        <v>8</v>
      </c>
      <c r="Z28" s="20" t="s">
        <v>8</v>
      </c>
      <c r="AA28" s="3">
        <v>67.57494080031428</v>
      </c>
      <c r="AB28" s="3">
        <v>2.0460720872117766</v>
      </c>
    </row>
    <row r="29" spans="1:28" x14ac:dyDescent="0.2">
      <c r="A29" s="1" t="s">
        <v>93</v>
      </c>
      <c r="B29" s="3">
        <v>7.5134675361497019</v>
      </c>
      <c r="C29" s="3">
        <v>5.9304413571496077</v>
      </c>
      <c r="D29" s="3">
        <v>2.9534070503733107</v>
      </c>
      <c r="E29" s="3">
        <v>3.6149702296569322</v>
      </c>
      <c r="F29" s="3">
        <v>5.3633872034779317</v>
      </c>
      <c r="G29" s="3">
        <v>0.9450902561194594</v>
      </c>
      <c r="H29" s="3">
        <v>0.70881769208959455</v>
      </c>
      <c r="I29" s="3">
        <v>0.9450902561194594</v>
      </c>
      <c r="J29" s="3">
        <v>2.1500803326717701</v>
      </c>
      <c r="K29" s="3">
        <v>1.1813628201493243</v>
      </c>
      <c r="L29" s="3">
        <v>1.1813628201493243</v>
      </c>
      <c r="M29" s="3">
        <v>3.1424251015972025</v>
      </c>
      <c r="N29" s="3">
        <v>0.25989982043285131</v>
      </c>
      <c r="O29" s="3">
        <v>0.99234476892543244</v>
      </c>
      <c r="P29" s="3">
        <v>1.6302806918060675</v>
      </c>
      <c r="Q29" s="3">
        <v>0.77969946129855394</v>
      </c>
      <c r="R29" s="3">
        <v>0.33078158964181076</v>
      </c>
      <c r="S29" s="3">
        <v>7.5134675361497019</v>
      </c>
      <c r="T29" s="3">
        <v>3.3550704092240808</v>
      </c>
      <c r="U29" s="3">
        <v>7.3717039977317835</v>
      </c>
      <c r="V29" s="3">
        <v>8.8129666383139593</v>
      </c>
      <c r="W29" s="3">
        <v>1.2994991021642566</v>
      </c>
      <c r="X29" s="20" t="s">
        <v>8</v>
      </c>
      <c r="Y29" s="3">
        <v>2.1028258198657972</v>
      </c>
      <c r="Z29" s="3">
        <v>1.5357716661941214</v>
      </c>
      <c r="AA29" s="3">
        <v>71.614214157452039</v>
      </c>
      <c r="AB29" s="3">
        <v>2.5753709479255269</v>
      </c>
    </row>
    <row r="30" spans="1:28" s="61" customFormat="1" x14ac:dyDescent="0.2">
      <c r="A30" s="61" t="s">
        <v>92</v>
      </c>
      <c r="B30" s="62">
        <v>6.9032797406187454</v>
      </c>
      <c r="C30" s="62">
        <v>3.8309409549587548</v>
      </c>
      <c r="D30" s="62">
        <v>2.4047688766770796</v>
      </c>
      <c r="E30" s="62">
        <v>2.6095914623877459</v>
      </c>
      <c r="F30" s="62">
        <v>3.2923334147566328</v>
      </c>
      <c r="G30" s="62">
        <v>0.87239249469357782</v>
      </c>
      <c r="H30" s="62">
        <v>0.6751559306758993</v>
      </c>
      <c r="I30" s="62">
        <v>0.57653764866706014</v>
      </c>
      <c r="J30" s="62">
        <v>1.7599570327731309</v>
      </c>
      <c r="K30" s="62">
        <v>0.79653227776370139</v>
      </c>
      <c r="L30" s="62">
        <v>1.0392849719393058</v>
      </c>
      <c r="M30" s="62">
        <v>2.0785699438786116</v>
      </c>
      <c r="N30" s="62">
        <v>0.28826882433353007</v>
      </c>
      <c r="O30" s="62">
        <v>0.79653227776370139</v>
      </c>
      <c r="P30" s="62">
        <v>1.1910054057990584</v>
      </c>
      <c r="Q30" s="62">
        <v>0.47791936665822088</v>
      </c>
      <c r="R30" s="62">
        <v>0.44757527988627033</v>
      </c>
      <c r="S30" s="62">
        <v>7.5253335194437314</v>
      </c>
      <c r="T30" s="62">
        <v>3.4516398703093727</v>
      </c>
      <c r="U30" s="62">
        <v>7.2067206083382516</v>
      </c>
      <c r="V30" s="62">
        <v>6.6605270464431428</v>
      </c>
      <c r="W30" s="62">
        <v>1.2516935793429596</v>
      </c>
      <c r="X30" s="20" t="s">
        <v>8</v>
      </c>
      <c r="Y30" s="62">
        <v>4.4454087120907531</v>
      </c>
      <c r="Z30" s="62">
        <v>3.8461129983447297</v>
      </c>
      <c r="AA30" s="62">
        <v>64.428082238543979</v>
      </c>
      <c r="AB30" s="62">
        <v>2.3668387682121419</v>
      </c>
    </row>
    <row r="31" spans="1:28" s="61" customFormat="1" x14ac:dyDescent="0.2">
      <c r="A31" s="61" t="s">
        <v>91</v>
      </c>
      <c r="B31" s="62">
        <v>7.5798697366921912</v>
      </c>
      <c r="C31" s="62">
        <v>3.821030494111981</v>
      </c>
      <c r="D31" s="62">
        <v>2.4826747611482793</v>
      </c>
      <c r="E31" s="62">
        <v>2.6717361658048615</v>
      </c>
      <c r="F31" s="62">
        <v>3.4777347856566081</v>
      </c>
      <c r="G31" s="62">
        <v>1.166707878736015</v>
      </c>
      <c r="H31" s="62">
        <v>0.99008472438578676</v>
      </c>
      <c r="I31" s="62">
        <v>0.51245591262178913</v>
      </c>
      <c r="J31" s="62">
        <v>2.2886380563691553</v>
      </c>
      <c r="K31" s="62">
        <v>0.75624561862632966</v>
      </c>
      <c r="L31" s="62">
        <v>1.15178197836839</v>
      </c>
      <c r="M31" s="62">
        <v>1.8582745957693034</v>
      </c>
      <c r="N31" s="62">
        <v>0.14925900367624925</v>
      </c>
      <c r="O31" s="62">
        <v>0.96769587383434941</v>
      </c>
      <c r="P31" s="62">
        <v>1.308503932228452</v>
      </c>
      <c r="Q31" s="62">
        <v>0.83585042058699588</v>
      </c>
      <c r="R31" s="62">
        <v>0.49504236219289338</v>
      </c>
      <c r="S31" s="62">
        <v>7.923165445147565</v>
      </c>
      <c r="T31" s="62">
        <v>3.7513762923963982</v>
      </c>
      <c r="U31" s="62">
        <v>6.5549579114486125</v>
      </c>
      <c r="V31" s="62">
        <v>7.8684371437996061</v>
      </c>
      <c r="W31" s="62">
        <v>2.4776994610257379</v>
      </c>
      <c r="X31" s="62">
        <v>0.68659141691074665</v>
      </c>
      <c r="Y31" s="62">
        <v>3.7787404430703768</v>
      </c>
      <c r="Z31" s="62">
        <v>3.0075689240764225</v>
      </c>
      <c r="AA31" s="62">
        <v>68.562123338685097</v>
      </c>
      <c r="AB31" s="62">
        <v>2.1418667027541769</v>
      </c>
    </row>
    <row r="32" spans="1:28" s="61" customFormat="1" x14ac:dyDescent="0.2">
      <c r="A32" s="61" t="s">
        <v>90</v>
      </c>
      <c r="B32" s="62">
        <v>8.7784257829085615</v>
      </c>
      <c r="C32" s="62">
        <v>4.3977002943283745</v>
      </c>
      <c r="D32" s="62">
        <v>2.5723149016718647</v>
      </c>
      <c r="E32" s="62">
        <v>2.644211637986257</v>
      </c>
      <c r="F32" s="62">
        <v>3.3761626341777502</v>
      </c>
      <c r="G32" s="62">
        <v>0.99856915026458593</v>
      </c>
      <c r="H32" s="62">
        <v>0.93466063131532517</v>
      </c>
      <c r="I32" s="62">
        <v>0.44735888997477713</v>
      </c>
      <c r="J32" s="62">
        <v>2.417535188567745</v>
      </c>
      <c r="K32" s="62">
        <v>0.81283496364660535</v>
      </c>
      <c r="L32" s="62">
        <v>1.0474985156276992</v>
      </c>
      <c r="M32" s="62">
        <v>1.9002759544193399</v>
      </c>
      <c r="N32" s="62">
        <v>0.14379385712642356</v>
      </c>
      <c r="O32" s="62">
        <v>0.98259125891209775</v>
      </c>
      <c r="P32" s="62">
        <v>1.285157341403895</v>
      </c>
      <c r="Q32" s="62">
        <v>0.8987113378127104</v>
      </c>
      <c r="R32" s="62">
        <v>0.40641719773844304</v>
      </c>
      <c r="S32" s="62">
        <v>8.6795526535395595</v>
      </c>
      <c r="T32" s="62">
        <v>3.4380691212662797</v>
      </c>
      <c r="U32" s="62">
        <v>7.3844085428270239</v>
      </c>
      <c r="V32" s="62">
        <v>9.9357481628352282</v>
      </c>
      <c r="W32" s="62">
        <v>2.657188263436101</v>
      </c>
      <c r="X32" s="62">
        <v>0.58815623107090564</v>
      </c>
      <c r="Y32" s="62">
        <v>2.3805845753098032</v>
      </c>
      <c r="Z32" s="62">
        <v>2.2787304775108672</v>
      </c>
      <c r="AA32" s="62">
        <v>71.386567414417044</v>
      </c>
      <c r="AB32" s="62">
        <v>2.0041240819424124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0540-7AEA-4C11-A841-60DD6EC35783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41" style="1" customWidth="1"/>
    <col min="2" max="2" width="15.85546875" style="1" customWidth="1"/>
    <col min="3" max="3" width="12.7109375" style="1" customWidth="1"/>
    <col min="4" max="4" width="11.42578125" style="1" customWidth="1"/>
    <col min="5" max="5" width="15.42578125" style="1" customWidth="1"/>
    <col min="6" max="6" width="18.42578125" style="1" customWidth="1"/>
    <col min="7" max="7" width="17.5703125" style="1" customWidth="1"/>
    <col min="8" max="8" width="13.85546875" style="1" customWidth="1"/>
    <col min="9" max="9" width="17.5703125" style="1" customWidth="1"/>
    <col min="10" max="12" width="11.42578125" style="1" customWidth="1"/>
    <col min="13" max="13" width="14.85546875" style="1" customWidth="1"/>
    <col min="14" max="14" width="15.28515625" style="1" customWidth="1"/>
    <col min="15" max="15" width="11.28515625" style="1" customWidth="1"/>
    <col min="16" max="16" width="11.140625" style="1" customWidth="1"/>
    <col min="17" max="17" width="11.5703125" style="1" customWidth="1"/>
    <col min="18" max="18" width="12" style="1" customWidth="1"/>
    <col min="19" max="19" width="16.28515625" style="1" customWidth="1"/>
    <col min="20" max="20" width="14.5703125" style="1" customWidth="1"/>
    <col min="21" max="21" width="12.5703125" style="1" customWidth="1"/>
    <col min="22" max="22" width="12.85546875" style="1" customWidth="1"/>
    <col min="23" max="23" width="13.140625" style="1" customWidth="1"/>
    <col min="24" max="24" width="10.140625" style="1" customWidth="1"/>
    <col min="25" max="25" width="15.85546875" style="1" customWidth="1"/>
    <col min="26" max="26" width="16.42578125" style="1" customWidth="1"/>
    <col min="27" max="27" width="13.140625" style="1" customWidth="1"/>
    <col min="28" max="28" width="11.7109375" style="1" customWidth="1"/>
    <col min="29" max="16384" width="9.140625" style="1"/>
  </cols>
  <sheetData>
    <row r="1" spans="1:28" s="11" customFormat="1" x14ac:dyDescent="0.25">
      <c r="A1" s="9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22.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127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68">
        <v>2720</v>
      </c>
      <c r="C3" s="68">
        <v>1374</v>
      </c>
      <c r="D3" s="68">
        <v>794</v>
      </c>
      <c r="E3" s="68">
        <v>627</v>
      </c>
      <c r="F3" s="68">
        <v>1045</v>
      </c>
      <c r="G3" s="68">
        <v>235</v>
      </c>
      <c r="H3" s="68">
        <v>223</v>
      </c>
      <c r="I3" s="68">
        <v>73</v>
      </c>
      <c r="J3" s="68">
        <v>617</v>
      </c>
      <c r="K3" s="68">
        <v>311</v>
      </c>
      <c r="L3" s="68">
        <v>256</v>
      </c>
      <c r="M3" s="68">
        <v>699</v>
      </c>
      <c r="N3" s="68">
        <v>48</v>
      </c>
      <c r="O3" s="22">
        <v>270</v>
      </c>
      <c r="P3" s="68">
        <v>408</v>
      </c>
      <c r="Q3" s="68">
        <v>218</v>
      </c>
      <c r="R3" s="68">
        <v>73</v>
      </c>
      <c r="S3" s="68">
        <v>1834</v>
      </c>
      <c r="T3" s="68">
        <v>627</v>
      </c>
      <c r="U3" s="68">
        <v>2286</v>
      </c>
      <c r="V3" s="68">
        <v>2993</v>
      </c>
      <c r="W3" s="68">
        <v>385</v>
      </c>
      <c r="X3" s="22">
        <v>45</v>
      </c>
      <c r="Y3" s="68">
        <v>280</v>
      </c>
      <c r="Z3" s="68">
        <v>152</v>
      </c>
      <c r="AA3" s="68">
        <v>18593</v>
      </c>
      <c r="AB3" s="68">
        <v>315</v>
      </c>
    </row>
    <row r="4" spans="1:28" x14ac:dyDescent="0.2">
      <c r="A4" s="1" t="s">
        <v>118</v>
      </c>
      <c r="B4" s="68">
        <v>505</v>
      </c>
      <c r="C4" s="68">
        <v>187</v>
      </c>
      <c r="D4" s="68">
        <v>95</v>
      </c>
      <c r="E4" s="68">
        <v>134</v>
      </c>
      <c r="F4" s="68">
        <v>100</v>
      </c>
      <c r="G4" s="68">
        <v>65</v>
      </c>
      <c r="H4" s="68">
        <v>45</v>
      </c>
      <c r="I4" s="68">
        <v>20</v>
      </c>
      <c r="J4" s="68">
        <v>166</v>
      </c>
      <c r="K4" s="22" t="s">
        <v>8</v>
      </c>
      <c r="L4" s="68">
        <v>45</v>
      </c>
      <c r="M4" s="68">
        <v>30</v>
      </c>
      <c r="N4" s="22" t="s">
        <v>8</v>
      </c>
      <c r="O4" s="68">
        <v>60</v>
      </c>
      <c r="P4" s="68">
        <v>26</v>
      </c>
      <c r="Q4" s="22"/>
      <c r="R4" s="68">
        <v>16</v>
      </c>
      <c r="S4" s="68">
        <v>912</v>
      </c>
      <c r="T4" s="68">
        <v>280</v>
      </c>
      <c r="U4" s="68">
        <v>321</v>
      </c>
      <c r="V4" s="68">
        <v>447</v>
      </c>
      <c r="W4" s="68">
        <v>146</v>
      </c>
      <c r="X4" s="22" t="s">
        <v>8</v>
      </c>
      <c r="Y4" s="22" t="s">
        <v>8</v>
      </c>
      <c r="Z4" s="22" t="s">
        <v>8</v>
      </c>
      <c r="AA4" s="68">
        <v>3600</v>
      </c>
      <c r="AB4" s="68">
        <v>91</v>
      </c>
    </row>
    <row r="5" spans="1:28" s="61" customFormat="1" x14ac:dyDescent="0.2">
      <c r="A5" s="61" t="s">
        <v>117</v>
      </c>
      <c r="B5" s="69">
        <v>3225</v>
      </c>
      <c r="C5" s="69">
        <v>1561</v>
      </c>
      <c r="D5" s="69">
        <v>889</v>
      </c>
      <c r="E5" s="69">
        <v>761</v>
      </c>
      <c r="F5" s="69">
        <v>1145</v>
      </c>
      <c r="G5" s="69">
        <v>300</v>
      </c>
      <c r="H5" s="69">
        <v>268</v>
      </c>
      <c r="I5" s="69">
        <v>93</v>
      </c>
      <c r="J5" s="69">
        <v>783</v>
      </c>
      <c r="K5" s="69">
        <v>311</v>
      </c>
      <c r="L5" s="69">
        <v>301</v>
      </c>
      <c r="M5" s="69">
        <v>729</v>
      </c>
      <c r="N5" s="69">
        <v>48</v>
      </c>
      <c r="O5" s="69">
        <v>330</v>
      </c>
      <c r="P5" s="69">
        <v>434</v>
      </c>
      <c r="Q5" s="69">
        <v>218</v>
      </c>
      <c r="R5" s="69">
        <v>89</v>
      </c>
      <c r="S5" s="69">
        <v>2746</v>
      </c>
      <c r="T5" s="69">
        <v>907</v>
      </c>
      <c r="U5" s="69">
        <v>2607</v>
      </c>
      <c r="V5" s="69">
        <v>3440</v>
      </c>
      <c r="W5" s="69">
        <v>531</v>
      </c>
      <c r="X5" s="30">
        <v>45</v>
      </c>
      <c r="Y5" s="69">
        <v>280</v>
      </c>
      <c r="Z5" s="69">
        <v>152</v>
      </c>
      <c r="AA5" s="69">
        <v>22193</v>
      </c>
      <c r="AB5" s="69">
        <v>406</v>
      </c>
    </row>
    <row r="6" spans="1:28" x14ac:dyDescent="0.2">
      <c r="A6" s="1" t="s">
        <v>116</v>
      </c>
      <c r="B6" s="68">
        <v>351</v>
      </c>
      <c r="C6" s="68">
        <v>195</v>
      </c>
      <c r="D6" s="68">
        <v>138</v>
      </c>
      <c r="E6" s="68">
        <v>135</v>
      </c>
      <c r="F6" s="68">
        <v>110</v>
      </c>
      <c r="G6" s="68">
        <v>55</v>
      </c>
      <c r="H6" s="68">
        <v>43</v>
      </c>
      <c r="I6" s="68">
        <v>20</v>
      </c>
      <c r="J6" s="68">
        <v>98</v>
      </c>
      <c r="K6" s="68">
        <v>35</v>
      </c>
      <c r="L6" s="68">
        <v>53</v>
      </c>
      <c r="M6" s="68">
        <v>30</v>
      </c>
      <c r="N6" s="22" t="s">
        <v>8</v>
      </c>
      <c r="O6" s="68">
        <v>50</v>
      </c>
      <c r="P6" s="68">
        <v>45</v>
      </c>
      <c r="Q6" s="68">
        <v>59</v>
      </c>
      <c r="R6" s="68">
        <v>34</v>
      </c>
      <c r="S6" s="68">
        <v>445</v>
      </c>
      <c r="T6" s="68">
        <v>112</v>
      </c>
      <c r="U6" s="68">
        <v>200</v>
      </c>
      <c r="V6" s="68">
        <v>142</v>
      </c>
      <c r="W6" s="68">
        <v>178</v>
      </c>
      <c r="X6" s="22" t="s">
        <v>8</v>
      </c>
      <c r="Y6" s="22" t="s">
        <v>8</v>
      </c>
      <c r="Z6" s="22" t="s">
        <v>8</v>
      </c>
      <c r="AA6" s="68">
        <v>2528</v>
      </c>
      <c r="AB6" s="68">
        <v>90</v>
      </c>
    </row>
    <row r="7" spans="1:28" x14ac:dyDescent="0.2">
      <c r="A7" s="1" t="s">
        <v>115</v>
      </c>
      <c r="B7" s="68">
        <v>340</v>
      </c>
      <c r="C7" s="68">
        <v>103</v>
      </c>
      <c r="D7" s="68">
        <v>95</v>
      </c>
      <c r="E7" s="68">
        <v>102</v>
      </c>
      <c r="F7" s="68">
        <v>77</v>
      </c>
      <c r="G7" s="68">
        <v>39</v>
      </c>
      <c r="H7" s="68">
        <v>38</v>
      </c>
      <c r="I7" s="22" t="s">
        <v>8</v>
      </c>
      <c r="J7" s="68">
        <v>93</v>
      </c>
      <c r="K7" s="22" t="s">
        <v>8</v>
      </c>
      <c r="L7" s="68">
        <v>20</v>
      </c>
      <c r="M7" s="68">
        <v>20</v>
      </c>
      <c r="N7" s="22" t="s">
        <v>8</v>
      </c>
      <c r="O7" s="68">
        <v>37</v>
      </c>
      <c r="P7" s="68">
        <v>31</v>
      </c>
      <c r="Q7" s="22" t="s">
        <v>8</v>
      </c>
      <c r="R7" s="22" t="s">
        <v>8</v>
      </c>
      <c r="S7" s="68">
        <v>248</v>
      </c>
      <c r="T7" s="68">
        <v>98</v>
      </c>
      <c r="U7" s="68">
        <v>124</v>
      </c>
      <c r="V7" s="68">
        <v>193</v>
      </c>
      <c r="W7" s="68">
        <v>227</v>
      </c>
      <c r="X7" s="22" t="s">
        <v>8</v>
      </c>
      <c r="Y7" s="22" t="s">
        <v>8</v>
      </c>
      <c r="Z7" s="68">
        <v>38</v>
      </c>
      <c r="AA7" s="68">
        <v>1923</v>
      </c>
      <c r="AB7" s="68">
        <v>78</v>
      </c>
    </row>
    <row r="8" spans="1:28" x14ac:dyDescent="0.2">
      <c r="A8" s="1" t="s">
        <v>114</v>
      </c>
      <c r="B8" s="68">
        <v>273</v>
      </c>
      <c r="C8" s="68">
        <v>114</v>
      </c>
      <c r="D8" s="68">
        <v>50</v>
      </c>
      <c r="E8" s="68">
        <v>95</v>
      </c>
      <c r="F8" s="68">
        <v>94</v>
      </c>
      <c r="G8" s="68">
        <v>20</v>
      </c>
      <c r="H8" s="68">
        <v>20</v>
      </c>
      <c r="I8" s="68">
        <v>20</v>
      </c>
      <c r="J8" s="68">
        <v>80</v>
      </c>
      <c r="K8" s="22" t="s">
        <v>8</v>
      </c>
      <c r="L8" s="68">
        <v>20</v>
      </c>
      <c r="M8" s="68">
        <v>30</v>
      </c>
      <c r="N8" s="22" t="s">
        <v>8</v>
      </c>
      <c r="O8" s="68">
        <v>20</v>
      </c>
      <c r="P8" s="68">
        <v>32</v>
      </c>
      <c r="Q8" s="68">
        <v>25</v>
      </c>
      <c r="R8" s="68">
        <v>26</v>
      </c>
      <c r="S8" s="68">
        <v>404</v>
      </c>
      <c r="T8" s="68">
        <v>265</v>
      </c>
      <c r="U8" s="68">
        <v>382</v>
      </c>
      <c r="V8" s="68">
        <v>637</v>
      </c>
      <c r="W8" s="68">
        <v>158</v>
      </c>
      <c r="X8" s="22" t="s">
        <v>8</v>
      </c>
      <c r="Y8" s="68">
        <v>75</v>
      </c>
      <c r="Z8" s="68">
        <v>197</v>
      </c>
      <c r="AA8" s="68">
        <v>3037</v>
      </c>
      <c r="AB8" s="68">
        <v>79</v>
      </c>
    </row>
    <row r="9" spans="1:28" s="61" customFormat="1" x14ac:dyDescent="0.2">
      <c r="A9" s="61" t="s">
        <v>113</v>
      </c>
      <c r="B9" s="69">
        <v>964</v>
      </c>
      <c r="C9" s="69">
        <v>412</v>
      </c>
      <c r="D9" s="69">
        <v>283</v>
      </c>
      <c r="E9" s="69">
        <v>332</v>
      </c>
      <c r="F9" s="69">
        <v>281</v>
      </c>
      <c r="G9" s="69">
        <v>114</v>
      </c>
      <c r="H9" s="69">
        <v>101</v>
      </c>
      <c r="I9" s="69">
        <v>40</v>
      </c>
      <c r="J9" s="69">
        <v>271</v>
      </c>
      <c r="K9" s="69">
        <v>35</v>
      </c>
      <c r="L9" s="69">
        <v>93</v>
      </c>
      <c r="M9" s="69">
        <v>80</v>
      </c>
      <c r="N9" s="22" t="s">
        <v>8</v>
      </c>
      <c r="O9" s="69">
        <v>107</v>
      </c>
      <c r="P9" s="69">
        <v>108</v>
      </c>
      <c r="Q9" s="69">
        <v>84</v>
      </c>
      <c r="R9" s="69">
        <v>60</v>
      </c>
      <c r="S9" s="69">
        <v>1097</v>
      </c>
      <c r="T9" s="69">
        <v>475</v>
      </c>
      <c r="U9" s="69">
        <v>706</v>
      </c>
      <c r="V9" s="69">
        <v>972</v>
      </c>
      <c r="W9" s="69">
        <v>563</v>
      </c>
      <c r="X9" s="30" t="s">
        <v>8</v>
      </c>
      <c r="Y9" s="69">
        <v>75</v>
      </c>
      <c r="Z9" s="69">
        <v>235</v>
      </c>
      <c r="AA9" s="69">
        <v>7488</v>
      </c>
      <c r="AB9" s="69">
        <v>247</v>
      </c>
    </row>
    <row r="10" spans="1:28" x14ac:dyDescent="0.2">
      <c r="A10" s="1" t="s">
        <v>112</v>
      </c>
      <c r="B10" s="68">
        <v>203</v>
      </c>
      <c r="C10" s="68">
        <v>163</v>
      </c>
      <c r="D10" s="68">
        <v>95</v>
      </c>
      <c r="E10" s="68">
        <v>80</v>
      </c>
      <c r="F10" s="68">
        <v>65</v>
      </c>
      <c r="G10" s="68">
        <v>20</v>
      </c>
      <c r="H10" s="68">
        <v>16</v>
      </c>
      <c r="I10" s="68">
        <v>18</v>
      </c>
      <c r="J10" s="68">
        <v>48</v>
      </c>
      <c r="K10" s="68">
        <v>26</v>
      </c>
      <c r="L10" s="68">
        <v>25</v>
      </c>
      <c r="M10" s="68">
        <v>73</v>
      </c>
      <c r="N10" s="68">
        <v>14</v>
      </c>
      <c r="O10" s="68">
        <v>36</v>
      </c>
      <c r="P10" s="68">
        <v>33</v>
      </c>
      <c r="Q10" s="68">
        <v>18</v>
      </c>
      <c r="R10" s="68">
        <v>5</v>
      </c>
      <c r="S10" s="68">
        <v>452</v>
      </c>
      <c r="T10" s="68">
        <v>45</v>
      </c>
      <c r="U10" s="68">
        <v>221</v>
      </c>
      <c r="V10" s="68">
        <v>765</v>
      </c>
      <c r="W10" s="68">
        <v>130</v>
      </c>
      <c r="X10" s="22" t="s">
        <v>8</v>
      </c>
      <c r="Y10" s="68">
        <v>353</v>
      </c>
      <c r="Z10" s="68">
        <v>280</v>
      </c>
      <c r="AA10" s="68">
        <v>3184</v>
      </c>
      <c r="AB10" s="68">
        <v>126</v>
      </c>
    </row>
    <row r="11" spans="1:28" x14ac:dyDescent="0.2">
      <c r="A11" s="1" t="s">
        <v>111</v>
      </c>
      <c r="B11" s="68">
        <v>210</v>
      </c>
      <c r="C11" s="68">
        <v>102</v>
      </c>
      <c r="D11" s="68">
        <v>50</v>
      </c>
      <c r="E11" s="68">
        <v>40</v>
      </c>
      <c r="F11" s="68">
        <v>70</v>
      </c>
      <c r="G11" s="22" t="s">
        <v>8</v>
      </c>
      <c r="H11" s="68">
        <v>16</v>
      </c>
      <c r="I11" s="68">
        <v>16</v>
      </c>
      <c r="J11" s="68">
        <v>50</v>
      </c>
      <c r="K11" s="68">
        <v>20</v>
      </c>
      <c r="L11" s="68">
        <v>25</v>
      </c>
      <c r="M11" s="68">
        <v>71</v>
      </c>
      <c r="N11" s="22" t="s">
        <v>8</v>
      </c>
      <c r="O11" s="68">
        <v>25</v>
      </c>
      <c r="P11" s="68">
        <v>20</v>
      </c>
      <c r="Q11" s="68">
        <v>20</v>
      </c>
      <c r="R11" s="68">
        <v>16</v>
      </c>
      <c r="S11" s="68">
        <v>207</v>
      </c>
      <c r="T11" s="68">
        <v>83</v>
      </c>
      <c r="U11" s="68">
        <v>249</v>
      </c>
      <c r="V11" s="68">
        <v>325</v>
      </c>
      <c r="W11" s="68">
        <v>54</v>
      </c>
      <c r="X11" s="68">
        <v>127</v>
      </c>
      <c r="Y11" s="22" t="s">
        <v>8</v>
      </c>
      <c r="Z11" s="22">
        <v>28</v>
      </c>
      <c r="AA11" s="68">
        <v>1824</v>
      </c>
      <c r="AB11" s="68">
        <v>68</v>
      </c>
    </row>
    <row r="12" spans="1:28" x14ac:dyDescent="0.2">
      <c r="A12" s="1" t="s">
        <v>110</v>
      </c>
      <c r="B12" s="68">
        <v>210</v>
      </c>
      <c r="C12" s="68">
        <v>127</v>
      </c>
      <c r="D12" s="68">
        <v>92</v>
      </c>
      <c r="E12" s="68">
        <v>96</v>
      </c>
      <c r="F12" s="68">
        <v>71</v>
      </c>
      <c r="G12" s="68">
        <v>39</v>
      </c>
      <c r="H12" s="68">
        <v>36</v>
      </c>
      <c r="I12" s="68">
        <v>17</v>
      </c>
      <c r="J12" s="68">
        <v>96</v>
      </c>
      <c r="K12" s="68">
        <v>20</v>
      </c>
      <c r="L12" s="68">
        <v>40</v>
      </c>
      <c r="M12" s="68">
        <v>30</v>
      </c>
      <c r="N12" s="68">
        <v>4</v>
      </c>
      <c r="O12" s="22">
        <v>39</v>
      </c>
      <c r="P12" s="68">
        <v>43</v>
      </c>
      <c r="Q12" s="68">
        <v>30</v>
      </c>
      <c r="R12" s="68">
        <v>9</v>
      </c>
      <c r="S12" s="68">
        <v>231</v>
      </c>
      <c r="T12" s="68">
        <v>80</v>
      </c>
      <c r="U12" s="68">
        <v>147</v>
      </c>
      <c r="V12" s="68">
        <v>456</v>
      </c>
      <c r="W12" s="68">
        <v>45</v>
      </c>
      <c r="X12" s="22" t="s">
        <v>8</v>
      </c>
      <c r="Y12" s="68">
        <v>49</v>
      </c>
      <c r="Z12" s="68">
        <v>50</v>
      </c>
      <c r="AA12" s="68">
        <v>2057</v>
      </c>
      <c r="AB12" s="68">
        <v>69</v>
      </c>
    </row>
    <row r="13" spans="1:28" s="61" customFormat="1" x14ac:dyDescent="0.2">
      <c r="A13" s="61" t="s">
        <v>109</v>
      </c>
      <c r="B13" s="69">
        <v>623</v>
      </c>
      <c r="C13" s="69">
        <v>392</v>
      </c>
      <c r="D13" s="69">
        <v>237</v>
      </c>
      <c r="E13" s="69">
        <v>216</v>
      </c>
      <c r="F13" s="69">
        <v>206</v>
      </c>
      <c r="G13" s="69">
        <v>59</v>
      </c>
      <c r="H13" s="69">
        <v>68</v>
      </c>
      <c r="I13" s="69">
        <v>51</v>
      </c>
      <c r="J13" s="69">
        <v>194</v>
      </c>
      <c r="K13" s="69">
        <v>66</v>
      </c>
      <c r="L13" s="69">
        <v>90</v>
      </c>
      <c r="M13" s="69">
        <v>174</v>
      </c>
      <c r="N13" s="69">
        <v>18</v>
      </c>
      <c r="O13" s="69">
        <v>100</v>
      </c>
      <c r="P13" s="69">
        <v>96</v>
      </c>
      <c r="Q13" s="69">
        <v>68</v>
      </c>
      <c r="R13" s="69">
        <v>30</v>
      </c>
      <c r="S13" s="69">
        <v>890</v>
      </c>
      <c r="T13" s="69">
        <v>208</v>
      </c>
      <c r="U13" s="69">
        <v>617</v>
      </c>
      <c r="V13" s="69">
        <v>1546</v>
      </c>
      <c r="W13" s="69">
        <v>229</v>
      </c>
      <c r="X13" s="69">
        <v>127</v>
      </c>
      <c r="Y13" s="69">
        <v>402</v>
      </c>
      <c r="Z13" s="69">
        <v>358</v>
      </c>
      <c r="AA13" s="69">
        <v>7065</v>
      </c>
      <c r="AB13" s="69">
        <v>263</v>
      </c>
    </row>
    <row r="14" spans="1:28" x14ac:dyDescent="0.2">
      <c r="A14" s="1" t="s">
        <v>108</v>
      </c>
      <c r="B14" s="68">
        <v>416</v>
      </c>
      <c r="C14" s="68">
        <v>289</v>
      </c>
      <c r="D14" s="68">
        <v>78</v>
      </c>
      <c r="E14" s="68">
        <v>116</v>
      </c>
      <c r="F14" s="68">
        <v>160</v>
      </c>
      <c r="G14" s="22">
        <v>40</v>
      </c>
      <c r="H14" s="68">
        <v>45</v>
      </c>
      <c r="I14" s="22">
        <v>20</v>
      </c>
      <c r="J14" s="68">
        <v>103</v>
      </c>
      <c r="K14" s="22">
        <v>46</v>
      </c>
      <c r="L14" s="22">
        <v>72</v>
      </c>
      <c r="M14" s="22">
        <v>108</v>
      </c>
      <c r="N14" s="22">
        <v>10</v>
      </c>
      <c r="O14" s="22">
        <v>22</v>
      </c>
      <c r="P14" s="68">
        <v>51</v>
      </c>
      <c r="Q14" s="68">
        <v>45</v>
      </c>
      <c r="R14" s="68">
        <v>8</v>
      </c>
      <c r="S14" s="68">
        <v>281</v>
      </c>
      <c r="T14" s="68">
        <v>124</v>
      </c>
      <c r="U14" s="68">
        <v>344</v>
      </c>
      <c r="V14" s="68">
        <v>410</v>
      </c>
      <c r="W14" s="68">
        <v>154</v>
      </c>
      <c r="X14" s="68">
        <v>141</v>
      </c>
      <c r="Y14" s="68">
        <v>28</v>
      </c>
      <c r="Z14" s="22" t="s">
        <v>8</v>
      </c>
      <c r="AA14" s="68">
        <v>3111</v>
      </c>
      <c r="AB14" s="68">
        <v>101</v>
      </c>
    </row>
    <row r="15" spans="1:28" x14ac:dyDescent="0.2">
      <c r="A15" s="1" t="s">
        <v>107</v>
      </c>
      <c r="B15" s="68">
        <v>347</v>
      </c>
      <c r="C15" s="68">
        <v>103</v>
      </c>
      <c r="D15" s="68">
        <v>49</v>
      </c>
      <c r="E15" s="68">
        <v>99</v>
      </c>
      <c r="F15" s="68">
        <v>128</v>
      </c>
      <c r="G15" s="68">
        <v>18</v>
      </c>
      <c r="H15" s="68">
        <v>38</v>
      </c>
      <c r="I15" s="68">
        <v>20</v>
      </c>
      <c r="J15" s="68">
        <v>100</v>
      </c>
      <c r="K15" s="68">
        <v>30</v>
      </c>
      <c r="L15" s="68">
        <v>30</v>
      </c>
      <c r="M15" s="68">
        <v>43</v>
      </c>
      <c r="N15" s="22" t="s">
        <v>8</v>
      </c>
      <c r="O15" s="68">
        <v>16</v>
      </c>
      <c r="P15" s="68">
        <v>35</v>
      </c>
      <c r="Q15" s="68">
        <v>40</v>
      </c>
      <c r="R15" s="68">
        <v>8</v>
      </c>
      <c r="S15" s="68">
        <v>287</v>
      </c>
      <c r="T15" s="68">
        <v>100</v>
      </c>
      <c r="U15" s="68">
        <v>271</v>
      </c>
      <c r="V15" s="68">
        <v>160</v>
      </c>
      <c r="W15" s="68">
        <v>95</v>
      </c>
      <c r="X15" s="22" t="s">
        <v>8</v>
      </c>
      <c r="Y15" s="22" t="s">
        <v>8</v>
      </c>
      <c r="Z15" s="68">
        <v>222</v>
      </c>
      <c r="AA15" s="68">
        <v>2239</v>
      </c>
      <c r="AB15" s="68">
        <v>80</v>
      </c>
    </row>
    <row r="16" spans="1:28" x14ac:dyDescent="0.2">
      <c r="A16" s="1" t="s">
        <v>106</v>
      </c>
      <c r="B16" s="68">
        <v>169</v>
      </c>
      <c r="C16" s="68">
        <v>66</v>
      </c>
      <c r="D16" s="68">
        <v>42</v>
      </c>
      <c r="E16" s="68">
        <v>50</v>
      </c>
      <c r="F16" s="68">
        <v>63</v>
      </c>
      <c r="G16" s="22" t="s">
        <v>8</v>
      </c>
      <c r="H16" s="68">
        <v>18</v>
      </c>
      <c r="I16" s="68">
        <v>18</v>
      </c>
      <c r="J16" s="68">
        <v>50</v>
      </c>
      <c r="K16" s="68">
        <v>22</v>
      </c>
      <c r="L16" s="22" t="s">
        <v>8</v>
      </c>
      <c r="M16" s="68">
        <v>22</v>
      </c>
      <c r="N16" s="68">
        <v>8</v>
      </c>
      <c r="O16" s="68">
        <v>20</v>
      </c>
      <c r="P16" s="68">
        <v>28</v>
      </c>
      <c r="Q16" s="68">
        <v>27</v>
      </c>
      <c r="R16" s="68">
        <v>10</v>
      </c>
      <c r="S16" s="68">
        <v>199</v>
      </c>
      <c r="T16" s="68">
        <v>91</v>
      </c>
      <c r="U16" s="68">
        <v>174</v>
      </c>
      <c r="V16" s="68">
        <v>230</v>
      </c>
      <c r="W16" s="68">
        <v>79</v>
      </c>
      <c r="X16" s="22" t="s">
        <v>8</v>
      </c>
      <c r="Y16" s="68">
        <v>80</v>
      </c>
      <c r="Z16" s="68">
        <v>106</v>
      </c>
      <c r="AA16" s="68">
        <v>1572</v>
      </c>
      <c r="AB16" s="68">
        <v>49</v>
      </c>
    </row>
    <row r="17" spans="1:28" s="61" customFormat="1" x14ac:dyDescent="0.2">
      <c r="A17" s="61" t="s">
        <v>105</v>
      </c>
      <c r="B17" s="69">
        <v>932</v>
      </c>
      <c r="C17" s="69">
        <v>458</v>
      </c>
      <c r="D17" s="69">
        <v>169</v>
      </c>
      <c r="E17" s="69">
        <v>265</v>
      </c>
      <c r="F17" s="69">
        <v>351</v>
      </c>
      <c r="G17" s="69">
        <v>58</v>
      </c>
      <c r="H17" s="69">
        <v>101</v>
      </c>
      <c r="I17" s="69">
        <v>58</v>
      </c>
      <c r="J17" s="69">
        <v>253</v>
      </c>
      <c r="K17" s="69">
        <v>98</v>
      </c>
      <c r="L17" s="69">
        <v>102</v>
      </c>
      <c r="M17" s="69">
        <v>173</v>
      </c>
      <c r="N17" s="69">
        <v>18</v>
      </c>
      <c r="O17" s="69">
        <v>58</v>
      </c>
      <c r="P17" s="69">
        <v>114</v>
      </c>
      <c r="Q17" s="69">
        <v>112</v>
      </c>
      <c r="R17" s="69">
        <v>26</v>
      </c>
      <c r="S17" s="69">
        <v>767</v>
      </c>
      <c r="T17" s="69">
        <v>315</v>
      </c>
      <c r="U17" s="69">
        <v>789</v>
      </c>
      <c r="V17" s="69">
        <v>800</v>
      </c>
      <c r="W17" s="69">
        <v>328</v>
      </c>
      <c r="X17" s="69">
        <v>141</v>
      </c>
      <c r="Y17" s="69">
        <v>108</v>
      </c>
      <c r="Z17" s="69">
        <v>328</v>
      </c>
      <c r="AA17" s="69">
        <v>6922</v>
      </c>
      <c r="AB17" s="69">
        <v>230</v>
      </c>
    </row>
    <row r="18" spans="1:28" s="61" customFormat="1" x14ac:dyDescent="0.2">
      <c r="A18" s="61" t="s">
        <v>104</v>
      </c>
      <c r="B18" s="69">
        <v>2519</v>
      </c>
      <c r="C18" s="69">
        <v>1262</v>
      </c>
      <c r="D18" s="69">
        <v>689</v>
      </c>
      <c r="E18" s="69">
        <v>813</v>
      </c>
      <c r="F18" s="69">
        <v>838</v>
      </c>
      <c r="G18" s="69">
        <v>231</v>
      </c>
      <c r="H18" s="69">
        <v>270</v>
      </c>
      <c r="I18" s="69">
        <v>149</v>
      </c>
      <c r="J18" s="69">
        <v>718</v>
      </c>
      <c r="K18" s="69">
        <v>199</v>
      </c>
      <c r="L18" s="69">
        <v>285</v>
      </c>
      <c r="M18" s="69">
        <v>427</v>
      </c>
      <c r="N18" s="69">
        <v>36</v>
      </c>
      <c r="O18" s="69">
        <v>265</v>
      </c>
      <c r="P18" s="69">
        <v>318</v>
      </c>
      <c r="Q18" s="69">
        <v>264</v>
      </c>
      <c r="R18" s="69">
        <v>116</v>
      </c>
      <c r="S18" s="69">
        <v>2754</v>
      </c>
      <c r="T18" s="69">
        <v>998</v>
      </c>
      <c r="U18" s="69">
        <v>2112</v>
      </c>
      <c r="V18" s="69">
        <v>3318</v>
      </c>
      <c r="W18" s="69">
        <v>1120</v>
      </c>
      <c r="X18" s="69">
        <v>268</v>
      </c>
      <c r="Y18" s="69">
        <v>585</v>
      </c>
      <c r="Z18" s="69">
        <v>921</v>
      </c>
      <c r="AA18" s="69">
        <v>21475</v>
      </c>
      <c r="AB18" s="69">
        <v>740</v>
      </c>
    </row>
    <row r="19" spans="1:28" x14ac:dyDescent="0.2">
      <c r="A19" s="1" t="s">
        <v>103</v>
      </c>
      <c r="B19" s="68">
        <v>474</v>
      </c>
      <c r="C19" s="68">
        <v>262</v>
      </c>
      <c r="D19" s="68">
        <v>154</v>
      </c>
      <c r="E19" s="68">
        <v>191</v>
      </c>
      <c r="F19" s="68">
        <v>324</v>
      </c>
      <c r="G19" s="68">
        <v>58</v>
      </c>
      <c r="H19" s="68">
        <v>74</v>
      </c>
      <c r="I19" s="68">
        <v>30</v>
      </c>
      <c r="J19" s="68">
        <v>219</v>
      </c>
      <c r="K19" s="68">
        <v>64</v>
      </c>
      <c r="L19" s="68">
        <v>80</v>
      </c>
      <c r="M19" s="68">
        <v>110</v>
      </c>
      <c r="N19" s="22" t="s">
        <v>8</v>
      </c>
      <c r="O19" s="68">
        <v>39</v>
      </c>
      <c r="P19" s="68">
        <v>67</v>
      </c>
      <c r="Q19" s="68">
        <v>55</v>
      </c>
      <c r="R19" s="68">
        <v>16</v>
      </c>
      <c r="S19" s="68">
        <v>489</v>
      </c>
      <c r="T19" s="68">
        <v>345</v>
      </c>
      <c r="U19" s="68">
        <v>319</v>
      </c>
      <c r="V19" s="68">
        <v>774</v>
      </c>
      <c r="W19" s="68">
        <v>305</v>
      </c>
      <c r="X19" s="68">
        <v>276</v>
      </c>
      <c r="Y19" s="68">
        <v>243</v>
      </c>
      <c r="Z19" s="68">
        <v>167</v>
      </c>
      <c r="AA19" s="68">
        <v>5135</v>
      </c>
      <c r="AB19" s="68">
        <v>160</v>
      </c>
    </row>
    <row r="20" spans="1:28" x14ac:dyDescent="0.2">
      <c r="A20" s="1" t="s">
        <v>102</v>
      </c>
      <c r="B20" s="68">
        <v>40</v>
      </c>
      <c r="C20" s="68">
        <v>60</v>
      </c>
      <c r="D20" s="22" t="s">
        <v>8</v>
      </c>
      <c r="E20" s="68">
        <v>38</v>
      </c>
      <c r="F20" s="68">
        <v>50</v>
      </c>
      <c r="G20" s="68">
        <v>25</v>
      </c>
      <c r="H20" s="68">
        <v>20</v>
      </c>
      <c r="I20" s="22" t="s">
        <v>8</v>
      </c>
      <c r="J20" s="68">
        <v>30</v>
      </c>
      <c r="K20" s="22" t="s">
        <v>8</v>
      </c>
      <c r="L20" s="68">
        <v>30</v>
      </c>
      <c r="M20" s="68">
        <v>35</v>
      </c>
      <c r="N20" s="22" t="s">
        <v>8</v>
      </c>
      <c r="O20" s="68">
        <v>45</v>
      </c>
      <c r="P20" s="68">
        <v>29</v>
      </c>
      <c r="Q20" s="68">
        <v>30</v>
      </c>
      <c r="R20" s="68">
        <v>14</v>
      </c>
      <c r="S20" s="68">
        <v>204</v>
      </c>
      <c r="T20" s="68">
        <v>180</v>
      </c>
      <c r="U20" s="68">
        <v>220</v>
      </c>
      <c r="V20" s="68">
        <v>366</v>
      </c>
      <c r="W20" s="68">
        <v>40</v>
      </c>
      <c r="X20" s="22" t="s">
        <v>8</v>
      </c>
      <c r="Y20" s="68">
        <v>421</v>
      </c>
      <c r="Z20" s="68">
        <v>288</v>
      </c>
      <c r="AA20" s="68">
        <v>2165</v>
      </c>
      <c r="AB20" s="68">
        <v>35</v>
      </c>
    </row>
    <row r="21" spans="1:28" x14ac:dyDescent="0.2">
      <c r="A21" s="1" t="s">
        <v>101</v>
      </c>
      <c r="B21" s="68">
        <v>166</v>
      </c>
      <c r="C21" s="68">
        <v>68</v>
      </c>
      <c r="D21" s="68">
        <v>95</v>
      </c>
      <c r="E21" s="68">
        <v>60</v>
      </c>
      <c r="F21" s="68">
        <v>75</v>
      </c>
      <c r="G21" s="68">
        <v>22</v>
      </c>
      <c r="H21" s="68">
        <v>22</v>
      </c>
      <c r="I21" s="68">
        <v>15</v>
      </c>
      <c r="J21" s="68">
        <v>91</v>
      </c>
      <c r="K21" s="68">
        <v>21</v>
      </c>
      <c r="L21" s="68">
        <v>32</v>
      </c>
      <c r="M21" s="68">
        <v>20</v>
      </c>
      <c r="N21" s="22" t="s">
        <v>8</v>
      </c>
      <c r="O21" s="68">
        <v>30</v>
      </c>
      <c r="P21" s="68">
        <v>16</v>
      </c>
      <c r="Q21" s="68">
        <v>15</v>
      </c>
      <c r="R21" s="68">
        <v>8</v>
      </c>
      <c r="S21" s="68">
        <v>241</v>
      </c>
      <c r="T21" s="68">
        <v>98</v>
      </c>
      <c r="U21" s="68">
        <v>210</v>
      </c>
      <c r="V21" s="68">
        <v>105</v>
      </c>
      <c r="W21" s="68">
        <v>45</v>
      </c>
      <c r="X21" s="22" t="s">
        <v>8</v>
      </c>
      <c r="Y21" s="22" t="s">
        <v>8</v>
      </c>
      <c r="Z21" s="22" t="s">
        <v>8</v>
      </c>
      <c r="AA21" s="68">
        <v>1455</v>
      </c>
      <c r="AB21" s="68">
        <v>50</v>
      </c>
    </row>
    <row r="22" spans="1:28" s="61" customFormat="1" x14ac:dyDescent="0.2">
      <c r="A22" s="61" t="s">
        <v>100</v>
      </c>
      <c r="B22" s="69">
        <v>680</v>
      </c>
      <c r="C22" s="69">
        <v>390</v>
      </c>
      <c r="D22" s="69">
        <v>249</v>
      </c>
      <c r="E22" s="69">
        <v>289</v>
      </c>
      <c r="F22" s="69">
        <v>449</v>
      </c>
      <c r="G22" s="69">
        <v>105</v>
      </c>
      <c r="H22" s="69">
        <v>116</v>
      </c>
      <c r="I22" s="69">
        <v>45</v>
      </c>
      <c r="J22" s="69">
        <v>340</v>
      </c>
      <c r="K22" s="69">
        <v>85</v>
      </c>
      <c r="L22" s="69">
        <v>142</v>
      </c>
      <c r="M22" s="69">
        <v>165</v>
      </c>
      <c r="N22" s="22" t="s">
        <v>8</v>
      </c>
      <c r="O22" s="69">
        <v>114</v>
      </c>
      <c r="P22" s="69">
        <v>112</v>
      </c>
      <c r="Q22" s="69">
        <v>100</v>
      </c>
      <c r="R22" s="69">
        <v>38</v>
      </c>
      <c r="S22" s="69">
        <v>934</v>
      </c>
      <c r="T22" s="69">
        <v>623</v>
      </c>
      <c r="U22" s="69">
        <v>749</v>
      </c>
      <c r="V22" s="69">
        <v>1245</v>
      </c>
      <c r="W22" s="69">
        <v>390</v>
      </c>
      <c r="X22" s="69">
        <v>276</v>
      </c>
      <c r="Y22" s="69">
        <v>664</v>
      </c>
      <c r="Z22" s="69">
        <v>455</v>
      </c>
      <c r="AA22" s="69">
        <v>8755</v>
      </c>
      <c r="AB22" s="69">
        <v>245</v>
      </c>
    </row>
    <row r="23" spans="1:28" x14ac:dyDescent="0.2">
      <c r="A23" s="1" t="s">
        <v>99</v>
      </c>
      <c r="B23" s="68">
        <v>566</v>
      </c>
      <c r="C23" s="68">
        <v>320</v>
      </c>
      <c r="D23" s="68">
        <v>210</v>
      </c>
      <c r="E23" s="68">
        <v>153</v>
      </c>
      <c r="F23" s="68">
        <v>177</v>
      </c>
      <c r="G23" s="68">
        <v>103</v>
      </c>
      <c r="H23" s="68">
        <v>98</v>
      </c>
      <c r="I23" s="22">
        <v>40</v>
      </c>
      <c r="J23" s="68">
        <v>138</v>
      </c>
      <c r="K23" s="22">
        <v>40</v>
      </c>
      <c r="L23" s="68">
        <v>108</v>
      </c>
      <c r="M23" s="68">
        <v>201</v>
      </c>
      <c r="N23" s="22">
        <v>10</v>
      </c>
      <c r="O23" s="68">
        <v>54</v>
      </c>
      <c r="P23" s="68">
        <v>151</v>
      </c>
      <c r="Q23" s="68">
        <v>73</v>
      </c>
      <c r="R23" s="68">
        <v>28</v>
      </c>
      <c r="S23" s="68">
        <v>468</v>
      </c>
      <c r="T23" s="68">
        <v>139</v>
      </c>
      <c r="U23" s="68">
        <v>218</v>
      </c>
      <c r="V23" s="68">
        <v>327</v>
      </c>
      <c r="W23" s="68">
        <v>116</v>
      </c>
      <c r="X23" s="22" t="s">
        <v>8</v>
      </c>
      <c r="Y23" s="22" t="s">
        <v>8</v>
      </c>
      <c r="Z23" s="22" t="s">
        <v>8</v>
      </c>
      <c r="AA23" s="68">
        <v>3738</v>
      </c>
      <c r="AB23" s="68">
        <v>85</v>
      </c>
    </row>
    <row r="24" spans="1:28" x14ac:dyDescent="0.2">
      <c r="A24" s="1" t="s">
        <v>98</v>
      </c>
      <c r="B24" s="68">
        <v>320</v>
      </c>
      <c r="C24" s="68">
        <v>100</v>
      </c>
      <c r="D24" s="68">
        <v>62</v>
      </c>
      <c r="E24" s="68">
        <v>78</v>
      </c>
      <c r="F24" s="68">
        <v>112</v>
      </c>
      <c r="G24" s="68">
        <v>38</v>
      </c>
      <c r="H24" s="68">
        <v>40</v>
      </c>
      <c r="I24" s="68">
        <v>20</v>
      </c>
      <c r="J24" s="68">
        <v>41</v>
      </c>
      <c r="K24" s="22">
        <v>30</v>
      </c>
      <c r="L24" s="68">
        <v>36</v>
      </c>
      <c r="M24" s="68">
        <v>37</v>
      </c>
      <c r="N24" s="22" t="s">
        <v>8</v>
      </c>
      <c r="O24" s="22">
        <v>30</v>
      </c>
      <c r="P24" s="68">
        <v>39</v>
      </c>
      <c r="Q24" s="68">
        <v>45</v>
      </c>
      <c r="R24" s="68">
        <v>20</v>
      </c>
      <c r="S24" s="68">
        <v>187</v>
      </c>
      <c r="T24" s="68">
        <v>73</v>
      </c>
      <c r="U24" s="68">
        <v>251</v>
      </c>
      <c r="V24" s="68">
        <v>284</v>
      </c>
      <c r="W24" s="68">
        <v>175</v>
      </c>
      <c r="X24" s="22" t="s">
        <v>8</v>
      </c>
      <c r="Y24" s="68">
        <v>269</v>
      </c>
      <c r="Z24" s="68">
        <v>247</v>
      </c>
      <c r="AA24" s="68">
        <v>2534</v>
      </c>
      <c r="AB24" s="68">
        <v>80</v>
      </c>
    </row>
    <row r="25" spans="1:28" x14ac:dyDescent="0.2">
      <c r="A25" s="1" t="s">
        <v>97</v>
      </c>
      <c r="B25" s="68">
        <v>571</v>
      </c>
      <c r="C25" s="68">
        <v>221</v>
      </c>
      <c r="D25" s="68">
        <v>150</v>
      </c>
      <c r="E25" s="68">
        <v>210</v>
      </c>
      <c r="F25" s="68">
        <v>226</v>
      </c>
      <c r="G25" s="68">
        <v>108</v>
      </c>
      <c r="H25" s="68">
        <v>55</v>
      </c>
      <c r="I25" s="68">
        <v>25</v>
      </c>
      <c r="J25" s="68">
        <v>160</v>
      </c>
      <c r="K25" s="68">
        <v>44</v>
      </c>
      <c r="L25" s="68">
        <v>40</v>
      </c>
      <c r="M25" s="68">
        <v>70</v>
      </c>
      <c r="N25" s="68">
        <v>12</v>
      </c>
      <c r="O25" s="68">
        <v>86</v>
      </c>
      <c r="P25" s="68">
        <v>59</v>
      </c>
      <c r="Q25" s="68">
        <v>55</v>
      </c>
      <c r="R25" s="68">
        <v>54</v>
      </c>
      <c r="S25" s="68">
        <v>604</v>
      </c>
      <c r="T25" s="68">
        <v>218</v>
      </c>
      <c r="U25" s="68">
        <v>420</v>
      </c>
      <c r="V25" s="68">
        <v>429</v>
      </c>
      <c r="W25" s="68">
        <v>91</v>
      </c>
      <c r="X25" s="22" t="s">
        <v>8</v>
      </c>
      <c r="Y25" s="22" t="s">
        <v>8</v>
      </c>
      <c r="Z25" s="22" t="s">
        <v>8</v>
      </c>
      <c r="AA25" s="68">
        <v>3908</v>
      </c>
      <c r="AB25" s="68">
        <v>139</v>
      </c>
    </row>
    <row r="26" spans="1:28" s="61" customFormat="1" x14ac:dyDescent="0.2">
      <c r="A26" s="61" t="s">
        <v>96</v>
      </c>
      <c r="B26" s="69">
        <v>1457</v>
      </c>
      <c r="C26" s="69">
        <v>641</v>
      </c>
      <c r="D26" s="69">
        <v>422</v>
      </c>
      <c r="E26" s="69">
        <v>441</v>
      </c>
      <c r="F26" s="69">
        <v>515</v>
      </c>
      <c r="G26" s="69">
        <v>249</v>
      </c>
      <c r="H26" s="69">
        <v>193</v>
      </c>
      <c r="I26" s="69">
        <v>85</v>
      </c>
      <c r="J26" s="69">
        <v>339</v>
      </c>
      <c r="K26" s="69">
        <v>114</v>
      </c>
      <c r="L26" s="69">
        <v>184</v>
      </c>
      <c r="M26" s="69">
        <v>308</v>
      </c>
      <c r="N26" s="69">
        <v>22</v>
      </c>
      <c r="O26" s="69">
        <v>170</v>
      </c>
      <c r="P26" s="69">
        <v>249</v>
      </c>
      <c r="Q26" s="69">
        <v>173</v>
      </c>
      <c r="R26" s="69">
        <v>102</v>
      </c>
      <c r="S26" s="69">
        <v>1259</v>
      </c>
      <c r="T26" s="69">
        <v>430</v>
      </c>
      <c r="U26" s="69">
        <v>889</v>
      </c>
      <c r="V26" s="69">
        <v>1040</v>
      </c>
      <c r="W26" s="69">
        <v>382</v>
      </c>
      <c r="X26" s="22" t="s">
        <v>8</v>
      </c>
      <c r="Y26" s="69">
        <v>269</v>
      </c>
      <c r="Z26" s="69">
        <v>247</v>
      </c>
      <c r="AA26" s="69">
        <v>10180</v>
      </c>
      <c r="AB26" s="69">
        <v>304</v>
      </c>
    </row>
    <row r="27" spans="1:28" x14ac:dyDescent="0.2">
      <c r="A27" s="1" t="s">
        <v>95</v>
      </c>
      <c r="B27" s="68">
        <v>262</v>
      </c>
      <c r="C27" s="68">
        <v>76</v>
      </c>
      <c r="D27" s="68">
        <v>66</v>
      </c>
      <c r="E27" s="68">
        <v>79</v>
      </c>
      <c r="F27" s="68">
        <v>90</v>
      </c>
      <c r="G27" s="68">
        <v>25</v>
      </c>
      <c r="H27" s="68">
        <v>24</v>
      </c>
      <c r="I27" s="68">
        <v>16</v>
      </c>
      <c r="J27" s="68">
        <v>41</v>
      </c>
      <c r="K27" s="68">
        <v>35</v>
      </c>
      <c r="L27" s="68">
        <v>35</v>
      </c>
      <c r="M27" s="68">
        <v>81</v>
      </c>
      <c r="N27" s="68">
        <v>10</v>
      </c>
      <c r="O27" s="68">
        <v>43</v>
      </c>
      <c r="P27" s="68">
        <v>59</v>
      </c>
      <c r="Q27" s="22" t="s">
        <v>8</v>
      </c>
      <c r="R27" s="68">
        <v>21</v>
      </c>
      <c r="S27" s="68">
        <v>365</v>
      </c>
      <c r="T27" s="68">
        <v>129</v>
      </c>
      <c r="U27" s="68">
        <v>319</v>
      </c>
      <c r="V27" s="68">
        <v>255</v>
      </c>
      <c r="W27" s="22" t="s">
        <v>8</v>
      </c>
      <c r="X27" s="22" t="s">
        <v>8</v>
      </c>
      <c r="Y27" s="68">
        <v>497</v>
      </c>
      <c r="Z27" s="68">
        <v>442</v>
      </c>
      <c r="AA27" s="68">
        <v>2970</v>
      </c>
      <c r="AB27" s="68">
        <v>128</v>
      </c>
    </row>
    <row r="28" spans="1:28" x14ac:dyDescent="0.2">
      <c r="A28" s="1" t="s">
        <v>94</v>
      </c>
      <c r="B28" s="68">
        <v>330</v>
      </c>
      <c r="C28" s="68">
        <v>178</v>
      </c>
      <c r="D28" s="68">
        <v>126</v>
      </c>
      <c r="E28" s="68">
        <v>112</v>
      </c>
      <c r="F28" s="68">
        <v>102</v>
      </c>
      <c r="G28" s="68">
        <v>50</v>
      </c>
      <c r="H28" s="68">
        <v>35</v>
      </c>
      <c r="I28" s="68">
        <v>20</v>
      </c>
      <c r="J28" s="68">
        <v>100</v>
      </c>
      <c r="K28" s="68">
        <v>20</v>
      </c>
      <c r="L28" s="68">
        <v>52</v>
      </c>
      <c r="M28" s="68">
        <v>60</v>
      </c>
      <c r="N28" s="68">
        <v>17</v>
      </c>
      <c r="O28" s="68">
        <v>20</v>
      </c>
      <c r="P28" s="68">
        <v>29</v>
      </c>
      <c r="Q28" s="68">
        <v>30</v>
      </c>
      <c r="R28" s="68">
        <v>24</v>
      </c>
      <c r="S28" s="68">
        <v>309</v>
      </c>
      <c r="T28" s="68">
        <v>184</v>
      </c>
      <c r="U28" s="68">
        <v>319</v>
      </c>
      <c r="V28" s="68">
        <v>250</v>
      </c>
      <c r="W28" s="68">
        <v>110</v>
      </c>
      <c r="X28" s="22" t="s">
        <v>8</v>
      </c>
      <c r="Y28" s="22" t="s">
        <v>8</v>
      </c>
      <c r="Z28" s="22" t="s">
        <v>8</v>
      </c>
      <c r="AA28" s="68">
        <v>2477</v>
      </c>
      <c r="AB28" s="68">
        <v>75</v>
      </c>
    </row>
    <row r="29" spans="1:28" x14ac:dyDescent="0.2">
      <c r="A29" s="1" t="s">
        <v>93</v>
      </c>
      <c r="B29" s="68">
        <v>318</v>
      </c>
      <c r="C29" s="68">
        <v>251</v>
      </c>
      <c r="D29" s="68">
        <v>125</v>
      </c>
      <c r="E29" s="68">
        <v>153</v>
      </c>
      <c r="F29" s="68">
        <v>227</v>
      </c>
      <c r="G29" s="68">
        <v>40</v>
      </c>
      <c r="H29" s="22">
        <v>30</v>
      </c>
      <c r="I29" s="22">
        <v>40</v>
      </c>
      <c r="J29" s="68">
        <v>91</v>
      </c>
      <c r="K29" s="22">
        <v>50</v>
      </c>
      <c r="L29" s="68">
        <v>50</v>
      </c>
      <c r="M29" s="68">
        <v>133</v>
      </c>
      <c r="N29" s="22">
        <v>11</v>
      </c>
      <c r="O29" s="68">
        <v>42</v>
      </c>
      <c r="P29" s="68">
        <v>69</v>
      </c>
      <c r="Q29" s="22">
        <v>33</v>
      </c>
      <c r="R29" s="68">
        <v>14</v>
      </c>
      <c r="S29" s="68">
        <v>318</v>
      </c>
      <c r="T29" s="68">
        <v>142</v>
      </c>
      <c r="U29" s="68">
        <v>295</v>
      </c>
      <c r="V29" s="68">
        <v>373</v>
      </c>
      <c r="W29" s="68">
        <v>55</v>
      </c>
      <c r="X29" s="22" t="s">
        <v>8</v>
      </c>
      <c r="Y29" s="68">
        <v>89</v>
      </c>
      <c r="Z29" s="68">
        <v>65</v>
      </c>
      <c r="AA29" s="68">
        <v>3014</v>
      </c>
      <c r="AB29" s="68">
        <v>109</v>
      </c>
    </row>
    <row r="30" spans="1:28" s="61" customFormat="1" x14ac:dyDescent="0.2">
      <c r="A30" s="61" t="s">
        <v>92</v>
      </c>
      <c r="B30" s="69">
        <v>910</v>
      </c>
      <c r="C30" s="69">
        <v>505</v>
      </c>
      <c r="D30" s="69">
        <v>317</v>
      </c>
      <c r="E30" s="69">
        <v>344</v>
      </c>
      <c r="F30" s="69">
        <v>419</v>
      </c>
      <c r="G30" s="69">
        <v>115</v>
      </c>
      <c r="H30" s="69">
        <v>89</v>
      </c>
      <c r="I30" s="69">
        <v>76</v>
      </c>
      <c r="J30" s="69">
        <v>232</v>
      </c>
      <c r="K30" s="69">
        <v>105</v>
      </c>
      <c r="L30" s="69">
        <v>137</v>
      </c>
      <c r="M30" s="69">
        <v>274</v>
      </c>
      <c r="N30" s="69">
        <v>38</v>
      </c>
      <c r="O30" s="69">
        <v>105</v>
      </c>
      <c r="P30" s="69">
        <v>157</v>
      </c>
      <c r="Q30" s="69">
        <v>63</v>
      </c>
      <c r="R30" s="69">
        <v>59</v>
      </c>
      <c r="S30" s="69">
        <v>992</v>
      </c>
      <c r="T30" s="69">
        <v>455</v>
      </c>
      <c r="U30" s="69">
        <v>933</v>
      </c>
      <c r="V30" s="69">
        <v>878</v>
      </c>
      <c r="W30" s="69">
        <v>165</v>
      </c>
      <c r="X30" s="22" t="s">
        <v>8</v>
      </c>
      <c r="Y30" s="69">
        <v>586</v>
      </c>
      <c r="Z30" s="69">
        <v>507</v>
      </c>
      <c r="AA30" s="69">
        <v>8461</v>
      </c>
      <c r="AB30" s="69">
        <v>312</v>
      </c>
    </row>
    <row r="31" spans="1:28" s="61" customFormat="1" x14ac:dyDescent="0.2">
      <c r="A31" s="61" t="s">
        <v>91</v>
      </c>
      <c r="B31" s="13">
        <v>3047</v>
      </c>
      <c r="C31" s="13">
        <v>1536</v>
      </c>
      <c r="D31" s="13">
        <v>988</v>
      </c>
      <c r="E31" s="13">
        <v>1074</v>
      </c>
      <c r="F31" s="13">
        <v>1383</v>
      </c>
      <c r="G31" s="13">
        <v>469</v>
      </c>
      <c r="H31" s="13">
        <v>398</v>
      </c>
      <c r="I31" s="13">
        <v>206</v>
      </c>
      <c r="J31" s="13">
        <v>911</v>
      </c>
      <c r="K31" s="13">
        <v>304</v>
      </c>
      <c r="L31" s="13">
        <v>463</v>
      </c>
      <c r="M31" s="13">
        <v>747</v>
      </c>
      <c r="N31" s="13">
        <v>60</v>
      </c>
      <c r="O31" s="13">
        <v>389</v>
      </c>
      <c r="P31" s="13">
        <v>518</v>
      </c>
      <c r="Q31" s="13">
        <v>336</v>
      </c>
      <c r="R31" s="13">
        <v>199</v>
      </c>
      <c r="S31" s="13">
        <v>3185</v>
      </c>
      <c r="T31" s="13">
        <v>1508</v>
      </c>
      <c r="U31" s="13">
        <v>2571</v>
      </c>
      <c r="V31" s="13">
        <v>3163</v>
      </c>
      <c r="W31" s="13">
        <v>937</v>
      </c>
      <c r="X31" s="13">
        <v>276</v>
      </c>
      <c r="Y31" s="13">
        <v>1519</v>
      </c>
      <c r="Z31" s="13">
        <v>1209</v>
      </c>
      <c r="AA31" s="13">
        <v>27396</v>
      </c>
      <c r="AB31" s="13">
        <v>861</v>
      </c>
    </row>
    <row r="32" spans="1:28" s="61" customFormat="1" x14ac:dyDescent="0.2">
      <c r="A32" s="61" t="s">
        <v>90</v>
      </c>
      <c r="B32" s="13">
        <v>8791</v>
      </c>
      <c r="C32" s="13">
        <v>4359</v>
      </c>
      <c r="D32" s="13">
        <v>2566</v>
      </c>
      <c r="E32" s="13">
        <v>2648</v>
      </c>
      <c r="F32" s="13">
        <v>3366</v>
      </c>
      <c r="G32" s="13">
        <v>1000</v>
      </c>
      <c r="H32" s="13">
        <v>936</v>
      </c>
      <c r="I32" s="13">
        <v>448</v>
      </c>
      <c r="J32" s="13">
        <v>2412</v>
      </c>
      <c r="K32" s="13">
        <v>814</v>
      </c>
      <c r="L32" s="13">
        <v>1049</v>
      </c>
      <c r="M32" s="13">
        <v>1903</v>
      </c>
      <c r="N32" s="13">
        <v>144</v>
      </c>
      <c r="O32" s="13">
        <v>984</v>
      </c>
      <c r="P32" s="13">
        <v>1270</v>
      </c>
      <c r="Q32" s="13">
        <v>818</v>
      </c>
      <c r="R32" s="13">
        <v>404</v>
      </c>
      <c r="S32" s="13">
        <v>8685</v>
      </c>
      <c r="T32" s="13">
        <v>3413</v>
      </c>
      <c r="U32" s="13">
        <v>7290</v>
      </c>
      <c r="V32" s="13">
        <v>9921</v>
      </c>
      <c r="W32" s="13">
        <v>2588</v>
      </c>
      <c r="X32" s="13">
        <v>589</v>
      </c>
      <c r="Y32" s="13">
        <v>2384</v>
      </c>
      <c r="Z32" s="13">
        <v>2282</v>
      </c>
      <c r="AA32" s="13">
        <v>71064</v>
      </c>
      <c r="AB32" s="13">
        <v>2007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77533-00BA-4D53-B147-D3DB964143F9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38.140625" style="1" customWidth="1"/>
    <col min="2" max="3" width="11.42578125" style="1" customWidth="1"/>
    <col min="4" max="4" width="12.5703125" style="1" customWidth="1"/>
    <col min="5" max="13" width="11.42578125" style="1" customWidth="1"/>
    <col min="14" max="16384" width="9.140625" style="1"/>
  </cols>
  <sheetData>
    <row r="1" spans="1:28" s="11" customFormat="1" x14ac:dyDescent="0.25">
      <c r="A1" s="9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4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32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74">
        <v>15.799660307303393</v>
      </c>
      <c r="C3" s="74">
        <v>7.9811519346451689</v>
      </c>
      <c r="D3" s="74">
        <v>4.6121067220584173</v>
      </c>
      <c r="E3" s="74">
        <v>3.6420540487791278</v>
      </c>
      <c r="F3" s="74">
        <v>6.0700900812985461</v>
      </c>
      <c r="G3" s="74">
        <v>1.3650441809618741</v>
      </c>
      <c r="H3" s="74">
        <v>1.2953397972531826</v>
      </c>
      <c r="I3" s="74">
        <v>0.4240350008945396</v>
      </c>
      <c r="J3" s="74">
        <v>3.5839670623552182</v>
      </c>
      <c r="K3" s="74">
        <v>1.8065052777835864</v>
      </c>
      <c r="L3" s="74">
        <v>1.487026852452084</v>
      </c>
      <c r="M3" s="74">
        <v>4.0602803510312766</v>
      </c>
      <c r="N3" s="39">
        <v>0.27881753483476579</v>
      </c>
      <c r="O3" s="39">
        <v>1.5683486334455574</v>
      </c>
      <c r="P3" s="39">
        <v>2.3699490460955088</v>
      </c>
      <c r="Q3" s="39">
        <v>1.2662963040412278</v>
      </c>
      <c r="R3" s="39">
        <v>0.4240350008945396</v>
      </c>
      <c r="S3" s="39">
        <v>10.653153310145008</v>
      </c>
      <c r="T3" s="39">
        <v>3.6420540487791278</v>
      </c>
      <c r="U3" s="39">
        <v>13.27868509650572</v>
      </c>
      <c r="V3" s="39">
        <v>17.385435036676125</v>
      </c>
      <c r="W3" s="39">
        <v>2.236348977320517</v>
      </c>
      <c r="X3" s="39">
        <v>0.26139143890759292</v>
      </c>
      <c r="Y3" s="39">
        <v>1.6264356198694669</v>
      </c>
      <c r="Z3" s="39">
        <v>0.88292219364342484</v>
      </c>
      <c r="AA3" s="39">
        <v>108.00113385797501</v>
      </c>
      <c r="AB3" s="39">
        <v>1.8297400723531503</v>
      </c>
    </row>
    <row r="4" spans="1:28" x14ac:dyDescent="0.2">
      <c r="A4" s="1" t="s">
        <v>118</v>
      </c>
      <c r="B4" s="14">
        <v>4.106091651218005</v>
      </c>
      <c r="C4" s="14">
        <v>1.5204735421341919</v>
      </c>
      <c r="D4" s="14">
        <v>0.77243308290239698</v>
      </c>
      <c r="E4" s="14">
        <v>1.0895371906202231</v>
      </c>
      <c r="F4" s="14">
        <v>0.81308745568673368</v>
      </c>
      <c r="G4" s="14">
        <v>0.52850684619637689</v>
      </c>
      <c r="H4" s="14">
        <v>0.36588935505903014</v>
      </c>
      <c r="I4" s="14">
        <v>0.16261749113734672</v>
      </c>
      <c r="J4" s="14">
        <v>1.3497251764399778</v>
      </c>
      <c r="K4" s="20" t="s">
        <v>8</v>
      </c>
      <c r="L4" s="14">
        <v>0.36588935505903014</v>
      </c>
      <c r="M4" s="14">
        <v>0.24392623670602009</v>
      </c>
      <c r="N4" s="20" t="s">
        <v>8</v>
      </c>
      <c r="O4" s="36">
        <v>0.48785247341204019</v>
      </c>
      <c r="P4" s="36">
        <v>0.21140273847855076</v>
      </c>
      <c r="Q4" s="20" t="s">
        <v>8</v>
      </c>
      <c r="R4" s="36">
        <v>0.13009399290987739</v>
      </c>
      <c r="S4" s="36">
        <v>7.4153575958630107</v>
      </c>
      <c r="T4" s="36">
        <v>2.2766448759228544</v>
      </c>
      <c r="U4" s="36">
        <v>2.6100107327544149</v>
      </c>
      <c r="V4" s="36">
        <v>3.6345009269196997</v>
      </c>
      <c r="W4" s="36">
        <v>1.1871076853026312</v>
      </c>
      <c r="X4" s="20" t="s">
        <v>8</v>
      </c>
      <c r="Y4" s="20" t="s">
        <v>8</v>
      </c>
      <c r="Z4" s="20" t="s">
        <v>8</v>
      </c>
      <c r="AA4" s="36">
        <v>29.27114840472241</v>
      </c>
      <c r="AB4" s="36">
        <v>0.73990958467492762</v>
      </c>
    </row>
    <row r="5" spans="1:28" s="61" customFormat="1" x14ac:dyDescent="0.2">
      <c r="A5" s="61" t="s">
        <v>117</v>
      </c>
      <c r="B5" s="71">
        <v>10.926884404743996</v>
      </c>
      <c r="C5" s="71">
        <v>5.2889508700171719</v>
      </c>
      <c r="D5" s="71">
        <v>3.0120930963774923</v>
      </c>
      <c r="E5" s="71">
        <v>2.5784059013985057</v>
      </c>
      <c r="F5" s="71">
        <v>3.8794674863354648</v>
      </c>
      <c r="G5" s="71">
        <v>1.0164543632319996</v>
      </c>
      <c r="H5" s="71">
        <v>0.908032564487253</v>
      </c>
      <c r="I5" s="71">
        <v>0.31510085260191989</v>
      </c>
      <c r="J5" s="71">
        <v>2.6529458880355188</v>
      </c>
      <c r="K5" s="71">
        <v>1.0537243565505063</v>
      </c>
      <c r="L5" s="71">
        <v>1.019842544442773</v>
      </c>
      <c r="M5" s="71">
        <v>2.469984102653759</v>
      </c>
      <c r="N5" s="34">
        <v>0.16263269811711994</v>
      </c>
      <c r="O5" s="34">
        <v>1.1180997995551996</v>
      </c>
      <c r="P5" s="34">
        <v>1.470470645475626</v>
      </c>
      <c r="Q5" s="34">
        <v>0.73862350394858645</v>
      </c>
      <c r="R5" s="34">
        <v>0.30154812775882656</v>
      </c>
      <c r="S5" s="34">
        <v>9.3039456047835696</v>
      </c>
      <c r="T5" s="34">
        <v>3.0730803581714121</v>
      </c>
      <c r="U5" s="34">
        <v>8.8329884164860779</v>
      </c>
      <c r="V5" s="34">
        <v>11.655343365060261</v>
      </c>
      <c r="W5" s="34">
        <v>1.7991242229206392</v>
      </c>
      <c r="X5" s="34">
        <v>0.15246815448479994</v>
      </c>
      <c r="Y5" s="34">
        <v>0.948690739016533</v>
      </c>
      <c r="Z5" s="34">
        <v>0.51500354403754645</v>
      </c>
      <c r="AA5" s="34">
        <v>75.193905610692568</v>
      </c>
      <c r="AB5" s="34">
        <v>1.3756015715739729</v>
      </c>
    </row>
    <row r="6" spans="1:28" x14ac:dyDescent="0.2">
      <c r="A6" s="1" t="s">
        <v>116</v>
      </c>
      <c r="B6" s="14">
        <v>8.2121399292492558</v>
      </c>
      <c r="C6" s="14">
        <v>4.5622999606940313</v>
      </c>
      <c r="D6" s="14">
        <v>3.2287045875680835</v>
      </c>
      <c r="E6" s="14">
        <v>3.15851535740356</v>
      </c>
      <c r="F6" s="14">
        <v>2.5736051060325305</v>
      </c>
      <c r="G6" s="14">
        <v>1.2868025530162652</v>
      </c>
      <c r="H6" s="14">
        <v>1.006045632358171</v>
      </c>
      <c r="I6" s="14">
        <v>0.4679282010968237</v>
      </c>
      <c r="J6" s="14">
        <v>2.292848185374436</v>
      </c>
      <c r="K6" s="14">
        <v>0.81887435191944147</v>
      </c>
      <c r="L6" s="14">
        <v>1.2400097329065829</v>
      </c>
      <c r="M6" s="14">
        <v>0.70189230164523553</v>
      </c>
      <c r="N6" s="20" t="s">
        <v>8</v>
      </c>
      <c r="O6" s="36">
        <v>1.1698205027420592</v>
      </c>
      <c r="P6" s="36">
        <v>1.0528384524678533</v>
      </c>
      <c r="Q6" s="36">
        <v>1.3803881932356299</v>
      </c>
      <c r="R6" s="36">
        <v>0.7954779418646003</v>
      </c>
      <c r="S6" s="36">
        <v>10.411402474404328</v>
      </c>
      <c r="T6" s="36">
        <v>2.6203979261422128</v>
      </c>
      <c r="U6" s="36">
        <v>4.6792820109682367</v>
      </c>
      <c r="V6" s="36">
        <v>3.3222902277874482</v>
      </c>
      <c r="W6" s="36">
        <v>4.1645609897617311</v>
      </c>
      <c r="X6" s="20" t="s">
        <v>8</v>
      </c>
      <c r="Y6" s="20" t="s">
        <v>8</v>
      </c>
      <c r="Z6" s="20" t="s">
        <v>8</v>
      </c>
      <c r="AA6" s="36">
        <v>59.146124618638517</v>
      </c>
      <c r="AB6" s="36">
        <v>2.1056769049357067</v>
      </c>
    </row>
    <row r="7" spans="1:28" x14ac:dyDescent="0.2">
      <c r="A7" s="1" t="s">
        <v>115</v>
      </c>
      <c r="B7" s="14">
        <v>10.882402834545868</v>
      </c>
      <c r="C7" s="14">
        <v>3.2967279175241893</v>
      </c>
      <c r="D7" s="14">
        <v>3.0406713802407572</v>
      </c>
      <c r="E7" s="14">
        <v>3.2647208503637599</v>
      </c>
      <c r="F7" s="14">
        <v>2.4645441713530345</v>
      </c>
      <c r="G7" s="14">
        <v>1.2482756192567319</v>
      </c>
      <c r="H7" s="14">
        <v>1.2162685520963028</v>
      </c>
      <c r="I7" s="20" t="s">
        <v>8</v>
      </c>
      <c r="J7" s="14">
        <v>2.976657245919899</v>
      </c>
      <c r="K7" s="20" t="s">
        <v>8</v>
      </c>
      <c r="L7" s="14">
        <v>0.6401413432085804</v>
      </c>
      <c r="M7" s="14">
        <v>0.6401413432085804</v>
      </c>
      <c r="N7" s="20" t="s">
        <v>8</v>
      </c>
      <c r="O7" s="36">
        <v>1.1842614849358739</v>
      </c>
      <c r="P7" s="36">
        <v>0.99221908197329967</v>
      </c>
      <c r="Q7" s="20" t="s">
        <v>8</v>
      </c>
      <c r="R7" s="20" t="s">
        <v>8</v>
      </c>
      <c r="S7" s="36">
        <v>7.9377526557863973</v>
      </c>
      <c r="T7" s="36">
        <v>3.1366925817220439</v>
      </c>
      <c r="U7" s="36">
        <v>3.9688763278931987</v>
      </c>
      <c r="V7" s="36">
        <v>6.1773639619628016</v>
      </c>
      <c r="W7" s="36">
        <v>7.2656042454173884</v>
      </c>
      <c r="X7" s="20" t="s">
        <v>8</v>
      </c>
      <c r="Y7" s="20" t="s">
        <v>8</v>
      </c>
      <c r="Z7" s="73">
        <v>1.2162685520963028</v>
      </c>
      <c r="AA7" s="36">
        <v>61.549590149505008</v>
      </c>
      <c r="AB7" s="36">
        <v>2.4965512385134638</v>
      </c>
    </row>
    <row r="8" spans="1:28" x14ac:dyDescent="0.2">
      <c r="A8" s="1" t="s">
        <v>114</v>
      </c>
      <c r="B8" s="14">
        <v>7.608547213404421</v>
      </c>
      <c r="C8" s="14">
        <v>3.1771955396633844</v>
      </c>
      <c r="D8" s="14">
        <v>1.3935068156418353</v>
      </c>
      <c r="E8" s="14">
        <v>2.647662949719487</v>
      </c>
      <c r="F8" s="14">
        <v>2.6197928134066504</v>
      </c>
      <c r="G8" s="14">
        <v>0.55740272625673415</v>
      </c>
      <c r="H8" s="14">
        <v>0.55740272625673415</v>
      </c>
      <c r="I8" s="14">
        <v>0.55740272625673415</v>
      </c>
      <c r="J8" s="14">
        <v>2.2296109050269366</v>
      </c>
      <c r="K8" s="20" t="s">
        <v>8</v>
      </c>
      <c r="L8" s="14">
        <v>0.55740272625673415</v>
      </c>
      <c r="M8" s="14">
        <v>0.83610408938510128</v>
      </c>
      <c r="N8" s="20" t="s">
        <v>8</v>
      </c>
      <c r="O8" s="36">
        <v>0.55740272625673415</v>
      </c>
      <c r="P8" s="36">
        <v>0.89184436201077466</v>
      </c>
      <c r="Q8" s="36">
        <v>0.69675340782091766</v>
      </c>
      <c r="R8" s="36">
        <v>0.7246235441337544</v>
      </c>
      <c r="S8" s="36">
        <v>11.259535070386031</v>
      </c>
      <c r="T8" s="36">
        <v>7.385586122901727</v>
      </c>
      <c r="U8" s="36">
        <v>10.646392071503623</v>
      </c>
      <c r="V8" s="36">
        <v>17.753276831276981</v>
      </c>
      <c r="W8" s="36">
        <v>4.4034815374281999</v>
      </c>
      <c r="X8" s="20" t="s">
        <v>8</v>
      </c>
      <c r="Y8" s="14">
        <v>2.090260223462753</v>
      </c>
      <c r="Z8" s="14">
        <v>5.4904168536288314</v>
      </c>
      <c r="AA8" s="14">
        <v>84.641603982085073</v>
      </c>
      <c r="AB8" s="36">
        <v>2.2017407687141</v>
      </c>
    </row>
    <row r="9" spans="1:28" s="61" customFormat="1" x14ac:dyDescent="0.2">
      <c r="A9" s="61" t="s">
        <v>113</v>
      </c>
      <c r="B9" s="71">
        <v>8.7743730055140201</v>
      </c>
      <c r="C9" s="71">
        <v>3.7500432347217592</v>
      </c>
      <c r="D9" s="71">
        <v>2.5758792121996552</v>
      </c>
      <c r="E9" s="71">
        <v>3.0218794998243306</v>
      </c>
      <c r="F9" s="71">
        <v>2.5576751188272193</v>
      </c>
      <c r="G9" s="71">
        <v>1.0376333222288363</v>
      </c>
      <c r="H9" s="71">
        <v>0.91930671530800423</v>
      </c>
      <c r="I9" s="71">
        <v>0.36408186744871451</v>
      </c>
      <c r="J9" s="71">
        <v>2.4666546519650407</v>
      </c>
      <c r="K9" s="71">
        <v>0.31857163401762523</v>
      </c>
      <c r="L9" s="71">
        <v>0.84649034181826122</v>
      </c>
      <c r="M9" s="71">
        <v>0.72816373489742903</v>
      </c>
      <c r="N9" s="20" t="s">
        <v>8</v>
      </c>
      <c r="O9" s="34">
        <v>0.97391899542531135</v>
      </c>
      <c r="P9" s="34">
        <v>0.9830210421115293</v>
      </c>
      <c r="Q9" s="34">
        <v>0.76457192164230048</v>
      </c>
      <c r="R9" s="34">
        <v>0.54612280117307177</v>
      </c>
      <c r="S9" s="34">
        <v>9.9849452147809963</v>
      </c>
      <c r="T9" s="34">
        <v>4.3234721759534853</v>
      </c>
      <c r="U9" s="34">
        <v>6.4260449604698113</v>
      </c>
      <c r="V9" s="34">
        <v>8.8471893790037619</v>
      </c>
      <c r="W9" s="34">
        <v>5.1244522843406566</v>
      </c>
      <c r="X9" s="20" t="s">
        <v>8</v>
      </c>
      <c r="Y9" s="71">
        <v>0.68265350146633974</v>
      </c>
      <c r="Z9" s="71">
        <v>2.1389809712611978</v>
      </c>
      <c r="AA9" s="71">
        <v>68.156125586399355</v>
      </c>
      <c r="AB9" s="34">
        <v>2.2482055314958123</v>
      </c>
    </row>
    <row r="10" spans="1:28" x14ac:dyDescent="0.2">
      <c r="A10" s="1" t="s">
        <v>112</v>
      </c>
      <c r="B10" s="14">
        <v>4.5268545051122242</v>
      </c>
      <c r="C10" s="14">
        <v>3.6348634696221302</v>
      </c>
      <c r="D10" s="14">
        <v>2.1184787092889716</v>
      </c>
      <c r="E10" s="14">
        <v>1.7839820709801866</v>
      </c>
      <c r="F10" s="14">
        <v>1.4494854326714017</v>
      </c>
      <c r="G10" s="14">
        <v>0.44599551774504664</v>
      </c>
      <c r="H10" s="14">
        <v>0.3567964141960373</v>
      </c>
      <c r="I10" s="14">
        <v>0.401395965970542</v>
      </c>
      <c r="J10" s="14">
        <v>1.0703892425881119</v>
      </c>
      <c r="K10" s="14">
        <v>0.57979417306856063</v>
      </c>
      <c r="L10" s="14">
        <v>0.55749439718130833</v>
      </c>
      <c r="M10" s="14">
        <v>1.6278836397694203</v>
      </c>
      <c r="N10" s="36">
        <v>0.31219686242153266</v>
      </c>
      <c r="O10" s="36">
        <v>0.802791931941084</v>
      </c>
      <c r="P10" s="36">
        <v>0.7358926042793269</v>
      </c>
      <c r="Q10" s="36">
        <v>0.401395965970542</v>
      </c>
      <c r="R10" s="73">
        <v>0.11149887943626166</v>
      </c>
      <c r="S10" s="36">
        <v>10.079498701038053</v>
      </c>
      <c r="T10" s="36">
        <v>1.003489914926355</v>
      </c>
      <c r="U10" s="36">
        <v>4.9282504710827659</v>
      </c>
      <c r="V10" s="36">
        <v>17.059328553748035</v>
      </c>
      <c r="W10" s="36">
        <v>2.8989708653428035</v>
      </c>
      <c r="X10" s="20" t="s">
        <v>8</v>
      </c>
      <c r="Y10" s="36">
        <v>7.8718208882000731</v>
      </c>
      <c r="Z10" s="36">
        <v>6.2439372484306537</v>
      </c>
      <c r="AA10" s="36">
        <v>71.002486425011426</v>
      </c>
      <c r="AB10" s="36">
        <v>2.8097717617937938</v>
      </c>
    </row>
    <row r="11" spans="1:28" x14ac:dyDescent="0.2">
      <c r="A11" s="1" t="s">
        <v>111</v>
      </c>
      <c r="B11" s="14">
        <v>8.096728921515707</v>
      </c>
      <c r="C11" s="14">
        <v>3.932696904736201</v>
      </c>
      <c r="D11" s="14">
        <v>1.9277926003608827</v>
      </c>
      <c r="E11" s="14">
        <v>1.542234080288706</v>
      </c>
      <c r="F11" s="14">
        <v>2.698909640505236</v>
      </c>
      <c r="G11" s="20" t="s">
        <v>8</v>
      </c>
      <c r="H11" s="14">
        <v>0.61689363211548254</v>
      </c>
      <c r="I11" s="14">
        <v>0.61689363211548254</v>
      </c>
      <c r="J11" s="14">
        <v>1.9277926003608827</v>
      </c>
      <c r="K11" s="14">
        <v>0.77111704014435301</v>
      </c>
      <c r="L11" s="14">
        <v>0.96389630018044137</v>
      </c>
      <c r="M11" s="14">
        <v>2.7374654925124533</v>
      </c>
      <c r="N11" s="20" t="s">
        <v>8</v>
      </c>
      <c r="O11" s="36">
        <v>0.96389630018044137</v>
      </c>
      <c r="P11" s="36">
        <v>0.77111704014435301</v>
      </c>
      <c r="Q11" s="36">
        <v>0.77111704014435301</v>
      </c>
      <c r="R11" s="36">
        <v>0.61689363211548254</v>
      </c>
      <c r="S11" s="36">
        <v>7.981061365494055</v>
      </c>
      <c r="T11" s="36">
        <v>3.2001357165990654</v>
      </c>
      <c r="U11" s="36">
        <v>9.6004071497971957</v>
      </c>
      <c r="V11" s="36">
        <v>12.530651902345738</v>
      </c>
      <c r="W11" s="36">
        <v>2.0820160083897532</v>
      </c>
      <c r="X11" s="36">
        <v>4.896593204916643</v>
      </c>
      <c r="Y11" s="20" t="s">
        <v>8</v>
      </c>
      <c r="Z11" s="20">
        <v>1.0795638562020944</v>
      </c>
      <c r="AA11" s="36">
        <v>70.32587406116501</v>
      </c>
      <c r="AB11" s="36">
        <v>2.6217979364908008</v>
      </c>
    </row>
    <row r="12" spans="1:28" x14ac:dyDescent="0.2">
      <c r="A12" s="1" t="s">
        <v>110</v>
      </c>
      <c r="B12" s="14">
        <v>7.2767342016902816</v>
      </c>
      <c r="C12" s="14">
        <v>4.400691636260313</v>
      </c>
      <c r="D12" s="14">
        <v>3.1879026026452664</v>
      </c>
      <c r="E12" s="14">
        <v>3.3265070636298431</v>
      </c>
      <c r="F12" s="14">
        <v>2.4602291824762381</v>
      </c>
      <c r="G12" s="14">
        <v>1.3513934945996238</v>
      </c>
      <c r="H12" s="14">
        <v>1.2474401488611913</v>
      </c>
      <c r="I12" s="14">
        <v>0.58906895918445135</v>
      </c>
      <c r="J12" s="14">
        <v>3.3265070636298431</v>
      </c>
      <c r="K12" s="14">
        <v>0.69302230492288386</v>
      </c>
      <c r="L12" s="14">
        <v>1.3860446098457677</v>
      </c>
      <c r="M12" s="14">
        <v>1.039533457384326</v>
      </c>
      <c r="N12" s="36">
        <v>0.13860446098457679</v>
      </c>
      <c r="O12" s="36">
        <v>1.3513934945996238</v>
      </c>
      <c r="P12" s="36">
        <v>1.4899979555842007</v>
      </c>
      <c r="Q12" s="36">
        <v>1.039533457384326</v>
      </c>
      <c r="R12" s="73">
        <v>0.31186003721529781</v>
      </c>
      <c r="S12" s="36">
        <v>8.0044076218593094</v>
      </c>
      <c r="T12" s="36">
        <v>2.7720892196915354</v>
      </c>
      <c r="U12" s="36">
        <v>5.0937139411831964</v>
      </c>
      <c r="V12" s="36">
        <v>15.800908552241754</v>
      </c>
      <c r="W12" s="14">
        <v>1.5593001860764888</v>
      </c>
      <c r="X12" s="20" t="s">
        <v>8</v>
      </c>
      <c r="Y12" s="14">
        <v>1.6979046470610657</v>
      </c>
      <c r="Z12" s="14">
        <v>1.7325557623072099</v>
      </c>
      <c r="AA12" s="36">
        <v>71.277344061318615</v>
      </c>
      <c r="AB12" s="36">
        <v>2.3909269519839498</v>
      </c>
    </row>
    <row r="13" spans="1:28" s="61" customFormat="1" x14ac:dyDescent="0.2">
      <c r="A13" s="61" t="s">
        <v>109</v>
      </c>
      <c r="B13" s="71">
        <v>6.2525717841407475</v>
      </c>
      <c r="C13" s="71">
        <v>3.9342024709200216</v>
      </c>
      <c r="D13" s="71">
        <v>2.3785866979797068</v>
      </c>
      <c r="E13" s="71">
        <v>2.1678258513232769</v>
      </c>
      <c r="F13" s="71">
        <v>2.0674635433916437</v>
      </c>
      <c r="G13" s="71">
        <v>0.5921376167966359</v>
      </c>
      <c r="H13" s="71">
        <v>0.68246369393510564</v>
      </c>
      <c r="I13" s="71">
        <v>0.51184777045132934</v>
      </c>
      <c r="J13" s="71">
        <v>1.947028773873684</v>
      </c>
      <c r="K13" s="71">
        <v>0.66239123234877906</v>
      </c>
      <c r="L13" s="71">
        <v>0.90326077138469874</v>
      </c>
      <c r="M13" s="71">
        <v>1.7463041580104177</v>
      </c>
      <c r="N13" s="34">
        <v>0.18065215427693976</v>
      </c>
      <c r="O13" s="34">
        <v>1.0036230793163319</v>
      </c>
      <c r="P13" s="34">
        <v>0.9634781561436786</v>
      </c>
      <c r="Q13" s="34">
        <v>0.68246369393510564</v>
      </c>
      <c r="R13" s="34">
        <v>0.3010869237948996</v>
      </c>
      <c r="S13" s="34">
        <v>8.9322454059153547</v>
      </c>
      <c r="T13" s="34">
        <v>2.0875360049779705</v>
      </c>
      <c r="U13" s="34">
        <v>6.1923543993817685</v>
      </c>
      <c r="V13" s="34">
        <v>15.516012806230492</v>
      </c>
      <c r="W13" s="34">
        <v>2.2982968516344</v>
      </c>
      <c r="X13" s="34">
        <v>1.2746013107317415</v>
      </c>
      <c r="Y13" s="34">
        <v>4.0345647788516539</v>
      </c>
      <c r="Z13" s="34">
        <v>3.5929706239524686</v>
      </c>
      <c r="AA13" s="34">
        <v>70.90597055369885</v>
      </c>
      <c r="AB13" s="34">
        <v>2.639528698601953</v>
      </c>
    </row>
    <row r="14" spans="1:28" x14ac:dyDescent="0.2">
      <c r="A14" s="1" t="s">
        <v>108</v>
      </c>
      <c r="B14" s="14">
        <v>10.564864713859782</v>
      </c>
      <c r="C14" s="14">
        <v>7.3395334190035504</v>
      </c>
      <c r="D14" s="14">
        <v>1.980912133848709</v>
      </c>
      <c r="E14" s="14">
        <v>2.9459718913647466</v>
      </c>
      <c r="F14" s="14">
        <v>4.0634095053306849</v>
      </c>
      <c r="G14" s="14">
        <v>1.0158523763326712</v>
      </c>
      <c r="H14" s="14">
        <v>1.1428339233742553</v>
      </c>
      <c r="I14" s="14">
        <v>0.50792618816633561</v>
      </c>
      <c r="J14" s="14">
        <v>2.6158198690566286</v>
      </c>
      <c r="K14" s="14">
        <v>1.168230232782572</v>
      </c>
      <c r="L14" s="14">
        <v>1.8285342773988082</v>
      </c>
      <c r="M14" s="14">
        <v>2.7428014160982128</v>
      </c>
      <c r="N14" s="36">
        <v>0.25396309408316781</v>
      </c>
      <c r="O14" s="36">
        <v>0.55871880698296927</v>
      </c>
      <c r="P14" s="36">
        <v>1.295211779824156</v>
      </c>
      <c r="Q14" s="36">
        <v>1.1428339233742553</v>
      </c>
      <c r="R14" s="36">
        <v>0.20317047526653426</v>
      </c>
      <c r="S14" s="36">
        <v>7.1363629437370166</v>
      </c>
      <c r="T14" s="36">
        <v>3.1491423666312812</v>
      </c>
      <c r="U14" s="36">
        <v>8.7363304364609728</v>
      </c>
      <c r="V14" s="36">
        <v>10.412486857409881</v>
      </c>
      <c r="W14" s="36">
        <v>3.9110316488807846</v>
      </c>
      <c r="X14" s="36">
        <v>3.5808796265726666</v>
      </c>
      <c r="Y14" s="36">
        <v>0.71109666343287004</v>
      </c>
      <c r="Z14" s="20" t="s">
        <v>8</v>
      </c>
      <c r="AA14" s="36">
        <v>79.007918569273514</v>
      </c>
      <c r="AB14" s="36">
        <v>2.5650272502399951</v>
      </c>
    </row>
    <row r="15" spans="1:28" x14ac:dyDescent="0.2">
      <c r="A15" s="1" t="s">
        <v>107</v>
      </c>
      <c r="B15" s="14">
        <v>10.824198790933876</v>
      </c>
      <c r="C15" s="14">
        <v>3.2129466151763375</v>
      </c>
      <c r="D15" s="14">
        <v>1.5284891664431122</v>
      </c>
      <c r="E15" s="14">
        <v>3.0881719893442465</v>
      </c>
      <c r="F15" s="14">
        <v>3.9927880266269051</v>
      </c>
      <c r="G15" s="14">
        <v>0.56148581624440852</v>
      </c>
      <c r="H15" s="14">
        <v>1.1853589454048625</v>
      </c>
      <c r="I15" s="14">
        <v>0.6238731291604539</v>
      </c>
      <c r="J15" s="14">
        <v>3.11936564580227</v>
      </c>
      <c r="K15" s="14">
        <v>0.9358096937406809</v>
      </c>
      <c r="L15" s="14">
        <v>0.9358096937406809</v>
      </c>
      <c r="M15" s="14">
        <v>1.3413272276949759</v>
      </c>
      <c r="N15" s="20" t="s">
        <v>8</v>
      </c>
      <c r="O15" s="36">
        <v>0.49909850332836314</v>
      </c>
      <c r="P15" s="36">
        <v>1.0917779760307944</v>
      </c>
      <c r="Q15" s="36">
        <v>1.2477462583209078</v>
      </c>
      <c r="R15" s="36">
        <v>0.24954925166418157</v>
      </c>
      <c r="S15" s="36">
        <v>8.9525794034525141</v>
      </c>
      <c r="T15" s="36">
        <v>3.11936564580227</v>
      </c>
      <c r="U15" s="36">
        <v>8.4534809001241502</v>
      </c>
      <c r="V15" s="36">
        <v>4.9909850332836312</v>
      </c>
      <c r="W15" s="36">
        <v>2.9633973635121564</v>
      </c>
      <c r="X15" s="20" t="s">
        <v>8</v>
      </c>
      <c r="Y15" s="20" t="s">
        <v>8</v>
      </c>
      <c r="Z15" s="36">
        <v>6.9249917336810389</v>
      </c>
      <c r="AA15" s="36">
        <v>69.842596809512813</v>
      </c>
      <c r="AB15" s="36">
        <v>2.4954925166418156</v>
      </c>
    </row>
    <row r="16" spans="1:28" x14ac:dyDescent="0.2">
      <c r="A16" s="1" t="s">
        <v>106</v>
      </c>
      <c r="B16" s="14">
        <v>7.2330408731007925</v>
      </c>
      <c r="C16" s="14">
        <v>2.8247378557671734</v>
      </c>
      <c r="D16" s="14">
        <v>1.7975604536700192</v>
      </c>
      <c r="E16" s="14">
        <v>2.1399529210357371</v>
      </c>
      <c r="F16" s="14">
        <v>2.696340680505029</v>
      </c>
      <c r="G16" s="20" t="s">
        <v>8</v>
      </c>
      <c r="H16" s="14">
        <v>0.77038305157286546</v>
      </c>
      <c r="I16" s="14">
        <v>0.77038305157286546</v>
      </c>
      <c r="J16" s="14">
        <v>2.1399529210357371</v>
      </c>
      <c r="K16" s="14">
        <v>0.94157928525572443</v>
      </c>
      <c r="L16" s="20" t="s">
        <v>8</v>
      </c>
      <c r="M16" s="14">
        <v>0.94157928525572443</v>
      </c>
      <c r="N16" s="36">
        <v>0.34239246736571793</v>
      </c>
      <c r="O16" s="36">
        <v>0.85598116841429495</v>
      </c>
      <c r="P16" s="36">
        <v>1.1983736357800128</v>
      </c>
      <c r="Q16" s="36">
        <v>1.155574577359298</v>
      </c>
      <c r="R16" s="36">
        <v>0.42799058420714747</v>
      </c>
      <c r="S16" s="36">
        <v>8.5170126257222343</v>
      </c>
      <c r="T16" s="36">
        <v>3.8947143162850417</v>
      </c>
      <c r="U16" s="36">
        <v>7.4470361652043655</v>
      </c>
      <c r="V16" s="36">
        <v>9.8437834367643902</v>
      </c>
      <c r="W16" s="36">
        <v>3.3811256152364648</v>
      </c>
      <c r="X16" s="20" t="s">
        <v>8</v>
      </c>
      <c r="Y16" s="14">
        <v>3.4239246736571798</v>
      </c>
      <c r="Z16" s="14">
        <v>4.5367001925957631</v>
      </c>
      <c r="AA16" s="36">
        <v>67.280119837363586</v>
      </c>
      <c r="AB16" s="36">
        <v>2.0971538626150226</v>
      </c>
    </row>
    <row r="17" spans="1:28" s="61" customFormat="1" x14ac:dyDescent="0.2">
      <c r="A17" s="61" t="s">
        <v>105</v>
      </c>
      <c r="B17" s="71">
        <v>9.8313688176829608</v>
      </c>
      <c r="C17" s="71">
        <v>4.8312949769300388</v>
      </c>
      <c r="D17" s="71">
        <v>1.7827267491292065</v>
      </c>
      <c r="E17" s="71">
        <v>2.7953999320665073</v>
      </c>
      <c r="F17" s="71">
        <v>3.7025863251145061</v>
      </c>
      <c r="G17" s="71">
        <v>0.61182338135795256</v>
      </c>
      <c r="H17" s="71">
        <v>1.0654165778819518</v>
      </c>
      <c r="I17" s="71">
        <v>0.61182338135795256</v>
      </c>
      <c r="J17" s="71">
        <v>2.6688157841993445</v>
      </c>
      <c r="K17" s="71">
        <v>1.0337705409151612</v>
      </c>
      <c r="L17" s="71">
        <v>1.0759652568708822</v>
      </c>
      <c r="M17" s="71">
        <v>1.8249214650849273</v>
      </c>
      <c r="N17" s="34">
        <v>0.18987622180074387</v>
      </c>
      <c r="O17" s="34">
        <v>0.61182338135795256</v>
      </c>
      <c r="P17" s="34">
        <v>1.2025494047380447</v>
      </c>
      <c r="Q17" s="34">
        <v>1.1814520467601841</v>
      </c>
      <c r="R17" s="34">
        <v>0.27426565371218564</v>
      </c>
      <c r="S17" s="34">
        <v>8.0908367845094755</v>
      </c>
      <c r="T17" s="34">
        <v>3.3228338815130178</v>
      </c>
      <c r="U17" s="34">
        <v>8.3229077222659402</v>
      </c>
      <c r="V17" s="34">
        <v>8.4389431911441726</v>
      </c>
      <c r="W17" s="34">
        <v>3.459966708369111</v>
      </c>
      <c r="X17" s="34">
        <v>1.4873637374391606</v>
      </c>
      <c r="Y17" s="34">
        <v>1.1392573308044633</v>
      </c>
      <c r="Z17" s="34">
        <v>3.459966708369111</v>
      </c>
      <c r="AA17" s="34">
        <v>73.017955961374966</v>
      </c>
      <c r="AB17" s="34">
        <v>2.4261961674539498</v>
      </c>
    </row>
    <row r="18" spans="1:28" s="61" customFormat="1" x14ac:dyDescent="0.2">
      <c r="A18" s="61" t="s">
        <v>104</v>
      </c>
      <c r="B18" s="71">
        <v>8.2779335070636826</v>
      </c>
      <c r="C18" s="71">
        <v>4.1471822492712853</v>
      </c>
      <c r="D18" s="71">
        <v>2.2641906257907416</v>
      </c>
      <c r="E18" s="71">
        <v>2.6716792144671593</v>
      </c>
      <c r="F18" s="71">
        <v>2.7538341718615982</v>
      </c>
      <c r="G18" s="71">
        <v>0.75911180632461717</v>
      </c>
      <c r="H18" s="71">
        <v>0.88727353985994228</v>
      </c>
      <c r="I18" s="71">
        <v>0.48964354607085703</v>
      </c>
      <c r="J18" s="71">
        <v>2.3594903763682908</v>
      </c>
      <c r="K18" s="71">
        <v>0.65395346085973527</v>
      </c>
      <c r="L18" s="71">
        <v>0.93656651429660565</v>
      </c>
      <c r="M18" s="71">
        <v>1.4032066722970198</v>
      </c>
      <c r="N18" s="34">
        <v>0.11830313864799229</v>
      </c>
      <c r="O18" s="34">
        <v>0.87084254838105446</v>
      </c>
      <c r="P18" s="34">
        <v>1.0450110580572654</v>
      </c>
      <c r="Q18" s="34">
        <v>0.86755635008527687</v>
      </c>
      <c r="R18" s="34">
        <v>0.38119900231019738</v>
      </c>
      <c r="S18" s="34">
        <v>9.0501901065714101</v>
      </c>
      <c r="T18" s="34">
        <v>3.279625899186009</v>
      </c>
      <c r="U18" s="34">
        <v>6.940450800682215</v>
      </c>
      <c r="V18" s="34">
        <v>10.903605945389955</v>
      </c>
      <c r="W18" s="34">
        <v>3.6805420912708717</v>
      </c>
      <c r="X18" s="34">
        <v>0.88070114326838711</v>
      </c>
      <c r="Y18" s="34">
        <v>1.922426003029875</v>
      </c>
      <c r="Z18" s="34">
        <v>3.0265886304111365</v>
      </c>
      <c r="AA18" s="34">
        <v>70.571108401823182</v>
      </c>
      <c r="AB18" s="34">
        <v>2.4317867388753971</v>
      </c>
    </row>
    <row r="19" spans="1:28" x14ac:dyDescent="0.2">
      <c r="A19" s="1" t="s">
        <v>103</v>
      </c>
      <c r="B19" s="14">
        <v>6.8420877894715568</v>
      </c>
      <c r="C19" s="14">
        <v>3.7819135038851219</v>
      </c>
      <c r="D19" s="14">
        <v>2.2229567923599571</v>
      </c>
      <c r="E19" s="14">
        <v>2.7570438139009856</v>
      </c>
      <c r="F19" s="14">
        <v>4.6768701345754948</v>
      </c>
      <c r="G19" s="14">
        <v>0.83721749322647743</v>
      </c>
      <c r="H19" s="14">
        <v>1.0681740430820574</v>
      </c>
      <c r="I19" s="14">
        <v>0.43304353097921244</v>
      </c>
      <c r="J19" s="14">
        <v>3.1612177761482512</v>
      </c>
      <c r="K19" s="14">
        <v>0.92382619942231992</v>
      </c>
      <c r="L19" s="14">
        <v>1.1547827492778999</v>
      </c>
      <c r="M19" s="14">
        <v>1.5878262802571124</v>
      </c>
      <c r="N19" s="20" t="s">
        <v>8</v>
      </c>
      <c r="O19" s="36">
        <v>0.56295659027297618</v>
      </c>
      <c r="P19" s="36">
        <v>0.96713055252024116</v>
      </c>
      <c r="Q19" s="36">
        <v>0.79391314012855618</v>
      </c>
      <c r="R19" s="14">
        <v>0.23095654985557998</v>
      </c>
      <c r="S19" s="36">
        <v>7.0586095549611638</v>
      </c>
      <c r="T19" s="36">
        <v>4.9800006062609441</v>
      </c>
      <c r="U19" s="36">
        <v>4.6046962127456261</v>
      </c>
      <c r="V19" s="36">
        <v>11.172523099263682</v>
      </c>
      <c r="W19" s="36">
        <v>4.4026092316219936</v>
      </c>
      <c r="X19" s="36">
        <v>3.9840004850087549</v>
      </c>
      <c r="Y19" s="36">
        <v>3.5076526009316207</v>
      </c>
      <c r="Z19" s="36">
        <v>2.4106089891176161</v>
      </c>
      <c r="AA19" s="36">
        <v>74.122617719275198</v>
      </c>
      <c r="AB19" s="36">
        <v>2.3095654985557998</v>
      </c>
    </row>
    <row r="20" spans="1:28" x14ac:dyDescent="0.2">
      <c r="A20" s="1" t="s">
        <v>102</v>
      </c>
      <c r="B20" s="14">
        <v>1.2842988049599622</v>
      </c>
      <c r="C20" s="14">
        <v>1.9264482074399429</v>
      </c>
      <c r="D20" s="20" t="s">
        <v>8</v>
      </c>
      <c r="E20" s="14">
        <v>1.2200838647119638</v>
      </c>
      <c r="F20" s="14">
        <v>1.6053735061999526</v>
      </c>
      <c r="G20" s="14">
        <v>0.80268675309997628</v>
      </c>
      <c r="H20" s="14">
        <v>0.64214940247998109</v>
      </c>
      <c r="I20" s="20" t="s">
        <v>8</v>
      </c>
      <c r="J20" s="14">
        <v>0.96322410371997147</v>
      </c>
      <c r="K20" s="20" t="s">
        <v>8</v>
      </c>
      <c r="L20" s="14">
        <v>0.96322410371997147</v>
      </c>
      <c r="M20" s="14">
        <v>1.1237614543399668</v>
      </c>
      <c r="N20" s="20" t="s">
        <v>8</v>
      </c>
      <c r="O20" s="36">
        <v>1.4448361555799574</v>
      </c>
      <c r="P20" s="36">
        <v>0.93111663359597241</v>
      </c>
      <c r="Q20" s="36">
        <v>0.96322410371997147</v>
      </c>
      <c r="R20" s="36">
        <v>0.44950458173598673</v>
      </c>
      <c r="S20" s="36">
        <v>6.549923905295806</v>
      </c>
      <c r="T20" s="36">
        <v>5.7793446223198295</v>
      </c>
      <c r="U20" s="36">
        <v>7.0636434272797901</v>
      </c>
      <c r="V20" s="36">
        <v>11.75133406538365</v>
      </c>
      <c r="W20" s="14">
        <v>1.2842988049599622</v>
      </c>
      <c r="X20" s="20" t="s">
        <v>8</v>
      </c>
      <c r="Y20" s="14">
        <v>13.5172449222036</v>
      </c>
      <c r="Z20" s="14">
        <v>9.2469513957117258</v>
      </c>
      <c r="AA20" s="36">
        <v>69.512672818457943</v>
      </c>
      <c r="AB20" s="36">
        <v>1.1237614543399668</v>
      </c>
    </row>
    <row r="21" spans="1:28" x14ac:dyDescent="0.2">
      <c r="A21" s="1" t="s">
        <v>101</v>
      </c>
      <c r="B21" s="14">
        <v>8.1008408282377751</v>
      </c>
      <c r="C21" s="14">
        <v>3.3184167248202932</v>
      </c>
      <c r="D21" s="14">
        <v>4.6360233655577625</v>
      </c>
      <c r="E21" s="14">
        <v>2.9280147571943762</v>
      </c>
      <c r="F21" s="14">
        <v>3.6600184464929701</v>
      </c>
      <c r="G21" s="14">
        <v>1.0736054109712714</v>
      </c>
      <c r="H21" s="14">
        <v>1.0736054109712714</v>
      </c>
      <c r="I21" s="14">
        <v>0.73200368929859405</v>
      </c>
      <c r="J21" s="14">
        <v>4.4408223817448045</v>
      </c>
      <c r="K21" s="14">
        <v>1.0248051650180316</v>
      </c>
      <c r="L21" s="14">
        <v>1.5616078705036673</v>
      </c>
      <c r="M21" s="14">
        <v>0.97600491906479214</v>
      </c>
      <c r="N21" s="20" t="s">
        <v>8</v>
      </c>
      <c r="O21" s="36">
        <v>1.4640073785971881</v>
      </c>
      <c r="P21" s="36">
        <v>0.78080393525183367</v>
      </c>
      <c r="Q21" s="36">
        <v>0.73200368929859405</v>
      </c>
      <c r="R21" s="36">
        <v>0.39040196762591683</v>
      </c>
      <c r="S21" s="36">
        <v>11.760859274730743</v>
      </c>
      <c r="T21" s="36">
        <v>4.7824241034174815</v>
      </c>
      <c r="U21" s="36">
        <v>10.248051650180317</v>
      </c>
      <c r="V21" s="36">
        <v>5.1240258250901585</v>
      </c>
      <c r="W21" s="36">
        <v>2.1960110678957823</v>
      </c>
      <c r="X21" s="20" t="s">
        <v>8</v>
      </c>
      <c r="Y21" s="20" t="s">
        <v>8</v>
      </c>
      <c r="Z21" s="20" t="s">
        <v>8</v>
      </c>
      <c r="AA21" s="36">
        <v>71.004357861963626</v>
      </c>
      <c r="AB21" s="36">
        <v>2.4400122976619802</v>
      </c>
    </row>
    <row r="22" spans="1:28" s="61" customFormat="1" x14ac:dyDescent="0.2">
      <c r="A22" s="61" t="s">
        <v>100</v>
      </c>
      <c r="B22" s="71">
        <v>5.6238225121615164</v>
      </c>
      <c r="C22" s="71">
        <v>3.225427617269105</v>
      </c>
      <c r="D22" s="71">
        <v>2.0593114787179667</v>
      </c>
      <c r="E22" s="71">
        <v>2.3901245676686442</v>
      </c>
      <c r="F22" s="71">
        <v>3.7133769234713543</v>
      </c>
      <c r="G22" s="71">
        <v>0.8683843584955282</v>
      </c>
      <c r="H22" s="71">
        <v>0.95935795795696455</v>
      </c>
      <c r="I22" s="71">
        <v>0.37216472506951215</v>
      </c>
      <c r="J22" s="71">
        <v>2.8119112560807582</v>
      </c>
      <c r="K22" s="71">
        <v>0.70297781402018955</v>
      </c>
      <c r="L22" s="71">
        <v>1.1743864657749048</v>
      </c>
      <c r="M22" s="71">
        <v>1.3646039919215442</v>
      </c>
      <c r="N22" s="20" t="s">
        <v>8</v>
      </c>
      <c r="O22" s="34">
        <v>0.94281730350943072</v>
      </c>
      <c r="P22" s="34">
        <v>0.92627664906189688</v>
      </c>
      <c r="Q22" s="34">
        <v>0.82703272237669345</v>
      </c>
      <c r="R22" s="34">
        <v>0.31427243450314352</v>
      </c>
      <c r="S22" s="34">
        <v>7.7244856269983178</v>
      </c>
      <c r="T22" s="34">
        <v>5.1524138604068002</v>
      </c>
      <c r="U22" s="34">
        <v>6.1944750906014354</v>
      </c>
      <c r="V22" s="34">
        <v>10.296557393589834</v>
      </c>
      <c r="W22" s="34">
        <v>3.225427617269105</v>
      </c>
      <c r="X22" s="34">
        <v>2.2826103137596743</v>
      </c>
      <c r="Y22" s="34">
        <v>5.4914972765812449</v>
      </c>
      <c r="Z22" s="34">
        <v>3.7629988868139557</v>
      </c>
      <c r="AA22" s="34">
        <v>72.406714844079517</v>
      </c>
      <c r="AB22" s="34">
        <v>2.0262301698228993</v>
      </c>
    </row>
    <row r="23" spans="1:28" x14ac:dyDescent="0.2">
      <c r="A23" s="1" t="s">
        <v>99</v>
      </c>
      <c r="B23" s="14">
        <v>10.456347520219914</v>
      </c>
      <c r="C23" s="14">
        <v>5.9117159124918253</v>
      </c>
      <c r="D23" s="14">
        <v>3.87956356757276</v>
      </c>
      <c r="E23" s="14">
        <v>2.8265391706601544</v>
      </c>
      <c r="F23" s="14">
        <v>3.2699178640970405</v>
      </c>
      <c r="G23" s="14">
        <v>1.9028335593333063</v>
      </c>
      <c r="H23" s="14">
        <v>1.8104629982006215</v>
      </c>
      <c r="I23" s="14">
        <v>0.73896448906147816</v>
      </c>
      <c r="J23" s="14">
        <v>2.5494274872620997</v>
      </c>
      <c r="K23" s="14">
        <v>0.73896448906147816</v>
      </c>
      <c r="L23" s="14">
        <v>1.9952041204659912</v>
      </c>
      <c r="M23" s="14">
        <v>3.7132965575339276</v>
      </c>
      <c r="N23" s="36">
        <v>0.18474112226536954</v>
      </c>
      <c r="O23" s="36">
        <v>0.99760206023299558</v>
      </c>
      <c r="P23" s="36">
        <v>2.7895909462070798</v>
      </c>
      <c r="Q23" s="36">
        <v>1.3486101925371978</v>
      </c>
      <c r="R23" s="36">
        <v>0.51727514234303473</v>
      </c>
      <c r="S23" s="36">
        <v>8.6458845220192941</v>
      </c>
      <c r="T23" s="36">
        <v>2.5679015994886369</v>
      </c>
      <c r="U23" s="36">
        <v>4.027356465385056</v>
      </c>
      <c r="V23" s="36">
        <v>6.041034698077584</v>
      </c>
      <c r="W23" s="36">
        <v>2.1429970182782867</v>
      </c>
      <c r="X23" s="20" t="s">
        <v>8</v>
      </c>
      <c r="Y23" s="20" t="s">
        <v>8</v>
      </c>
      <c r="Z23" s="20" t="s">
        <v>8</v>
      </c>
      <c r="AA23" s="36">
        <v>69.056231502795129</v>
      </c>
      <c r="AB23" s="36">
        <v>1.5702995392556409</v>
      </c>
    </row>
    <row r="24" spans="1:28" x14ac:dyDescent="0.2">
      <c r="A24" s="1" t="s">
        <v>98</v>
      </c>
      <c r="B24" s="14">
        <v>8.1888554794958743</v>
      </c>
      <c r="C24" s="14">
        <v>2.5590173373424605</v>
      </c>
      <c r="D24" s="14">
        <v>1.5865907491523257</v>
      </c>
      <c r="E24" s="14">
        <v>1.9960335231271193</v>
      </c>
      <c r="F24" s="14">
        <v>2.8660994178235555</v>
      </c>
      <c r="G24" s="14">
        <v>0.97242658819013494</v>
      </c>
      <c r="H24" s="14">
        <v>1.0236069349369843</v>
      </c>
      <c r="I24" s="14">
        <v>0.51180346746849215</v>
      </c>
      <c r="J24" s="14">
        <v>1.0491971083104088</v>
      </c>
      <c r="K24" s="14">
        <v>0.76770520120273822</v>
      </c>
      <c r="L24" s="14">
        <v>0.92124624144328571</v>
      </c>
      <c r="M24" s="14">
        <v>0.94683641481671033</v>
      </c>
      <c r="N24" s="20" t="s">
        <v>8</v>
      </c>
      <c r="O24" s="36">
        <v>0.76770520120273822</v>
      </c>
      <c r="P24" s="36">
        <v>0.99801676156355967</v>
      </c>
      <c r="Q24" s="36">
        <v>1.1515578018041073</v>
      </c>
      <c r="R24" s="36">
        <v>0.51180346746849215</v>
      </c>
      <c r="S24" s="36">
        <v>4.7853624208304018</v>
      </c>
      <c r="T24" s="36">
        <v>1.8680826562599961</v>
      </c>
      <c r="U24" s="36">
        <v>6.4231335167295764</v>
      </c>
      <c r="V24" s="36">
        <v>7.2676092380525876</v>
      </c>
      <c r="W24" s="36">
        <v>4.4782803403493059</v>
      </c>
      <c r="X24" s="20" t="s">
        <v>8</v>
      </c>
      <c r="Y24" s="36">
        <v>6.8837566374512189</v>
      </c>
      <c r="Z24" s="36">
        <v>6.3207728232358775</v>
      </c>
      <c r="AA24" s="36">
        <v>64.845499328257944</v>
      </c>
      <c r="AB24" s="36">
        <v>2.0472138698739686</v>
      </c>
    </row>
    <row r="25" spans="1:28" x14ac:dyDescent="0.2">
      <c r="A25" s="1" t="s">
        <v>97</v>
      </c>
      <c r="B25" s="14">
        <v>10.188623358177397</v>
      </c>
      <c r="C25" s="14">
        <v>3.9434076395047364</v>
      </c>
      <c r="D25" s="14">
        <v>2.6765210222882829</v>
      </c>
      <c r="E25" s="14">
        <v>3.7471294312035957</v>
      </c>
      <c r="F25" s="14">
        <v>4.0326250069143459</v>
      </c>
      <c r="G25" s="14">
        <v>1.9270951360475634</v>
      </c>
      <c r="H25" s="14">
        <v>0.98139104150570355</v>
      </c>
      <c r="I25" s="14">
        <v>0.44608683704804708</v>
      </c>
      <c r="J25" s="14">
        <v>2.8549557571075015</v>
      </c>
      <c r="K25" s="14">
        <v>0.78511283320456293</v>
      </c>
      <c r="L25" s="14">
        <v>0.71373893927687537</v>
      </c>
      <c r="M25" s="14">
        <v>1.249043143734532</v>
      </c>
      <c r="N25" s="36">
        <v>0.2141216817830626</v>
      </c>
      <c r="O25" s="36">
        <v>1.534538719445282</v>
      </c>
      <c r="P25" s="36">
        <v>1.0527649354333912</v>
      </c>
      <c r="Q25" s="36">
        <v>0.98139104150570355</v>
      </c>
      <c r="R25" s="36">
        <v>0.96354756802378172</v>
      </c>
      <c r="S25" s="36">
        <v>10.777457983080819</v>
      </c>
      <c r="T25" s="36">
        <v>3.8898772190589708</v>
      </c>
      <c r="U25" s="36">
        <v>7.4942588624071913</v>
      </c>
      <c r="V25" s="36">
        <v>7.654850123744489</v>
      </c>
      <c r="W25" s="36">
        <v>1.6237560868548915</v>
      </c>
      <c r="X25" s="20" t="s">
        <v>8</v>
      </c>
      <c r="Y25" s="20" t="s">
        <v>8</v>
      </c>
      <c r="Z25" s="20" t="s">
        <v>8</v>
      </c>
      <c r="AA25" s="36">
        <v>69.732294367350733</v>
      </c>
      <c r="AB25" s="36">
        <v>2.4802428139871417</v>
      </c>
    </row>
    <row r="26" spans="1:28" s="61" customFormat="1" x14ac:dyDescent="0.2">
      <c r="A26" s="61" t="s">
        <v>96</v>
      </c>
      <c r="B26" s="71">
        <v>9.762130972018797</v>
      </c>
      <c r="C26" s="71">
        <v>4.2948016150062109</v>
      </c>
      <c r="D26" s="71">
        <v>2.8274668978668038</v>
      </c>
      <c r="E26" s="71">
        <v>2.9547699098560671</v>
      </c>
      <c r="F26" s="71">
        <v>3.4505816407616203</v>
      </c>
      <c r="G26" s="71">
        <v>1.6683394729119292</v>
      </c>
      <c r="H26" s="71">
        <v>1.2931305954698888</v>
      </c>
      <c r="I26" s="71">
        <v>0.56951347468881108</v>
      </c>
      <c r="J26" s="71">
        <v>2.2713537402294937</v>
      </c>
      <c r="K26" s="71">
        <v>0.76381807193558193</v>
      </c>
      <c r="L26" s="71">
        <v>1.2328291687381323</v>
      </c>
      <c r="M26" s="71">
        <v>2.0636488259312213</v>
      </c>
      <c r="N26" s="34">
        <v>0.14740348756651583</v>
      </c>
      <c r="O26" s="34">
        <v>1.1390269493776222</v>
      </c>
      <c r="P26" s="34">
        <v>1.6683394729119292</v>
      </c>
      <c r="Q26" s="34">
        <v>1.1591274249548744</v>
      </c>
      <c r="R26" s="34">
        <v>0.68341616962657348</v>
      </c>
      <c r="S26" s="34">
        <v>8.435499583920155</v>
      </c>
      <c r="T26" s="34">
        <v>2.8810681660728092</v>
      </c>
      <c r="U26" s="34">
        <v>5.9564409293923894</v>
      </c>
      <c r="V26" s="34">
        <v>6.9681648667807483</v>
      </c>
      <c r="W26" s="34">
        <v>2.5594605568367745</v>
      </c>
      <c r="X26" s="20" t="s">
        <v>8</v>
      </c>
      <c r="Y26" s="34">
        <v>1.8023426434269434</v>
      </c>
      <c r="Z26" s="34">
        <v>1.6549391558604276</v>
      </c>
      <c r="AA26" s="34">
        <v>68.207613792142325</v>
      </c>
      <c r="AB26" s="34">
        <v>2.0368481918282186</v>
      </c>
    </row>
    <row r="27" spans="1:28" x14ac:dyDescent="0.2">
      <c r="A27" s="1" t="s">
        <v>95</v>
      </c>
      <c r="B27" s="14">
        <v>4.9581959736420789</v>
      </c>
      <c r="C27" s="14">
        <v>1.4382553205984656</v>
      </c>
      <c r="D27" s="14">
        <v>1.2490111994670885</v>
      </c>
      <c r="E27" s="14">
        <v>1.4950285569378785</v>
      </c>
      <c r="F27" s="14">
        <v>1.7031970901823934</v>
      </c>
      <c r="G27" s="14">
        <v>0.47311030282844263</v>
      </c>
      <c r="H27" s="14">
        <v>0.45418589071530491</v>
      </c>
      <c r="I27" s="14">
        <v>0.30279059381020329</v>
      </c>
      <c r="J27" s="14">
        <v>0.77590089663864592</v>
      </c>
      <c r="K27" s="14">
        <v>0.66235442395981969</v>
      </c>
      <c r="L27" s="14">
        <v>0.66235442395981969</v>
      </c>
      <c r="M27" s="14">
        <v>1.5328773811641543</v>
      </c>
      <c r="N27" s="36">
        <v>0.18924412113137706</v>
      </c>
      <c r="O27" s="36">
        <v>0.81374972086492137</v>
      </c>
      <c r="P27" s="36">
        <v>1.1165403146751245</v>
      </c>
      <c r="Q27" s="20" t="s">
        <v>8</v>
      </c>
      <c r="R27" s="36">
        <v>0.39741265437589185</v>
      </c>
      <c r="S27" s="36">
        <v>6.9074104212952623</v>
      </c>
      <c r="T27" s="36">
        <v>2.4412491625947639</v>
      </c>
      <c r="U27" s="36">
        <v>6.0368874640909276</v>
      </c>
      <c r="V27" s="36">
        <v>4.8257250888501151</v>
      </c>
      <c r="W27" s="20" t="s">
        <v>8</v>
      </c>
      <c r="X27" s="20" t="s">
        <v>8</v>
      </c>
      <c r="Y27" s="36">
        <v>9.4054328202294393</v>
      </c>
      <c r="Z27" s="14">
        <v>8.3645901540068657</v>
      </c>
      <c r="AA27" s="36">
        <v>56.205503976018989</v>
      </c>
      <c r="AB27" s="36">
        <v>2.4223247504816263</v>
      </c>
    </row>
    <row r="28" spans="1:28" x14ac:dyDescent="0.2">
      <c r="A28" s="1" t="s">
        <v>94</v>
      </c>
      <c r="B28" s="14">
        <v>9.0027171837318178</v>
      </c>
      <c r="C28" s="14">
        <v>4.8560110869826163</v>
      </c>
      <c r="D28" s="14">
        <v>3.437401106515785</v>
      </c>
      <c r="E28" s="14">
        <v>3.055467650236253</v>
      </c>
      <c r="F28" s="14">
        <v>2.7826580386080164</v>
      </c>
      <c r="G28" s="14">
        <v>1.3640480581411845</v>
      </c>
      <c r="H28" s="14">
        <v>0.95483364069882903</v>
      </c>
      <c r="I28" s="14">
        <v>0.54561922325647372</v>
      </c>
      <c r="J28" s="14">
        <v>2.7280961162823689</v>
      </c>
      <c r="K28" s="14">
        <v>0.54561922325647372</v>
      </c>
      <c r="L28" s="14">
        <v>1.4186099804668317</v>
      </c>
      <c r="M28" s="14">
        <v>1.6368576697694213</v>
      </c>
      <c r="N28" s="36">
        <v>0.4637763397680027</v>
      </c>
      <c r="O28" s="36">
        <v>0.54561922325647372</v>
      </c>
      <c r="P28" s="36">
        <v>0.79114787372188689</v>
      </c>
      <c r="Q28" s="36">
        <v>0.81842883488471063</v>
      </c>
      <c r="R28" s="36">
        <v>0.65474306790776859</v>
      </c>
      <c r="S28" s="36">
        <v>8.4298169993125196</v>
      </c>
      <c r="T28" s="36">
        <v>5.0196968539595597</v>
      </c>
      <c r="U28" s="36">
        <v>8.7026266109407562</v>
      </c>
      <c r="V28" s="36">
        <v>6.8202402907059225</v>
      </c>
      <c r="W28" s="36">
        <v>3.0009057279106055</v>
      </c>
      <c r="X28" s="20" t="s">
        <v>8</v>
      </c>
      <c r="Y28" s="20" t="s">
        <v>8</v>
      </c>
      <c r="Z28" s="20" t="s">
        <v>8</v>
      </c>
      <c r="AA28" s="36">
        <v>67.57494080031428</v>
      </c>
      <c r="AB28" s="36">
        <v>2.0460720872117766</v>
      </c>
    </row>
    <row r="29" spans="1:28" x14ac:dyDescent="0.2">
      <c r="A29" s="1" t="s">
        <v>93</v>
      </c>
      <c r="B29" s="14">
        <v>7.5134675361497019</v>
      </c>
      <c r="C29" s="14">
        <v>5.9304413571496077</v>
      </c>
      <c r="D29" s="14">
        <v>2.9534070503733107</v>
      </c>
      <c r="E29" s="14">
        <v>3.6149702296569322</v>
      </c>
      <c r="F29" s="14">
        <v>5.3633872034779317</v>
      </c>
      <c r="G29" s="14">
        <v>0.9450902561194594</v>
      </c>
      <c r="H29" s="14">
        <v>0.70881769208959455</v>
      </c>
      <c r="I29" s="14">
        <v>0.9450902561194594</v>
      </c>
      <c r="J29" s="14">
        <v>2.1500803326717701</v>
      </c>
      <c r="K29" s="14">
        <v>1.1813628201493243</v>
      </c>
      <c r="L29" s="14">
        <v>1.1813628201493243</v>
      </c>
      <c r="M29" s="14">
        <v>3.1424251015972025</v>
      </c>
      <c r="N29" s="36">
        <v>0.25989982043285131</v>
      </c>
      <c r="O29" s="36">
        <v>0.99234476892543244</v>
      </c>
      <c r="P29" s="36">
        <v>1.6302806918060675</v>
      </c>
      <c r="Q29" s="36">
        <v>0.77969946129855394</v>
      </c>
      <c r="R29" s="36">
        <v>0.33078158964181076</v>
      </c>
      <c r="S29" s="36">
        <v>7.5134675361497019</v>
      </c>
      <c r="T29" s="36">
        <v>3.3550704092240808</v>
      </c>
      <c r="U29" s="36">
        <v>6.970040638881013</v>
      </c>
      <c r="V29" s="36">
        <v>8.8129666383139593</v>
      </c>
      <c r="W29" s="36">
        <v>1.2994991021642566</v>
      </c>
      <c r="X29" s="20" t="s">
        <v>8</v>
      </c>
      <c r="Y29" s="36">
        <v>2.1028258198657972</v>
      </c>
      <c r="Z29" s="36">
        <v>1.5357716661941214</v>
      </c>
      <c r="AA29" s="36">
        <v>71.212550798601256</v>
      </c>
      <c r="AB29" s="36">
        <v>2.5753709479255269</v>
      </c>
    </row>
    <row r="30" spans="1:28" s="61" customFormat="1" x14ac:dyDescent="0.2">
      <c r="A30" s="61" t="s">
        <v>92</v>
      </c>
      <c r="B30" s="71">
        <v>6.9032797406187454</v>
      </c>
      <c r="C30" s="71">
        <v>3.8309409549587548</v>
      </c>
      <c r="D30" s="71">
        <v>2.4047688766770796</v>
      </c>
      <c r="E30" s="71">
        <v>2.6095914623877459</v>
      </c>
      <c r="F30" s="71">
        <v>3.1785430893618183</v>
      </c>
      <c r="G30" s="71">
        <v>0.87239249469357782</v>
      </c>
      <c r="H30" s="71">
        <v>0.6751559306758993</v>
      </c>
      <c r="I30" s="71">
        <v>0.57653764866706014</v>
      </c>
      <c r="J30" s="71">
        <v>1.7599570327731309</v>
      </c>
      <c r="K30" s="71">
        <v>0.79653227776370139</v>
      </c>
      <c r="L30" s="71">
        <v>1.0392849719393058</v>
      </c>
      <c r="M30" s="71">
        <v>2.0785699438786116</v>
      </c>
      <c r="N30" s="34">
        <v>0.28826882433353007</v>
      </c>
      <c r="O30" s="34">
        <v>0.79653227776370139</v>
      </c>
      <c r="P30" s="34">
        <v>1.1910054057990584</v>
      </c>
      <c r="Q30" s="34">
        <v>0.47791936665822088</v>
      </c>
      <c r="R30" s="34">
        <v>0.44757527988627033</v>
      </c>
      <c r="S30" s="34">
        <v>7.5253335194437314</v>
      </c>
      <c r="T30" s="34">
        <v>3.4516398703093727</v>
      </c>
      <c r="U30" s="34">
        <v>7.0777582395574621</v>
      </c>
      <c r="V30" s="34">
        <v>6.6605270464431428</v>
      </c>
      <c r="W30" s="34">
        <v>1.2516935793429596</v>
      </c>
      <c r="X30" s="20" t="s">
        <v>8</v>
      </c>
      <c r="Y30" s="34">
        <v>4.4454087120907531</v>
      </c>
      <c r="Z30" s="34">
        <v>3.8461129983447297</v>
      </c>
      <c r="AA30" s="34">
        <v>64.185329544368358</v>
      </c>
      <c r="AB30" s="34">
        <v>2.3668387682121419</v>
      </c>
    </row>
    <row r="31" spans="1:28" s="61" customFormat="1" x14ac:dyDescent="0.2">
      <c r="A31" s="72" t="s">
        <v>91</v>
      </c>
      <c r="B31" s="71">
        <v>7.5798697366921912</v>
      </c>
      <c r="C31" s="71">
        <v>3.821030494111981</v>
      </c>
      <c r="D31" s="71">
        <v>2.4577982605355713</v>
      </c>
      <c r="E31" s="71">
        <v>2.6717361658048615</v>
      </c>
      <c r="F31" s="71">
        <v>3.4404200347375458</v>
      </c>
      <c r="G31" s="71">
        <v>1.166707878736015</v>
      </c>
      <c r="H31" s="71">
        <v>0.99008472438578676</v>
      </c>
      <c r="I31" s="71">
        <v>0.51245591262178913</v>
      </c>
      <c r="J31" s="71">
        <v>2.2662492058177177</v>
      </c>
      <c r="K31" s="71">
        <v>0.75624561862632966</v>
      </c>
      <c r="L31" s="71">
        <v>1.15178197836839</v>
      </c>
      <c r="M31" s="71">
        <v>1.8582745957693034</v>
      </c>
      <c r="N31" s="34">
        <v>0.14925900367624925</v>
      </c>
      <c r="O31" s="34">
        <v>0.96769587383434941</v>
      </c>
      <c r="P31" s="34">
        <v>1.2886027317382853</v>
      </c>
      <c r="Q31" s="34">
        <v>0.83585042058699588</v>
      </c>
      <c r="R31" s="34">
        <v>0.49504236219289338</v>
      </c>
      <c r="S31" s="34">
        <v>7.923165445147565</v>
      </c>
      <c r="T31" s="34">
        <v>3.7513762923963982</v>
      </c>
      <c r="U31" s="34">
        <v>6.3957483075272803</v>
      </c>
      <c r="V31" s="34">
        <v>7.8684371437996061</v>
      </c>
      <c r="W31" s="34">
        <v>2.3309281074107591</v>
      </c>
      <c r="X31" s="71">
        <v>0.68659141691074665</v>
      </c>
      <c r="Y31" s="34">
        <v>3.7787404430703768</v>
      </c>
      <c r="Z31" s="34">
        <v>3.0075689240764225</v>
      </c>
      <c r="AA31" s="34">
        <v>68.151661078575415</v>
      </c>
      <c r="AB31" s="34">
        <v>2.1418667027541769</v>
      </c>
    </row>
    <row r="32" spans="1:28" s="61" customFormat="1" x14ac:dyDescent="0.2">
      <c r="A32" s="61" t="s">
        <v>90</v>
      </c>
      <c r="B32" s="71">
        <v>8.7784257829085615</v>
      </c>
      <c r="C32" s="71">
        <v>4.3527646646179345</v>
      </c>
      <c r="D32" s="71">
        <v>2.5623292071777968</v>
      </c>
      <c r="E32" s="71">
        <v>2.644211637986257</v>
      </c>
      <c r="F32" s="71">
        <v>3.3611840954280705</v>
      </c>
      <c r="G32" s="71">
        <v>0.99856915026458593</v>
      </c>
      <c r="H32" s="71">
        <v>0.93466063131532517</v>
      </c>
      <c r="I32" s="71">
        <v>0.44735888997477713</v>
      </c>
      <c r="J32" s="71">
        <v>2.4085480689076415</v>
      </c>
      <c r="K32" s="71">
        <v>0.81283496364660535</v>
      </c>
      <c r="L32" s="71">
        <v>1.0474985156276992</v>
      </c>
      <c r="M32" s="71">
        <v>1.9002759544193399</v>
      </c>
      <c r="N32" s="34">
        <v>0.14379385712642356</v>
      </c>
      <c r="O32" s="34">
        <v>0.98259125891209775</v>
      </c>
      <c r="P32" s="34">
        <v>1.2681816811056308</v>
      </c>
      <c r="Q32" s="34">
        <v>0.81682874925644122</v>
      </c>
      <c r="R32" s="34">
        <v>0.40342149357820883</v>
      </c>
      <c r="S32" s="34">
        <v>8.6725626778636755</v>
      </c>
      <c r="T32" s="34">
        <v>3.4081120856467653</v>
      </c>
      <c r="U32" s="34">
        <v>7.2795589286286679</v>
      </c>
      <c r="V32" s="34">
        <v>9.9067897008530963</v>
      </c>
      <c r="W32" s="34">
        <v>2.5842928319325926</v>
      </c>
      <c r="X32" s="34">
        <v>0.58815623107090564</v>
      </c>
      <c r="Y32" s="34">
        <v>2.3805845753098032</v>
      </c>
      <c r="Z32" s="34">
        <v>2.2787304775108672</v>
      </c>
      <c r="AA32" s="34">
        <v>70.962176373122205</v>
      </c>
      <c r="AB32" s="34">
        <v>2.0041240819424124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07B88-FEE8-4B0C-AAEA-0CB6859F6FF8}">
  <sheetPr>
    <tabColor indexed="10"/>
  </sheetPr>
  <dimension ref="A1:AA32"/>
  <sheetViews>
    <sheetView zoomScaleNormal="100" workbookViewId="0"/>
  </sheetViews>
  <sheetFormatPr defaultRowHeight="11.25" x14ac:dyDescent="0.2"/>
  <cols>
    <col min="1" max="1" width="32.42578125" style="1" customWidth="1"/>
    <col min="2" max="13" width="11.42578125" style="1" customWidth="1"/>
    <col min="14" max="23" width="9.140625" style="1"/>
    <col min="24" max="24" width="12.140625" style="1" customWidth="1"/>
    <col min="25" max="25" width="13.140625" style="1" customWidth="1"/>
    <col min="26" max="26" width="12.28515625" style="1" customWidth="1"/>
    <col min="27" max="27" width="14.42578125" style="1" customWidth="1"/>
    <col min="28" max="16384" width="9.140625" style="1"/>
  </cols>
  <sheetData>
    <row r="1" spans="1:27" s="11" customFormat="1" x14ac:dyDescent="0.25">
      <c r="A1" s="9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s="6" customFormat="1" ht="4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</row>
    <row r="3" spans="1:27" s="2" customFormat="1" x14ac:dyDescent="0.2">
      <c r="A3" s="75" t="s">
        <v>119</v>
      </c>
      <c r="B3" s="68">
        <v>1744</v>
      </c>
      <c r="C3" s="68">
        <v>500</v>
      </c>
      <c r="D3" s="68">
        <v>681</v>
      </c>
      <c r="E3" s="68">
        <v>289</v>
      </c>
      <c r="F3" s="68">
        <v>609</v>
      </c>
      <c r="G3" s="68">
        <v>134</v>
      </c>
      <c r="H3" s="68">
        <v>115</v>
      </c>
      <c r="I3" s="68">
        <v>30</v>
      </c>
      <c r="J3" s="68">
        <v>432</v>
      </c>
      <c r="K3" s="68">
        <v>88</v>
      </c>
      <c r="L3" s="68">
        <v>161</v>
      </c>
      <c r="M3" s="68">
        <v>235</v>
      </c>
      <c r="N3" s="68">
        <v>18</v>
      </c>
      <c r="O3" s="22" t="s">
        <v>8</v>
      </c>
      <c r="P3" s="68">
        <v>163</v>
      </c>
      <c r="Q3" s="68">
        <v>218</v>
      </c>
      <c r="R3" s="68">
        <v>41</v>
      </c>
      <c r="S3" s="68">
        <v>1368</v>
      </c>
      <c r="T3" s="68">
        <v>20</v>
      </c>
      <c r="U3" s="68">
        <v>1815</v>
      </c>
      <c r="V3" s="68">
        <v>1562</v>
      </c>
      <c r="W3" s="68">
        <v>103</v>
      </c>
      <c r="X3" s="22" t="s">
        <v>8</v>
      </c>
      <c r="Y3" s="68">
        <v>280</v>
      </c>
      <c r="Z3" s="68">
        <v>152</v>
      </c>
      <c r="AA3" s="68">
        <v>10758</v>
      </c>
    </row>
    <row r="4" spans="1:27" x14ac:dyDescent="0.2">
      <c r="A4" s="1" t="s">
        <v>118</v>
      </c>
      <c r="B4" s="68">
        <v>505</v>
      </c>
      <c r="C4" s="68">
        <v>187</v>
      </c>
      <c r="D4" s="68">
        <v>95</v>
      </c>
      <c r="E4" s="68">
        <v>134</v>
      </c>
      <c r="F4" s="68">
        <v>100</v>
      </c>
      <c r="G4" s="68">
        <v>65</v>
      </c>
      <c r="H4" s="68">
        <v>45</v>
      </c>
      <c r="I4" s="68">
        <v>20</v>
      </c>
      <c r="J4" s="68">
        <v>166</v>
      </c>
      <c r="K4" s="22" t="s">
        <v>8</v>
      </c>
      <c r="L4" s="68">
        <v>45</v>
      </c>
      <c r="M4" s="68">
        <v>30</v>
      </c>
      <c r="N4" s="22" t="s">
        <v>8</v>
      </c>
      <c r="O4" s="68">
        <v>60</v>
      </c>
      <c r="P4" s="68">
        <v>26</v>
      </c>
      <c r="Q4" s="22" t="s">
        <v>8</v>
      </c>
      <c r="R4" s="68">
        <v>16</v>
      </c>
      <c r="S4" s="68">
        <v>432</v>
      </c>
      <c r="T4" s="68">
        <v>280</v>
      </c>
      <c r="U4" s="68">
        <v>201</v>
      </c>
      <c r="V4" s="68">
        <v>417</v>
      </c>
      <c r="W4" s="68">
        <v>126</v>
      </c>
      <c r="X4" s="22" t="s">
        <v>8</v>
      </c>
      <c r="Y4" s="22" t="s">
        <v>8</v>
      </c>
      <c r="Z4" s="22" t="s">
        <v>8</v>
      </c>
      <c r="AA4" s="68">
        <v>2950</v>
      </c>
    </row>
    <row r="5" spans="1:27" s="61" customFormat="1" x14ac:dyDescent="0.2">
      <c r="A5" s="61" t="s">
        <v>117</v>
      </c>
      <c r="B5" s="69">
        <v>2249</v>
      </c>
      <c r="C5" s="69">
        <v>687</v>
      </c>
      <c r="D5" s="69">
        <v>776</v>
      </c>
      <c r="E5" s="69">
        <v>423</v>
      </c>
      <c r="F5" s="69">
        <v>709</v>
      </c>
      <c r="G5" s="69">
        <v>199</v>
      </c>
      <c r="H5" s="69">
        <v>160</v>
      </c>
      <c r="I5" s="69">
        <v>50</v>
      </c>
      <c r="J5" s="69">
        <v>598</v>
      </c>
      <c r="K5" s="69">
        <v>88</v>
      </c>
      <c r="L5" s="69">
        <v>206</v>
      </c>
      <c r="M5" s="69">
        <v>265</v>
      </c>
      <c r="N5" s="69">
        <v>18</v>
      </c>
      <c r="O5" s="69">
        <v>60</v>
      </c>
      <c r="P5" s="69">
        <v>189</v>
      </c>
      <c r="Q5" s="69">
        <v>218</v>
      </c>
      <c r="R5" s="69">
        <v>57</v>
      </c>
      <c r="S5" s="69">
        <v>1800</v>
      </c>
      <c r="T5" s="69">
        <v>300</v>
      </c>
      <c r="U5" s="69">
        <v>2016</v>
      </c>
      <c r="V5" s="69">
        <v>1979</v>
      </c>
      <c r="W5" s="69">
        <v>229</v>
      </c>
      <c r="X5" s="22" t="s">
        <v>8</v>
      </c>
      <c r="Y5" s="69">
        <v>280</v>
      </c>
      <c r="Z5" s="69">
        <v>152</v>
      </c>
      <c r="AA5" s="69">
        <v>13708</v>
      </c>
    </row>
    <row r="6" spans="1:27" x14ac:dyDescent="0.2">
      <c r="A6" s="1" t="s">
        <v>116</v>
      </c>
      <c r="B6" s="68">
        <v>351</v>
      </c>
      <c r="C6" s="68">
        <v>195</v>
      </c>
      <c r="D6" s="68">
        <v>138</v>
      </c>
      <c r="E6" s="68">
        <v>135</v>
      </c>
      <c r="F6" s="68">
        <v>110</v>
      </c>
      <c r="G6" s="68">
        <v>55</v>
      </c>
      <c r="H6" s="68">
        <v>43</v>
      </c>
      <c r="I6" s="68">
        <v>20</v>
      </c>
      <c r="J6" s="68">
        <v>98</v>
      </c>
      <c r="K6" s="68">
        <v>35</v>
      </c>
      <c r="L6" s="68">
        <v>53</v>
      </c>
      <c r="M6" s="68">
        <v>30</v>
      </c>
      <c r="N6" s="22" t="s">
        <v>8</v>
      </c>
      <c r="O6" s="68">
        <v>50</v>
      </c>
      <c r="P6" s="68">
        <v>45</v>
      </c>
      <c r="Q6" s="68">
        <v>59</v>
      </c>
      <c r="R6" s="68">
        <v>34</v>
      </c>
      <c r="S6" s="68">
        <v>430</v>
      </c>
      <c r="T6" s="68">
        <v>112</v>
      </c>
      <c r="U6" s="68">
        <v>200</v>
      </c>
      <c r="V6" s="68">
        <v>142</v>
      </c>
      <c r="W6" s="68">
        <v>104</v>
      </c>
      <c r="X6" s="22" t="s">
        <v>8</v>
      </c>
      <c r="Y6" s="22" t="s">
        <v>8</v>
      </c>
      <c r="Z6" s="22" t="s">
        <v>8</v>
      </c>
      <c r="AA6" s="68">
        <v>2439</v>
      </c>
    </row>
    <row r="7" spans="1:27" x14ac:dyDescent="0.2">
      <c r="A7" s="1" t="s">
        <v>115</v>
      </c>
      <c r="B7" s="68">
        <v>340</v>
      </c>
      <c r="C7" s="68">
        <v>103</v>
      </c>
      <c r="D7" s="68">
        <v>95</v>
      </c>
      <c r="E7" s="68">
        <v>102</v>
      </c>
      <c r="F7" s="68">
        <v>77</v>
      </c>
      <c r="G7" s="68">
        <v>39</v>
      </c>
      <c r="H7" s="68">
        <v>38</v>
      </c>
      <c r="I7" s="22" t="s">
        <v>8</v>
      </c>
      <c r="J7" s="68">
        <v>93</v>
      </c>
      <c r="K7" s="22" t="s">
        <v>8</v>
      </c>
      <c r="L7" s="68">
        <v>20</v>
      </c>
      <c r="M7" s="68">
        <v>20</v>
      </c>
      <c r="N7" s="22" t="s">
        <v>8</v>
      </c>
      <c r="O7" s="68">
        <v>37</v>
      </c>
      <c r="P7" s="68">
        <v>31</v>
      </c>
      <c r="Q7" s="22" t="s">
        <v>8</v>
      </c>
      <c r="R7" s="22" t="s">
        <v>8</v>
      </c>
      <c r="S7" s="68">
        <v>218</v>
      </c>
      <c r="T7" s="68">
        <v>98</v>
      </c>
      <c r="U7" s="68">
        <v>124</v>
      </c>
      <c r="V7" s="68">
        <v>193</v>
      </c>
      <c r="W7" s="68">
        <v>187</v>
      </c>
      <c r="X7" s="22" t="s">
        <v>8</v>
      </c>
      <c r="Y7" s="22" t="s">
        <v>8</v>
      </c>
      <c r="Z7" s="68">
        <v>38</v>
      </c>
      <c r="AA7" s="68">
        <v>1853</v>
      </c>
    </row>
    <row r="8" spans="1:27" x14ac:dyDescent="0.2">
      <c r="A8" s="1" t="s">
        <v>114</v>
      </c>
      <c r="B8" s="68">
        <v>243</v>
      </c>
      <c r="C8" s="68">
        <v>114</v>
      </c>
      <c r="D8" s="68">
        <v>50</v>
      </c>
      <c r="E8" s="68">
        <v>95</v>
      </c>
      <c r="F8" s="68">
        <v>94</v>
      </c>
      <c r="G8" s="68">
        <v>20</v>
      </c>
      <c r="H8" s="68">
        <v>20</v>
      </c>
      <c r="I8" s="68">
        <v>20</v>
      </c>
      <c r="J8" s="68">
        <v>80</v>
      </c>
      <c r="K8" s="22" t="s">
        <v>8</v>
      </c>
      <c r="L8" s="68">
        <v>20</v>
      </c>
      <c r="M8" s="68">
        <v>30</v>
      </c>
      <c r="N8" s="22" t="s">
        <v>8</v>
      </c>
      <c r="O8" s="68">
        <v>20</v>
      </c>
      <c r="P8" s="68">
        <v>28</v>
      </c>
      <c r="Q8" s="68">
        <v>25</v>
      </c>
      <c r="R8" s="68">
        <v>26</v>
      </c>
      <c r="S8" s="68">
        <v>384</v>
      </c>
      <c r="T8" s="68">
        <v>265</v>
      </c>
      <c r="U8" s="68">
        <v>382</v>
      </c>
      <c r="V8" s="68">
        <v>244</v>
      </c>
      <c r="W8" s="68">
        <v>158</v>
      </c>
      <c r="X8" s="22" t="s">
        <v>8</v>
      </c>
      <c r="Y8" s="68">
        <v>75</v>
      </c>
      <c r="Z8" s="68">
        <v>197</v>
      </c>
      <c r="AA8" s="68">
        <v>2590</v>
      </c>
    </row>
    <row r="9" spans="1:27" s="61" customFormat="1" x14ac:dyDescent="0.2">
      <c r="A9" s="61" t="s">
        <v>113</v>
      </c>
      <c r="B9" s="69">
        <v>934</v>
      </c>
      <c r="C9" s="69">
        <v>412</v>
      </c>
      <c r="D9" s="69">
        <v>283</v>
      </c>
      <c r="E9" s="69">
        <v>332</v>
      </c>
      <c r="F9" s="69">
        <v>281</v>
      </c>
      <c r="G9" s="69">
        <v>114</v>
      </c>
      <c r="H9" s="69">
        <v>101</v>
      </c>
      <c r="I9" s="69">
        <v>40</v>
      </c>
      <c r="J9" s="69">
        <v>271</v>
      </c>
      <c r="K9" s="69">
        <v>35</v>
      </c>
      <c r="L9" s="69">
        <v>93</v>
      </c>
      <c r="M9" s="69">
        <v>80</v>
      </c>
      <c r="N9" s="22" t="s">
        <v>8</v>
      </c>
      <c r="O9" s="69">
        <v>107</v>
      </c>
      <c r="P9" s="69">
        <v>104</v>
      </c>
      <c r="Q9" s="69">
        <v>84</v>
      </c>
      <c r="R9" s="69">
        <v>60</v>
      </c>
      <c r="S9" s="69">
        <v>1032</v>
      </c>
      <c r="T9" s="69">
        <v>475</v>
      </c>
      <c r="U9" s="69">
        <v>706</v>
      </c>
      <c r="V9" s="69">
        <v>579</v>
      </c>
      <c r="W9" s="69">
        <v>449</v>
      </c>
      <c r="X9" s="22" t="s">
        <v>8</v>
      </c>
      <c r="Y9" s="69">
        <v>75</v>
      </c>
      <c r="Z9" s="69">
        <v>235</v>
      </c>
      <c r="AA9" s="69">
        <v>6882</v>
      </c>
    </row>
    <row r="10" spans="1:27" x14ac:dyDescent="0.2">
      <c r="A10" s="1" t="s">
        <v>112</v>
      </c>
      <c r="B10" s="68">
        <v>203</v>
      </c>
      <c r="C10" s="68">
        <v>163</v>
      </c>
      <c r="D10" s="68">
        <v>95</v>
      </c>
      <c r="E10" s="68">
        <v>80</v>
      </c>
      <c r="F10" s="68">
        <v>65</v>
      </c>
      <c r="G10" s="68">
        <v>20</v>
      </c>
      <c r="H10" s="68">
        <v>16</v>
      </c>
      <c r="I10" s="68">
        <v>18</v>
      </c>
      <c r="J10" s="68">
        <v>48</v>
      </c>
      <c r="K10" s="68">
        <v>26</v>
      </c>
      <c r="L10" s="68">
        <v>25</v>
      </c>
      <c r="M10" s="68">
        <v>73</v>
      </c>
      <c r="N10" s="68">
        <v>14</v>
      </c>
      <c r="O10" s="68">
        <v>36</v>
      </c>
      <c r="P10" s="68">
        <v>33</v>
      </c>
      <c r="Q10" s="68">
        <v>18</v>
      </c>
      <c r="R10" s="68">
        <v>5</v>
      </c>
      <c r="S10" s="68">
        <v>452</v>
      </c>
      <c r="T10" s="68">
        <v>45</v>
      </c>
      <c r="U10" s="68">
        <v>221</v>
      </c>
      <c r="V10" s="68">
        <v>337</v>
      </c>
      <c r="W10" s="68">
        <v>130</v>
      </c>
      <c r="X10" s="22" t="s">
        <v>8</v>
      </c>
      <c r="Y10" s="68">
        <v>353</v>
      </c>
      <c r="Z10" s="68">
        <v>280</v>
      </c>
      <c r="AA10" s="68">
        <v>2756</v>
      </c>
    </row>
    <row r="11" spans="1:27" x14ac:dyDescent="0.2">
      <c r="A11" s="1" t="s">
        <v>111</v>
      </c>
      <c r="B11" s="68">
        <v>210</v>
      </c>
      <c r="C11" s="68">
        <v>102</v>
      </c>
      <c r="D11" s="68">
        <v>50</v>
      </c>
      <c r="E11" s="68">
        <v>40</v>
      </c>
      <c r="F11" s="68">
        <v>70</v>
      </c>
      <c r="G11" s="22" t="s">
        <v>8</v>
      </c>
      <c r="H11" s="68">
        <v>16</v>
      </c>
      <c r="I11" s="68">
        <v>16</v>
      </c>
      <c r="J11" s="68">
        <v>50</v>
      </c>
      <c r="K11" s="68">
        <v>20</v>
      </c>
      <c r="L11" s="68">
        <v>25</v>
      </c>
      <c r="M11" s="68">
        <v>71</v>
      </c>
      <c r="N11" s="22"/>
      <c r="O11" s="68">
        <v>25</v>
      </c>
      <c r="P11" s="68">
        <v>20</v>
      </c>
      <c r="Q11" s="68">
        <v>20</v>
      </c>
      <c r="R11" s="68">
        <v>16</v>
      </c>
      <c r="S11" s="68">
        <v>207</v>
      </c>
      <c r="T11" s="68">
        <v>83</v>
      </c>
      <c r="U11" s="68">
        <v>249</v>
      </c>
      <c r="V11" s="68">
        <v>325</v>
      </c>
      <c r="W11" s="68">
        <v>54</v>
      </c>
      <c r="X11" s="68">
        <v>127</v>
      </c>
      <c r="Y11" s="22" t="s">
        <v>8</v>
      </c>
      <c r="Z11" s="22">
        <v>28</v>
      </c>
      <c r="AA11" s="68">
        <v>1824</v>
      </c>
    </row>
    <row r="12" spans="1:27" x14ac:dyDescent="0.2">
      <c r="A12" s="1" t="s">
        <v>110</v>
      </c>
      <c r="B12" s="68">
        <v>210</v>
      </c>
      <c r="C12" s="68">
        <v>127</v>
      </c>
      <c r="D12" s="68">
        <v>92</v>
      </c>
      <c r="E12" s="68">
        <v>96</v>
      </c>
      <c r="F12" s="68">
        <v>71</v>
      </c>
      <c r="G12" s="68">
        <v>39</v>
      </c>
      <c r="H12" s="68">
        <v>36</v>
      </c>
      <c r="I12" s="68">
        <v>17</v>
      </c>
      <c r="J12" s="68">
        <v>96</v>
      </c>
      <c r="K12" s="68">
        <v>20</v>
      </c>
      <c r="L12" s="68">
        <v>40</v>
      </c>
      <c r="M12" s="68">
        <v>30</v>
      </c>
      <c r="N12" s="68">
        <v>4</v>
      </c>
      <c r="O12" s="22" t="s">
        <v>8</v>
      </c>
      <c r="P12" s="68">
        <v>43</v>
      </c>
      <c r="Q12" s="68">
        <v>30</v>
      </c>
      <c r="R12" s="68">
        <v>9</v>
      </c>
      <c r="S12" s="68">
        <v>231</v>
      </c>
      <c r="T12" s="68">
        <v>80</v>
      </c>
      <c r="U12" s="68">
        <v>147</v>
      </c>
      <c r="V12" s="68">
        <v>231</v>
      </c>
      <c r="W12" s="68">
        <v>45</v>
      </c>
      <c r="X12" s="22" t="s">
        <v>8</v>
      </c>
      <c r="Y12" s="68">
        <v>49</v>
      </c>
      <c r="Z12" s="68">
        <v>50</v>
      </c>
      <c r="AA12" s="68">
        <v>1793</v>
      </c>
    </row>
    <row r="13" spans="1:27" s="61" customFormat="1" x14ac:dyDescent="0.2">
      <c r="A13" s="61" t="s">
        <v>109</v>
      </c>
      <c r="B13" s="69">
        <v>623</v>
      </c>
      <c r="C13" s="69">
        <v>392</v>
      </c>
      <c r="D13" s="69">
        <v>237</v>
      </c>
      <c r="E13" s="69">
        <v>216</v>
      </c>
      <c r="F13" s="69">
        <v>206</v>
      </c>
      <c r="G13" s="69">
        <v>59</v>
      </c>
      <c r="H13" s="69">
        <v>68</v>
      </c>
      <c r="I13" s="69">
        <v>51</v>
      </c>
      <c r="J13" s="69">
        <v>194</v>
      </c>
      <c r="K13" s="69">
        <v>66</v>
      </c>
      <c r="L13" s="69">
        <v>90</v>
      </c>
      <c r="M13" s="69">
        <v>174</v>
      </c>
      <c r="N13" s="69">
        <v>18</v>
      </c>
      <c r="O13" s="69">
        <v>61</v>
      </c>
      <c r="P13" s="69">
        <v>96</v>
      </c>
      <c r="Q13" s="69">
        <v>68</v>
      </c>
      <c r="R13" s="69">
        <v>30</v>
      </c>
      <c r="S13" s="69">
        <v>890</v>
      </c>
      <c r="T13" s="69">
        <v>208</v>
      </c>
      <c r="U13" s="69">
        <v>617</v>
      </c>
      <c r="V13" s="69">
        <v>893</v>
      </c>
      <c r="W13" s="69">
        <v>229</v>
      </c>
      <c r="X13" s="69">
        <v>127</v>
      </c>
      <c r="Y13" s="69">
        <v>402</v>
      </c>
      <c r="Z13" s="69">
        <v>358</v>
      </c>
      <c r="AA13" s="69">
        <v>6373</v>
      </c>
    </row>
    <row r="14" spans="1:27" x14ac:dyDescent="0.2">
      <c r="A14" s="1" t="s">
        <v>108</v>
      </c>
      <c r="B14" s="68">
        <v>101</v>
      </c>
      <c r="C14" s="68">
        <v>88</v>
      </c>
      <c r="D14" s="68">
        <v>15</v>
      </c>
      <c r="E14" s="68">
        <v>56</v>
      </c>
      <c r="F14" s="68">
        <v>26</v>
      </c>
      <c r="G14" s="22" t="s">
        <v>8</v>
      </c>
      <c r="H14" s="68">
        <v>15</v>
      </c>
      <c r="I14" s="22" t="s">
        <v>8</v>
      </c>
      <c r="J14" s="68">
        <v>25</v>
      </c>
      <c r="K14" s="22" t="s">
        <v>8</v>
      </c>
      <c r="L14" s="22" t="s">
        <v>8</v>
      </c>
      <c r="M14" s="22" t="s">
        <v>8</v>
      </c>
      <c r="N14" s="22" t="s">
        <v>8</v>
      </c>
      <c r="O14" s="22" t="s">
        <v>8</v>
      </c>
      <c r="P14" s="68">
        <v>17</v>
      </c>
      <c r="Q14" s="68">
        <v>30</v>
      </c>
      <c r="R14" s="68">
        <v>4</v>
      </c>
      <c r="S14" s="68">
        <v>156</v>
      </c>
      <c r="T14" s="68">
        <v>124</v>
      </c>
      <c r="U14" s="68">
        <v>239</v>
      </c>
      <c r="V14" s="68">
        <v>370</v>
      </c>
      <c r="W14" s="68">
        <v>60</v>
      </c>
      <c r="X14" s="68">
        <v>141</v>
      </c>
      <c r="Y14" s="68">
        <v>28</v>
      </c>
      <c r="Z14" s="22" t="s">
        <v>8</v>
      </c>
      <c r="AA14" s="68">
        <v>1495</v>
      </c>
    </row>
    <row r="15" spans="1:27" x14ac:dyDescent="0.2">
      <c r="A15" s="1" t="s">
        <v>107</v>
      </c>
      <c r="B15" s="68">
        <v>347</v>
      </c>
      <c r="C15" s="68">
        <v>103</v>
      </c>
      <c r="D15" s="68">
        <v>49</v>
      </c>
      <c r="E15" s="68">
        <v>99</v>
      </c>
      <c r="F15" s="68">
        <v>128</v>
      </c>
      <c r="G15" s="68">
        <v>18</v>
      </c>
      <c r="H15" s="68">
        <v>38</v>
      </c>
      <c r="I15" s="68">
        <v>20</v>
      </c>
      <c r="J15" s="68">
        <v>100</v>
      </c>
      <c r="K15" s="68">
        <v>30</v>
      </c>
      <c r="L15" s="68">
        <v>30</v>
      </c>
      <c r="M15" s="68">
        <v>43</v>
      </c>
      <c r="N15" s="22" t="s">
        <v>8</v>
      </c>
      <c r="O15" s="68">
        <v>16</v>
      </c>
      <c r="P15" s="68">
        <v>35</v>
      </c>
      <c r="Q15" s="68">
        <v>40</v>
      </c>
      <c r="R15" s="68">
        <v>8</v>
      </c>
      <c r="S15" s="68">
        <v>273</v>
      </c>
      <c r="T15" s="68">
        <v>100</v>
      </c>
      <c r="U15" s="68">
        <v>271</v>
      </c>
      <c r="V15" s="68">
        <v>160</v>
      </c>
      <c r="W15" s="68">
        <v>95</v>
      </c>
      <c r="X15" s="22" t="s">
        <v>8</v>
      </c>
      <c r="Y15" s="22" t="s">
        <v>8</v>
      </c>
      <c r="Z15" s="68">
        <v>222</v>
      </c>
      <c r="AA15" s="68">
        <v>2225</v>
      </c>
    </row>
    <row r="16" spans="1:27" x14ac:dyDescent="0.2">
      <c r="A16" s="1" t="s">
        <v>106</v>
      </c>
      <c r="B16" s="68">
        <v>169</v>
      </c>
      <c r="C16" s="68">
        <v>66</v>
      </c>
      <c r="D16" s="68">
        <v>42</v>
      </c>
      <c r="E16" s="68">
        <v>50</v>
      </c>
      <c r="F16" s="68">
        <v>63</v>
      </c>
      <c r="G16" s="22" t="s">
        <v>8</v>
      </c>
      <c r="H16" s="68">
        <v>18</v>
      </c>
      <c r="I16" s="68">
        <v>18</v>
      </c>
      <c r="J16" s="68">
        <v>50</v>
      </c>
      <c r="K16" s="68">
        <v>22</v>
      </c>
      <c r="L16" s="22" t="s">
        <v>8</v>
      </c>
      <c r="M16" s="68">
        <v>22</v>
      </c>
      <c r="N16" s="68">
        <v>8</v>
      </c>
      <c r="O16" s="68">
        <v>20</v>
      </c>
      <c r="P16" s="68">
        <v>28</v>
      </c>
      <c r="Q16" s="68">
        <v>27</v>
      </c>
      <c r="R16" s="68">
        <v>10</v>
      </c>
      <c r="S16" s="68">
        <v>179</v>
      </c>
      <c r="T16" s="68">
        <v>91</v>
      </c>
      <c r="U16" s="68">
        <v>174</v>
      </c>
      <c r="V16" s="68">
        <v>230</v>
      </c>
      <c r="W16" s="68">
        <v>79</v>
      </c>
      <c r="X16" s="22" t="s">
        <v>8</v>
      </c>
      <c r="Y16" s="68">
        <v>80</v>
      </c>
      <c r="Z16" s="68">
        <v>106</v>
      </c>
      <c r="AA16" s="68">
        <v>1552</v>
      </c>
    </row>
    <row r="17" spans="1:27" s="61" customFormat="1" x14ac:dyDescent="0.2">
      <c r="A17" s="61" t="s">
        <v>105</v>
      </c>
      <c r="B17" s="69">
        <v>617</v>
      </c>
      <c r="C17" s="69">
        <v>257</v>
      </c>
      <c r="D17" s="69">
        <v>106</v>
      </c>
      <c r="E17" s="69">
        <v>205</v>
      </c>
      <c r="F17" s="69">
        <v>217</v>
      </c>
      <c r="G17" s="69">
        <v>18</v>
      </c>
      <c r="H17" s="69">
        <v>71</v>
      </c>
      <c r="I17" s="69">
        <v>38</v>
      </c>
      <c r="J17" s="69">
        <v>175</v>
      </c>
      <c r="K17" s="69">
        <v>52</v>
      </c>
      <c r="L17" s="69">
        <v>30</v>
      </c>
      <c r="M17" s="69">
        <v>65</v>
      </c>
      <c r="N17" s="69">
        <v>8</v>
      </c>
      <c r="O17" s="69">
        <v>36</v>
      </c>
      <c r="P17" s="69">
        <v>80</v>
      </c>
      <c r="Q17" s="69">
        <v>97</v>
      </c>
      <c r="R17" s="69">
        <v>22</v>
      </c>
      <c r="S17" s="69">
        <v>608</v>
      </c>
      <c r="T17" s="69">
        <v>315</v>
      </c>
      <c r="U17" s="69">
        <v>684</v>
      </c>
      <c r="V17" s="69">
        <v>760</v>
      </c>
      <c r="W17" s="69">
        <v>234</v>
      </c>
      <c r="X17" s="69">
        <v>141</v>
      </c>
      <c r="Y17" s="69">
        <v>108</v>
      </c>
      <c r="Z17" s="69">
        <v>328</v>
      </c>
      <c r="AA17" s="69">
        <v>5272</v>
      </c>
    </row>
    <row r="18" spans="1:27" s="61" customFormat="1" x14ac:dyDescent="0.2">
      <c r="A18" s="61" t="s">
        <v>104</v>
      </c>
      <c r="B18" s="69">
        <v>2174</v>
      </c>
      <c r="C18" s="69">
        <v>1061</v>
      </c>
      <c r="D18" s="69">
        <v>626</v>
      </c>
      <c r="E18" s="69">
        <v>753</v>
      </c>
      <c r="F18" s="69">
        <v>704</v>
      </c>
      <c r="G18" s="69">
        <v>191</v>
      </c>
      <c r="H18" s="69">
        <v>240</v>
      </c>
      <c r="I18" s="69">
        <v>129</v>
      </c>
      <c r="J18" s="69">
        <v>640</v>
      </c>
      <c r="K18" s="69">
        <v>153</v>
      </c>
      <c r="L18" s="69">
        <v>213</v>
      </c>
      <c r="M18" s="69">
        <v>319</v>
      </c>
      <c r="N18" s="69">
        <v>26</v>
      </c>
      <c r="O18" s="69">
        <v>204</v>
      </c>
      <c r="P18" s="69">
        <v>280</v>
      </c>
      <c r="Q18" s="69">
        <v>249</v>
      </c>
      <c r="R18" s="69">
        <v>112</v>
      </c>
      <c r="S18" s="69">
        <v>2530</v>
      </c>
      <c r="T18" s="69">
        <v>998</v>
      </c>
      <c r="U18" s="69">
        <v>2007</v>
      </c>
      <c r="V18" s="69">
        <v>2232</v>
      </c>
      <c r="W18" s="69">
        <v>912</v>
      </c>
      <c r="X18" s="69">
        <v>268</v>
      </c>
      <c r="Y18" s="69">
        <v>585</v>
      </c>
      <c r="Z18" s="69">
        <v>921</v>
      </c>
      <c r="AA18" s="69">
        <v>18527</v>
      </c>
    </row>
    <row r="19" spans="1:27" x14ac:dyDescent="0.2">
      <c r="A19" s="1" t="s">
        <v>103</v>
      </c>
      <c r="B19" s="68">
        <v>474</v>
      </c>
      <c r="C19" s="68">
        <v>262</v>
      </c>
      <c r="D19" s="68">
        <v>154</v>
      </c>
      <c r="E19" s="68">
        <v>191</v>
      </c>
      <c r="F19" s="68">
        <v>324</v>
      </c>
      <c r="G19" s="68">
        <v>58</v>
      </c>
      <c r="H19" s="68">
        <v>74</v>
      </c>
      <c r="I19" s="68">
        <v>30</v>
      </c>
      <c r="J19" s="68">
        <v>219</v>
      </c>
      <c r="K19" s="68">
        <v>64</v>
      </c>
      <c r="L19" s="68">
        <v>80</v>
      </c>
      <c r="M19" s="68">
        <v>110</v>
      </c>
      <c r="N19" s="22" t="s">
        <v>8</v>
      </c>
      <c r="O19" s="68">
        <v>39</v>
      </c>
      <c r="P19" s="68">
        <v>67</v>
      </c>
      <c r="Q19" s="68">
        <v>55</v>
      </c>
      <c r="R19" s="68">
        <v>16</v>
      </c>
      <c r="S19" s="68">
        <v>489</v>
      </c>
      <c r="T19" s="68">
        <v>345</v>
      </c>
      <c r="U19" s="68">
        <v>319</v>
      </c>
      <c r="V19" s="68">
        <v>774</v>
      </c>
      <c r="W19" s="68">
        <v>245</v>
      </c>
      <c r="X19" s="68">
        <v>276</v>
      </c>
      <c r="Y19" s="68">
        <v>243</v>
      </c>
      <c r="Z19" s="68">
        <v>167</v>
      </c>
      <c r="AA19" s="68">
        <v>5075</v>
      </c>
    </row>
    <row r="20" spans="1:27" x14ac:dyDescent="0.2">
      <c r="A20" s="1" t="s">
        <v>102</v>
      </c>
      <c r="B20" s="68">
        <v>40</v>
      </c>
      <c r="C20" s="68">
        <v>60</v>
      </c>
      <c r="D20" s="22" t="s">
        <v>8</v>
      </c>
      <c r="E20" s="68">
        <v>38</v>
      </c>
      <c r="F20" s="68">
        <v>50</v>
      </c>
      <c r="G20" s="68">
        <v>25</v>
      </c>
      <c r="H20" s="68">
        <v>20</v>
      </c>
      <c r="I20" s="22" t="s">
        <v>8</v>
      </c>
      <c r="J20" s="68">
        <v>30</v>
      </c>
      <c r="K20" s="22" t="s">
        <v>8</v>
      </c>
      <c r="L20" s="68">
        <v>30</v>
      </c>
      <c r="M20" s="68">
        <v>35</v>
      </c>
      <c r="N20" s="22" t="s">
        <v>8</v>
      </c>
      <c r="O20" s="68">
        <v>45</v>
      </c>
      <c r="P20" s="68">
        <v>24</v>
      </c>
      <c r="Q20" s="68">
        <v>30</v>
      </c>
      <c r="R20" s="68">
        <v>14</v>
      </c>
      <c r="S20" s="68">
        <v>204</v>
      </c>
      <c r="T20" s="22" t="s">
        <v>8</v>
      </c>
      <c r="U20" s="68">
        <v>220</v>
      </c>
      <c r="V20" s="68">
        <v>166</v>
      </c>
      <c r="W20" s="68">
        <v>40</v>
      </c>
      <c r="X20" s="22" t="s">
        <v>8</v>
      </c>
      <c r="Y20" s="68">
        <v>421</v>
      </c>
      <c r="Z20" s="68">
        <v>288</v>
      </c>
      <c r="AA20" s="68">
        <v>1780</v>
      </c>
    </row>
    <row r="21" spans="1:27" x14ac:dyDescent="0.2">
      <c r="A21" s="1" t="s">
        <v>101</v>
      </c>
      <c r="B21" s="68">
        <v>166</v>
      </c>
      <c r="C21" s="68">
        <v>68</v>
      </c>
      <c r="D21" s="68">
        <v>95</v>
      </c>
      <c r="E21" s="68">
        <v>60</v>
      </c>
      <c r="F21" s="68">
        <v>75</v>
      </c>
      <c r="G21" s="68">
        <v>22</v>
      </c>
      <c r="H21" s="68">
        <v>22</v>
      </c>
      <c r="I21" s="68">
        <v>15</v>
      </c>
      <c r="J21" s="68">
        <v>91</v>
      </c>
      <c r="K21" s="68">
        <v>21</v>
      </c>
      <c r="L21" s="68">
        <v>32</v>
      </c>
      <c r="M21" s="68">
        <v>20</v>
      </c>
      <c r="N21" s="22" t="s">
        <v>8</v>
      </c>
      <c r="O21" s="68">
        <v>30</v>
      </c>
      <c r="P21" s="68">
        <v>16</v>
      </c>
      <c r="Q21" s="68">
        <v>15</v>
      </c>
      <c r="R21" s="68">
        <v>8</v>
      </c>
      <c r="S21" s="68">
        <v>241</v>
      </c>
      <c r="T21" s="68">
        <v>98</v>
      </c>
      <c r="U21" s="68">
        <v>210</v>
      </c>
      <c r="V21" s="68">
        <v>105</v>
      </c>
      <c r="W21" s="68">
        <v>45</v>
      </c>
      <c r="X21" s="22" t="s">
        <v>8</v>
      </c>
      <c r="Y21" s="22" t="s">
        <v>8</v>
      </c>
      <c r="Z21" s="22" t="s">
        <v>8</v>
      </c>
      <c r="AA21" s="68">
        <v>1455</v>
      </c>
    </row>
    <row r="22" spans="1:27" s="61" customFormat="1" x14ac:dyDescent="0.2">
      <c r="A22" s="61" t="s">
        <v>100</v>
      </c>
      <c r="B22" s="69">
        <v>680</v>
      </c>
      <c r="C22" s="69">
        <v>390</v>
      </c>
      <c r="D22" s="69">
        <v>249</v>
      </c>
      <c r="E22" s="69">
        <v>289</v>
      </c>
      <c r="F22" s="69">
        <v>449</v>
      </c>
      <c r="G22" s="69">
        <v>105</v>
      </c>
      <c r="H22" s="69">
        <v>116</v>
      </c>
      <c r="I22" s="69">
        <v>45</v>
      </c>
      <c r="J22" s="69">
        <v>340</v>
      </c>
      <c r="K22" s="69">
        <v>85</v>
      </c>
      <c r="L22" s="69">
        <v>142</v>
      </c>
      <c r="M22" s="69">
        <v>165</v>
      </c>
      <c r="N22" s="22" t="s">
        <v>8</v>
      </c>
      <c r="O22" s="69">
        <v>114</v>
      </c>
      <c r="P22" s="69">
        <v>107</v>
      </c>
      <c r="Q22" s="69">
        <v>100</v>
      </c>
      <c r="R22" s="69">
        <v>38</v>
      </c>
      <c r="S22" s="69">
        <v>934</v>
      </c>
      <c r="T22" s="69">
        <v>443</v>
      </c>
      <c r="U22" s="69">
        <v>749</v>
      </c>
      <c r="V22" s="69">
        <v>1045</v>
      </c>
      <c r="W22" s="69">
        <v>330</v>
      </c>
      <c r="X22" s="69">
        <v>276</v>
      </c>
      <c r="Y22" s="69">
        <v>664</v>
      </c>
      <c r="Z22" s="69">
        <v>455</v>
      </c>
      <c r="AA22" s="69">
        <v>8310</v>
      </c>
    </row>
    <row r="23" spans="1:27" x14ac:dyDescent="0.2">
      <c r="A23" s="1" t="s">
        <v>99</v>
      </c>
      <c r="B23" s="68">
        <v>155</v>
      </c>
      <c r="C23" s="68">
        <v>88</v>
      </c>
      <c r="D23" s="68">
        <v>170</v>
      </c>
      <c r="E23" s="68">
        <v>53</v>
      </c>
      <c r="F23" s="68">
        <v>76</v>
      </c>
      <c r="G23" s="68">
        <v>63</v>
      </c>
      <c r="H23" s="68">
        <v>48</v>
      </c>
      <c r="I23" s="22" t="s">
        <v>8</v>
      </c>
      <c r="J23" s="68">
        <v>83</v>
      </c>
      <c r="K23" s="22" t="s">
        <v>8</v>
      </c>
      <c r="L23" s="68">
        <v>58</v>
      </c>
      <c r="M23" s="68">
        <v>40</v>
      </c>
      <c r="N23" s="22" t="s">
        <v>8</v>
      </c>
      <c r="O23" s="68">
        <v>34</v>
      </c>
      <c r="P23" s="68">
        <v>32</v>
      </c>
      <c r="Q23" s="68">
        <v>40</v>
      </c>
      <c r="R23" s="68">
        <v>13</v>
      </c>
      <c r="S23" s="68">
        <v>412</v>
      </c>
      <c r="T23" s="68">
        <v>79</v>
      </c>
      <c r="U23" s="68">
        <v>218</v>
      </c>
      <c r="V23" s="68">
        <v>270</v>
      </c>
      <c r="W23" s="68">
        <v>116</v>
      </c>
      <c r="X23" s="22" t="s">
        <v>8</v>
      </c>
      <c r="Y23" s="22" t="s">
        <v>8</v>
      </c>
      <c r="Z23" s="22" t="s">
        <v>8</v>
      </c>
      <c r="AA23" s="68">
        <v>2048</v>
      </c>
    </row>
    <row r="24" spans="1:27" x14ac:dyDescent="0.2">
      <c r="A24" s="1" t="s">
        <v>98</v>
      </c>
      <c r="B24" s="68">
        <v>292</v>
      </c>
      <c r="C24" s="68">
        <v>100</v>
      </c>
      <c r="D24" s="68">
        <v>62</v>
      </c>
      <c r="E24" s="68">
        <v>78</v>
      </c>
      <c r="F24" s="68">
        <v>112</v>
      </c>
      <c r="G24" s="68">
        <v>38</v>
      </c>
      <c r="H24" s="68">
        <v>40</v>
      </c>
      <c r="I24" s="68">
        <v>20</v>
      </c>
      <c r="J24" s="68">
        <v>41</v>
      </c>
      <c r="K24" s="22" t="s">
        <v>8</v>
      </c>
      <c r="L24" s="68">
        <v>36</v>
      </c>
      <c r="M24" s="68">
        <v>37</v>
      </c>
      <c r="N24" s="22" t="s">
        <v>8</v>
      </c>
      <c r="O24" s="22" t="s">
        <v>8</v>
      </c>
      <c r="P24" s="68">
        <v>39</v>
      </c>
      <c r="Q24" s="68">
        <v>45</v>
      </c>
      <c r="R24" s="68">
        <v>20</v>
      </c>
      <c r="S24" s="68">
        <v>187</v>
      </c>
      <c r="T24" s="68">
        <v>73</v>
      </c>
      <c r="U24" s="68">
        <v>251</v>
      </c>
      <c r="V24" s="68">
        <v>153</v>
      </c>
      <c r="W24" s="68">
        <v>125</v>
      </c>
      <c r="X24" s="22" t="s">
        <v>8</v>
      </c>
      <c r="Y24" s="68">
        <v>269</v>
      </c>
      <c r="Z24" s="68">
        <v>247</v>
      </c>
      <c r="AA24" s="68">
        <v>2265</v>
      </c>
    </row>
    <row r="25" spans="1:27" x14ac:dyDescent="0.2">
      <c r="A25" s="1" t="s">
        <v>97</v>
      </c>
      <c r="B25" s="68">
        <v>571</v>
      </c>
      <c r="C25" s="68">
        <v>221</v>
      </c>
      <c r="D25" s="68">
        <v>150</v>
      </c>
      <c r="E25" s="68">
        <v>210</v>
      </c>
      <c r="F25" s="68">
        <v>226</v>
      </c>
      <c r="G25" s="68">
        <v>108</v>
      </c>
      <c r="H25" s="68">
        <v>55</v>
      </c>
      <c r="I25" s="68">
        <v>25</v>
      </c>
      <c r="J25" s="68">
        <v>160</v>
      </c>
      <c r="K25" s="68">
        <v>44</v>
      </c>
      <c r="L25" s="68">
        <v>40</v>
      </c>
      <c r="M25" s="68">
        <v>70</v>
      </c>
      <c r="N25" s="68">
        <v>12</v>
      </c>
      <c r="O25" s="68">
        <v>86</v>
      </c>
      <c r="P25" s="68">
        <v>59</v>
      </c>
      <c r="Q25" s="68">
        <v>55</v>
      </c>
      <c r="R25" s="68">
        <v>54</v>
      </c>
      <c r="S25" s="68">
        <v>604</v>
      </c>
      <c r="T25" s="68">
        <v>218</v>
      </c>
      <c r="U25" s="68">
        <v>420</v>
      </c>
      <c r="V25" s="68">
        <v>429</v>
      </c>
      <c r="W25" s="68">
        <v>91</v>
      </c>
      <c r="X25" s="22" t="s">
        <v>8</v>
      </c>
      <c r="Y25" s="22" t="s">
        <v>8</v>
      </c>
      <c r="Z25" s="22" t="s">
        <v>8</v>
      </c>
      <c r="AA25" s="68">
        <v>3908</v>
      </c>
    </row>
    <row r="26" spans="1:27" s="61" customFormat="1" x14ac:dyDescent="0.2">
      <c r="A26" s="61" t="s">
        <v>96</v>
      </c>
      <c r="B26" s="69">
        <v>1018</v>
      </c>
      <c r="C26" s="69">
        <v>409</v>
      </c>
      <c r="D26" s="69">
        <v>382</v>
      </c>
      <c r="E26" s="69">
        <v>341</v>
      </c>
      <c r="F26" s="69">
        <v>414</v>
      </c>
      <c r="G26" s="69">
        <v>209</v>
      </c>
      <c r="H26" s="69">
        <v>143</v>
      </c>
      <c r="I26" s="69">
        <v>45</v>
      </c>
      <c r="J26" s="69">
        <v>284</v>
      </c>
      <c r="K26" s="69">
        <v>44</v>
      </c>
      <c r="L26" s="69">
        <v>134</v>
      </c>
      <c r="M26" s="69">
        <v>147</v>
      </c>
      <c r="N26" s="69">
        <v>12</v>
      </c>
      <c r="O26" s="69">
        <v>120</v>
      </c>
      <c r="P26" s="69">
        <v>130</v>
      </c>
      <c r="Q26" s="69">
        <v>140</v>
      </c>
      <c r="R26" s="69">
        <v>87</v>
      </c>
      <c r="S26" s="69">
        <v>1203</v>
      </c>
      <c r="T26" s="69">
        <v>370</v>
      </c>
      <c r="U26" s="69">
        <v>889</v>
      </c>
      <c r="V26" s="69">
        <v>852</v>
      </c>
      <c r="W26" s="69">
        <v>332</v>
      </c>
      <c r="X26" s="22" t="s">
        <v>8</v>
      </c>
      <c r="Y26" s="69">
        <v>269</v>
      </c>
      <c r="Z26" s="69">
        <v>247</v>
      </c>
      <c r="AA26" s="69">
        <v>8221</v>
      </c>
    </row>
    <row r="27" spans="1:27" x14ac:dyDescent="0.2">
      <c r="A27" s="1" t="s">
        <v>95</v>
      </c>
      <c r="B27" s="68">
        <v>262</v>
      </c>
      <c r="C27" s="68">
        <v>76</v>
      </c>
      <c r="D27" s="68">
        <v>66</v>
      </c>
      <c r="E27" s="68">
        <v>79</v>
      </c>
      <c r="F27" s="68">
        <v>90</v>
      </c>
      <c r="G27" s="68">
        <v>25</v>
      </c>
      <c r="H27" s="68">
        <v>24</v>
      </c>
      <c r="I27" s="68">
        <v>16</v>
      </c>
      <c r="J27" s="68">
        <v>41</v>
      </c>
      <c r="K27" s="68">
        <v>35</v>
      </c>
      <c r="L27" s="68">
        <v>35</v>
      </c>
      <c r="M27" s="68">
        <v>81</v>
      </c>
      <c r="N27" s="68">
        <v>10</v>
      </c>
      <c r="O27" s="68">
        <v>43</v>
      </c>
      <c r="P27" s="68">
        <v>59</v>
      </c>
      <c r="Q27" s="22" t="s">
        <v>8</v>
      </c>
      <c r="R27" s="68">
        <v>21</v>
      </c>
      <c r="S27" s="68">
        <v>365</v>
      </c>
      <c r="T27" s="68">
        <v>129</v>
      </c>
      <c r="U27" s="68">
        <v>319</v>
      </c>
      <c r="V27" s="68">
        <v>255</v>
      </c>
      <c r="W27" s="22"/>
      <c r="X27" s="22" t="s">
        <v>8</v>
      </c>
      <c r="Y27" s="68">
        <v>497</v>
      </c>
      <c r="Z27" s="68">
        <v>442</v>
      </c>
      <c r="AA27" s="68">
        <v>2970</v>
      </c>
    </row>
    <row r="28" spans="1:27" x14ac:dyDescent="0.2">
      <c r="A28" s="1" t="s">
        <v>94</v>
      </c>
      <c r="B28" s="68">
        <v>330</v>
      </c>
      <c r="C28" s="68">
        <v>178</v>
      </c>
      <c r="D28" s="68">
        <v>126</v>
      </c>
      <c r="E28" s="68">
        <v>112</v>
      </c>
      <c r="F28" s="68">
        <v>102</v>
      </c>
      <c r="G28" s="68">
        <v>50</v>
      </c>
      <c r="H28" s="68">
        <v>35</v>
      </c>
      <c r="I28" s="68">
        <v>20</v>
      </c>
      <c r="J28" s="68">
        <v>100</v>
      </c>
      <c r="K28" s="68">
        <v>20</v>
      </c>
      <c r="L28" s="68">
        <v>52</v>
      </c>
      <c r="M28" s="68">
        <v>60</v>
      </c>
      <c r="N28" s="68">
        <v>17</v>
      </c>
      <c r="O28" s="68">
        <v>20</v>
      </c>
      <c r="P28" s="68">
        <v>29</v>
      </c>
      <c r="Q28" s="68">
        <v>30</v>
      </c>
      <c r="R28" s="68">
        <v>24</v>
      </c>
      <c r="S28" s="68">
        <v>309</v>
      </c>
      <c r="T28" s="68">
        <v>184</v>
      </c>
      <c r="U28" s="68">
        <v>319</v>
      </c>
      <c r="V28" s="68">
        <v>250</v>
      </c>
      <c r="W28" s="68">
        <v>110</v>
      </c>
      <c r="X28" s="22" t="s">
        <v>8</v>
      </c>
      <c r="Y28" s="22" t="s">
        <v>8</v>
      </c>
      <c r="Z28" s="22" t="s">
        <v>8</v>
      </c>
      <c r="AA28" s="68">
        <v>2477</v>
      </c>
    </row>
    <row r="29" spans="1:27" x14ac:dyDescent="0.2">
      <c r="A29" s="1" t="s">
        <v>93</v>
      </c>
      <c r="B29" s="68">
        <v>32</v>
      </c>
      <c r="C29" s="68">
        <v>65</v>
      </c>
      <c r="D29" s="68">
        <v>33</v>
      </c>
      <c r="E29" s="68">
        <v>43</v>
      </c>
      <c r="F29" s="68">
        <v>55</v>
      </c>
      <c r="G29" s="22" t="s">
        <v>8</v>
      </c>
      <c r="H29" s="22" t="s">
        <v>8</v>
      </c>
      <c r="I29" s="22" t="s">
        <v>8</v>
      </c>
      <c r="J29" s="68">
        <v>35</v>
      </c>
      <c r="K29" s="22" t="s">
        <v>8</v>
      </c>
      <c r="L29" s="22" t="s">
        <v>8</v>
      </c>
      <c r="M29" s="68">
        <v>45</v>
      </c>
      <c r="N29" s="22" t="s">
        <v>8</v>
      </c>
      <c r="O29" s="68">
        <v>17</v>
      </c>
      <c r="P29" s="68">
        <v>20</v>
      </c>
      <c r="Q29" s="22" t="s">
        <v>8</v>
      </c>
      <c r="R29" s="68">
        <v>4</v>
      </c>
      <c r="S29" s="68">
        <v>125</v>
      </c>
      <c r="T29" s="68">
        <v>142</v>
      </c>
      <c r="U29" s="68">
        <v>140</v>
      </c>
      <c r="V29" s="68">
        <v>249</v>
      </c>
      <c r="W29" s="68">
        <v>55</v>
      </c>
      <c r="X29" s="22" t="s">
        <v>8</v>
      </c>
      <c r="Y29" s="68">
        <v>89</v>
      </c>
      <c r="Z29" s="68">
        <v>65</v>
      </c>
      <c r="AA29" s="68">
        <v>1214</v>
      </c>
    </row>
    <row r="30" spans="1:27" s="61" customFormat="1" x14ac:dyDescent="0.2">
      <c r="A30" s="61" t="s">
        <v>92</v>
      </c>
      <c r="B30" s="69">
        <v>624</v>
      </c>
      <c r="C30" s="69">
        <v>319</v>
      </c>
      <c r="D30" s="69">
        <v>225</v>
      </c>
      <c r="E30" s="69">
        <v>234</v>
      </c>
      <c r="F30" s="69">
        <v>247</v>
      </c>
      <c r="G30" s="69">
        <v>75</v>
      </c>
      <c r="H30" s="69">
        <v>59</v>
      </c>
      <c r="I30" s="69">
        <v>36</v>
      </c>
      <c r="J30" s="69">
        <v>176</v>
      </c>
      <c r="K30" s="69">
        <v>55</v>
      </c>
      <c r="L30" s="69">
        <v>87</v>
      </c>
      <c r="M30" s="69">
        <v>186</v>
      </c>
      <c r="N30" s="69">
        <v>27</v>
      </c>
      <c r="O30" s="69">
        <v>80</v>
      </c>
      <c r="P30" s="69">
        <v>108</v>
      </c>
      <c r="Q30" s="69">
        <v>30</v>
      </c>
      <c r="R30" s="69">
        <v>49</v>
      </c>
      <c r="S30" s="69">
        <v>799</v>
      </c>
      <c r="T30" s="69">
        <v>455</v>
      </c>
      <c r="U30" s="69">
        <v>778</v>
      </c>
      <c r="V30" s="69">
        <v>754</v>
      </c>
      <c r="W30" s="69">
        <v>165</v>
      </c>
      <c r="X30" s="22" t="s">
        <v>8</v>
      </c>
      <c r="Y30" s="69">
        <v>586</v>
      </c>
      <c r="Z30" s="69">
        <v>507</v>
      </c>
      <c r="AA30" s="69">
        <v>6661</v>
      </c>
    </row>
    <row r="31" spans="1:27" s="61" customFormat="1" x14ac:dyDescent="0.2">
      <c r="A31" s="61" t="s">
        <v>91</v>
      </c>
      <c r="B31" s="13">
        <v>2322</v>
      </c>
      <c r="C31" s="13">
        <v>1118</v>
      </c>
      <c r="D31" s="13">
        <v>856</v>
      </c>
      <c r="E31" s="13">
        <v>864</v>
      </c>
      <c r="F31" s="13">
        <v>1110</v>
      </c>
      <c r="G31" s="13">
        <v>389</v>
      </c>
      <c r="H31" s="13">
        <v>318</v>
      </c>
      <c r="I31" s="13">
        <v>126</v>
      </c>
      <c r="J31" s="13">
        <v>800</v>
      </c>
      <c r="K31" s="13">
        <v>184</v>
      </c>
      <c r="L31" s="13">
        <v>363</v>
      </c>
      <c r="M31" s="13">
        <v>498</v>
      </c>
      <c r="N31" s="13">
        <v>39</v>
      </c>
      <c r="O31" s="13">
        <v>314</v>
      </c>
      <c r="P31" s="13">
        <v>345</v>
      </c>
      <c r="Q31" s="13">
        <v>270</v>
      </c>
      <c r="R31" s="13">
        <v>174</v>
      </c>
      <c r="S31" s="13">
        <v>2936</v>
      </c>
      <c r="T31" s="13">
        <v>1268</v>
      </c>
      <c r="U31" s="13">
        <v>2416</v>
      </c>
      <c r="V31" s="13">
        <v>2651</v>
      </c>
      <c r="W31" s="13">
        <v>827</v>
      </c>
      <c r="X31" s="13">
        <v>276</v>
      </c>
      <c r="Y31" s="13">
        <v>1519</v>
      </c>
      <c r="Z31" s="13">
        <v>1209</v>
      </c>
      <c r="AA31" s="13">
        <v>23192</v>
      </c>
    </row>
    <row r="32" spans="1:27" s="61" customFormat="1" x14ac:dyDescent="0.2">
      <c r="A32" s="61" t="s">
        <v>90</v>
      </c>
      <c r="B32" s="13">
        <v>6745</v>
      </c>
      <c r="C32" s="13">
        <v>2866</v>
      </c>
      <c r="D32" s="13">
        <v>2258</v>
      </c>
      <c r="E32" s="13">
        <v>2040</v>
      </c>
      <c r="F32" s="13">
        <v>2523</v>
      </c>
      <c r="G32" s="13">
        <v>779</v>
      </c>
      <c r="H32" s="13">
        <v>718</v>
      </c>
      <c r="I32" s="13">
        <v>305</v>
      </c>
      <c r="J32" s="13">
        <v>2038</v>
      </c>
      <c r="K32" s="13">
        <v>425</v>
      </c>
      <c r="L32" s="13">
        <v>782</v>
      </c>
      <c r="M32" s="13">
        <v>1082</v>
      </c>
      <c r="N32" s="13">
        <v>83</v>
      </c>
      <c r="O32" s="13">
        <v>578</v>
      </c>
      <c r="P32" s="13">
        <v>814</v>
      </c>
      <c r="Q32" s="13">
        <v>737</v>
      </c>
      <c r="R32" s="13">
        <v>343</v>
      </c>
      <c r="S32" s="13">
        <v>7266</v>
      </c>
      <c r="T32" s="13">
        <v>2566</v>
      </c>
      <c r="U32" s="13">
        <v>6439</v>
      </c>
      <c r="V32" s="13">
        <v>6862</v>
      </c>
      <c r="W32" s="13">
        <v>1968</v>
      </c>
      <c r="X32" s="13">
        <v>544</v>
      </c>
      <c r="Y32" s="13">
        <v>2384</v>
      </c>
      <c r="Z32" s="13">
        <v>2282</v>
      </c>
      <c r="AA32" s="13">
        <v>55427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3B41-77D7-4C2A-94C2-F33E8EDCD73B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43.85546875" style="1" customWidth="1"/>
    <col min="2" max="2" width="17.28515625" style="1" customWidth="1"/>
    <col min="3" max="4" width="11.42578125" style="1" customWidth="1"/>
    <col min="5" max="5" width="12.7109375" style="1" customWidth="1"/>
    <col min="6" max="6" width="13.42578125" style="1" customWidth="1"/>
    <col min="7" max="13" width="11.42578125" style="1" customWidth="1"/>
    <col min="14" max="14" width="9.140625" style="1"/>
    <col min="15" max="15" width="10.85546875" style="1" customWidth="1"/>
    <col min="16" max="16" width="11" style="1" customWidth="1"/>
    <col min="17" max="17" width="10.85546875" style="1" customWidth="1"/>
    <col min="18" max="18" width="9.140625" style="1"/>
    <col min="19" max="19" width="15.140625" style="1" customWidth="1"/>
    <col min="20" max="20" width="12.85546875" style="1" customWidth="1"/>
    <col min="21" max="21" width="11.85546875" style="1" customWidth="1"/>
    <col min="22" max="22" width="13.42578125" style="1" customWidth="1"/>
    <col min="23" max="23" width="11.7109375" style="1" customWidth="1"/>
    <col min="24" max="24" width="11.140625" style="1" customWidth="1"/>
    <col min="25" max="25" width="14" style="1" customWidth="1"/>
    <col min="26" max="26" width="12.7109375" style="1" customWidth="1"/>
    <col min="27" max="28" width="11.85546875" style="1" customWidth="1"/>
    <col min="29" max="16384" width="9.140625" style="1"/>
  </cols>
  <sheetData>
    <row r="1" spans="1:28" s="11" customFormat="1" x14ac:dyDescent="0.25">
      <c r="A1" s="9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4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68">
        <v>783375</v>
      </c>
      <c r="C3" s="68">
        <v>349352</v>
      </c>
      <c r="D3" s="68">
        <v>195629</v>
      </c>
      <c r="E3" s="68">
        <v>222216</v>
      </c>
      <c r="F3" s="68">
        <v>288258</v>
      </c>
      <c r="G3" s="68">
        <v>56358</v>
      </c>
      <c r="H3" s="68">
        <v>45622</v>
      </c>
      <c r="I3" s="68">
        <v>16677</v>
      </c>
      <c r="J3" s="68">
        <v>167094</v>
      </c>
      <c r="K3" s="68">
        <v>83822</v>
      </c>
      <c r="L3" s="68">
        <v>63776</v>
      </c>
      <c r="M3" s="68">
        <v>252866</v>
      </c>
      <c r="N3" s="68">
        <v>8790</v>
      </c>
      <c r="O3" s="22">
        <v>81002</v>
      </c>
      <c r="P3" s="68">
        <v>96918</v>
      </c>
      <c r="Q3" s="68">
        <v>42620</v>
      </c>
      <c r="R3" s="68">
        <v>8392</v>
      </c>
      <c r="S3" s="68">
        <v>564444</v>
      </c>
      <c r="T3" s="68">
        <v>153349</v>
      </c>
      <c r="U3" s="68">
        <v>662937</v>
      </c>
      <c r="V3" s="68">
        <v>891684</v>
      </c>
      <c r="W3" s="68">
        <v>106375</v>
      </c>
      <c r="X3" s="22">
        <v>8709</v>
      </c>
      <c r="Y3" s="68">
        <v>83588</v>
      </c>
      <c r="Z3" s="68">
        <v>49546</v>
      </c>
      <c r="AA3" s="68">
        <v>5283399</v>
      </c>
      <c r="AB3" s="68">
        <v>82842</v>
      </c>
    </row>
    <row r="4" spans="1:28" x14ac:dyDescent="0.2">
      <c r="A4" s="1" t="s">
        <v>118</v>
      </c>
      <c r="B4" s="68">
        <v>144711</v>
      </c>
      <c r="C4" s="68">
        <v>50525</v>
      </c>
      <c r="D4" s="68">
        <v>23749</v>
      </c>
      <c r="E4" s="68">
        <v>39792</v>
      </c>
      <c r="F4" s="68">
        <v>26028</v>
      </c>
      <c r="G4" s="68">
        <v>15325</v>
      </c>
      <c r="H4" s="68">
        <v>11948</v>
      </c>
      <c r="I4" s="68">
        <v>4802</v>
      </c>
      <c r="J4" s="68">
        <v>51128</v>
      </c>
      <c r="K4" s="22">
        <v>1363</v>
      </c>
      <c r="L4" s="68">
        <v>10457</v>
      </c>
      <c r="M4" s="68">
        <v>6574</v>
      </c>
      <c r="N4" s="22" t="s">
        <v>8</v>
      </c>
      <c r="O4" s="68">
        <v>15641</v>
      </c>
      <c r="P4" s="68">
        <v>5631</v>
      </c>
      <c r="Q4" s="22" t="s">
        <v>8</v>
      </c>
      <c r="R4" s="68">
        <v>2098</v>
      </c>
      <c r="S4" s="68">
        <v>302857</v>
      </c>
      <c r="T4" s="68">
        <v>76109</v>
      </c>
      <c r="U4" s="68">
        <v>105890</v>
      </c>
      <c r="V4" s="68">
        <v>146522</v>
      </c>
      <c r="W4" s="68">
        <v>48465</v>
      </c>
      <c r="X4" s="22" t="s">
        <v>8</v>
      </c>
      <c r="Y4" s="22" t="s">
        <v>8</v>
      </c>
      <c r="Z4" s="22" t="s">
        <v>8</v>
      </c>
      <c r="AA4" s="68">
        <v>1089615</v>
      </c>
      <c r="AB4" s="68">
        <v>14569</v>
      </c>
    </row>
    <row r="5" spans="1:28" s="61" customFormat="1" x14ac:dyDescent="0.2">
      <c r="A5" s="61" t="s">
        <v>117</v>
      </c>
      <c r="B5" s="69">
        <v>928086</v>
      </c>
      <c r="C5" s="69">
        <v>399877</v>
      </c>
      <c r="D5" s="69">
        <v>219378</v>
      </c>
      <c r="E5" s="69">
        <v>262008</v>
      </c>
      <c r="F5" s="69">
        <v>314286</v>
      </c>
      <c r="G5" s="69">
        <v>71683</v>
      </c>
      <c r="H5" s="69">
        <v>57570</v>
      </c>
      <c r="I5" s="69">
        <v>21479</v>
      </c>
      <c r="J5" s="69">
        <v>218222</v>
      </c>
      <c r="K5" s="69">
        <v>85185</v>
      </c>
      <c r="L5" s="69">
        <v>74233</v>
      </c>
      <c r="M5" s="69">
        <v>259440</v>
      </c>
      <c r="N5" s="69">
        <v>8790</v>
      </c>
      <c r="O5" s="69">
        <v>96643</v>
      </c>
      <c r="P5" s="69">
        <v>102549</v>
      </c>
      <c r="Q5" s="69">
        <v>42620</v>
      </c>
      <c r="R5" s="69">
        <v>10490</v>
      </c>
      <c r="S5" s="69">
        <v>867301</v>
      </c>
      <c r="T5" s="69">
        <v>229458</v>
      </c>
      <c r="U5" s="69">
        <v>768827</v>
      </c>
      <c r="V5" s="69">
        <v>1038206</v>
      </c>
      <c r="W5" s="69">
        <v>154840</v>
      </c>
      <c r="X5" s="69">
        <v>8709</v>
      </c>
      <c r="Y5" s="69">
        <v>83588</v>
      </c>
      <c r="Z5" s="69">
        <v>49546</v>
      </c>
      <c r="AA5" s="69">
        <v>6373014</v>
      </c>
      <c r="AB5" s="69">
        <v>97411</v>
      </c>
    </row>
    <row r="6" spans="1:28" x14ac:dyDescent="0.2">
      <c r="A6" s="1" t="s">
        <v>116</v>
      </c>
      <c r="B6" s="68">
        <v>108602</v>
      </c>
      <c r="C6" s="68">
        <v>43263</v>
      </c>
      <c r="D6" s="68">
        <v>39269</v>
      </c>
      <c r="E6" s="68">
        <v>32887</v>
      </c>
      <c r="F6" s="68">
        <v>25278</v>
      </c>
      <c r="G6" s="68">
        <v>14503</v>
      </c>
      <c r="H6" s="68">
        <v>10044</v>
      </c>
      <c r="I6" s="68">
        <v>3503</v>
      </c>
      <c r="J6" s="68">
        <v>30937</v>
      </c>
      <c r="K6" s="68">
        <v>8974</v>
      </c>
      <c r="L6" s="68">
        <v>10554</v>
      </c>
      <c r="M6" s="68">
        <v>11949</v>
      </c>
      <c r="N6" s="22" t="s">
        <v>8</v>
      </c>
      <c r="O6" s="68">
        <v>13604</v>
      </c>
      <c r="P6" s="68">
        <v>11832</v>
      </c>
      <c r="Q6" s="68">
        <v>17952</v>
      </c>
      <c r="R6" s="68">
        <v>7509</v>
      </c>
      <c r="S6" s="68">
        <v>138320</v>
      </c>
      <c r="T6" s="68">
        <v>33851</v>
      </c>
      <c r="U6" s="68">
        <v>60586</v>
      </c>
      <c r="V6" s="68">
        <v>42319</v>
      </c>
      <c r="W6" s="68">
        <v>59151</v>
      </c>
      <c r="X6" s="22" t="s">
        <v>8</v>
      </c>
      <c r="Y6" s="22" t="s">
        <v>8</v>
      </c>
      <c r="Z6" s="22" t="s">
        <v>8</v>
      </c>
      <c r="AA6" s="68">
        <v>724887</v>
      </c>
      <c r="AB6" s="68">
        <v>11724</v>
      </c>
    </row>
    <row r="7" spans="1:28" x14ac:dyDescent="0.2">
      <c r="A7" s="1" t="s">
        <v>115</v>
      </c>
      <c r="B7" s="68">
        <v>104237</v>
      </c>
      <c r="C7" s="68">
        <v>26824</v>
      </c>
      <c r="D7" s="68">
        <v>22297</v>
      </c>
      <c r="E7" s="68">
        <v>32117</v>
      </c>
      <c r="F7" s="68">
        <v>17951</v>
      </c>
      <c r="G7" s="68">
        <v>6428</v>
      </c>
      <c r="H7" s="68">
        <v>8637</v>
      </c>
      <c r="I7" s="22" t="s">
        <v>8</v>
      </c>
      <c r="J7" s="68">
        <v>25522</v>
      </c>
      <c r="K7" s="22">
        <v>233</v>
      </c>
      <c r="L7" s="68">
        <v>5450</v>
      </c>
      <c r="M7" s="68">
        <v>11536</v>
      </c>
      <c r="N7" s="22" t="s">
        <v>8</v>
      </c>
      <c r="O7" s="68">
        <v>12216</v>
      </c>
      <c r="P7" s="68">
        <v>5548</v>
      </c>
      <c r="Q7" s="22" t="s">
        <v>8</v>
      </c>
      <c r="R7" s="22" t="s">
        <v>8</v>
      </c>
      <c r="S7" s="68">
        <v>71102</v>
      </c>
      <c r="T7" s="68">
        <v>25276</v>
      </c>
      <c r="U7" s="68">
        <v>34036</v>
      </c>
      <c r="V7" s="68">
        <v>61485</v>
      </c>
      <c r="W7" s="68">
        <v>80002</v>
      </c>
      <c r="X7" s="22" t="s">
        <v>8</v>
      </c>
      <c r="Y7" s="22" t="s">
        <v>8</v>
      </c>
      <c r="Z7" s="68">
        <v>9214</v>
      </c>
      <c r="AA7" s="68">
        <v>560111</v>
      </c>
      <c r="AB7" s="68">
        <v>10034</v>
      </c>
    </row>
    <row r="8" spans="1:28" x14ac:dyDescent="0.2">
      <c r="A8" s="1" t="s">
        <v>114</v>
      </c>
      <c r="B8" s="68">
        <v>81581</v>
      </c>
      <c r="C8" s="68">
        <v>28599</v>
      </c>
      <c r="D8" s="68">
        <v>10755</v>
      </c>
      <c r="E8" s="68">
        <v>26969</v>
      </c>
      <c r="F8" s="68">
        <v>27264</v>
      </c>
      <c r="G8" s="68">
        <v>3782</v>
      </c>
      <c r="H8" s="68">
        <v>4322</v>
      </c>
      <c r="I8" s="68">
        <v>3862</v>
      </c>
      <c r="J8" s="68">
        <v>18478</v>
      </c>
      <c r="K8" s="22" t="s">
        <v>8</v>
      </c>
      <c r="L8" s="68">
        <v>6136</v>
      </c>
      <c r="M8" s="68">
        <v>14379</v>
      </c>
      <c r="N8" s="22" t="s">
        <v>8</v>
      </c>
      <c r="O8" s="68">
        <v>6188</v>
      </c>
      <c r="P8" s="68">
        <v>8176</v>
      </c>
      <c r="Q8" s="68">
        <v>7852</v>
      </c>
      <c r="R8" s="68">
        <v>3190</v>
      </c>
      <c r="S8" s="68">
        <v>137403</v>
      </c>
      <c r="T8" s="68">
        <v>73717</v>
      </c>
      <c r="U8" s="68">
        <v>126350</v>
      </c>
      <c r="V8" s="68">
        <v>209593</v>
      </c>
      <c r="W8" s="68">
        <v>55751</v>
      </c>
      <c r="X8" s="22" t="s">
        <v>8</v>
      </c>
      <c r="Y8" s="68">
        <v>19724</v>
      </c>
      <c r="Z8" s="68">
        <v>48039</v>
      </c>
      <c r="AA8" s="68">
        <v>922110</v>
      </c>
      <c r="AB8" s="68">
        <v>10464</v>
      </c>
    </row>
    <row r="9" spans="1:28" s="61" customFormat="1" x14ac:dyDescent="0.2">
      <c r="A9" s="61" t="s">
        <v>113</v>
      </c>
      <c r="B9" s="69">
        <v>294420</v>
      </c>
      <c r="C9" s="69">
        <v>98686</v>
      </c>
      <c r="D9" s="69">
        <v>72321</v>
      </c>
      <c r="E9" s="69">
        <v>91973</v>
      </c>
      <c r="F9" s="69">
        <v>70493</v>
      </c>
      <c r="G9" s="69">
        <v>24713</v>
      </c>
      <c r="H9" s="69">
        <v>23003</v>
      </c>
      <c r="I9" s="69">
        <v>7365</v>
      </c>
      <c r="J9" s="69">
        <v>74937</v>
      </c>
      <c r="K9" s="69">
        <v>9207</v>
      </c>
      <c r="L9" s="69">
        <v>22140</v>
      </c>
      <c r="M9" s="69">
        <v>37864</v>
      </c>
      <c r="N9" s="22" t="s">
        <v>8</v>
      </c>
      <c r="O9" s="69">
        <v>32008</v>
      </c>
      <c r="P9" s="69">
        <v>25556</v>
      </c>
      <c r="Q9" s="69">
        <v>25804</v>
      </c>
      <c r="R9" s="69">
        <v>10699</v>
      </c>
      <c r="S9" s="69">
        <v>346825</v>
      </c>
      <c r="T9" s="69">
        <v>132844</v>
      </c>
      <c r="U9" s="69">
        <v>220972</v>
      </c>
      <c r="V9" s="69">
        <v>313397</v>
      </c>
      <c r="W9" s="69">
        <v>194904</v>
      </c>
      <c r="X9" s="22" t="s">
        <v>8</v>
      </c>
      <c r="Y9" s="69">
        <v>19724</v>
      </c>
      <c r="Z9" s="69">
        <v>57253</v>
      </c>
      <c r="AA9" s="69">
        <v>2207108</v>
      </c>
      <c r="AB9" s="69">
        <v>32222</v>
      </c>
    </row>
    <row r="10" spans="1:28" x14ac:dyDescent="0.2">
      <c r="A10" s="1" t="s">
        <v>112</v>
      </c>
      <c r="B10" s="68">
        <v>46300</v>
      </c>
      <c r="C10" s="68">
        <v>33744</v>
      </c>
      <c r="D10" s="68">
        <v>25864</v>
      </c>
      <c r="E10" s="68">
        <v>18816</v>
      </c>
      <c r="F10" s="68">
        <v>17729</v>
      </c>
      <c r="G10" s="68">
        <v>5200</v>
      </c>
      <c r="H10" s="68">
        <v>2245</v>
      </c>
      <c r="I10" s="68">
        <v>2041</v>
      </c>
      <c r="J10" s="68">
        <v>11268</v>
      </c>
      <c r="K10" s="68">
        <v>5733</v>
      </c>
      <c r="L10" s="68">
        <v>6030</v>
      </c>
      <c r="M10" s="68">
        <v>30643</v>
      </c>
      <c r="N10" s="68">
        <v>1658</v>
      </c>
      <c r="O10" s="68">
        <v>6831</v>
      </c>
      <c r="P10" s="68">
        <v>7631</v>
      </c>
      <c r="Q10" s="68">
        <v>1497</v>
      </c>
      <c r="R10" s="68">
        <v>1856</v>
      </c>
      <c r="S10" s="68">
        <v>140042</v>
      </c>
      <c r="T10" s="68">
        <v>9978</v>
      </c>
      <c r="U10" s="68">
        <v>68620</v>
      </c>
      <c r="V10" s="68">
        <v>269192</v>
      </c>
      <c r="W10" s="68">
        <v>45699</v>
      </c>
      <c r="X10" s="22" t="s">
        <v>8</v>
      </c>
      <c r="Y10" s="68">
        <v>111835</v>
      </c>
      <c r="Z10" s="68">
        <v>68854</v>
      </c>
      <c r="AA10" s="68">
        <v>939306</v>
      </c>
      <c r="AB10" s="68">
        <v>17155</v>
      </c>
    </row>
    <row r="11" spans="1:28" x14ac:dyDescent="0.2">
      <c r="A11" s="1" t="s">
        <v>111</v>
      </c>
      <c r="B11" s="68">
        <v>62078</v>
      </c>
      <c r="C11" s="68">
        <v>29301</v>
      </c>
      <c r="D11" s="68">
        <v>11736</v>
      </c>
      <c r="E11" s="68">
        <v>16332</v>
      </c>
      <c r="F11" s="68">
        <v>21802</v>
      </c>
      <c r="G11" s="22">
        <v>4328</v>
      </c>
      <c r="H11" s="68">
        <v>3620</v>
      </c>
      <c r="I11" s="68">
        <v>3947</v>
      </c>
      <c r="J11" s="68">
        <v>12151</v>
      </c>
      <c r="K11" s="68">
        <v>2471</v>
      </c>
      <c r="L11" s="68">
        <v>6739</v>
      </c>
      <c r="M11" s="68">
        <v>21823</v>
      </c>
      <c r="N11" s="22">
        <v>1664</v>
      </c>
      <c r="O11" s="68">
        <v>5837</v>
      </c>
      <c r="P11" s="68">
        <v>5462</v>
      </c>
      <c r="Q11" s="68">
        <v>4350</v>
      </c>
      <c r="R11" s="68">
        <v>3730</v>
      </c>
      <c r="S11" s="68">
        <v>68880</v>
      </c>
      <c r="T11" s="68">
        <v>21253</v>
      </c>
      <c r="U11" s="68">
        <v>70964</v>
      </c>
      <c r="V11" s="68">
        <v>86093</v>
      </c>
      <c r="W11" s="68">
        <v>13202</v>
      </c>
      <c r="X11" s="68">
        <v>39385</v>
      </c>
      <c r="Y11" s="22" t="s">
        <v>8</v>
      </c>
      <c r="Z11" s="22">
        <v>520</v>
      </c>
      <c r="AA11" s="68">
        <v>517668</v>
      </c>
      <c r="AB11" s="68">
        <v>7909</v>
      </c>
    </row>
    <row r="12" spans="1:28" x14ac:dyDescent="0.2">
      <c r="A12" s="1" t="s">
        <v>110</v>
      </c>
      <c r="B12" s="68">
        <v>64929</v>
      </c>
      <c r="C12" s="68">
        <v>34069</v>
      </c>
      <c r="D12" s="68">
        <v>25482</v>
      </c>
      <c r="E12" s="68">
        <v>23417</v>
      </c>
      <c r="F12" s="68">
        <v>24698</v>
      </c>
      <c r="G12" s="68">
        <v>9300</v>
      </c>
      <c r="H12" s="68">
        <v>8053</v>
      </c>
      <c r="I12" s="68">
        <v>1052</v>
      </c>
      <c r="J12" s="68">
        <v>27937</v>
      </c>
      <c r="K12" s="68">
        <v>5864</v>
      </c>
      <c r="L12" s="68">
        <v>11039</v>
      </c>
      <c r="M12" s="68">
        <v>6345</v>
      </c>
      <c r="N12" s="68">
        <v>378</v>
      </c>
      <c r="O12" s="22">
        <v>12438</v>
      </c>
      <c r="P12" s="68">
        <v>11421</v>
      </c>
      <c r="Q12" s="68">
        <v>8083</v>
      </c>
      <c r="R12" s="68">
        <v>757</v>
      </c>
      <c r="S12" s="68">
        <v>64356</v>
      </c>
      <c r="T12" s="68">
        <v>19596</v>
      </c>
      <c r="U12" s="68">
        <v>43328</v>
      </c>
      <c r="V12" s="68">
        <v>136289</v>
      </c>
      <c r="W12" s="68">
        <v>12848</v>
      </c>
      <c r="X12" s="22" t="s">
        <v>8</v>
      </c>
      <c r="Y12" s="68">
        <v>16815</v>
      </c>
      <c r="Z12" s="68">
        <v>12467</v>
      </c>
      <c r="AA12" s="68">
        <v>580961</v>
      </c>
      <c r="AB12" s="68">
        <v>10085</v>
      </c>
    </row>
    <row r="13" spans="1:28" s="61" customFormat="1" x14ac:dyDescent="0.2">
      <c r="A13" s="61" t="s">
        <v>109</v>
      </c>
      <c r="B13" s="69">
        <v>173307</v>
      </c>
      <c r="C13" s="69">
        <v>97114</v>
      </c>
      <c r="D13" s="69">
        <v>63082</v>
      </c>
      <c r="E13" s="69">
        <v>58565</v>
      </c>
      <c r="F13" s="69">
        <v>64229</v>
      </c>
      <c r="G13" s="69">
        <v>18828</v>
      </c>
      <c r="H13" s="69">
        <v>13918</v>
      </c>
      <c r="I13" s="69">
        <v>7040</v>
      </c>
      <c r="J13" s="69">
        <v>51356</v>
      </c>
      <c r="K13" s="69">
        <v>14068</v>
      </c>
      <c r="L13" s="69">
        <v>23808</v>
      </c>
      <c r="M13" s="69">
        <v>58811</v>
      </c>
      <c r="N13" s="69">
        <v>3700</v>
      </c>
      <c r="O13" s="69">
        <v>25106</v>
      </c>
      <c r="P13" s="69">
        <v>24514</v>
      </c>
      <c r="Q13" s="69">
        <v>13930</v>
      </c>
      <c r="R13" s="69">
        <v>6343</v>
      </c>
      <c r="S13" s="69">
        <v>273278</v>
      </c>
      <c r="T13" s="69">
        <v>50827</v>
      </c>
      <c r="U13" s="69">
        <v>182912</v>
      </c>
      <c r="V13" s="69">
        <v>491574</v>
      </c>
      <c r="W13" s="69">
        <v>71749</v>
      </c>
      <c r="X13" s="69">
        <v>39385</v>
      </c>
      <c r="Y13" s="69">
        <v>128650</v>
      </c>
      <c r="Z13" s="69">
        <v>81841</v>
      </c>
      <c r="AA13" s="69">
        <v>2037935</v>
      </c>
      <c r="AB13" s="69">
        <v>35149</v>
      </c>
    </row>
    <row r="14" spans="1:28" x14ac:dyDescent="0.2">
      <c r="A14" s="1" t="s">
        <v>108</v>
      </c>
      <c r="B14" s="68">
        <v>126062</v>
      </c>
      <c r="C14" s="68">
        <v>82005</v>
      </c>
      <c r="D14" s="68">
        <v>18731</v>
      </c>
      <c r="E14" s="68">
        <v>40195</v>
      </c>
      <c r="F14" s="68">
        <v>36748</v>
      </c>
      <c r="G14" s="22">
        <v>11342</v>
      </c>
      <c r="H14" s="68">
        <v>9762</v>
      </c>
      <c r="I14" s="22">
        <v>4024</v>
      </c>
      <c r="J14" s="68">
        <v>22445</v>
      </c>
      <c r="K14" s="22">
        <v>10770</v>
      </c>
      <c r="L14" s="22">
        <v>19689</v>
      </c>
      <c r="M14" s="22">
        <v>38929</v>
      </c>
      <c r="N14" s="22">
        <v>2199</v>
      </c>
      <c r="O14" s="22">
        <v>6335</v>
      </c>
      <c r="P14" s="68">
        <v>11037</v>
      </c>
      <c r="Q14" s="68">
        <v>10709</v>
      </c>
      <c r="R14" s="68">
        <v>2524</v>
      </c>
      <c r="S14" s="68">
        <v>85264</v>
      </c>
      <c r="T14" s="68">
        <v>32123</v>
      </c>
      <c r="U14" s="68">
        <v>94111</v>
      </c>
      <c r="V14" s="68">
        <v>138837</v>
      </c>
      <c r="W14" s="68">
        <v>51857</v>
      </c>
      <c r="X14" s="68">
        <v>41004</v>
      </c>
      <c r="Y14" s="68">
        <v>8306</v>
      </c>
      <c r="Z14" s="22" t="s">
        <v>8</v>
      </c>
      <c r="AA14" s="68">
        <v>905008</v>
      </c>
      <c r="AB14" s="68">
        <v>14244</v>
      </c>
    </row>
    <row r="15" spans="1:28" x14ac:dyDescent="0.2">
      <c r="A15" s="1" t="s">
        <v>107</v>
      </c>
      <c r="B15" s="68">
        <v>101482</v>
      </c>
      <c r="C15" s="68">
        <v>23640</v>
      </c>
      <c r="D15" s="68">
        <v>8029</v>
      </c>
      <c r="E15" s="68">
        <v>25482</v>
      </c>
      <c r="F15" s="68">
        <v>32280</v>
      </c>
      <c r="G15" s="68">
        <v>4139</v>
      </c>
      <c r="H15" s="68">
        <v>8765</v>
      </c>
      <c r="I15" s="68">
        <v>5409</v>
      </c>
      <c r="J15" s="68">
        <v>22348</v>
      </c>
      <c r="K15" s="68">
        <v>4288</v>
      </c>
      <c r="L15" s="68">
        <v>5297</v>
      </c>
      <c r="M15" s="68">
        <v>12940</v>
      </c>
      <c r="N15" s="22" t="s">
        <v>8</v>
      </c>
      <c r="O15" s="68">
        <v>4310</v>
      </c>
      <c r="P15" s="68">
        <v>7714</v>
      </c>
      <c r="Q15" s="68">
        <v>10030</v>
      </c>
      <c r="R15" s="68">
        <v>7177</v>
      </c>
      <c r="S15" s="68">
        <v>78537</v>
      </c>
      <c r="T15" s="68">
        <v>26462</v>
      </c>
      <c r="U15" s="68">
        <v>88140</v>
      </c>
      <c r="V15" s="68">
        <v>45408</v>
      </c>
      <c r="W15" s="68">
        <v>30358</v>
      </c>
      <c r="X15" s="22" t="s">
        <v>8</v>
      </c>
      <c r="Y15" s="22" t="s">
        <v>8</v>
      </c>
      <c r="Z15" s="68">
        <v>49057</v>
      </c>
      <c r="AA15" s="68">
        <v>601292</v>
      </c>
      <c r="AB15" s="68">
        <v>10553</v>
      </c>
    </row>
    <row r="16" spans="1:28" x14ac:dyDescent="0.2">
      <c r="A16" s="1" t="s">
        <v>106</v>
      </c>
      <c r="B16" s="68">
        <v>48526</v>
      </c>
      <c r="C16" s="68">
        <v>15018</v>
      </c>
      <c r="D16" s="68">
        <v>13440</v>
      </c>
      <c r="E16" s="68">
        <v>17141</v>
      </c>
      <c r="F16" s="68">
        <v>13188</v>
      </c>
      <c r="G16" s="22">
        <v>427</v>
      </c>
      <c r="H16" s="68">
        <v>2160</v>
      </c>
      <c r="I16" s="68">
        <v>4033</v>
      </c>
      <c r="J16" s="68">
        <v>16875</v>
      </c>
      <c r="K16" s="68">
        <v>6014</v>
      </c>
      <c r="L16" s="22">
        <v>1675</v>
      </c>
      <c r="M16" s="68">
        <v>5415</v>
      </c>
      <c r="N16" s="68">
        <v>75</v>
      </c>
      <c r="O16" s="68">
        <v>5604</v>
      </c>
      <c r="P16" s="68">
        <v>6964</v>
      </c>
      <c r="Q16" s="68">
        <v>7701</v>
      </c>
      <c r="R16" s="68">
        <v>33</v>
      </c>
      <c r="S16" s="68">
        <v>59841</v>
      </c>
      <c r="T16" s="68">
        <v>28236</v>
      </c>
      <c r="U16" s="68">
        <v>56680</v>
      </c>
      <c r="V16" s="68">
        <v>81180</v>
      </c>
      <c r="W16" s="68">
        <v>20451</v>
      </c>
      <c r="X16" s="22" t="s">
        <v>8</v>
      </c>
      <c r="Y16" s="68">
        <v>21779</v>
      </c>
      <c r="Z16" s="68">
        <v>22755</v>
      </c>
      <c r="AA16" s="68">
        <v>455211</v>
      </c>
      <c r="AB16" s="68">
        <v>7506</v>
      </c>
    </row>
    <row r="17" spans="1:28" s="61" customFormat="1" x14ac:dyDescent="0.2">
      <c r="A17" s="61" t="s">
        <v>105</v>
      </c>
      <c r="B17" s="69">
        <v>276070</v>
      </c>
      <c r="C17" s="69">
        <v>120663</v>
      </c>
      <c r="D17" s="69">
        <v>40200</v>
      </c>
      <c r="E17" s="69">
        <v>82818</v>
      </c>
      <c r="F17" s="69">
        <v>82216</v>
      </c>
      <c r="G17" s="69">
        <v>15908</v>
      </c>
      <c r="H17" s="69">
        <v>20687</v>
      </c>
      <c r="I17" s="69">
        <v>13466</v>
      </c>
      <c r="J17" s="69">
        <v>61668</v>
      </c>
      <c r="K17" s="69">
        <v>21072</v>
      </c>
      <c r="L17" s="69">
        <v>26661</v>
      </c>
      <c r="M17" s="69">
        <v>57284</v>
      </c>
      <c r="N17" s="69">
        <v>2274</v>
      </c>
      <c r="O17" s="69">
        <v>16249</v>
      </c>
      <c r="P17" s="69">
        <v>25715</v>
      </c>
      <c r="Q17" s="69">
        <v>28440</v>
      </c>
      <c r="R17" s="69">
        <v>9734</v>
      </c>
      <c r="S17" s="69">
        <v>223642</v>
      </c>
      <c r="T17" s="69">
        <v>86821</v>
      </c>
      <c r="U17" s="69">
        <v>238931</v>
      </c>
      <c r="V17" s="69">
        <v>265425</v>
      </c>
      <c r="W17" s="69">
        <v>102666</v>
      </c>
      <c r="X17" s="69">
        <v>41004</v>
      </c>
      <c r="Y17" s="69">
        <v>30085</v>
      </c>
      <c r="Z17" s="69">
        <v>71812</v>
      </c>
      <c r="AA17" s="69">
        <v>1961511</v>
      </c>
      <c r="AB17" s="69">
        <v>32303</v>
      </c>
    </row>
    <row r="18" spans="1:28" s="61" customFormat="1" x14ac:dyDescent="0.2">
      <c r="A18" s="61" t="s">
        <v>104</v>
      </c>
      <c r="B18" s="69">
        <v>743797</v>
      </c>
      <c r="C18" s="69">
        <v>316463</v>
      </c>
      <c r="D18" s="69">
        <v>175603</v>
      </c>
      <c r="E18" s="69">
        <v>233356</v>
      </c>
      <c r="F18" s="69">
        <v>216938</v>
      </c>
      <c r="G18" s="69">
        <v>59449</v>
      </c>
      <c r="H18" s="69">
        <v>57608</v>
      </c>
      <c r="I18" s="69">
        <v>27871</v>
      </c>
      <c r="J18" s="69">
        <v>187961</v>
      </c>
      <c r="K18" s="69">
        <v>44347</v>
      </c>
      <c r="L18" s="69">
        <v>72609</v>
      </c>
      <c r="M18" s="69">
        <v>153959</v>
      </c>
      <c r="N18" s="69">
        <v>5974</v>
      </c>
      <c r="O18" s="69">
        <v>73363</v>
      </c>
      <c r="P18" s="69">
        <v>75785</v>
      </c>
      <c r="Q18" s="69">
        <v>68174</v>
      </c>
      <c r="R18" s="69">
        <v>26776</v>
      </c>
      <c r="S18" s="69">
        <v>843745</v>
      </c>
      <c r="T18" s="69">
        <v>270492</v>
      </c>
      <c r="U18" s="69">
        <v>642815</v>
      </c>
      <c r="V18" s="69">
        <v>1070396</v>
      </c>
      <c r="W18" s="69">
        <v>369319</v>
      </c>
      <c r="X18" s="69">
        <v>80389</v>
      </c>
      <c r="Y18" s="69">
        <v>178459</v>
      </c>
      <c r="Z18" s="69">
        <v>210906</v>
      </c>
      <c r="AA18" s="69">
        <v>6206554</v>
      </c>
      <c r="AB18" s="69">
        <v>99674</v>
      </c>
    </row>
    <row r="19" spans="1:28" x14ac:dyDescent="0.2">
      <c r="A19" s="1" t="s">
        <v>103</v>
      </c>
      <c r="B19" s="68">
        <v>143515</v>
      </c>
      <c r="C19" s="68">
        <v>78701</v>
      </c>
      <c r="D19" s="68">
        <v>44771</v>
      </c>
      <c r="E19" s="68">
        <v>50048</v>
      </c>
      <c r="F19" s="68">
        <v>86462</v>
      </c>
      <c r="G19" s="68">
        <v>11808</v>
      </c>
      <c r="H19" s="68">
        <v>14026</v>
      </c>
      <c r="I19" s="68">
        <v>8392</v>
      </c>
      <c r="J19" s="68">
        <v>67299</v>
      </c>
      <c r="K19" s="68">
        <v>16903</v>
      </c>
      <c r="L19" s="68">
        <v>20470</v>
      </c>
      <c r="M19" s="68">
        <v>40619</v>
      </c>
      <c r="N19" s="22" t="s">
        <v>8</v>
      </c>
      <c r="O19" s="68">
        <v>11625</v>
      </c>
      <c r="P19" s="68">
        <v>15238</v>
      </c>
      <c r="Q19" s="68">
        <v>13267</v>
      </c>
      <c r="R19" s="68">
        <v>2103</v>
      </c>
      <c r="S19" s="68">
        <v>152536</v>
      </c>
      <c r="T19" s="68">
        <v>103403</v>
      </c>
      <c r="U19" s="68">
        <v>98433</v>
      </c>
      <c r="V19" s="68">
        <v>237689</v>
      </c>
      <c r="W19" s="68">
        <v>90988</v>
      </c>
      <c r="X19" s="68">
        <v>84726</v>
      </c>
      <c r="Y19" s="68">
        <v>70794</v>
      </c>
      <c r="Z19" s="68">
        <v>33673</v>
      </c>
      <c r="AA19" s="68">
        <v>1497489</v>
      </c>
      <c r="AB19" s="68">
        <v>26857</v>
      </c>
    </row>
    <row r="20" spans="1:28" x14ac:dyDescent="0.2">
      <c r="A20" s="1" t="s">
        <v>102</v>
      </c>
      <c r="B20" s="68">
        <v>35211</v>
      </c>
      <c r="C20" s="68">
        <v>17718</v>
      </c>
      <c r="D20" s="68">
        <v>10196</v>
      </c>
      <c r="E20" s="68">
        <v>15159</v>
      </c>
      <c r="F20" s="68">
        <v>13081</v>
      </c>
      <c r="G20" s="68">
        <v>5239</v>
      </c>
      <c r="H20" s="68">
        <v>2316</v>
      </c>
      <c r="I20" s="22">
        <v>152</v>
      </c>
      <c r="J20" s="68">
        <v>10344</v>
      </c>
      <c r="K20" s="22">
        <v>3419</v>
      </c>
      <c r="L20" s="68">
        <v>9041</v>
      </c>
      <c r="M20" s="68">
        <v>6656</v>
      </c>
      <c r="N20" s="22" t="s">
        <v>8</v>
      </c>
      <c r="O20" s="68">
        <v>13547</v>
      </c>
      <c r="P20" s="68">
        <v>6629</v>
      </c>
      <c r="Q20" s="68">
        <v>4323</v>
      </c>
      <c r="R20" s="68">
        <v>953</v>
      </c>
      <c r="S20" s="68">
        <v>48784</v>
      </c>
      <c r="T20" s="68">
        <v>51638</v>
      </c>
      <c r="U20" s="68">
        <v>69945</v>
      </c>
      <c r="V20" s="68">
        <v>110190</v>
      </c>
      <c r="W20" s="68">
        <v>12484</v>
      </c>
      <c r="X20" s="22" t="s">
        <v>8</v>
      </c>
      <c r="Y20" s="68">
        <v>82391</v>
      </c>
      <c r="Z20" s="68">
        <v>44037</v>
      </c>
      <c r="AA20" s="68">
        <v>573453</v>
      </c>
      <c r="AB20" s="68" t="s">
        <v>131</v>
      </c>
    </row>
    <row r="21" spans="1:28" x14ac:dyDescent="0.2">
      <c r="A21" s="1" t="s">
        <v>101</v>
      </c>
      <c r="B21" s="68">
        <v>45617</v>
      </c>
      <c r="C21" s="68">
        <v>19147</v>
      </c>
      <c r="D21" s="68">
        <v>20441</v>
      </c>
      <c r="E21" s="68">
        <v>19051</v>
      </c>
      <c r="F21" s="68">
        <v>15051</v>
      </c>
      <c r="G21" s="68">
        <v>2796</v>
      </c>
      <c r="H21" s="68">
        <v>1285</v>
      </c>
      <c r="I21" s="68">
        <v>1848</v>
      </c>
      <c r="J21" s="68">
        <v>22713</v>
      </c>
      <c r="K21" s="68">
        <v>5198</v>
      </c>
      <c r="L21" s="68">
        <v>5705</v>
      </c>
      <c r="M21" s="68">
        <v>3781</v>
      </c>
      <c r="N21" s="22" t="s">
        <v>8</v>
      </c>
      <c r="O21" s="68">
        <v>6456</v>
      </c>
      <c r="P21" s="68">
        <v>2857</v>
      </c>
      <c r="Q21" s="68">
        <v>3779</v>
      </c>
      <c r="R21" s="68">
        <v>90</v>
      </c>
      <c r="S21" s="68">
        <v>71777</v>
      </c>
      <c r="T21" s="68">
        <v>22189</v>
      </c>
      <c r="U21" s="68">
        <v>57832</v>
      </c>
      <c r="V21" s="68">
        <v>35134</v>
      </c>
      <c r="W21" s="68">
        <v>14710</v>
      </c>
      <c r="X21" s="22" t="s">
        <v>8</v>
      </c>
      <c r="Y21" s="22" t="s">
        <v>8</v>
      </c>
      <c r="Z21" s="22" t="s">
        <v>8</v>
      </c>
      <c r="AA21" s="68">
        <v>377457</v>
      </c>
      <c r="AB21" s="68">
        <v>5196</v>
      </c>
    </row>
    <row r="22" spans="1:28" s="61" customFormat="1" x14ac:dyDescent="0.2">
      <c r="A22" s="61" t="s">
        <v>100</v>
      </c>
      <c r="B22" s="69">
        <v>224343</v>
      </c>
      <c r="C22" s="69">
        <v>115566</v>
      </c>
      <c r="D22" s="69">
        <v>75408</v>
      </c>
      <c r="E22" s="69">
        <v>84258</v>
      </c>
      <c r="F22" s="69">
        <v>114594</v>
      </c>
      <c r="G22" s="69">
        <v>19843</v>
      </c>
      <c r="H22" s="69">
        <v>17627</v>
      </c>
      <c r="I22" s="69">
        <v>10392</v>
      </c>
      <c r="J22" s="69">
        <v>100356</v>
      </c>
      <c r="K22" s="69">
        <v>25520</v>
      </c>
      <c r="L22" s="69">
        <v>35216</v>
      </c>
      <c r="M22" s="69">
        <v>51056</v>
      </c>
      <c r="N22" s="22" t="s">
        <v>8</v>
      </c>
      <c r="O22" s="69">
        <v>31628</v>
      </c>
      <c r="P22" s="69">
        <v>24724</v>
      </c>
      <c r="Q22" s="69">
        <v>21369</v>
      </c>
      <c r="R22" s="69">
        <v>3146</v>
      </c>
      <c r="S22" s="69">
        <v>273097</v>
      </c>
      <c r="T22" s="69">
        <v>177230</v>
      </c>
      <c r="U22" s="69">
        <v>226210</v>
      </c>
      <c r="V22" s="69">
        <v>383013</v>
      </c>
      <c r="W22" s="69">
        <v>118182</v>
      </c>
      <c r="X22" s="69">
        <v>84726</v>
      </c>
      <c r="Y22" s="69">
        <v>153185</v>
      </c>
      <c r="Z22" s="69">
        <v>77710</v>
      </c>
      <c r="AA22" s="69">
        <v>2448399</v>
      </c>
      <c r="AB22" s="69">
        <f>SUM(AB19:AB21)</f>
        <v>32053</v>
      </c>
    </row>
    <row r="23" spans="1:28" x14ac:dyDescent="0.2">
      <c r="A23" s="1" t="s">
        <v>99</v>
      </c>
      <c r="B23" s="68">
        <v>155524</v>
      </c>
      <c r="C23" s="68">
        <v>70801</v>
      </c>
      <c r="D23" s="68">
        <v>41573</v>
      </c>
      <c r="E23" s="68">
        <v>73732</v>
      </c>
      <c r="F23" s="68">
        <v>52280</v>
      </c>
      <c r="G23" s="68">
        <v>19005</v>
      </c>
      <c r="H23" s="68">
        <v>18745</v>
      </c>
      <c r="I23" s="22">
        <v>12189</v>
      </c>
      <c r="J23" s="68">
        <v>36376</v>
      </c>
      <c r="K23" s="22">
        <v>11479</v>
      </c>
      <c r="L23" s="68">
        <v>27139</v>
      </c>
      <c r="M23" s="68">
        <v>47143</v>
      </c>
      <c r="N23" s="22">
        <v>2269</v>
      </c>
      <c r="O23" s="68">
        <v>14777</v>
      </c>
      <c r="P23" s="68">
        <v>39943</v>
      </c>
      <c r="Q23" s="68">
        <v>10433</v>
      </c>
      <c r="R23" s="68">
        <v>8686</v>
      </c>
      <c r="S23" s="68">
        <v>132865</v>
      </c>
      <c r="T23" s="68">
        <v>41735</v>
      </c>
      <c r="U23" s="68">
        <v>69820</v>
      </c>
      <c r="V23" s="68">
        <v>96376</v>
      </c>
      <c r="W23" s="68">
        <v>40768</v>
      </c>
      <c r="X23" s="22" t="s">
        <v>8</v>
      </c>
      <c r="Y23" s="22" t="s">
        <v>8</v>
      </c>
      <c r="Z23" s="22" t="s">
        <v>8</v>
      </c>
      <c r="AA23" s="68">
        <v>1023658</v>
      </c>
      <c r="AB23" s="68">
        <v>21996</v>
      </c>
    </row>
    <row r="24" spans="1:28" x14ac:dyDescent="0.2">
      <c r="A24" s="1" t="s">
        <v>98</v>
      </c>
      <c r="B24" s="68">
        <v>81674</v>
      </c>
      <c r="C24" s="68">
        <v>27915</v>
      </c>
      <c r="D24" s="68">
        <v>16187</v>
      </c>
      <c r="E24" s="68">
        <v>22676</v>
      </c>
      <c r="F24" s="68">
        <v>20886</v>
      </c>
      <c r="G24" s="68">
        <v>7909</v>
      </c>
      <c r="H24" s="68">
        <v>5055</v>
      </c>
      <c r="I24" s="68">
        <v>4595</v>
      </c>
      <c r="J24" s="68">
        <v>10045</v>
      </c>
      <c r="K24" s="22">
        <v>5800</v>
      </c>
      <c r="L24" s="68">
        <v>7022</v>
      </c>
      <c r="M24" s="68">
        <v>8531</v>
      </c>
      <c r="N24" s="22" t="s">
        <v>8</v>
      </c>
      <c r="O24" s="22">
        <v>9984</v>
      </c>
      <c r="P24" s="68">
        <v>7750</v>
      </c>
      <c r="Q24" s="68">
        <v>7953</v>
      </c>
      <c r="R24" s="68">
        <v>3707</v>
      </c>
      <c r="S24" s="68">
        <v>45898</v>
      </c>
      <c r="T24" s="68">
        <v>20104</v>
      </c>
      <c r="U24" s="68">
        <v>76218</v>
      </c>
      <c r="V24" s="68">
        <v>80042</v>
      </c>
      <c r="W24" s="68">
        <v>54008</v>
      </c>
      <c r="X24" s="22" t="s">
        <v>8</v>
      </c>
      <c r="Y24" s="68">
        <v>73830</v>
      </c>
      <c r="Z24" s="68">
        <v>50025</v>
      </c>
      <c r="AA24" s="68">
        <v>647814</v>
      </c>
      <c r="AB24" s="68">
        <v>12269</v>
      </c>
    </row>
    <row r="25" spans="1:28" x14ac:dyDescent="0.2">
      <c r="A25" s="1" t="s">
        <v>97</v>
      </c>
      <c r="B25" s="68">
        <v>181826</v>
      </c>
      <c r="C25" s="68">
        <v>52526</v>
      </c>
      <c r="D25" s="68">
        <v>35058</v>
      </c>
      <c r="E25" s="68">
        <v>63072</v>
      </c>
      <c r="F25" s="68">
        <v>64174</v>
      </c>
      <c r="G25" s="68">
        <v>29503</v>
      </c>
      <c r="H25" s="68">
        <v>14206</v>
      </c>
      <c r="I25" s="68">
        <v>6720</v>
      </c>
      <c r="J25" s="68">
        <v>48932</v>
      </c>
      <c r="K25" s="68">
        <v>11022</v>
      </c>
      <c r="L25" s="68">
        <v>10558</v>
      </c>
      <c r="M25" s="68">
        <v>33380</v>
      </c>
      <c r="N25" s="68">
        <v>2251</v>
      </c>
      <c r="O25" s="68">
        <v>26186</v>
      </c>
      <c r="P25" s="68">
        <v>14943</v>
      </c>
      <c r="Q25" s="68">
        <v>14162</v>
      </c>
      <c r="R25" s="68">
        <v>9665</v>
      </c>
      <c r="S25" s="68">
        <v>194634</v>
      </c>
      <c r="T25" s="68">
        <v>67581</v>
      </c>
      <c r="U25" s="68">
        <v>102959</v>
      </c>
      <c r="V25" s="68">
        <v>121000</v>
      </c>
      <c r="W25" s="68">
        <v>23532</v>
      </c>
      <c r="X25" s="22" t="s">
        <v>8</v>
      </c>
      <c r="Y25" s="22" t="s">
        <v>8</v>
      </c>
      <c r="Z25" s="22" t="s">
        <v>8</v>
      </c>
      <c r="AA25" s="68">
        <v>1127890</v>
      </c>
      <c r="AB25" s="68">
        <v>24722</v>
      </c>
    </row>
    <row r="26" spans="1:28" s="61" customFormat="1" x14ac:dyDescent="0.2">
      <c r="A26" s="61" t="s">
        <v>96</v>
      </c>
      <c r="B26" s="69">
        <v>419024</v>
      </c>
      <c r="C26" s="69">
        <v>151242</v>
      </c>
      <c r="D26" s="69">
        <v>92818</v>
      </c>
      <c r="E26" s="69">
        <v>159480</v>
      </c>
      <c r="F26" s="69">
        <v>137340</v>
      </c>
      <c r="G26" s="69">
        <v>56417</v>
      </c>
      <c r="H26" s="69">
        <v>38006</v>
      </c>
      <c r="I26" s="69">
        <v>23504</v>
      </c>
      <c r="J26" s="69">
        <v>95353</v>
      </c>
      <c r="K26" s="69">
        <v>28301</v>
      </c>
      <c r="L26" s="69">
        <v>44719</v>
      </c>
      <c r="M26" s="69">
        <v>89054</v>
      </c>
      <c r="N26" s="69">
        <v>4520</v>
      </c>
      <c r="O26" s="69">
        <v>50947</v>
      </c>
      <c r="P26" s="69">
        <v>62636</v>
      </c>
      <c r="Q26" s="69">
        <v>32548</v>
      </c>
      <c r="R26" s="69">
        <v>22058</v>
      </c>
      <c r="S26" s="69">
        <v>373397</v>
      </c>
      <c r="T26" s="69">
        <v>129420</v>
      </c>
      <c r="U26" s="69">
        <v>248997</v>
      </c>
      <c r="V26" s="69">
        <v>297418</v>
      </c>
      <c r="W26" s="69">
        <v>118308</v>
      </c>
      <c r="X26" s="22" t="s">
        <v>8</v>
      </c>
      <c r="Y26" s="69">
        <v>73830</v>
      </c>
      <c r="Z26" s="69">
        <v>50025</v>
      </c>
      <c r="AA26" s="69">
        <v>2799362</v>
      </c>
      <c r="AB26" s="69">
        <v>58987</v>
      </c>
    </row>
    <row r="27" spans="1:28" x14ac:dyDescent="0.2">
      <c r="A27" s="1" t="s">
        <v>95</v>
      </c>
      <c r="B27" s="68">
        <v>82131</v>
      </c>
      <c r="C27" s="68">
        <v>23589</v>
      </c>
      <c r="D27" s="68">
        <v>19028</v>
      </c>
      <c r="E27" s="68">
        <v>23683</v>
      </c>
      <c r="F27" s="68">
        <v>29428</v>
      </c>
      <c r="G27" s="68">
        <v>5648</v>
      </c>
      <c r="H27" s="68">
        <v>5286</v>
      </c>
      <c r="I27" s="68">
        <v>4162</v>
      </c>
      <c r="J27" s="68">
        <v>10061</v>
      </c>
      <c r="K27" s="68">
        <v>10296</v>
      </c>
      <c r="L27" s="68">
        <v>9206</v>
      </c>
      <c r="M27" s="68">
        <v>30425</v>
      </c>
      <c r="N27" s="68">
        <v>3322</v>
      </c>
      <c r="O27" s="68">
        <v>14118</v>
      </c>
      <c r="P27" s="68">
        <v>14794</v>
      </c>
      <c r="Q27" s="22" t="s">
        <v>8</v>
      </c>
      <c r="R27" s="68">
        <v>7572</v>
      </c>
      <c r="S27" s="68">
        <v>90714</v>
      </c>
      <c r="T27" s="68">
        <v>33314</v>
      </c>
      <c r="U27" s="68">
        <v>70414</v>
      </c>
      <c r="V27" s="68">
        <v>73014</v>
      </c>
      <c r="W27" s="22" t="s">
        <v>8</v>
      </c>
      <c r="X27" s="22" t="s">
        <v>8</v>
      </c>
      <c r="Y27" s="68">
        <v>140162</v>
      </c>
      <c r="Z27" s="68">
        <v>89341</v>
      </c>
      <c r="AA27" s="68">
        <v>789708</v>
      </c>
      <c r="AB27" s="68">
        <v>19042</v>
      </c>
    </row>
    <row r="28" spans="1:28" x14ac:dyDescent="0.2">
      <c r="A28" s="1" t="s">
        <v>94</v>
      </c>
      <c r="B28" s="68">
        <v>98989</v>
      </c>
      <c r="C28" s="68">
        <v>38883</v>
      </c>
      <c r="D28" s="68">
        <v>28882</v>
      </c>
      <c r="E28" s="68">
        <v>29425</v>
      </c>
      <c r="F28" s="68">
        <v>32220</v>
      </c>
      <c r="G28" s="68">
        <v>12500</v>
      </c>
      <c r="H28" s="68">
        <v>8656</v>
      </c>
      <c r="I28" s="68">
        <v>3876</v>
      </c>
      <c r="J28" s="68">
        <v>29642</v>
      </c>
      <c r="K28" s="68">
        <v>4554</v>
      </c>
      <c r="L28" s="68">
        <v>10211</v>
      </c>
      <c r="M28" s="68">
        <v>26567</v>
      </c>
      <c r="N28" s="68">
        <v>1804</v>
      </c>
      <c r="O28" s="68">
        <v>6786</v>
      </c>
      <c r="P28" s="68">
        <v>6398</v>
      </c>
      <c r="Q28" s="68">
        <v>9183</v>
      </c>
      <c r="R28" s="68">
        <v>2476</v>
      </c>
      <c r="S28" s="68">
        <v>85126</v>
      </c>
      <c r="T28" s="68">
        <v>58989</v>
      </c>
      <c r="U28" s="68">
        <v>89195</v>
      </c>
      <c r="V28" s="68">
        <v>67982</v>
      </c>
      <c r="W28" s="68">
        <v>34789</v>
      </c>
      <c r="X28" s="22" t="s">
        <v>8</v>
      </c>
      <c r="Y28" s="22" t="s">
        <v>8</v>
      </c>
      <c r="Z28" s="22" t="s">
        <v>8</v>
      </c>
      <c r="AA28" s="68">
        <v>687133</v>
      </c>
      <c r="AB28" s="68">
        <v>8803</v>
      </c>
    </row>
    <row r="29" spans="1:28" x14ac:dyDescent="0.2">
      <c r="A29" s="1" t="s">
        <v>93</v>
      </c>
      <c r="B29" s="68">
        <v>92482</v>
      </c>
      <c r="C29" s="68">
        <v>69224</v>
      </c>
      <c r="D29" s="68">
        <v>37856</v>
      </c>
      <c r="E29" s="68">
        <v>40722</v>
      </c>
      <c r="F29" s="68">
        <v>49596</v>
      </c>
      <c r="G29" s="68">
        <v>12716</v>
      </c>
      <c r="H29" s="22">
        <v>9320</v>
      </c>
      <c r="I29" s="22">
        <v>10446</v>
      </c>
      <c r="J29" s="68">
        <v>23753</v>
      </c>
      <c r="K29" s="22">
        <v>11197</v>
      </c>
      <c r="L29" s="68">
        <v>14577</v>
      </c>
      <c r="M29" s="68">
        <v>27743</v>
      </c>
      <c r="N29" s="22">
        <v>2738</v>
      </c>
      <c r="O29" s="68">
        <v>10730</v>
      </c>
      <c r="P29" s="68">
        <v>18370</v>
      </c>
      <c r="Q29" s="22">
        <v>7806</v>
      </c>
      <c r="R29" s="68">
        <v>2652</v>
      </c>
      <c r="S29" s="68">
        <v>88404</v>
      </c>
      <c r="T29" s="68">
        <v>39476</v>
      </c>
      <c r="U29" s="68">
        <v>74066</v>
      </c>
      <c r="V29" s="68">
        <v>107000</v>
      </c>
      <c r="W29" s="68">
        <v>17347</v>
      </c>
      <c r="X29" s="22" t="s">
        <v>8</v>
      </c>
      <c r="Y29" s="68">
        <v>31022</v>
      </c>
      <c r="Z29" s="68">
        <v>15535</v>
      </c>
      <c r="AA29" s="68">
        <v>814778</v>
      </c>
      <c r="AB29" s="68">
        <v>15922</v>
      </c>
    </row>
    <row r="30" spans="1:28" s="61" customFormat="1" x14ac:dyDescent="0.2">
      <c r="A30" s="61" t="s">
        <v>92</v>
      </c>
      <c r="B30" s="69">
        <v>273602</v>
      </c>
      <c r="C30" s="69">
        <v>131696</v>
      </c>
      <c r="D30" s="69">
        <v>85766</v>
      </c>
      <c r="E30" s="69">
        <v>93830</v>
      </c>
      <c r="F30" s="69">
        <v>111244</v>
      </c>
      <c r="G30" s="69">
        <v>30864</v>
      </c>
      <c r="H30" s="69">
        <v>23262</v>
      </c>
      <c r="I30" s="69">
        <v>18484</v>
      </c>
      <c r="J30" s="69">
        <v>63456</v>
      </c>
      <c r="K30" s="69">
        <v>26047</v>
      </c>
      <c r="L30" s="69">
        <v>33994</v>
      </c>
      <c r="M30" s="69">
        <v>84735</v>
      </c>
      <c r="N30" s="69">
        <v>7864</v>
      </c>
      <c r="O30" s="69">
        <v>31634</v>
      </c>
      <c r="P30" s="69">
        <v>39562</v>
      </c>
      <c r="Q30" s="69">
        <v>16989</v>
      </c>
      <c r="R30" s="69">
        <v>12700</v>
      </c>
      <c r="S30" s="69">
        <v>264244</v>
      </c>
      <c r="T30" s="69">
        <v>131779</v>
      </c>
      <c r="U30" s="69">
        <v>233675</v>
      </c>
      <c r="V30" s="69">
        <v>247996</v>
      </c>
      <c r="W30" s="69">
        <v>52136</v>
      </c>
      <c r="X30" s="22" t="s">
        <v>8</v>
      </c>
      <c r="Y30" s="69">
        <v>171184</v>
      </c>
      <c r="Z30" s="69">
        <v>104876</v>
      </c>
      <c r="AA30" s="69">
        <v>2291619</v>
      </c>
      <c r="AB30" s="69">
        <v>43767</v>
      </c>
    </row>
    <row r="31" spans="1:28" s="61" customFormat="1" x14ac:dyDescent="0.2">
      <c r="A31" s="61" t="s">
        <v>91</v>
      </c>
      <c r="B31" s="13">
        <v>916969</v>
      </c>
      <c r="C31" s="13">
        <v>398504</v>
      </c>
      <c r="D31" s="13">
        <v>253992</v>
      </c>
      <c r="E31" s="13">
        <v>337568</v>
      </c>
      <c r="F31" s="13">
        <v>363178</v>
      </c>
      <c r="G31" s="13">
        <v>107124</v>
      </c>
      <c r="H31" s="13">
        <v>78895</v>
      </c>
      <c r="I31" s="13">
        <v>52380</v>
      </c>
      <c r="J31" s="13">
        <v>259165</v>
      </c>
      <c r="K31" s="13">
        <v>79868</v>
      </c>
      <c r="L31" s="13">
        <v>113929</v>
      </c>
      <c r="M31" s="13">
        <v>224845</v>
      </c>
      <c r="N31" s="13">
        <v>12384</v>
      </c>
      <c r="O31" s="13">
        <v>114209</v>
      </c>
      <c r="P31" s="13">
        <v>126922</v>
      </c>
      <c r="Q31" s="13">
        <v>70906</v>
      </c>
      <c r="R31" s="13">
        <v>37904</v>
      </c>
      <c r="S31" s="13">
        <v>910738</v>
      </c>
      <c r="T31" s="13">
        <v>438429</v>
      </c>
      <c r="U31" s="13">
        <v>708882</v>
      </c>
      <c r="V31" s="13">
        <v>928427</v>
      </c>
      <c r="W31" s="13">
        <v>288626</v>
      </c>
      <c r="X31" s="13">
        <v>84726</v>
      </c>
      <c r="Y31" s="13">
        <v>398199</v>
      </c>
      <c r="Z31" s="13">
        <v>232611</v>
      </c>
      <c r="AA31" s="13">
        <v>7539380</v>
      </c>
      <c r="AB31" s="13">
        <f>SUM(AB22,AB26,AB30)</f>
        <v>134807</v>
      </c>
    </row>
    <row r="32" spans="1:28" s="61" customFormat="1" x14ac:dyDescent="0.2">
      <c r="A32" s="61" t="s">
        <v>90</v>
      </c>
      <c r="B32" s="13">
        <v>2588852</v>
      </c>
      <c r="C32" s="13">
        <v>1114844</v>
      </c>
      <c r="D32" s="13">
        <v>648973</v>
      </c>
      <c r="E32" s="13">
        <v>832932</v>
      </c>
      <c r="F32" s="13">
        <v>894402</v>
      </c>
      <c r="G32" s="13">
        <v>238256</v>
      </c>
      <c r="H32" s="13">
        <v>194073</v>
      </c>
      <c r="I32" s="13">
        <v>101730</v>
      </c>
      <c r="J32" s="13">
        <v>665348</v>
      </c>
      <c r="K32" s="13">
        <v>209400</v>
      </c>
      <c r="L32" s="13">
        <v>260771</v>
      </c>
      <c r="M32" s="13">
        <v>638244</v>
      </c>
      <c r="N32" s="13">
        <v>27148</v>
      </c>
      <c r="O32" s="13">
        <v>284215</v>
      </c>
      <c r="P32" s="13">
        <v>305256</v>
      </c>
      <c r="Q32" s="13">
        <v>181700</v>
      </c>
      <c r="R32" s="13">
        <v>75170</v>
      </c>
      <c r="S32" s="13">
        <v>2621784</v>
      </c>
      <c r="T32" s="13">
        <v>938379</v>
      </c>
      <c r="U32" s="13">
        <v>2120524</v>
      </c>
      <c r="V32" s="13">
        <v>3037029</v>
      </c>
      <c r="W32" s="13">
        <v>812785</v>
      </c>
      <c r="X32" s="13">
        <v>173824</v>
      </c>
      <c r="Y32" s="13">
        <v>660246</v>
      </c>
      <c r="Z32" s="13">
        <v>493063</v>
      </c>
      <c r="AA32" s="13">
        <v>20118948</v>
      </c>
      <c r="AB32" s="13">
        <v>331892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0EBCC-644D-4AEB-8C25-B7C9DE653C5D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46.28515625" style="1" customWidth="1"/>
    <col min="2" max="13" width="11.42578125" style="1" customWidth="1"/>
    <col min="14" max="23" width="9.28515625" style="1" bestFit="1" customWidth="1"/>
    <col min="24" max="24" width="13.7109375" style="1" bestFit="1" customWidth="1"/>
    <col min="25" max="28" width="9.28515625" style="1" bestFit="1" customWidth="1"/>
    <col min="29" max="16384" width="9.140625" style="1"/>
  </cols>
  <sheetData>
    <row r="1" spans="1:28" s="77" customFormat="1" x14ac:dyDescent="0.2">
      <c r="A1" s="9" t="s">
        <v>133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28" s="6" customFormat="1" ht="4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76">
        <v>6.7894038931549119</v>
      </c>
      <c r="C3" s="76">
        <v>5.3076876329383165</v>
      </c>
      <c r="D3" s="76">
        <v>5.9595747273502715</v>
      </c>
      <c r="E3" s="76">
        <v>3.4489523513891043</v>
      </c>
      <c r="F3" s="76">
        <v>4.4045167007914925</v>
      </c>
      <c r="G3" s="76">
        <v>3.3340037860861336</v>
      </c>
      <c r="H3" s="76">
        <v>1.786086207571546</v>
      </c>
      <c r="I3" s="76">
        <v>7.5020242914979756</v>
      </c>
      <c r="J3" s="76">
        <v>7.5567112879884224</v>
      </c>
      <c r="K3" s="76">
        <v>5.2605748713442955</v>
      </c>
      <c r="L3" s="76">
        <v>4.1061035281998457</v>
      </c>
      <c r="M3" s="76">
        <v>3.75484081729627</v>
      </c>
      <c r="N3" s="76">
        <v>4.0751043115438108</v>
      </c>
      <c r="O3" s="76">
        <v>10.734428836469652</v>
      </c>
      <c r="P3" s="76">
        <v>4.2840472085930248</v>
      </c>
      <c r="Q3" s="76">
        <v>6.4703203279186274</v>
      </c>
      <c r="R3" s="76">
        <v>1.0105973025048169</v>
      </c>
      <c r="S3" s="76">
        <v>24.398893403648309</v>
      </c>
      <c r="T3" s="76">
        <v>8.5478818283166103</v>
      </c>
      <c r="U3" s="76">
        <v>52.66002065295099</v>
      </c>
      <c r="V3" s="76">
        <v>22.297116851291541</v>
      </c>
      <c r="W3" s="76">
        <v>44.102404643449418</v>
      </c>
      <c r="X3" s="76">
        <v>6.928400954653938</v>
      </c>
      <c r="Y3" s="3">
        <v>5.9859639071899169</v>
      </c>
      <c r="Z3" s="76">
        <v>3.4231034959237254</v>
      </c>
      <c r="AA3" s="76">
        <v>7.7415388718105014</v>
      </c>
      <c r="AB3" s="76">
        <v>3.5455595976888508</v>
      </c>
    </row>
    <row r="4" spans="1:28" x14ac:dyDescent="0.2">
      <c r="A4" s="1" t="s">
        <v>118</v>
      </c>
      <c r="B4" s="76">
        <v>7.1111056511056514</v>
      </c>
      <c r="C4" s="76">
        <v>5.1346544715447155</v>
      </c>
      <c r="D4" s="76">
        <v>4.5989542989930285</v>
      </c>
      <c r="E4" s="76">
        <v>3.0243976590408148</v>
      </c>
      <c r="F4" s="76">
        <v>3.7230725218137604</v>
      </c>
      <c r="G4" s="76">
        <v>2.9908274785323967</v>
      </c>
      <c r="H4" s="76">
        <v>1.5460662525879918</v>
      </c>
      <c r="I4" s="76">
        <v>8.0978077571669473</v>
      </c>
      <c r="J4" s="76">
        <v>7.2092498589960519</v>
      </c>
      <c r="K4" s="76">
        <v>1</v>
      </c>
      <c r="L4" s="76">
        <v>4.4535775127768318</v>
      </c>
      <c r="M4" s="76">
        <v>4.8588322246858828</v>
      </c>
      <c r="N4" s="22" t="s">
        <v>8</v>
      </c>
      <c r="O4" s="76">
        <v>10.222875816993463</v>
      </c>
      <c r="P4" s="76">
        <v>5.5642292490118574</v>
      </c>
      <c r="Q4" s="22" t="s">
        <v>8</v>
      </c>
      <c r="R4" s="76">
        <v>0.60741169658367111</v>
      </c>
      <c r="S4" s="76">
        <v>47.784316819185861</v>
      </c>
      <c r="T4" s="76">
        <v>10.872714285714286</v>
      </c>
      <c r="U4" s="76">
        <v>36.176973009907755</v>
      </c>
      <c r="V4" s="76">
        <v>21.572732626619551</v>
      </c>
      <c r="W4" s="76">
        <v>96.93</v>
      </c>
      <c r="X4" s="22" t="s">
        <v>8</v>
      </c>
      <c r="Y4" s="22" t="s">
        <v>8</v>
      </c>
      <c r="Z4" s="22" t="s">
        <v>8</v>
      </c>
      <c r="AA4" s="76">
        <v>9.846867770387508</v>
      </c>
      <c r="AB4" s="76">
        <v>3.731813524590164</v>
      </c>
    </row>
    <row r="5" spans="1:28" s="61" customFormat="1" x14ac:dyDescent="0.2">
      <c r="A5" s="61" t="s">
        <v>117</v>
      </c>
      <c r="B5" s="12">
        <v>6.8376359296260274</v>
      </c>
      <c r="C5" s="12">
        <v>5.2851837166270155</v>
      </c>
      <c r="D5" s="12">
        <v>5.7746249012898128</v>
      </c>
      <c r="E5" s="12">
        <v>3.3769574799902045</v>
      </c>
      <c r="F5" s="12">
        <v>4.3387495340778885</v>
      </c>
      <c r="G5" s="12">
        <v>3.2541765026330127</v>
      </c>
      <c r="H5" s="12">
        <v>1.7303357278110065</v>
      </c>
      <c r="I5" s="12">
        <v>7.6274857954545459</v>
      </c>
      <c r="J5" s="12">
        <v>7.4723325571839476</v>
      </c>
      <c r="K5" s="12">
        <v>4.924842458229751</v>
      </c>
      <c r="L5" s="12">
        <v>4.151733780760626</v>
      </c>
      <c r="M5" s="12">
        <v>3.7765841303113672</v>
      </c>
      <c r="N5" s="12">
        <v>4.0751043115438108</v>
      </c>
      <c r="O5" s="12">
        <v>10.648193036579991</v>
      </c>
      <c r="P5" s="12">
        <v>4.3388618574148508</v>
      </c>
      <c r="Q5" s="12">
        <v>6.4703203279186274</v>
      </c>
      <c r="R5" s="12">
        <v>0.89215853036230652</v>
      </c>
      <c r="S5" s="12">
        <v>29.427965526601518</v>
      </c>
      <c r="T5" s="12">
        <v>9.2004009623095424</v>
      </c>
      <c r="U5" s="12">
        <v>49.550592936323795</v>
      </c>
      <c r="V5" s="12">
        <v>22.191950067332151</v>
      </c>
      <c r="W5" s="12">
        <v>53.17307692307692</v>
      </c>
      <c r="X5" s="12">
        <v>6.928400954653938</v>
      </c>
      <c r="Y5" s="62">
        <v>5.9859639071899169</v>
      </c>
      <c r="Z5" s="12">
        <v>3.4231034959237254</v>
      </c>
      <c r="AA5" s="12">
        <v>8.0352703844262603</v>
      </c>
      <c r="AB5" s="12">
        <v>3.5722248707323336</v>
      </c>
    </row>
    <row r="6" spans="1:28" x14ac:dyDescent="0.2">
      <c r="A6" s="1" t="s">
        <v>116</v>
      </c>
      <c r="B6" s="76">
        <v>7.3638459452129101</v>
      </c>
      <c r="C6" s="76">
        <v>5.06296079578701</v>
      </c>
      <c r="D6" s="76">
        <v>4.9682439271255063</v>
      </c>
      <c r="E6" s="76">
        <v>3.4422231526062381</v>
      </c>
      <c r="F6" s="76">
        <v>4.838820826952527</v>
      </c>
      <c r="G6" s="76">
        <v>3.0681193145758408</v>
      </c>
      <c r="H6" s="76">
        <v>2.2931506849315069</v>
      </c>
      <c r="I6" s="76">
        <v>6.1241258741258742</v>
      </c>
      <c r="J6" s="76">
        <v>6.1517200238616025</v>
      </c>
      <c r="K6" s="76">
        <v>6.1381668946648427</v>
      </c>
      <c r="L6" s="76">
        <v>3.703157894736842</v>
      </c>
      <c r="M6" s="76">
        <v>2.8062470643494599</v>
      </c>
      <c r="N6" s="22" t="s">
        <v>8</v>
      </c>
      <c r="O6" s="76">
        <v>12.289069557362239</v>
      </c>
      <c r="P6" s="76">
        <v>3.9217765992707987</v>
      </c>
      <c r="Q6" s="76">
        <v>5.2737955346650995</v>
      </c>
      <c r="R6" s="76">
        <v>1.1003810082063306</v>
      </c>
      <c r="S6" s="76">
        <v>30.174520069808029</v>
      </c>
      <c r="T6" s="76">
        <v>11.474915254237288</v>
      </c>
      <c r="U6" s="76">
        <v>19.581771170006466</v>
      </c>
      <c r="V6" s="76">
        <v>18.512248468941383</v>
      </c>
      <c r="W6" s="76">
        <v>84.987068965517238</v>
      </c>
      <c r="X6" s="22" t="s">
        <v>8</v>
      </c>
      <c r="Y6" s="22" t="s">
        <v>8</v>
      </c>
      <c r="Z6" s="22" t="s">
        <v>8</v>
      </c>
      <c r="AA6" s="76">
        <v>7.4565344854189171</v>
      </c>
      <c r="AB6" s="76">
        <v>3.2467460537247299</v>
      </c>
    </row>
    <row r="7" spans="1:28" x14ac:dyDescent="0.2">
      <c r="A7" s="1" t="s">
        <v>115</v>
      </c>
      <c r="B7" s="76">
        <v>7.4577520211776491</v>
      </c>
      <c r="C7" s="76">
        <v>5.543294069022525</v>
      </c>
      <c r="D7" s="76">
        <v>4.2109537299338999</v>
      </c>
      <c r="E7" s="76">
        <v>4.1726646745485256</v>
      </c>
      <c r="F7" s="76">
        <v>4.7933244325767692</v>
      </c>
      <c r="G7" s="76">
        <v>3.2795918367346939</v>
      </c>
      <c r="H7" s="76">
        <v>2.3566166439290588</v>
      </c>
      <c r="I7" s="22" t="s">
        <v>8</v>
      </c>
      <c r="J7" s="76">
        <v>4.8309672534544763</v>
      </c>
      <c r="K7" s="73">
        <v>1</v>
      </c>
      <c r="L7" s="76">
        <v>4.6781115879828326</v>
      </c>
      <c r="M7" s="76">
        <v>4.488715953307393</v>
      </c>
      <c r="N7" s="22" t="s">
        <v>8</v>
      </c>
      <c r="O7" s="76">
        <v>10.129353233830846</v>
      </c>
      <c r="P7" s="76">
        <v>4.5363859362224037</v>
      </c>
      <c r="Q7" s="22" t="s">
        <v>8</v>
      </c>
      <c r="R7" s="22" t="s">
        <v>8</v>
      </c>
      <c r="S7" s="76">
        <v>17.486965076242008</v>
      </c>
      <c r="T7" s="76">
        <v>13.289169295478445</v>
      </c>
      <c r="U7" s="76">
        <v>34.944558521560573</v>
      </c>
      <c r="V7" s="76">
        <v>19.962662337662337</v>
      </c>
      <c r="W7" s="76">
        <v>103.62953367875647</v>
      </c>
      <c r="X7" s="22" t="s">
        <v>8</v>
      </c>
      <c r="Y7" s="22" t="s">
        <v>8</v>
      </c>
      <c r="Z7" s="73">
        <v>5.6320293398533003</v>
      </c>
      <c r="AA7" s="76">
        <v>8.5790803823060902</v>
      </c>
      <c r="AB7" s="76">
        <v>3.8268497330282227</v>
      </c>
    </row>
    <row r="8" spans="1:28" x14ac:dyDescent="0.2">
      <c r="A8" s="1" t="s">
        <v>114</v>
      </c>
      <c r="B8" s="76">
        <v>7.3252222321989766</v>
      </c>
      <c r="C8" s="76">
        <v>5.5705103233346316</v>
      </c>
      <c r="D8" s="76">
        <v>5.0116495806150976</v>
      </c>
      <c r="E8" s="76">
        <v>3.7250000000000001</v>
      </c>
      <c r="F8" s="76">
        <v>4.5258964143426299</v>
      </c>
      <c r="G8" s="76">
        <v>2.4494818652849739</v>
      </c>
      <c r="H8" s="76">
        <v>1.7889072847682119</v>
      </c>
      <c r="I8" s="76">
        <v>11.16184971098266</v>
      </c>
      <c r="J8" s="76">
        <v>7.9715271786022432</v>
      </c>
      <c r="K8" s="22" t="s">
        <v>8</v>
      </c>
      <c r="L8" s="76">
        <v>4.3363957597173144</v>
      </c>
      <c r="M8" s="76">
        <v>3.5983483483483485</v>
      </c>
      <c r="N8" s="22" t="s">
        <v>8</v>
      </c>
      <c r="O8" s="76">
        <v>14.225287356321839</v>
      </c>
      <c r="P8" s="76">
        <v>5.2242811501597446</v>
      </c>
      <c r="Q8" s="76">
        <v>7.3109869646182499</v>
      </c>
      <c r="R8" s="76">
        <v>1.0448738945299705</v>
      </c>
      <c r="S8" s="76">
        <v>43.870689655172413</v>
      </c>
      <c r="T8" s="76">
        <v>13.773729446935725</v>
      </c>
      <c r="U8" s="76">
        <v>42.215168727029734</v>
      </c>
      <c r="V8" s="76">
        <v>21.751037775010378</v>
      </c>
      <c r="W8" s="76">
        <v>69.169975186104224</v>
      </c>
      <c r="X8" s="22" t="s">
        <v>8</v>
      </c>
      <c r="Y8" s="3">
        <v>6.2220820189274448</v>
      </c>
      <c r="Z8" s="76">
        <v>5.4645660334432939</v>
      </c>
      <c r="AA8" s="76">
        <v>11.013819380576425</v>
      </c>
      <c r="AB8" s="76">
        <v>4.2885245901639344</v>
      </c>
    </row>
    <row r="9" spans="1:28" s="61" customFormat="1" x14ac:dyDescent="0.2">
      <c r="A9" s="61" t="s">
        <v>113</v>
      </c>
      <c r="B9" s="12">
        <v>7.3859816366464299</v>
      </c>
      <c r="C9" s="12">
        <v>5.3291932174100873</v>
      </c>
      <c r="D9" s="12">
        <v>4.7130009775171064</v>
      </c>
      <c r="E9" s="12">
        <v>3.7553795271732473</v>
      </c>
      <c r="F9" s="12">
        <v>4.7017274728206493</v>
      </c>
      <c r="G9" s="12">
        <v>3.0024298384157455</v>
      </c>
      <c r="H9" s="12">
        <v>2.1989293566580632</v>
      </c>
      <c r="I9" s="12">
        <v>8.022875816993464</v>
      </c>
      <c r="J9" s="12">
        <v>5.9332541567695962</v>
      </c>
      <c r="K9" s="12">
        <v>5.4318584070796456</v>
      </c>
      <c r="L9" s="12">
        <v>4.0773480662983426</v>
      </c>
      <c r="M9" s="12">
        <v>3.4981522542498151</v>
      </c>
      <c r="N9" s="22" t="s">
        <v>8</v>
      </c>
      <c r="O9" s="12">
        <v>11.647743813682679</v>
      </c>
      <c r="P9" s="12">
        <v>4.4024117140396211</v>
      </c>
      <c r="Q9" s="12">
        <v>5.762393925859759</v>
      </c>
      <c r="R9" s="12">
        <v>1.0832236509061457</v>
      </c>
      <c r="S9" s="12">
        <v>29.436852826345273</v>
      </c>
      <c r="T9" s="12">
        <v>13.018816150529204</v>
      </c>
      <c r="U9" s="12">
        <v>31.294717462115848</v>
      </c>
      <c r="V9" s="12">
        <v>20.890347953606184</v>
      </c>
      <c r="W9" s="12">
        <v>85.709762532981529</v>
      </c>
      <c r="X9" s="22" t="s">
        <v>8</v>
      </c>
      <c r="Y9" s="62">
        <v>6.2220820189274448</v>
      </c>
      <c r="Z9" s="12">
        <v>5.4908410856430425</v>
      </c>
      <c r="AA9" s="12">
        <v>8.9637487511473193</v>
      </c>
      <c r="AB9" s="12">
        <v>3.715208117145163</v>
      </c>
    </row>
    <row r="10" spans="1:28" x14ac:dyDescent="0.2">
      <c r="A10" s="1" t="s">
        <v>112</v>
      </c>
      <c r="B10" s="76">
        <v>7.0816763536249621</v>
      </c>
      <c r="C10" s="76">
        <v>5.3527918781725887</v>
      </c>
      <c r="D10" s="76">
        <v>6.0232883092687475</v>
      </c>
      <c r="E10" s="76">
        <v>3.308598558114999</v>
      </c>
      <c r="F10" s="76">
        <v>5.6282539682539685</v>
      </c>
      <c r="G10" s="76">
        <v>5.7713651498335183</v>
      </c>
      <c r="H10" s="76">
        <v>1.2690785754663652</v>
      </c>
      <c r="I10" s="76">
        <v>9.4490740740740744</v>
      </c>
      <c r="J10" s="76">
        <v>7.7549896765313147</v>
      </c>
      <c r="K10" s="76">
        <v>9.1289808917197455</v>
      </c>
      <c r="L10" s="76">
        <v>3.0640243902439024</v>
      </c>
      <c r="M10" s="76">
        <v>4.6010510510510514</v>
      </c>
      <c r="N10" s="76">
        <v>4.3403141361256541</v>
      </c>
      <c r="O10" s="76">
        <v>13.662000000000001</v>
      </c>
      <c r="P10" s="76">
        <v>6.5166524338172502</v>
      </c>
      <c r="Q10" s="76">
        <v>7.0947867298578196</v>
      </c>
      <c r="R10" s="73">
        <v>1</v>
      </c>
      <c r="S10" s="76">
        <v>35.159929701230226</v>
      </c>
      <c r="T10" s="76">
        <v>13.839112343966713</v>
      </c>
      <c r="U10" s="76">
        <v>27.91700569568755</v>
      </c>
      <c r="V10" s="76">
        <v>21.075080247396851</v>
      </c>
      <c r="W10" s="76">
        <v>105.29723502304148</v>
      </c>
      <c r="X10" s="22" t="s">
        <v>8</v>
      </c>
      <c r="Y10" s="3">
        <v>7.7095684544326488</v>
      </c>
      <c r="Z10" s="76">
        <v>4.4004601521058353</v>
      </c>
      <c r="AA10" s="76">
        <v>9.9703428510773797</v>
      </c>
      <c r="AB10" s="76">
        <v>4.0835515353487262</v>
      </c>
    </row>
    <row r="11" spans="1:28" x14ac:dyDescent="0.2">
      <c r="A11" s="1" t="s">
        <v>111</v>
      </c>
      <c r="B11" s="76">
        <v>8.1253926701570673</v>
      </c>
      <c r="C11" s="76">
        <v>5.5128880526810908</v>
      </c>
      <c r="D11" s="76">
        <v>6.4306849315068497</v>
      </c>
      <c r="E11" s="76">
        <v>3.5365959289735818</v>
      </c>
      <c r="F11" s="76">
        <v>4.3292295472597297</v>
      </c>
      <c r="G11" s="76">
        <v>3.1846946284032378</v>
      </c>
      <c r="H11" s="76">
        <v>2.2568578553615959</v>
      </c>
      <c r="I11" s="76">
        <v>9.3309692671394799</v>
      </c>
      <c r="J11" s="76">
        <v>7.6134085213032581</v>
      </c>
      <c r="K11" s="76">
        <v>6.2875318066157764</v>
      </c>
      <c r="L11" s="76">
        <v>3.3164370078740157</v>
      </c>
      <c r="M11" s="76">
        <v>3.6154738237243209</v>
      </c>
      <c r="N11" s="76">
        <v>5.5466666666666669</v>
      </c>
      <c r="O11" s="76">
        <v>10.349290780141844</v>
      </c>
      <c r="P11" s="76">
        <v>5.2926356589147288</v>
      </c>
      <c r="Q11" s="76">
        <v>4.3456543456543457</v>
      </c>
      <c r="R11" s="76">
        <v>1.0086533261222281</v>
      </c>
      <c r="S11" s="76">
        <v>32.722090261282659</v>
      </c>
      <c r="T11" s="76">
        <v>18.594050743657043</v>
      </c>
      <c r="U11" s="76">
        <v>27.013323182337267</v>
      </c>
      <c r="V11" s="76">
        <v>19.013471731448764</v>
      </c>
      <c r="W11" s="76">
        <v>65.034482758620683</v>
      </c>
      <c r="X11" s="76">
        <v>5.5691459276018103</v>
      </c>
      <c r="Y11" s="22" t="s">
        <v>8</v>
      </c>
      <c r="Z11" s="20">
        <v>3.7681159420289854</v>
      </c>
      <c r="AA11" s="76">
        <v>8.3108784998715635</v>
      </c>
      <c r="AB11" s="76">
        <v>4.0705095213587237</v>
      </c>
    </row>
    <row r="12" spans="1:28" x14ac:dyDescent="0.2">
      <c r="A12" s="1" t="s">
        <v>110</v>
      </c>
      <c r="B12" s="76">
        <v>5.6950267520392952</v>
      </c>
      <c r="C12" s="76">
        <v>6.1474197040779499</v>
      </c>
      <c r="D12" s="76">
        <v>5.791363636363636</v>
      </c>
      <c r="E12" s="76">
        <v>3.7479193341869399</v>
      </c>
      <c r="F12" s="76">
        <v>4.970416582813443</v>
      </c>
      <c r="G12" s="76">
        <v>3.5361216730038021</v>
      </c>
      <c r="H12" s="76">
        <v>1.8027759122453548</v>
      </c>
      <c r="I12" s="76">
        <v>11.434782608695652</v>
      </c>
      <c r="J12" s="76">
        <v>6.4474959612277871</v>
      </c>
      <c r="K12" s="76">
        <v>5.9172552976791124</v>
      </c>
      <c r="L12" s="76">
        <v>3.5089001907183723</v>
      </c>
      <c r="M12" s="76">
        <v>2.1385237613751262</v>
      </c>
      <c r="N12" s="73">
        <v>4.447058823529412</v>
      </c>
      <c r="O12" s="76">
        <v>11.411009174311927</v>
      </c>
      <c r="P12" s="76">
        <v>5.3269589552238807</v>
      </c>
      <c r="Q12" s="76">
        <v>6.0141369047619051</v>
      </c>
      <c r="R12" s="73">
        <v>1</v>
      </c>
      <c r="S12" s="76">
        <v>20.67994858611825</v>
      </c>
      <c r="T12" s="76">
        <v>9.3715925394548059</v>
      </c>
      <c r="U12" s="76">
        <v>20.39924670433145</v>
      </c>
      <c r="V12" s="76">
        <v>17.51111396633689</v>
      </c>
      <c r="W12" s="73">
        <v>49.606177606177603</v>
      </c>
      <c r="X12" s="22" t="s">
        <v>8</v>
      </c>
      <c r="Y12" s="73">
        <v>5.4435092262868245</v>
      </c>
      <c r="Z12" s="73">
        <v>4.7583969465648854</v>
      </c>
      <c r="AA12" s="76">
        <v>7.4785155244323152</v>
      </c>
      <c r="AB12" s="76">
        <v>4.3320446735395191</v>
      </c>
    </row>
    <row r="13" spans="1:28" s="61" customFormat="1" x14ac:dyDescent="0.2">
      <c r="A13" s="61" t="s">
        <v>109</v>
      </c>
      <c r="B13" s="62">
        <v>6.7753626021345639</v>
      </c>
      <c r="C13" s="62">
        <v>5.6589942311054138</v>
      </c>
      <c r="D13" s="62">
        <v>5.9969578857305832</v>
      </c>
      <c r="E13" s="62">
        <v>3.5380293602368149</v>
      </c>
      <c r="F13" s="62">
        <v>4.8824781451919419</v>
      </c>
      <c r="G13" s="62">
        <v>3.8503067484662576</v>
      </c>
      <c r="H13" s="62">
        <v>1.7752551020408163</v>
      </c>
      <c r="I13" s="62">
        <v>9.630642954856361</v>
      </c>
      <c r="J13" s="62">
        <v>6.9569222432944997</v>
      </c>
      <c r="K13" s="62">
        <v>6.9920477137176942</v>
      </c>
      <c r="L13" s="62">
        <v>3.3316540722082282</v>
      </c>
      <c r="M13" s="62">
        <v>3.7547723935389135</v>
      </c>
      <c r="N13" s="62">
        <v>4.8239895697522819</v>
      </c>
      <c r="O13" s="62">
        <v>11.655524605385329</v>
      </c>
      <c r="P13" s="62">
        <v>5.6392914653784221</v>
      </c>
      <c r="Q13" s="62">
        <v>5.4499217527386543</v>
      </c>
      <c r="R13" s="62">
        <v>1.0050705118047853</v>
      </c>
      <c r="S13" s="62">
        <v>29.704130434782609</v>
      </c>
      <c r="T13" s="62">
        <v>12.851327433628319</v>
      </c>
      <c r="U13" s="62">
        <v>25.372728533777224</v>
      </c>
      <c r="V13" s="62">
        <v>19.597113697974805</v>
      </c>
      <c r="W13" s="62">
        <v>80.077008928571431</v>
      </c>
      <c r="X13" s="62">
        <v>5.5691459276018103</v>
      </c>
      <c r="Y13" s="62">
        <v>7.3117362887183859</v>
      </c>
      <c r="Z13" s="62">
        <v>4.4466720999728331</v>
      </c>
      <c r="AA13" s="62">
        <v>8.7023554329538566</v>
      </c>
      <c r="AB13" s="62">
        <v>4.1488432483474975</v>
      </c>
    </row>
    <row r="14" spans="1:28" x14ac:dyDescent="0.2">
      <c r="A14" s="1" t="s">
        <v>108</v>
      </c>
      <c r="B14" s="76">
        <v>5.2750020922252912</v>
      </c>
      <c r="C14" s="76">
        <v>5.0767659258342102</v>
      </c>
      <c r="D14" s="76">
        <v>4.2445048719691822</v>
      </c>
      <c r="E14" s="76">
        <v>3.6306566705807968</v>
      </c>
      <c r="F14" s="76">
        <v>5.5094452773613192</v>
      </c>
      <c r="G14" s="76">
        <v>3.9218533886583677</v>
      </c>
      <c r="H14" s="76">
        <v>2.2354018777192581</v>
      </c>
      <c r="I14" s="76">
        <v>6.706666666666667</v>
      </c>
      <c r="J14" s="76">
        <v>6.331452750352609</v>
      </c>
      <c r="K14" s="76">
        <v>6.2039170506912447</v>
      </c>
      <c r="L14" s="76">
        <v>3.7100056529112493</v>
      </c>
      <c r="M14" s="76">
        <v>4.2323331158947601</v>
      </c>
      <c r="N14" s="76">
        <v>3.6528239202657806</v>
      </c>
      <c r="O14" s="76">
        <v>4.6960711638250556</v>
      </c>
      <c r="P14" s="76">
        <v>4.5475896168108774</v>
      </c>
      <c r="Q14" s="76">
        <v>4.990214352283318</v>
      </c>
      <c r="R14" s="76">
        <v>1</v>
      </c>
      <c r="S14" s="76">
        <v>24.284819139846199</v>
      </c>
      <c r="T14" s="76">
        <v>7.2073143369979809</v>
      </c>
      <c r="U14" s="76">
        <v>19.63509284373044</v>
      </c>
      <c r="V14" s="76">
        <v>22.767628730731388</v>
      </c>
      <c r="W14" s="76">
        <v>65.808375634517773</v>
      </c>
      <c r="X14" s="76">
        <v>5.75171833356712</v>
      </c>
      <c r="Y14" s="3">
        <v>7.7265116279069765</v>
      </c>
      <c r="Z14" s="22" t="s">
        <v>8</v>
      </c>
      <c r="AA14" s="76">
        <v>7.1401588967171339</v>
      </c>
      <c r="AB14" s="76">
        <v>3.4775390625</v>
      </c>
    </row>
    <row r="15" spans="1:28" x14ac:dyDescent="0.2">
      <c r="A15" s="1" t="s">
        <v>107</v>
      </c>
      <c r="B15" s="76">
        <v>6.7228883736336531</v>
      </c>
      <c r="C15" s="76">
        <v>6.232533614553124</v>
      </c>
      <c r="D15" s="76">
        <v>4.1883150756390197</v>
      </c>
      <c r="E15" s="76">
        <v>4.2328903654485046</v>
      </c>
      <c r="F15" s="76">
        <v>4.4647302904564317</v>
      </c>
      <c r="G15" s="76">
        <v>3.3111999999999999</v>
      </c>
      <c r="H15" s="76">
        <v>2.7684775742261527</v>
      </c>
      <c r="I15" s="76">
        <v>6.9883720930232558</v>
      </c>
      <c r="J15" s="76">
        <v>6.0993449781659388</v>
      </c>
      <c r="K15" s="76">
        <v>6.7848101265822782</v>
      </c>
      <c r="L15" s="76">
        <v>2.9842253521126763</v>
      </c>
      <c r="M15" s="76">
        <v>3.0707166587565258</v>
      </c>
      <c r="N15" s="22" t="s">
        <v>8</v>
      </c>
      <c r="O15" s="76">
        <v>10.58968058968059</v>
      </c>
      <c r="P15" s="76">
        <v>5.3384083044982695</v>
      </c>
      <c r="Q15" s="76">
        <v>6.009586578789694</v>
      </c>
      <c r="R15" s="76">
        <v>1.0159966024915061</v>
      </c>
      <c r="S15" s="76">
        <v>34.998663101604279</v>
      </c>
      <c r="T15" s="76">
        <v>10.761285075233834</v>
      </c>
      <c r="U15" s="76">
        <v>67.643898695318498</v>
      </c>
      <c r="V15" s="76">
        <v>17.661610268378062</v>
      </c>
      <c r="W15" s="76">
        <v>77.841025641025638</v>
      </c>
      <c r="X15" s="22" t="s">
        <v>8</v>
      </c>
      <c r="Y15" s="22" t="s">
        <v>8</v>
      </c>
      <c r="Z15" s="76">
        <v>4.5201326822076844</v>
      </c>
      <c r="AA15" s="76">
        <v>7.5222618377431667</v>
      </c>
      <c r="AB15" s="76">
        <v>4.7174787662047386</v>
      </c>
    </row>
    <row r="16" spans="1:28" x14ac:dyDescent="0.2">
      <c r="A16" s="1" t="s">
        <v>106</v>
      </c>
      <c r="B16" s="76">
        <v>8.4865337530605114</v>
      </c>
      <c r="C16" s="76">
        <v>4.3341991341991344</v>
      </c>
      <c r="D16" s="76">
        <v>6.2424523920111472</v>
      </c>
      <c r="E16" s="76">
        <v>4.2012254901960784</v>
      </c>
      <c r="F16" s="76">
        <v>3.7306930693069309</v>
      </c>
      <c r="G16" s="76">
        <v>2.572289156626506</v>
      </c>
      <c r="H16" s="76">
        <v>1.5395580898075552</v>
      </c>
      <c r="I16" s="76">
        <v>9.4449648711943794</v>
      </c>
      <c r="J16" s="76">
        <v>8.1997084548104961</v>
      </c>
      <c r="K16" s="76">
        <v>4.5838414634146343</v>
      </c>
      <c r="L16" s="76">
        <v>2.7191558441558441</v>
      </c>
      <c r="M16" s="76">
        <v>2.7698209718670075</v>
      </c>
      <c r="N16" s="76">
        <v>2.7777777777777777</v>
      </c>
      <c r="O16" s="76">
        <v>9.7291666666666661</v>
      </c>
      <c r="P16" s="76">
        <v>5.2717638152914459</v>
      </c>
      <c r="Q16" s="76">
        <v>12.36115569823435</v>
      </c>
      <c r="R16" s="76">
        <v>1</v>
      </c>
      <c r="S16" s="76">
        <v>37.541405269761604</v>
      </c>
      <c r="T16" s="76">
        <v>14.354855109303507</v>
      </c>
      <c r="U16" s="76">
        <v>17.569745815251085</v>
      </c>
      <c r="V16" s="76">
        <v>22.669645350460765</v>
      </c>
      <c r="W16" s="76">
        <v>43.605543710021323</v>
      </c>
      <c r="X16" s="22" t="s">
        <v>8</v>
      </c>
      <c r="Y16" s="3">
        <v>6.801686445971268</v>
      </c>
      <c r="Z16" s="76">
        <v>4.5410097784873278</v>
      </c>
      <c r="AA16" s="76">
        <v>9.382311719361887</v>
      </c>
      <c r="AB16" s="76">
        <v>4.2382834556747602</v>
      </c>
    </row>
    <row r="17" spans="1:28" s="61" customFormat="1" x14ac:dyDescent="0.2">
      <c r="A17" s="61" t="s">
        <v>105</v>
      </c>
      <c r="B17" s="62">
        <v>6.1745431772941783</v>
      </c>
      <c r="C17" s="62">
        <v>5.1541155866900175</v>
      </c>
      <c r="D17" s="62">
        <v>4.7388895437934693</v>
      </c>
      <c r="E17" s="62">
        <v>3.9118605639790278</v>
      </c>
      <c r="F17" s="62">
        <v>4.7155721250358473</v>
      </c>
      <c r="G17" s="62">
        <v>3.6926648096564532</v>
      </c>
      <c r="H17" s="62">
        <v>2.3150179051029545</v>
      </c>
      <c r="I17" s="62">
        <v>7.4769572459744582</v>
      </c>
      <c r="J17" s="62">
        <v>6.6545807704758824</v>
      </c>
      <c r="K17" s="62">
        <v>5.7260869565217387</v>
      </c>
      <c r="L17" s="62">
        <v>3.4633671083398285</v>
      </c>
      <c r="M17" s="62">
        <v>3.7277282488449273</v>
      </c>
      <c r="N17" s="62">
        <v>3.6152623211446739</v>
      </c>
      <c r="O17" s="62">
        <v>6.967838765008576</v>
      </c>
      <c r="P17" s="62">
        <v>4.951858270749085</v>
      </c>
      <c r="Q17" s="62">
        <v>6.4082920234339795</v>
      </c>
      <c r="R17" s="62">
        <v>1.0117451408377507</v>
      </c>
      <c r="S17" s="62">
        <v>30.431623350115661</v>
      </c>
      <c r="T17" s="62">
        <v>9.7738376674546892</v>
      </c>
      <c r="U17" s="62">
        <v>25.630873203175284</v>
      </c>
      <c r="V17" s="62">
        <v>21.667346938775509</v>
      </c>
      <c r="W17" s="62">
        <v>62.335154826958103</v>
      </c>
      <c r="X17" s="62">
        <v>5.75171833356712</v>
      </c>
      <c r="Y17" s="62">
        <v>7.0341360766892684</v>
      </c>
      <c r="Z17" s="62">
        <v>4.5267271810388303</v>
      </c>
      <c r="AA17" s="62">
        <v>7.6861113941113315</v>
      </c>
      <c r="AB17" s="62">
        <v>3.9860562685093779</v>
      </c>
    </row>
    <row r="18" spans="1:28" s="61" customFormat="1" x14ac:dyDescent="0.2">
      <c r="A18" s="61" t="s">
        <v>104</v>
      </c>
      <c r="B18" s="62">
        <v>6.7524602367637447</v>
      </c>
      <c r="C18" s="62">
        <v>5.3556100863090199</v>
      </c>
      <c r="D18" s="62">
        <v>5.1126153666986927</v>
      </c>
      <c r="E18" s="62">
        <v>3.7507996463875273</v>
      </c>
      <c r="F18" s="62">
        <v>4.7591865388412344</v>
      </c>
      <c r="G18" s="62">
        <v>3.4109243215330771</v>
      </c>
      <c r="H18" s="62">
        <v>2.115064067261446</v>
      </c>
      <c r="I18" s="62">
        <v>8.0785507246376813</v>
      </c>
      <c r="J18" s="62">
        <v>6.419652310529731</v>
      </c>
      <c r="K18" s="62">
        <v>6.0033843238121021</v>
      </c>
      <c r="L18" s="62">
        <v>3.5813850251553716</v>
      </c>
      <c r="M18" s="62">
        <v>3.6784775648683521</v>
      </c>
      <c r="N18" s="62">
        <v>4.2793696275071635</v>
      </c>
      <c r="O18" s="62">
        <v>10.141415537738457</v>
      </c>
      <c r="P18" s="62">
        <v>4.9387422613229068</v>
      </c>
      <c r="Q18" s="62">
        <v>5.9426429567642955</v>
      </c>
      <c r="R18" s="62">
        <v>1.0374675500794297</v>
      </c>
      <c r="S18" s="62">
        <v>29.781687903709717</v>
      </c>
      <c r="T18" s="62">
        <v>11.739085148858607</v>
      </c>
      <c r="U18" s="62">
        <v>27.24716005425568</v>
      </c>
      <c r="V18" s="62">
        <v>20.452384591867929</v>
      </c>
      <c r="W18" s="62">
        <v>76.669919036744858</v>
      </c>
      <c r="X18" s="62">
        <v>5.6607985353144148</v>
      </c>
      <c r="Y18" s="62">
        <v>7.1263876687165562</v>
      </c>
      <c r="Z18" s="62">
        <v>4.7186772865580808</v>
      </c>
      <c r="AA18" s="62">
        <v>8.4372887807397934</v>
      </c>
      <c r="AB18" s="62">
        <v>3.9476414907521091</v>
      </c>
    </row>
    <row r="19" spans="1:28" x14ac:dyDescent="0.2">
      <c r="A19" s="1" t="s">
        <v>103</v>
      </c>
      <c r="B19" s="76">
        <v>7.2230610498766925</v>
      </c>
      <c r="C19" s="76">
        <v>7.6833935370496924</v>
      </c>
      <c r="D19" s="76">
        <v>5.1573551434166571</v>
      </c>
      <c r="E19" s="76">
        <v>3.718552641355227</v>
      </c>
      <c r="F19" s="76">
        <v>6.6657929226736563</v>
      </c>
      <c r="G19" s="76">
        <v>3.7004073958006893</v>
      </c>
      <c r="H19" s="76">
        <v>2.5868683142751752</v>
      </c>
      <c r="I19" s="76">
        <v>5.6511784511784509</v>
      </c>
      <c r="J19" s="76">
        <v>9.8074905275429902</v>
      </c>
      <c r="K19" s="76">
        <v>9.7761711972238281</v>
      </c>
      <c r="L19" s="76">
        <v>4.3267808074402874</v>
      </c>
      <c r="M19" s="76">
        <v>3.6795905426216144</v>
      </c>
      <c r="N19" s="22" t="s">
        <v>8</v>
      </c>
      <c r="O19" s="76">
        <v>13.517441860465116</v>
      </c>
      <c r="P19" s="76">
        <v>6.4079058031959626</v>
      </c>
      <c r="Q19" s="76">
        <v>4.4520134228187915</v>
      </c>
      <c r="R19" s="73">
        <v>1.0993204391008886</v>
      </c>
      <c r="S19" s="76">
        <v>25.026415094339622</v>
      </c>
      <c r="T19" s="76">
        <v>11.491775950211158</v>
      </c>
      <c r="U19" s="76">
        <v>31.238654395430022</v>
      </c>
      <c r="V19" s="76">
        <v>21.394149414941495</v>
      </c>
      <c r="W19" s="76">
        <v>68.053851907255051</v>
      </c>
      <c r="X19" s="76">
        <v>7.666817482580762</v>
      </c>
      <c r="Y19" s="3">
        <v>6.9631159634110356</v>
      </c>
      <c r="Z19" s="76">
        <v>4.0825654704170704</v>
      </c>
      <c r="AA19" s="76">
        <v>8.9152170030362559</v>
      </c>
      <c r="AB19" s="76">
        <v>4.0331881663913505</v>
      </c>
    </row>
    <row r="20" spans="1:28" x14ac:dyDescent="0.2">
      <c r="A20" s="1" t="s">
        <v>102</v>
      </c>
      <c r="B20" s="76">
        <v>7.689670233675475</v>
      </c>
      <c r="C20" s="76">
        <v>8.6218978102189787</v>
      </c>
      <c r="D20" s="76">
        <v>6.3964868255959848</v>
      </c>
      <c r="E20" s="76">
        <v>3.5057816836262718</v>
      </c>
      <c r="F20" s="76">
        <v>4.5029259896729776</v>
      </c>
      <c r="G20" s="76">
        <v>3.5350877192982457</v>
      </c>
      <c r="H20" s="76">
        <v>1.5502008032128514</v>
      </c>
      <c r="I20" s="76">
        <v>6.08</v>
      </c>
      <c r="J20" s="76">
        <v>6.0385288966725046</v>
      </c>
      <c r="K20" s="76">
        <v>7.8059360730593603</v>
      </c>
      <c r="L20" s="76">
        <v>6.6575846833578796</v>
      </c>
      <c r="M20" s="76">
        <v>2.9103629208570179</v>
      </c>
      <c r="N20" s="22" t="s">
        <v>8</v>
      </c>
      <c r="O20" s="76">
        <v>11.058775510204082</v>
      </c>
      <c r="P20" s="76">
        <v>6.2011225444340505</v>
      </c>
      <c r="Q20" s="76">
        <v>5.4790874524714832</v>
      </c>
      <c r="R20" s="76">
        <v>1.0138297872340425</v>
      </c>
      <c r="S20" s="76">
        <v>16.375965088956026</v>
      </c>
      <c r="T20" s="76">
        <v>11.578026905829596</v>
      </c>
      <c r="U20" s="76">
        <v>24.135610766045549</v>
      </c>
      <c r="V20" s="76">
        <v>21.897853736089029</v>
      </c>
      <c r="W20" s="76">
        <v>43.95774647887324</v>
      </c>
      <c r="X20" s="22" t="s">
        <v>8</v>
      </c>
      <c r="Y20" s="73">
        <v>6.3997980425664132</v>
      </c>
      <c r="Z20" s="73">
        <v>3.8399895361004535</v>
      </c>
      <c r="AA20" s="76">
        <v>8.3995342160768693</v>
      </c>
      <c r="AB20" s="73" t="s">
        <v>131</v>
      </c>
    </row>
    <row r="21" spans="1:28" x14ac:dyDescent="0.2">
      <c r="A21" s="1" t="s">
        <v>101</v>
      </c>
      <c r="B21" s="76">
        <v>6.6006366661843439</v>
      </c>
      <c r="C21" s="76">
        <v>5.4286929401757869</v>
      </c>
      <c r="D21" s="76">
        <v>7.2178672316384178</v>
      </c>
      <c r="E21" s="76">
        <v>4.0039932744850777</v>
      </c>
      <c r="F21" s="76">
        <v>4.5971288943188764</v>
      </c>
      <c r="G21" s="76">
        <v>3.2778429073856974</v>
      </c>
      <c r="H21" s="76">
        <v>1.2798804780876494</v>
      </c>
      <c r="I21" s="76">
        <v>7.8974358974358978</v>
      </c>
      <c r="J21" s="76">
        <v>6.3056635202665188</v>
      </c>
      <c r="K21" s="76">
        <v>7.7814371257485027</v>
      </c>
      <c r="L21" s="76">
        <v>6.9235436893203888</v>
      </c>
      <c r="M21" s="76">
        <v>2.3411764705882354</v>
      </c>
      <c r="N21" s="22" t="s">
        <v>8</v>
      </c>
      <c r="O21" s="76">
        <v>10.009302325581395</v>
      </c>
      <c r="P21" s="76">
        <v>4.2641791044776118</v>
      </c>
      <c r="Q21" s="76">
        <v>5.2413314840499305</v>
      </c>
      <c r="R21" s="76">
        <v>1</v>
      </c>
      <c r="S21" s="76">
        <v>19.976899526857778</v>
      </c>
      <c r="T21" s="76">
        <v>21.213193116634798</v>
      </c>
      <c r="U21" s="76">
        <v>24.157059314954051</v>
      </c>
      <c r="V21" s="76">
        <v>23.675202156334233</v>
      </c>
      <c r="W21" s="76">
        <v>91.366459627329192</v>
      </c>
      <c r="X21" s="22" t="s">
        <v>8</v>
      </c>
      <c r="Y21" s="22" t="s">
        <v>8</v>
      </c>
      <c r="Z21" s="22" t="s">
        <v>8</v>
      </c>
      <c r="AA21" s="76">
        <v>9.2274238498019852</v>
      </c>
      <c r="AB21" s="76">
        <v>3.8805078416728902</v>
      </c>
    </row>
    <row r="22" spans="1:28" s="61" customFormat="1" x14ac:dyDescent="0.2">
      <c r="A22" s="61" t="s">
        <v>100</v>
      </c>
      <c r="B22" s="62">
        <v>7.1540227685831814</v>
      </c>
      <c r="C22" s="62">
        <v>7.3027488151658764</v>
      </c>
      <c r="D22" s="62">
        <v>5.7532616159304188</v>
      </c>
      <c r="E22" s="62">
        <v>3.7379885541901423</v>
      </c>
      <c r="F22" s="62">
        <v>5.9840208877284597</v>
      </c>
      <c r="G22" s="62">
        <v>3.5908432862830257</v>
      </c>
      <c r="H22" s="62">
        <v>2.2256313131313132</v>
      </c>
      <c r="I22" s="62">
        <v>5.9587155963302756</v>
      </c>
      <c r="J22" s="62">
        <v>8.2414387780241434</v>
      </c>
      <c r="K22" s="62">
        <v>9.0017636684303355</v>
      </c>
      <c r="L22" s="62">
        <v>5.0941704035874436</v>
      </c>
      <c r="M22" s="62">
        <v>3.4171742185931331</v>
      </c>
      <c r="N22" s="22" t="s">
        <v>8</v>
      </c>
      <c r="O22" s="62">
        <v>11.585347985347985</v>
      </c>
      <c r="P22" s="62">
        <v>6.0053436968666505</v>
      </c>
      <c r="Q22" s="62">
        <v>4.7592427616926507</v>
      </c>
      <c r="R22" s="62">
        <v>1.0689772341148487</v>
      </c>
      <c r="S22" s="62">
        <v>21.559722112575987</v>
      </c>
      <c r="T22" s="62">
        <v>12.219387755102041</v>
      </c>
      <c r="U22" s="62">
        <v>26.792609262110624</v>
      </c>
      <c r="V22" s="62">
        <v>21.730001134687395</v>
      </c>
      <c r="W22" s="62">
        <v>66.319865319865315</v>
      </c>
      <c r="X22" s="62">
        <v>7.666817482580762</v>
      </c>
      <c r="Y22" s="62">
        <v>6.6483659563387008</v>
      </c>
      <c r="Z22" s="62">
        <v>3.9414688577804831</v>
      </c>
      <c r="AA22" s="62">
        <v>8.834265446620579</v>
      </c>
      <c r="AB22" s="62">
        <v>4.0012476606363068</v>
      </c>
    </row>
    <row r="23" spans="1:28" x14ac:dyDescent="0.2">
      <c r="A23" s="1" t="s">
        <v>99</v>
      </c>
      <c r="B23" s="76">
        <v>5.7918963205720244</v>
      </c>
      <c r="C23" s="76">
        <v>4.5246037832310835</v>
      </c>
      <c r="D23" s="76">
        <v>4.9036329322953529</v>
      </c>
      <c r="E23" s="76">
        <v>4.4090175207797646</v>
      </c>
      <c r="F23" s="76">
        <v>4.8618990049288566</v>
      </c>
      <c r="G23" s="76">
        <v>3.5122897800776198</v>
      </c>
      <c r="H23" s="76">
        <v>2.5324236692785735</v>
      </c>
      <c r="I23" s="76">
        <v>5.2089743589743591</v>
      </c>
      <c r="J23" s="76">
        <v>7.3829916785061904</v>
      </c>
      <c r="K23" s="76">
        <v>6.4344170403587446</v>
      </c>
      <c r="L23" s="76">
        <v>4.2718400755548558</v>
      </c>
      <c r="M23" s="76">
        <v>3.9377714667557635</v>
      </c>
      <c r="N23" s="76">
        <v>3.8070469798657718</v>
      </c>
      <c r="O23" s="76">
        <v>7.2757262432299363</v>
      </c>
      <c r="P23" s="76">
        <v>4.1503532834580215</v>
      </c>
      <c r="Q23" s="76">
        <v>4.2635880670208417</v>
      </c>
      <c r="R23" s="3">
        <v>1.0289031035299692</v>
      </c>
      <c r="S23" s="76">
        <v>24.705280773521757</v>
      </c>
      <c r="T23" s="76">
        <v>9.4146176404240922</v>
      </c>
      <c r="U23" s="76">
        <v>15.889849795175239</v>
      </c>
      <c r="V23" s="76">
        <v>20.444633008061096</v>
      </c>
      <c r="W23" s="76">
        <v>116.81375358166189</v>
      </c>
      <c r="X23" s="22" t="s">
        <v>8</v>
      </c>
      <c r="Y23" s="22" t="s">
        <v>8</v>
      </c>
      <c r="Z23" s="22" t="s">
        <v>8</v>
      </c>
      <c r="AA23" s="76">
        <v>6.3561107972008868</v>
      </c>
      <c r="AB23" s="76">
        <v>3.973265895953757</v>
      </c>
    </row>
    <row r="24" spans="1:28" x14ac:dyDescent="0.2">
      <c r="A24" s="1" t="s">
        <v>98</v>
      </c>
      <c r="B24" s="76">
        <v>6.5344427554204341</v>
      </c>
      <c r="C24" s="76">
        <v>6.8035583719229829</v>
      </c>
      <c r="D24" s="76">
        <v>6.4387430389817029</v>
      </c>
      <c r="E24" s="76">
        <v>4.2156534671872095</v>
      </c>
      <c r="F24" s="76">
        <v>4.6055126791620724</v>
      </c>
      <c r="G24" s="76">
        <v>4.012683916793506</v>
      </c>
      <c r="H24" s="76">
        <v>2.4455732946298983</v>
      </c>
      <c r="I24" s="76">
        <v>6.757352941176471</v>
      </c>
      <c r="J24" s="76">
        <v>8.4340890008396308</v>
      </c>
      <c r="K24" s="76">
        <v>7.8167115902964959</v>
      </c>
      <c r="L24" s="76">
        <v>4.2454655380894799</v>
      </c>
      <c r="M24" s="76">
        <v>1.7099619162156745</v>
      </c>
      <c r="N24" s="22" t="s">
        <v>8</v>
      </c>
      <c r="O24" s="76">
        <v>8.7349081364829395</v>
      </c>
      <c r="P24" s="76">
        <v>6.1556791104050834</v>
      </c>
      <c r="Q24" s="76">
        <v>6.0341426403641885</v>
      </c>
      <c r="R24" s="76">
        <v>1.2035714285714285</v>
      </c>
      <c r="S24" s="76">
        <v>18.418138041733549</v>
      </c>
      <c r="T24" s="76">
        <v>6.8778652069791306</v>
      </c>
      <c r="U24" s="76">
        <v>41.581014729950901</v>
      </c>
      <c r="V24" s="76">
        <v>20.5869341563786</v>
      </c>
      <c r="W24" s="73">
        <v>90.013333333333335</v>
      </c>
      <c r="X24" s="22" t="s">
        <v>8</v>
      </c>
      <c r="Y24" s="76">
        <v>6.9441309255079009</v>
      </c>
      <c r="Z24" s="76">
        <v>4.3255512321660179</v>
      </c>
      <c r="AA24" s="76">
        <v>7.7996315783136883</v>
      </c>
      <c r="AB24" s="3">
        <v>3.5054285714285713</v>
      </c>
    </row>
    <row r="25" spans="1:28" x14ac:dyDescent="0.2">
      <c r="A25" s="1" t="s">
        <v>97</v>
      </c>
      <c r="B25" s="76">
        <v>7.4488324457189679</v>
      </c>
      <c r="C25" s="76">
        <v>5.5104909777591269</v>
      </c>
      <c r="D25" s="76">
        <v>5.0596045605426472</v>
      </c>
      <c r="E25" s="76">
        <v>3.9061125905741005</v>
      </c>
      <c r="F25" s="76">
        <v>4.6388607777938411</v>
      </c>
      <c r="G25" s="76">
        <v>3.8068387096774194</v>
      </c>
      <c r="H25" s="76">
        <v>2.8786220871327255</v>
      </c>
      <c r="I25" s="76">
        <v>6.6999002991026924</v>
      </c>
      <c r="J25" s="76">
        <v>6.9743443557582667</v>
      </c>
      <c r="K25" s="76">
        <v>6.6237980769230766</v>
      </c>
      <c r="L25" s="76">
        <v>4.5004262574595053</v>
      </c>
      <c r="M25" s="76">
        <v>3.9823431162013838</v>
      </c>
      <c r="N25" s="76">
        <v>3.3298816568047336</v>
      </c>
      <c r="O25" s="76">
        <v>8.6536682088565762</v>
      </c>
      <c r="P25" s="76">
        <v>8.7385964912280709</v>
      </c>
      <c r="Q25" s="76">
        <v>5.1498181818181816</v>
      </c>
      <c r="R25" s="76">
        <v>1.4060226942100669</v>
      </c>
      <c r="S25" s="76">
        <v>21.334429463992109</v>
      </c>
      <c r="T25" s="76">
        <v>10.620933521923622</v>
      </c>
      <c r="U25" s="76">
        <v>21.115463494667761</v>
      </c>
      <c r="V25" s="76">
        <v>18.456375838926174</v>
      </c>
      <c r="W25" s="76">
        <v>70.666666666666671</v>
      </c>
      <c r="X25" s="22" t="s">
        <v>8</v>
      </c>
      <c r="Y25" s="22" t="s">
        <v>8</v>
      </c>
      <c r="Z25" s="22" t="s">
        <v>8</v>
      </c>
      <c r="AA25" s="76">
        <v>7.7128594385748963</v>
      </c>
      <c r="AB25" s="76">
        <v>4.127901152112206</v>
      </c>
    </row>
    <row r="26" spans="1:28" s="61" customFormat="1" x14ac:dyDescent="0.2">
      <c r="A26" s="61" t="s">
        <v>96</v>
      </c>
      <c r="B26" s="62">
        <v>6.5717915340098179</v>
      </c>
      <c r="C26" s="62">
        <v>5.1648396680667963</v>
      </c>
      <c r="D26" s="62">
        <v>5.1792868701523354</v>
      </c>
      <c r="E26" s="62">
        <v>4.1695207717848835</v>
      </c>
      <c r="F26" s="62">
        <v>4.7160222512190098</v>
      </c>
      <c r="G26" s="62">
        <v>3.728324081416865</v>
      </c>
      <c r="H26" s="62">
        <v>2.6385726187170229</v>
      </c>
      <c r="I26" s="62">
        <v>5.8424061645538155</v>
      </c>
      <c r="J26" s="62">
        <v>7.2600121821227352</v>
      </c>
      <c r="K26" s="62">
        <v>6.7544152744630068</v>
      </c>
      <c r="L26" s="62">
        <v>4.3194243214527193</v>
      </c>
      <c r="M26" s="62">
        <v>3.5139486248668272</v>
      </c>
      <c r="N26" s="62">
        <v>3.5534591194968552</v>
      </c>
      <c r="O26" s="62">
        <v>8.2172580645161286</v>
      </c>
      <c r="P26" s="62">
        <v>4.9738743746525849</v>
      </c>
      <c r="Q26" s="62">
        <v>4.9958557175748277</v>
      </c>
      <c r="R26" s="62">
        <v>1.1990650141335073</v>
      </c>
      <c r="S26" s="62">
        <v>21.973577355381629</v>
      </c>
      <c r="T26" s="62">
        <v>9.4336321889350536</v>
      </c>
      <c r="U26" s="62">
        <v>22.426101053769251</v>
      </c>
      <c r="V26" s="62">
        <v>19.621190130624093</v>
      </c>
      <c r="W26" s="62">
        <v>92.283931357254289</v>
      </c>
      <c r="X26" s="22" t="s">
        <v>8</v>
      </c>
      <c r="Y26" s="62">
        <v>6.9441309255079009</v>
      </c>
      <c r="Z26" s="62">
        <v>4.3255512321660179</v>
      </c>
      <c r="AA26" s="62">
        <v>7.1715440010452349</v>
      </c>
      <c r="AB26" s="62">
        <v>3.9259234608985025</v>
      </c>
    </row>
    <row r="27" spans="1:28" x14ac:dyDescent="0.2">
      <c r="A27" s="1" t="s">
        <v>95</v>
      </c>
      <c r="B27" s="76">
        <v>7.5453376205787785</v>
      </c>
      <c r="C27" s="76">
        <v>4.3911020104244232</v>
      </c>
      <c r="D27" s="76">
        <v>4.1875</v>
      </c>
      <c r="E27" s="76">
        <v>3.5753321256038646</v>
      </c>
      <c r="F27" s="76">
        <v>4.8282198523379822</v>
      </c>
      <c r="G27" s="76">
        <v>3.454434250764526</v>
      </c>
      <c r="H27" s="76">
        <v>2.5697617890131261</v>
      </c>
      <c r="I27" s="76">
        <v>5.9542203147353359</v>
      </c>
      <c r="J27" s="76">
        <v>7.6742944317315027</v>
      </c>
      <c r="K27" s="76">
        <v>5.3793103448275863</v>
      </c>
      <c r="L27" s="76">
        <v>4.4516441005802712</v>
      </c>
      <c r="M27" s="76">
        <v>3.5530771925726965</v>
      </c>
      <c r="N27" s="76">
        <v>2.0157766990291264</v>
      </c>
      <c r="O27" s="76">
        <v>7.6025848142164785</v>
      </c>
      <c r="P27" s="76">
        <v>4.1163049526989424</v>
      </c>
      <c r="Q27" s="22" t="s">
        <v>8</v>
      </c>
      <c r="R27" s="76">
        <v>1.043262606778727</v>
      </c>
      <c r="S27" s="76">
        <v>17.818503241013552</v>
      </c>
      <c r="T27" s="76">
        <v>12.013703570140642</v>
      </c>
      <c r="U27" s="76">
        <v>21.25384847570178</v>
      </c>
      <c r="V27" s="76">
        <v>14.000767018216683</v>
      </c>
      <c r="W27" s="22" t="s">
        <v>8</v>
      </c>
      <c r="X27" s="22" t="s">
        <v>8</v>
      </c>
      <c r="Y27" s="3">
        <v>6.7554463080778868</v>
      </c>
      <c r="Z27" s="76">
        <v>4.3906526439944962</v>
      </c>
      <c r="AA27" s="76">
        <v>6.3886030482477425</v>
      </c>
      <c r="AB27" s="76">
        <v>4.5664268585131893</v>
      </c>
    </row>
    <row r="28" spans="1:28" x14ac:dyDescent="0.2">
      <c r="A28" s="1" t="s">
        <v>94</v>
      </c>
      <c r="B28" s="76">
        <v>7.6587234042553192</v>
      </c>
      <c r="C28" s="76">
        <v>6.0631529705286136</v>
      </c>
      <c r="D28" s="76">
        <v>5.3644130757800887</v>
      </c>
      <c r="E28" s="76">
        <v>3.7748556767158434</v>
      </c>
      <c r="F28" s="76">
        <v>5.1759036144578312</v>
      </c>
      <c r="G28" s="76">
        <v>3.6646144825564351</v>
      </c>
      <c r="H28" s="76">
        <v>2.7280176489127008</v>
      </c>
      <c r="I28" s="76">
        <v>6.3230016313213699</v>
      </c>
      <c r="J28" s="76">
        <v>5.8569452677336491</v>
      </c>
      <c r="K28" s="76">
        <v>6.3162274618585297</v>
      </c>
      <c r="L28" s="76">
        <v>4.7759588400374184</v>
      </c>
      <c r="M28" s="76">
        <v>4.3037421027053293</v>
      </c>
      <c r="N28" s="76">
        <v>4.2647754137115843</v>
      </c>
      <c r="O28" s="76">
        <v>10.173913043478262</v>
      </c>
      <c r="P28" s="76">
        <v>6.5486182190378708</v>
      </c>
      <c r="Q28" s="76">
        <v>7.1351981351981353</v>
      </c>
      <c r="R28" s="76">
        <v>1.0189300411522633</v>
      </c>
      <c r="S28" s="76">
        <v>15.222818311874105</v>
      </c>
      <c r="T28" s="76">
        <v>16.408623087621695</v>
      </c>
      <c r="U28" s="76">
        <v>36.705761316872426</v>
      </c>
      <c r="V28" s="76">
        <v>14.473493719395359</v>
      </c>
      <c r="W28" s="76">
        <v>44.373724489795919</v>
      </c>
      <c r="X28" s="22" t="s">
        <v>8</v>
      </c>
      <c r="Y28" s="22" t="s">
        <v>8</v>
      </c>
      <c r="Z28" s="22" t="s">
        <v>8</v>
      </c>
      <c r="AA28" s="76">
        <v>8.2872976819354989</v>
      </c>
      <c r="AB28" s="76">
        <v>3.4093725793958174</v>
      </c>
    </row>
    <row r="29" spans="1:28" x14ac:dyDescent="0.2">
      <c r="A29" s="1" t="s">
        <v>93</v>
      </c>
      <c r="B29" s="76">
        <v>4.9670766421397499</v>
      </c>
      <c r="C29" s="76">
        <v>4.8578245614035085</v>
      </c>
      <c r="D29" s="76">
        <v>6.2644381929505215</v>
      </c>
      <c r="E29" s="76">
        <v>3.3326786152712988</v>
      </c>
      <c r="F29" s="76">
        <v>4.6174471650684294</v>
      </c>
      <c r="G29" s="76">
        <v>4.4229565217391302</v>
      </c>
      <c r="H29" s="76">
        <v>2.1514312096029546</v>
      </c>
      <c r="I29" s="76">
        <v>5.3928755807950441</v>
      </c>
      <c r="J29" s="76">
        <v>6.7327097505668938</v>
      </c>
      <c r="K29" s="76">
        <v>6.9589807333747666</v>
      </c>
      <c r="L29" s="76">
        <v>5.2042127811495895</v>
      </c>
      <c r="M29" s="76">
        <v>4.9102654867256641</v>
      </c>
      <c r="N29" s="76">
        <v>2.925213675213675</v>
      </c>
      <c r="O29" s="76">
        <v>9.7812215132178668</v>
      </c>
      <c r="P29" s="76">
        <v>4.020573429634493</v>
      </c>
      <c r="Q29" s="76">
        <v>4.6134751773049647</v>
      </c>
      <c r="R29" s="76">
        <v>1.0037850113550342</v>
      </c>
      <c r="S29" s="76">
        <v>15.142857142857142</v>
      </c>
      <c r="T29" s="76">
        <v>7.629686896018554</v>
      </c>
      <c r="U29" s="76">
        <v>15.449728827701293</v>
      </c>
      <c r="V29" s="76">
        <v>17.656765676567655</v>
      </c>
      <c r="W29" s="76">
        <v>60.232638888888886</v>
      </c>
      <c r="X29" s="22" t="s">
        <v>8</v>
      </c>
      <c r="Y29" s="3">
        <v>6.7219934994582884</v>
      </c>
      <c r="Z29" s="76">
        <v>4.7377249161329678</v>
      </c>
      <c r="AA29" s="76">
        <v>6.4877058317673661</v>
      </c>
      <c r="AB29" s="76">
        <v>3.8431088583152304</v>
      </c>
    </row>
    <row r="30" spans="1:28" s="61" customFormat="1" x14ac:dyDescent="0.2">
      <c r="A30" s="61" t="s">
        <v>92</v>
      </c>
      <c r="B30" s="62">
        <v>6.4484668505031939</v>
      </c>
      <c r="C30" s="62">
        <v>5.0584213558671021</v>
      </c>
      <c r="D30" s="62">
        <v>5.370108321332415</v>
      </c>
      <c r="E30" s="62">
        <v>3.5224115924618964</v>
      </c>
      <c r="F30" s="62">
        <v>4.8239018255929924</v>
      </c>
      <c r="G30" s="62">
        <v>3.8964777174599168</v>
      </c>
      <c r="H30" s="62">
        <v>2.4327546538381091</v>
      </c>
      <c r="I30" s="62">
        <v>5.6891351184979992</v>
      </c>
      <c r="J30" s="62">
        <v>6.4096969696969701</v>
      </c>
      <c r="K30" s="62">
        <v>6.1373704052780393</v>
      </c>
      <c r="L30" s="62">
        <v>4.8514342800057086</v>
      </c>
      <c r="M30" s="62">
        <v>4.1565289904836655</v>
      </c>
      <c r="N30" s="62">
        <v>2.6152311273694711</v>
      </c>
      <c r="O30" s="62">
        <v>8.7362607014636833</v>
      </c>
      <c r="P30" s="62">
        <v>4.328446389496718</v>
      </c>
      <c r="Q30" s="62">
        <v>5.7029204431017124</v>
      </c>
      <c r="R30" s="62">
        <v>1.0300081103000811</v>
      </c>
      <c r="S30" s="62">
        <v>15.99443132982265</v>
      </c>
      <c r="T30" s="62">
        <v>11.417345347426789</v>
      </c>
      <c r="U30" s="62">
        <v>22.176615735028946</v>
      </c>
      <c r="V30" s="62">
        <v>15.526922113698973</v>
      </c>
      <c r="W30" s="62">
        <v>48.634328358208954</v>
      </c>
      <c r="X30" s="22" t="s">
        <v>8</v>
      </c>
      <c r="Y30" s="62">
        <v>6.7493593029215786</v>
      </c>
      <c r="Z30" s="62">
        <v>4.4388199940745761</v>
      </c>
      <c r="AA30" s="62">
        <v>6.9000975568630052</v>
      </c>
      <c r="AB30" s="62">
        <v>4.0171638366223039</v>
      </c>
    </row>
    <row r="31" spans="1:28" s="61" customFormat="1" x14ac:dyDescent="0.2">
      <c r="A31" s="61" t="s">
        <v>91</v>
      </c>
      <c r="B31" s="62">
        <v>6.6664897600127953</v>
      </c>
      <c r="C31" s="62">
        <v>5.601450599496788</v>
      </c>
      <c r="D31" s="62">
        <v>5.4042000893636031</v>
      </c>
      <c r="E31" s="62">
        <v>3.8610971313537998</v>
      </c>
      <c r="F31" s="62">
        <v>5.0913041649727333</v>
      </c>
      <c r="G31" s="62">
        <v>3.7483466881276462</v>
      </c>
      <c r="H31" s="62">
        <v>2.4742833845574861</v>
      </c>
      <c r="I31" s="62">
        <v>5.8096716947648623</v>
      </c>
      <c r="J31" s="62">
        <v>7.360341938598733</v>
      </c>
      <c r="K31" s="62">
        <v>7.087407933268258</v>
      </c>
      <c r="L31" s="62">
        <v>4.6936513821942079</v>
      </c>
      <c r="M31" s="62">
        <v>3.7060326355694744</v>
      </c>
      <c r="N31" s="62">
        <v>2.89413414349147</v>
      </c>
      <c r="O31" s="62">
        <v>9.0995936578758663</v>
      </c>
      <c r="P31" s="62">
        <v>4.9099419729206959</v>
      </c>
      <c r="Q31" s="62">
        <v>5.0705091533180777</v>
      </c>
      <c r="R31" s="62">
        <v>1.1257833615491997</v>
      </c>
      <c r="S31" s="62">
        <v>19.721054113163422</v>
      </c>
      <c r="T31" s="62">
        <v>11.025499811391928</v>
      </c>
      <c r="U31" s="62">
        <v>23.564205697570056</v>
      </c>
      <c r="V31" s="62">
        <v>19.042312740995978</v>
      </c>
      <c r="W31" s="62">
        <v>69.783849129593804</v>
      </c>
      <c r="X31" s="62">
        <v>7.666817482580762</v>
      </c>
      <c r="Y31" s="62">
        <v>6.745019987804052</v>
      </c>
      <c r="Z31" s="62">
        <v>4.2363772127923074</v>
      </c>
      <c r="AA31" s="62">
        <v>7.5423592318965991</v>
      </c>
      <c r="AB31" s="62">
        <v>3.9730072196846913</v>
      </c>
    </row>
    <row r="32" spans="1:28" s="61" customFormat="1" x14ac:dyDescent="0.2">
      <c r="A32" s="61" t="s">
        <v>90</v>
      </c>
      <c r="B32" s="62">
        <v>6.7517714959327968</v>
      </c>
      <c r="C32" s="62">
        <v>5.41467655529814</v>
      </c>
      <c r="D32" s="62">
        <v>5.4381997050345241</v>
      </c>
      <c r="E32" s="62">
        <v>3.6655899309070104</v>
      </c>
      <c r="F32" s="62">
        <v>4.723463583888293</v>
      </c>
      <c r="G32" s="62">
        <v>3.5019107531306957</v>
      </c>
      <c r="H32" s="62">
        <v>2.1004935385414636</v>
      </c>
      <c r="I32" s="62">
        <v>6.6568511974872395</v>
      </c>
      <c r="J32" s="62">
        <v>7.101287168868871</v>
      </c>
      <c r="K32" s="62">
        <v>5.8242705754735349</v>
      </c>
      <c r="L32" s="62">
        <v>4.1772149871049384</v>
      </c>
      <c r="M32" s="62">
        <v>3.7276035065792161</v>
      </c>
      <c r="N32" s="62">
        <v>3.4662921348314608</v>
      </c>
      <c r="O32" s="62">
        <v>9.847718374276706</v>
      </c>
      <c r="P32" s="62">
        <v>4.7085608514576585</v>
      </c>
      <c r="Q32" s="62">
        <v>5.6705052585588112</v>
      </c>
      <c r="R32" s="62">
        <v>1.0552248862934472</v>
      </c>
      <c r="S32" s="62">
        <v>25.213340513925218</v>
      </c>
      <c r="T32" s="62">
        <v>10.69414338951759</v>
      </c>
      <c r="U32" s="62">
        <v>30.647396337673975</v>
      </c>
      <c r="V32" s="62">
        <v>20.537812341504651</v>
      </c>
      <c r="W32" s="62">
        <v>68.502739148756845</v>
      </c>
      <c r="X32" s="62">
        <v>6.5571692632690786</v>
      </c>
      <c r="Y32" s="62">
        <v>6.7343179453703517</v>
      </c>
      <c r="Z32" s="62">
        <v>4.3221567699293466</v>
      </c>
      <c r="AA32" s="62">
        <v>7.9573586674286938</v>
      </c>
      <c r="AB32" s="62">
        <v>3.8391842966698668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7D897-369D-4DE3-903B-8C6CAA5ADF45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39.42578125" style="1" customWidth="1"/>
    <col min="2" max="2" width="15" style="1" customWidth="1"/>
    <col min="3" max="5" width="11.42578125" style="1" customWidth="1"/>
    <col min="6" max="6" width="12.42578125" style="1" customWidth="1"/>
    <col min="7" max="13" width="11.42578125" style="1" customWidth="1"/>
    <col min="14" max="14" width="12.140625" style="1" customWidth="1"/>
    <col min="15" max="15" width="11.28515625" style="1" customWidth="1"/>
    <col min="16" max="16" width="12.28515625" style="1" customWidth="1"/>
    <col min="17" max="17" width="9.140625" style="1"/>
    <col min="18" max="19" width="10.42578125" style="1" customWidth="1"/>
    <col min="20" max="20" width="11.85546875" style="1" customWidth="1"/>
    <col min="21" max="21" width="9.140625" style="1"/>
    <col min="22" max="22" width="12" style="1" customWidth="1"/>
    <col min="23" max="23" width="9.140625" style="1"/>
    <col min="24" max="24" width="11.85546875" style="1" customWidth="1"/>
    <col min="25" max="25" width="12.7109375" style="1" customWidth="1"/>
    <col min="26" max="26" width="12" style="1" customWidth="1"/>
    <col min="27" max="27" width="12.42578125" style="1" customWidth="1"/>
    <col min="28" max="28" width="13.42578125" style="1" customWidth="1"/>
    <col min="29" max="16384" width="9.140625" style="1"/>
  </cols>
  <sheetData>
    <row r="1" spans="1:28" s="11" customFormat="1" x14ac:dyDescent="0.25">
      <c r="A1" s="9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22.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68">
        <v>115382</v>
      </c>
      <c r="C3" s="68">
        <v>65820</v>
      </c>
      <c r="D3" s="68">
        <v>32826</v>
      </c>
      <c r="E3" s="68">
        <v>64430</v>
      </c>
      <c r="F3" s="68">
        <v>65446</v>
      </c>
      <c r="G3" s="68">
        <v>16904</v>
      </c>
      <c r="H3" s="68">
        <v>25543</v>
      </c>
      <c r="I3" s="68">
        <v>2223</v>
      </c>
      <c r="J3" s="68">
        <v>22112</v>
      </c>
      <c r="K3" s="68">
        <v>15934</v>
      </c>
      <c r="L3" s="68">
        <v>15532</v>
      </c>
      <c r="M3" s="68">
        <v>67344</v>
      </c>
      <c r="N3" s="68">
        <v>2157</v>
      </c>
      <c r="O3" s="22">
        <v>7546</v>
      </c>
      <c r="P3" s="68">
        <v>22623</v>
      </c>
      <c r="Q3" s="68">
        <v>6587</v>
      </c>
      <c r="R3" s="68">
        <v>8304</v>
      </c>
      <c r="S3" s="68">
        <v>23134</v>
      </c>
      <c r="T3" s="68">
        <v>17940</v>
      </c>
      <c r="U3" s="68">
        <v>12589</v>
      </c>
      <c r="V3" s="68">
        <v>39991</v>
      </c>
      <c r="W3" s="68">
        <v>2412</v>
      </c>
      <c r="X3" s="22">
        <v>1257</v>
      </c>
      <c r="Y3" s="68">
        <v>13964</v>
      </c>
      <c r="Z3" s="68">
        <v>14474</v>
      </c>
      <c r="AA3" s="68">
        <v>682474</v>
      </c>
      <c r="AB3" s="68">
        <v>23365</v>
      </c>
    </row>
    <row r="4" spans="1:28" x14ac:dyDescent="0.2">
      <c r="A4" s="1" t="s">
        <v>118</v>
      </c>
      <c r="B4" s="68">
        <v>20350</v>
      </c>
      <c r="C4" s="68">
        <v>9840</v>
      </c>
      <c r="D4" s="68">
        <v>5164</v>
      </c>
      <c r="E4" s="68">
        <v>13157</v>
      </c>
      <c r="F4" s="68">
        <v>6991</v>
      </c>
      <c r="G4" s="68">
        <v>5124</v>
      </c>
      <c r="H4" s="68">
        <v>7728</v>
      </c>
      <c r="I4" s="68">
        <v>593</v>
      </c>
      <c r="J4" s="68">
        <v>7092</v>
      </c>
      <c r="K4" s="22">
        <v>1363</v>
      </c>
      <c r="L4" s="68">
        <v>2348</v>
      </c>
      <c r="M4" s="68">
        <v>1353</v>
      </c>
      <c r="N4" s="22" t="s">
        <v>8</v>
      </c>
      <c r="O4" s="68">
        <v>1530</v>
      </c>
      <c r="P4" s="68">
        <v>1012</v>
      </c>
      <c r="Q4" s="22" t="s">
        <v>8</v>
      </c>
      <c r="R4" s="68">
        <v>3454</v>
      </c>
      <c r="S4" s="68">
        <v>6338</v>
      </c>
      <c r="T4" s="68">
        <v>7000</v>
      </c>
      <c r="U4" s="68">
        <v>2927</v>
      </c>
      <c r="V4" s="68">
        <v>6792</v>
      </c>
      <c r="W4" s="68">
        <v>500</v>
      </c>
      <c r="X4" s="22" t="s">
        <v>8</v>
      </c>
      <c r="Y4" s="22" t="s">
        <v>8</v>
      </c>
      <c r="Z4" s="22" t="s">
        <v>8</v>
      </c>
      <c r="AA4" s="68">
        <v>110656</v>
      </c>
      <c r="AB4" s="68">
        <v>3904</v>
      </c>
    </row>
    <row r="5" spans="1:28" s="61" customFormat="1" x14ac:dyDescent="0.2">
      <c r="A5" s="61" t="s">
        <v>117</v>
      </c>
      <c r="B5" s="69">
        <v>135732</v>
      </c>
      <c r="C5" s="69">
        <v>75660</v>
      </c>
      <c r="D5" s="69">
        <v>37990</v>
      </c>
      <c r="E5" s="69">
        <v>77587</v>
      </c>
      <c r="F5" s="69">
        <v>72437</v>
      </c>
      <c r="G5" s="69">
        <v>22028</v>
      </c>
      <c r="H5" s="69">
        <v>33271</v>
      </c>
      <c r="I5" s="69">
        <v>2816</v>
      </c>
      <c r="J5" s="69">
        <v>29204</v>
      </c>
      <c r="K5" s="69">
        <v>17297</v>
      </c>
      <c r="L5" s="69">
        <v>17880</v>
      </c>
      <c r="M5" s="69">
        <v>68697</v>
      </c>
      <c r="N5" s="69">
        <v>2157</v>
      </c>
      <c r="O5" s="69">
        <v>9076</v>
      </c>
      <c r="P5" s="69">
        <v>23635</v>
      </c>
      <c r="Q5" s="69">
        <v>6587</v>
      </c>
      <c r="R5" s="69">
        <v>11758</v>
      </c>
      <c r="S5" s="69">
        <v>29472</v>
      </c>
      <c r="T5" s="69">
        <v>24940</v>
      </c>
      <c r="U5" s="69">
        <v>15516</v>
      </c>
      <c r="V5" s="69">
        <v>46783</v>
      </c>
      <c r="W5" s="69">
        <v>2912</v>
      </c>
      <c r="X5" s="22">
        <v>1257</v>
      </c>
      <c r="Y5" s="69">
        <v>13964</v>
      </c>
      <c r="Z5" s="69">
        <v>14474</v>
      </c>
      <c r="AA5" s="69">
        <v>793130</v>
      </c>
      <c r="AB5" s="69">
        <v>27269</v>
      </c>
    </row>
    <row r="6" spans="1:28" x14ac:dyDescent="0.2">
      <c r="A6" s="1" t="s">
        <v>116</v>
      </c>
      <c r="B6" s="68">
        <v>14748</v>
      </c>
      <c r="C6" s="68">
        <v>8545</v>
      </c>
      <c r="D6" s="68">
        <v>7904</v>
      </c>
      <c r="E6" s="68">
        <v>9554</v>
      </c>
      <c r="F6" s="68">
        <v>5224</v>
      </c>
      <c r="G6" s="68">
        <v>4727</v>
      </c>
      <c r="H6" s="68">
        <v>4380</v>
      </c>
      <c r="I6" s="68">
        <v>572</v>
      </c>
      <c r="J6" s="68">
        <v>5029</v>
      </c>
      <c r="K6" s="68">
        <v>1462</v>
      </c>
      <c r="L6" s="68">
        <v>2850</v>
      </c>
      <c r="M6" s="68">
        <v>4258</v>
      </c>
      <c r="N6" s="22" t="s">
        <v>8</v>
      </c>
      <c r="O6" s="68">
        <v>1107</v>
      </c>
      <c r="P6" s="68">
        <v>3017</v>
      </c>
      <c r="Q6" s="68">
        <v>3404</v>
      </c>
      <c r="R6" s="68">
        <v>6824</v>
      </c>
      <c r="S6" s="68">
        <v>4584</v>
      </c>
      <c r="T6" s="68">
        <v>2950</v>
      </c>
      <c r="U6" s="68">
        <v>3094</v>
      </c>
      <c r="V6" s="68">
        <v>2286</v>
      </c>
      <c r="W6" s="68">
        <v>696</v>
      </c>
      <c r="X6" s="22" t="s">
        <v>8</v>
      </c>
      <c r="Y6" s="22" t="s">
        <v>8</v>
      </c>
      <c r="Z6" s="22" t="s">
        <v>8</v>
      </c>
      <c r="AA6" s="68">
        <v>97215</v>
      </c>
      <c r="AB6" s="68">
        <v>3611</v>
      </c>
    </row>
    <row r="7" spans="1:28" x14ac:dyDescent="0.2">
      <c r="A7" s="1" t="s">
        <v>115</v>
      </c>
      <c r="B7" s="68">
        <v>13977</v>
      </c>
      <c r="C7" s="68">
        <v>4839</v>
      </c>
      <c r="D7" s="68">
        <v>5295</v>
      </c>
      <c r="E7" s="68">
        <v>7697</v>
      </c>
      <c r="F7" s="68">
        <v>3745</v>
      </c>
      <c r="G7" s="68">
        <v>1960</v>
      </c>
      <c r="H7" s="68">
        <v>3665</v>
      </c>
      <c r="I7" s="22" t="s">
        <v>8</v>
      </c>
      <c r="J7" s="68">
        <v>5283</v>
      </c>
      <c r="K7" s="22">
        <v>233</v>
      </c>
      <c r="L7" s="68">
        <v>1165</v>
      </c>
      <c r="M7" s="68">
        <v>2570</v>
      </c>
      <c r="N7" s="22" t="s">
        <v>8</v>
      </c>
      <c r="O7" s="68">
        <v>1206</v>
      </c>
      <c r="P7" s="68">
        <v>1223</v>
      </c>
      <c r="Q7" s="22" t="s">
        <v>8</v>
      </c>
      <c r="R7" s="22" t="s">
        <v>8</v>
      </c>
      <c r="S7" s="68">
        <v>4066</v>
      </c>
      <c r="T7" s="68">
        <v>1902</v>
      </c>
      <c r="U7" s="68">
        <v>974</v>
      </c>
      <c r="V7" s="68">
        <v>3080</v>
      </c>
      <c r="W7" s="68">
        <v>772</v>
      </c>
      <c r="X7" s="22" t="s">
        <v>8</v>
      </c>
      <c r="Y7" s="22" t="s">
        <v>8</v>
      </c>
      <c r="Z7" s="68">
        <v>1636</v>
      </c>
      <c r="AA7" s="68">
        <v>65288</v>
      </c>
      <c r="AB7" s="68">
        <v>2622</v>
      </c>
    </row>
    <row r="8" spans="1:28" x14ac:dyDescent="0.2">
      <c r="A8" s="1" t="s">
        <v>114</v>
      </c>
      <c r="B8" s="68">
        <v>11137</v>
      </c>
      <c r="C8" s="68">
        <v>5134</v>
      </c>
      <c r="D8" s="68">
        <v>2146</v>
      </c>
      <c r="E8" s="68">
        <v>7240</v>
      </c>
      <c r="F8" s="68">
        <v>6024</v>
      </c>
      <c r="G8" s="68">
        <v>1544</v>
      </c>
      <c r="H8" s="68">
        <v>2416</v>
      </c>
      <c r="I8" s="68">
        <v>346</v>
      </c>
      <c r="J8" s="68">
        <v>2318</v>
      </c>
      <c r="K8" s="22" t="s">
        <v>8</v>
      </c>
      <c r="L8" s="68">
        <v>1415</v>
      </c>
      <c r="M8" s="68">
        <v>3996</v>
      </c>
      <c r="N8" s="22" t="s">
        <v>8</v>
      </c>
      <c r="O8" s="68">
        <v>435</v>
      </c>
      <c r="P8" s="68">
        <v>1565</v>
      </c>
      <c r="Q8" s="68">
        <v>1074</v>
      </c>
      <c r="R8" s="68">
        <v>3053</v>
      </c>
      <c r="S8" s="68">
        <v>3132</v>
      </c>
      <c r="T8" s="68">
        <v>5352</v>
      </c>
      <c r="U8" s="68">
        <v>2993</v>
      </c>
      <c r="V8" s="68">
        <v>9636</v>
      </c>
      <c r="W8" s="68">
        <v>806</v>
      </c>
      <c r="X8" s="22" t="s">
        <v>8</v>
      </c>
      <c r="Y8" s="68">
        <v>3170</v>
      </c>
      <c r="Z8" s="68">
        <v>8791</v>
      </c>
      <c r="AA8" s="68">
        <v>83723</v>
      </c>
      <c r="AB8" s="68">
        <v>2440</v>
      </c>
    </row>
    <row r="9" spans="1:28" s="61" customFormat="1" x14ac:dyDescent="0.2">
      <c r="A9" s="61" t="s">
        <v>113</v>
      </c>
      <c r="B9" s="69">
        <v>39862</v>
      </c>
      <c r="C9" s="69">
        <v>18518</v>
      </c>
      <c r="D9" s="69">
        <v>15345</v>
      </c>
      <c r="E9" s="69">
        <v>24491</v>
      </c>
      <c r="F9" s="69">
        <v>14993</v>
      </c>
      <c r="G9" s="69">
        <v>8231</v>
      </c>
      <c r="H9" s="69">
        <v>10461</v>
      </c>
      <c r="I9" s="69">
        <v>918</v>
      </c>
      <c r="J9" s="69">
        <v>12630</v>
      </c>
      <c r="K9" s="69">
        <v>1695</v>
      </c>
      <c r="L9" s="69">
        <v>5430</v>
      </c>
      <c r="M9" s="69">
        <v>10824</v>
      </c>
      <c r="N9" s="22" t="s">
        <v>8</v>
      </c>
      <c r="O9" s="69">
        <v>2748</v>
      </c>
      <c r="P9" s="69">
        <v>5805</v>
      </c>
      <c r="Q9" s="69">
        <v>4478</v>
      </c>
      <c r="R9" s="69">
        <v>9877</v>
      </c>
      <c r="S9" s="69">
        <v>11782</v>
      </c>
      <c r="T9" s="69">
        <v>10204</v>
      </c>
      <c r="U9" s="69">
        <v>7061</v>
      </c>
      <c r="V9" s="69">
        <v>15002</v>
      </c>
      <c r="W9" s="69">
        <v>2274</v>
      </c>
      <c r="X9" s="22" t="s">
        <v>8</v>
      </c>
      <c r="Y9" s="69">
        <v>3170</v>
      </c>
      <c r="Z9" s="69">
        <v>10427</v>
      </c>
      <c r="AA9" s="69">
        <v>246226</v>
      </c>
      <c r="AB9" s="69">
        <v>8673</v>
      </c>
    </row>
    <row r="10" spans="1:28" x14ac:dyDescent="0.2">
      <c r="A10" s="1" t="s">
        <v>112</v>
      </c>
      <c r="B10" s="68">
        <v>6538</v>
      </c>
      <c r="C10" s="68">
        <v>6304</v>
      </c>
      <c r="D10" s="68">
        <v>4294</v>
      </c>
      <c r="E10" s="68">
        <v>5687</v>
      </c>
      <c r="F10" s="68">
        <v>3150</v>
      </c>
      <c r="G10" s="68">
        <v>901</v>
      </c>
      <c r="H10" s="68">
        <v>1769</v>
      </c>
      <c r="I10" s="68">
        <v>216</v>
      </c>
      <c r="J10" s="68">
        <v>1453</v>
      </c>
      <c r="K10" s="68">
        <v>628</v>
      </c>
      <c r="L10" s="68">
        <v>1968</v>
      </c>
      <c r="M10" s="68">
        <v>6660</v>
      </c>
      <c r="N10" s="68">
        <v>382</v>
      </c>
      <c r="O10" s="68">
        <v>500</v>
      </c>
      <c r="P10" s="68">
        <v>1171</v>
      </c>
      <c r="Q10" s="68">
        <v>211</v>
      </c>
      <c r="R10" s="68">
        <v>1856</v>
      </c>
      <c r="S10" s="68">
        <v>3983</v>
      </c>
      <c r="T10" s="68">
        <v>721</v>
      </c>
      <c r="U10" s="68">
        <v>2458</v>
      </c>
      <c r="V10" s="68">
        <v>12773</v>
      </c>
      <c r="W10" s="68">
        <v>434</v>
      </c>
      <c r="X10" s="22" t="s">
        <v>8</v>
      </c>
      <c r="Y10" s="68">
        <v>14506</v>
      </c>
      <c r="Z10" s="68">
        <v>15647</v>
      </c>
      <c r="AA10" s="68">
        <v>94210</v>
      </c>
      <c r="AB10" s="68">
        <v>4201</v>
      </c>
    </row>
    <row r="11" spans="1:28" x14ac:dyDescent="0.2">
      <c r="A11" s="1" t="s">
        <v>111</v>
      </c>
      <c r="B11" s="68">
        <v>7640</v>
      </c>
      <c r="C11" s="68">
        <v>5315</v>
      </c>
      <c r="D11" s="68">
        <v>1825</v>
      </c>
      <c r="E11" s="68">
        <v>4618</v>
      </c>
      <c r="F11" s="68">
        <v>5036</v>
      </c>
      <c r="G11" s="22">
        <v>1359</v>
      </c>
      <c r="H11" s="68">
        <v>1604</v>
      </c>
      <c r="I11" s="68">
        <v>423</v>
      </c>
      <c r="J11" s="68">
        <v>1596</v>
      </c>
      <c r="K11" s="68">
        <v>393</v>
      </c>
      <c r="L11" s="68">
        <v>2032</v>
      </c>
      <c r="M11" s="68">
        <v>6036</v>
      </c>
      <c r="N11" s="22">
        <v>300</v>
      </c>
      <c r="O11" s="68">
        <v>564</v>
      </c>
      <c r="P11" s="68">
        <v>1032</v>
      </c>
      <c r="Q11" s="68">
        <v>1001</v>
      </c>
      <c r="R11" s="68">
        <v>3698</v>
      </c>
      <c r="S11" s="68">
        <v>2105</v>
      </c>
      <c r="T11" s="68">
        <v>1143</v>
      </c>
      <c r="U11" s="68">
        <v>2627</v>
      </c>
      <c r="V11" s="68">
        <v>4528</v>
      </c>
      <c r="W11" s="68">
        <v>203</v>
      </c>
      <c r="X11" s="68">
        <v>7072</v>
      </c>
      <c r="Y11" s="22" t="s">
        <v>8</v>
      </c>
      <c r="Z11" s="22">
        <v>138</v>
      </c>
      <c r="AA11" s="68">
        <v>62288</v>
      </c>
      <c r="AB11" s="68">
        <v>1943</v>
      </c>
    </row>
    <row r="12" spans="1:28" x14ac:dyDescent="0.2">
      <c r="A12" s="1" t="s">
        <v>110</v>
      </c>
      <c r="B12" s="68">
        <v>11401</v>
      </c>
      <c r="C12" s="68">
        <v>5542</v>
      </c>
      <c r="D12" s="68">
        <v>4400</v>
      </c>
      <c r="E12" s="68">
        <v>6248</v>
      </c>
      <c r="F12" s="68">
        <v>4969</v>
      </c>
      <c r="G12" s="68">
        <v>2630</v>
      </c>
      <c r="H12" s="68">
        <v>4467</v>
      </c>
      <c r="I12" s="68">
        <v>92</v>
      </c>
      <c r="J12" s="68">
        <v>4333</v>
      </c>
      <c r="K12" s="68">
        <v>991</v>
      </c>
      <c r="L12" s="68">
        <v>3146</v>
      </c>
      <c r="M12" s="68">
        <v>2967</v>
      </c>
      <c r="N12" s="68">
        <v>85</v>
      </c>
      <c r="O12" s="22">
        <v>1090</v>
      </c>
      <c r="P12" s="68">
        <v>2144</v>
      </c>
      <c r="Q12" s="68">
        <v>1344</v>
      </c>
      <c r="R12" s="68">
        <v>757</v>
      </c>
      <c r="S12" s="68">
        <v>3112</v>
      </c>
      <c r="T12" s="68">
        <v>2091</v>
      </c>
      <c r="U12" s="68">
        <v>2124</v>
      </c>
      <c r="V12" s="68">
        <v>7783</v>
      </c>
      <c r="W12" s="68">
        <v>259</v>
      </c>
      <c r="X12" s="22" t="s">
        <v>8</v>
      </c>
      <c r="Y12" s="68">
        <v>3089</v>
      </c>
      <c r="Z12" s="68">
        <v>2620</v>
      </c>
      <c r="AA12" s="68">
        <v>77684</v>
      </c>
      <c r="AB12" s="68">
        <v>2328</v>
      </c>
    </row>
    <row r="13" spans="1:28" s="61" customFormat="1" x14ac:dyDescent="0.2">
      <c r="A13" s="61" t="s">
        <v>109</v>
      </c>
      <c r="B13" s="69">
        <v>25579</v>
      </c>
      <c r="C13" s="69">
        <v>17161</v>
      </c>
      <c r="D13" s="69">
        <v>10519</v>
      </c>
      <c r="E13" s="69">
        <v>16553</v>
      </c>
      <c r="F13" s="69">
        <v>13155</v>
      </c>
      <c r="G13" s="69">
        <v>4890</v>
      </c>
      <c r="H13" s="69">
        <v>7840</v>
      </c>
      <c r="I13" s="69">
        <v>731</v>
      </c>
      <c r="J13" s="69">
        <v>7382</v>
      </c>
      <c r="K13" s="69">
        <v>2012</v>
      </c>
      <c r="L13" s="69">
        <v>7146</v>
      </c>
      <c r="M13" s="69">
        <v>15663</v>
      </c>
      <c r="N13" s="69">
        <v>767</v>
      </c>
      <c r="O13" s="69">
        <v>2154</v>
      </c>
      <c r="P13" s="69">
        <v>4347</v>
      </c>
      <c r="Q13" s="69">
        <v>2556</v>
      </c>
      <c r="R13" s="69">
        <v>6311</v>
      </c>
      <c r="S13" s="69">
        <v>9200</v>
      </c>
      <c r="T13" s="69">
        <v>3955</v>
      </c>
      <c r="U13" s="69">
        <v>7209</v>
      </c>
      <c r="V13" s="69">
        <v>25084</v>
      </c>
      <c r="W13" s="69">
        <v>896</v>
      </c>
      <c r="X13" s="69">
        <v>7072</v>
      </c>
      <c r="Y13" s="69">
        <v>17595</v>
      </c>
      <c r="Z13" s="69">
        <v>18405</v>
      </c>
      <c r="AA13" s="69">
        <v>234182</v>
      </c>
      <c r="AB13" s="69">
        <v>8472</v>
      </c>
    </row>
    <row r="14" spans="1:28" x14ac:dyDescent="0.2">
      <c r="A14" s="1" t="s">
        <v>108</v>
      </c>
      <c r="B14" s="68">
        <v>23898</v>
      </c>
      <c r="C14" s="68">
        <v>16153</v>
      </c>
      <c r="D14" s="68">
        <v>4413</v>
      </c>
      <c r="E14" s="68">
        <v>11071</v>
      </c>
      <c r="F14" s="68">
        <v>6670</v>
      </c>
      <c r="G14" s="22">
        <v>2892</v>
      </c>
      <c r="H14" s="68">
        <v>4367</v>
      </c>
      <c r="I14" s="22">
        <v>600</v>
      </c>
      <c r="J14" s="68">
        <v>3545</v>
      </c>
      <c r="K14" s="22">
        <v>1736</v>
      </c>
      <c r="L14" s="22">
        <v>5307</v>
      </c>
      <c r="M14" s="22">
        <v>9198</v>
      </c>
      <c r="N14" s="22">
        <v>602</v>
      </c>
      <c r="O14" s="22">
        <v>1349</v>
      </c>
      <c r="P14" s="68">
        <v>2427</v>
      </c>
      <c r="Q14" s="68">
        <v>2146</v>
      </c>
      <c r="R14" s="68">
        <v>2524</v>
      </c>
      <c r="S14" s="68">
        <v>3511</v>
      </c>
      <c r="T14" s="68">
        <v>4457</v>
      </c>
      <c r="U14" s="68">
        <v>4793</v>
      </c>
      <c r="V14" s="68">
        <v>6098</v>
      </c>
      <c r="W14" s="68">
        <v>788</v>
      </c>
      <c r="X14" s="68">
        <v>7129</v>
      </c>
      <c r="Y14" s="68">
        <v>1075</v>
      </c>
      <c r="Z14" s="22" t="s">
        <v>8</v>
      </c>
      <c r="AA14" s="68">
        <v>126749</v>
      </c>
      <c r="AB14" s="68">
        <v>4096</v>
      </c>
    </row>
    <row r="15" spans="1:28" x14ac:dyDescent="0.2">
      <c r="A15" s="1" t="s">
        <v>107</v>
      </c>
      <c r="B15" s="68">
        <v>15095</v>
      </c>
      <c r="C15" s="68">
        <v>3793</v>
      </c>
      <c r="D15" s="68">
        <v>1917</v>
      </c>
      <c r="E15" s="68">
        <v>6020</v>
      </c>
      <c r="F15" s="68">
        <v>7230</v>
      </c>
      <c r="G15" s="68">
        <v>1250</v>
      </c>
      <c r="H15" s="68">
        <v>3166</v>
      </c>
      <c r="I15" s="68">
        <v>774</v>
      </c>
      <c r="J15" s="68">
        <v>3664</v>
      </c>
      <c r="K15" s="68">
        <v>632</v>
      </c>
      <c r="L15" s="68">
        <v>1775</v>
      </c>
      <c r="M15" s="68">
        <v>4214</v>
      </c>
      <c r="N15" s="22" t="s">
        <v>8</v>
      </c>
      <c r="O15" s="68">
        <v>407</v>
      </c>
      <c r="P15" s="68">
        <v>1445</v>
      </c>
      <c r="Q15" s="68">
        <v>1669</v>
      </c>
      <c r="R15" s="68">
        <v>7064</v>
      </c>
      <c r="S15" s="68">
        <v>2244</v>
      </c>
      <c r="T15" s="68">
        <v>2459</v>
      </c>
      <c r="U15" s="68">
        <v>1303</v>
      </c>
      <c r="V15" s="68">
        <v>2571</v>
      </c>
      <c r="W15" s="68">
        <v>390</v>
      </c>
      <c r="X15" s="22" t="s">
        <v>8</v>
      </c>
      <c r="Y15" s="22" t="s">
        <v>8</v>
      </c>
      <c r="Z15" s="68">
        <v>10853</v>
      </c>
      <c r="AA15" s="68">
        <v>79935</v>
      </c>
      <c r="AB15" s="68">
        <v>2237</v>
      </c>
    </row>
    <row r="16" spans="1:28" x14ac:dyDescent="0.2">
      <c r="A16" s="1" t="s">
        <v>106</v>
      </c>
      <c r="B16" s="68">
        <v>5718</v>
      </c>
      <c r="C16" s="68">
        <v>3465</v>
      </c>
      <c r="D16" s="68">
        <v>2153</v>
      </c>
      <c r="E16" s="68">
        <v>4080</v>
      </c>
      <c r="F16" s="68">
        <v>3535</v>
      </c>
      <c r="G16" s="22">
        <v>166</v>
      </c>
      <c r="H16" s="68">
        <v>1403</v>
      </c>
      <c r="I16" s="68">
        <v>427</v>
      </c>
      <c r="J16" s="68">
        <v>2058</v>
      </c>
      <c r="K16" s="68">
        <v>1312</v>
      </c>
      <c r="L16" s="22">
        <v>616</v>
      </c>
      <c r="M16" s="68">
        <v>1955</v>
      </c>
      <c r="N16" s="68">
        <v>27</v>
      </c>
      <c r="O16" s="68">
        <v>576</v>
      </c>
      <c r="P16" s="68">
        <v>1321</v>
      </c>
      <c r="Q16" s="68">
        <v>623</v>
      </c>
      <c r="R16" s="68">
        <v>33</v>
      </c>
      <c r="S16" s="68">
        <v>1594</v>
      </c>
      <c r="T16" s="68">
        <v>1967</v>
      </c>
      <c r="U16" s="68">
        <v>3226</v>
      </c>
      <c r="V16" s="68">
        <v>3581</v>
      </c>
      <c r="W16" s="68">
        <v>469</v>
      </c>
      <c r="X16" s="22" t="s">
        <v>8</v>
      </c>
      <c r="Y16" s="68">
        <v>3202</v>
      </c>
      <c r="Z16" s="68">
        <v>5011</v>
      </c>
      <c r="AA16" s="68">
        <v>48518</v>
      </c>
      <c r="AB16" s="68">
        <v>1771</v>
      </c>
    </row>
    <row r="17" spans="1:28" s="61" customFormat="1" x14ac:dyDescent="0.2">
      <c r="A17" s="61" t="s">
        <v>105</v>
      </c>
      <c r="B17" s="69">
        <v>44711</v>
      </c>
      <c r="C17" s="69">
        <v>23411</v>
      </c>
      <c r="D17" s="69">
        <v>8483</v>
      </c>
      <c r="E17" s="69">
        <v>21171</v>
      </c>
      <c r="F17" s="69">
        <v>17435</v>
      </c>
      <c r="G17" s="69">
        <v>4308</v>
      </c>
      <c r="H17" s="69">
        <v>8936</v>
      </c>
      <c r="I17" s="69">
        <v>1801</v>
      </c>
      <c r="J17" s="69">
        <v>9267</v>
      </c>
      <c r="K17" s="69">
        <v>3680</v>
      </c>
      <c r="L17" s="69">
        <v>7698</v>
      </c>
      <c r="M17" s="69">
        <v>15367</v>
      </c>
      <c r="N17" s="69">
        <v>629</v>
      </c>
      <c r="O17" s="69">
        <v>2332</v>
      </c>
      <c r="P17" s="69">
        <v>5193</v>
      </c>
      <c r="Q17" s="69">
        <v>4438</v>
      </c>
      <c r="R17" s="69">
        <v>9621</v>
      </c>
      <c r="S17" s="69">
        <v>7349</v>
      </c>
      <c r="T17" s="69">
        <v>8883</v>
      </c>
      <c r="U17" s="69">
        <v>9322</v>
      </c>
      <c r="V17" s="69">
        <v>12250</v>
      </c>
      <c r="W17" s="69">
        <v>1647</v>
      </c>
      <c r="X17" s="69">
        <v>7129</v>
      </c>
      <c r="Y17" s="69">
        <v>4277</v>
      </c>
      <c r="Z17" s="69">
        <v>15864</v>
      </c>
      <c r="AA17" s="69">
        <v>255202</v>
      </c>
      <c r="AB17" s="69">
        <v>8104</v>
      </c>
    </row>
    <row r="18" spans="1:28" s="61" customFormat="1" x14ac:dyDescent="0.2">
      <c r="A18" s="61" t="s">
        <v>104</v>
      </c>
      <c r="B18" s="69">
        <v>110152</v>
      </c>
      <c r="C18" s="69">
        <v>59090</v>
      </c>
      <c r="D18" s="69">
        <v>34347</v>
      </c>
      <c r="E18" s="69">
        <v>62215</v>
      </c>
      <c r="F18" s="69">
        <v>45583</v>
      </c>
      <c r="G18" s="69">
        <v>17429</v>
      </c>
      <c r="H18" s="69">
        <v>27237</v>
      </c>
      <c r="I18" s="69">
        <v>3450</v>
      </c>
      <c r="J18" s="69">
        <v>29279</v>
      </c>
      <c r="K18" s="69">
        <v>7387</v>
      </c>
      <c r="L18" s="69">
        <v>20274</v>
      </c>
      <c r="M18" s="69">
        <v>41854</v>
      </c>
      <c r="N18" s="69">
        <v>1396</v>
      </c>
      <c r="O18" s="69">
        <v>7234</v>
      </c>
      <c r="P18" s="69">
        <v>15345</v>
      </c>
      <c r="Q18" s="69">
        <v>11472</v>
      </c>
      <c r="R18" s="69">
        <v>25809</v>
      </c>
      <c r="S18" s="69">
        <v>28331</v>
      </c>
      <c r="T18" s="69">
        <v>23042</v>
      </c>
      <c r="U18" s="69">
        <v>23592</v>
      </c>
      <c r="V18" s="69">
        <v>52336</v>
      </c>
      <c r="W18" s="69">
        <v>4817</v>
      </c>
      <c r="X18" s="69">
        <v>14201</v>
      </c>
      <c r="Y18" s="69">
        <v>25042</v>
      </c>
      <c r="Z18" s="69">
        <v>44696</v>
      </c>
      <c r="AA18" s="69">
        <v>735610</v>
      </c>
      <c r="AB18" s="69">
        <v>25249</v>
      </c>
    </row>
    <row r="19" spans="1:28" x14ac:dyDescent="0.2">
      <c r="A19" s="1" t="s">
        <v>103</v>
      </c>
      <c r="B19" s="68">
        <v>19869</v>
      </c>
      <c r="C19" s="68">
        <v>10243</v>
      </c>
      <c r="D19" s="68">
        <v>8681</v>
      </c>
      <c r="E19" s="68">
        <v>13459</v>
      </c>
      <c r="F19" s="68">
        <v>12971</v>
      </c>
      <c r="G19" s="68">
        <v>3191</v>
      </c>
      <c r="H19" s="68">
        <v>5422</v>
      </c>
      <c r="I19" s="68">
        <v>1485</v>
      </c>
      <c r="J19" s="68">
        <v>6862</v>
      </c>
      <c r="K19" s="68">
        <v>1729</v>
      </c>
      <c r="L19" s="68">
        <v>4731</v>
      </c>
      <c r="M19" s="68">
        <v>11039</v>
      </c>
      <c r="N19" s="22" t="s">
        <v>8</v>
      </c>
      <c r="O19" s="68">
        <v>860</v>
      </c>
      <c r="P19" s="68">
        <v>2378</v>
      </c>
      <c r="Q19" s="68">
        <v>2980</v>
      </c>
      <c r="R19" s="68">
        <v>1913</v>
      </c>
      <c r="S19" s="68">
        <v>6095</v>
      </c>
      <c r="T19" s="68">
        <v>8998</v>
      </c>
      <c r="U19" s="68">
        <v>3151</v>
      </c>
      <c r="V19" s="68">
        <v>11110</v>
      </c>
      <c r="W19" s="68">
        <v>1337</v>
      </c>
      <c r="X19" s="68">
        <v>11051</v>
      </c>
      <c r="Y19" s="68">
        <v>10167</v>
      </c>
      <c r="Z19" s="68">
        <v>8248</v>
      </c>
      <c r="AA19" s="68">
        <v>167970</v>
      </c>
      <c r="AB19" s="68">
        <v>6659</v>
      </c>
    </row>
    <row r="20" spans="1:28" x14ac:dyDescent="0.2">
      <c r="A20" s="1" t="s">
        <v>102</v>
      </c>
      <c r="B20" s="68">
        <v>4579</v>
      </c>
      <c r="C20" s="68">
        <v>2055</v>
      </c>
      <c r="D20" s="68">
        <v>1594</v>
      </c>
      <c r="E20" s="68">
        <v>4324</v>
      </c>
      <c r="F20" s="68">
        <v>2905</v>
      </c>
      <c r="G20" s="68">
        <v>1482</v>
      </c>
      <c r="H20" s="68">
        <v>1494</v>
      </c>
      <c r="I20" s="22">
        <v>25</v>
      </c>
      <c r="J20" s="68">
        <v>1713</v>
      </c>
      <c r="K20" s="22">
        <v>438</v>
      </c>
      <c r="L20" s="68">
        <v>1358</v>
      </c>
      <c r="M20" s="68">
        <v>2287</v>
      </c>
      <c r="N20" s="22" t="s">
        <v>8</v>
      </c>
      <c r="O20" s="68">
        <v>1225</v>
      </c>
      <c r="P20" s="68">
        <v>1069</v>
      </c>
      <c r="Q20" s="68">
        <v>789</v>
      </c>
      <c r="R20" s="68">
        <v>940</v>
      </c>
      <c r="S20" s="68">
        <v>2979</v>
      </c>
      <c r="T20" s="68">
        <v>4460</v>
      </c>
      <c r="U20" s="68">
        <v>2898</v>
      </c>
      <c r="V20" s="68">
        <v>5032</v>
      </c>
      <c r="W20" s="68">
        <v>284</v>
      </c>
      <c r="X20" s="22" t="s">
        <v>8</v>
      </c>
      <c r="Y20" s="68">
        <v>12874</v>
      </c>
      <c r="Z20" s="68">
        <v>11468</v>
      </c>
      <c r="AA20" s="68">
        <v>68272</v>
      </c>
      <c r="AB20" s="68" t="s">
        <v>131</v>
      </c>
    </row>
    <row r="21" spans="1:28" x14ac:dyDescent="0.2">
      <c r="A21" s="1" t="s">
        <v>101</v>
      </c>
      <c r="B21" s="68">
        <v>6911</v>
      </c>
      <c r="C21" s="68">
        <v>3527</v>
      </c>
      <c r="D21" s="68">
        <v>2832</v>
      </c>
      <c r="E21" s="68">
        <v>4758</v>
      </c>
      <c r="F21" s="68">
        <v>3274</v>
      </c>
      <c r="G21" s="68">
        <v>853</v>
      </c>
      <c r="H21" s="68">
        <v>1004</v>
      </c>
      <c r="I21" s="68">
        <v>234</v>
      </c>
      <c r="J21" s="68">
        <v>3602</v>
      </c>
      <c r="K21" s="68">
        <v>668</v>
      </c>
      <c r="L21" s="68">
        <v>824</v>
      </c>
      <c r="M21" s="68">
        <v>1615</v>
      </c>
      <c r="N21" s="22" t="s">
        <v>8</v>
      </c>
      <c r="O21" s="68">
        <v>645</v>
      </c>
      <c r="P21" s="68">
        <v>670</v>
      </c>
      <c r="Q21" s="68">
        <v>721</v>
      </c>
      <c r="R21" s="68">
        <v>90</v>
      </c>
      <c r="S21" s="68">
        <v>3593</v>
      </c>
      <c r="T21" s="68">
        <v>1046</v>
      </c>
      <c r="U21" s="68">
        <v>2394</v>
      </c>
      <c r="V21" s="68">
        <v>1484</v>
      </c>
      <c r="W21" s="68">
        <v>161</v>
      </c>
      <c r="X21" s="22" t="s">
        <v>8</v>
      </c>
      <c r="Y21" s="22" t="s">
        <v>8</v>
      </c>
      <c r="Z21" s="22" t="s">
        <v>8</v>
      </c>
      <c r="AA21" s="68">
        <v>40906</v>
      </c>
      <c r="AB21" s="68">
        <v>1339</v>
      </c>
    </row>
    <row r="22" spans="1:28" s="61" customFormat="1" x14ac:dyDescent="0.2">
      <c r="A22" s="61" t="s">
        <v>100</v>
      </c>
      <c r="B22" s="69">
        <v>31359</v>
      </c>
      <c r="C22" s="69">
        <v>15825</v>
      </c>
      <c r="D22" s="69">
        <v>13107</v>
      </c>
      <c r="E22" s="69">
        <v>22541</v>
      </c>
      <c r="F22" s="69">
        <v>19150</v>
      </c>
      <c r="G22" s="69">
        <v>5526</v>
      </c>
      <c r="H22" s="69">
        <v>7920</v>
      </c>
      <c r="I22" s="69">
        <v>1744</v>
      </c>
      <c r="J22" s="69">
        <v>12177</v>
      </c>
      <c r="K22" s="69">
        <v>2835</v>
      </c>
      <c r="L22" s="69">
        <v>6913</v>
      </c>
      <c r="M22" s="69">
        <v>14941</v>
      </c>
      <c r="N22" s="22" t="s">
        <v>8</v>
      </c>
      <c r="O22" s="69">
        <v>2730</v>
      </c>
      <c r="P22" s="69">
        <v>4117</v>
      </c>
      <c r="Q22" s="69">
        <v>4490</v>
      </c>
      <c r="R22" s="69">
        <v>2943</v>
      </c>
      <c r="S22" s="69">
        <v>12667</v>
      </c>
      <c r="T22" s="69">
        <v>14504</v>
      </c>
      <c r="U22" s="69">
        <v>8443</v>
      </c>
      <c r="V22" s="69">
        <v>17626</v>
      </c>
      <c r="W22" s="69">
        <v>1782</v>
      </c>
      <c r="X22" s="69">
        <v>11051</v>
      </c>
      <c r="Y22" s="69">
        <v>23041</v>
      </c>
      <c r="Z22" s="69">
        <v>19716</v>
      </c>
      <c r="AA22" s="69">
        <v>277148</v>
      </c>
      <c r="AB22" s="69">
        <v>7998</v>
      </c>
    </row>
    <row r="23" spans="1:28" x14ac:dyDescent="0.2">
      <c r="A23" s="1" t="s">
        <v>99</v>
      </c>
      <c r="B23" s="68">
        <v>26852</v>
      </c>
      <c r="C23" s="68">
        <v>15648</v>
      </c>
      <c r="D23" s="68">
        <v>8478</v>
      </c>
      <c r="E23" s="68">
        <v>16723</v>
      </c>
      <c r="F23" s="68">
        <v>10753</v>
      </c>
      <c r="G23" s="68">
        <v>5411</v>
      </c>
      <c r="H23" s="68">
        <v>7402</v>
      </c>
      <c r="I23" s="22">
        <v>2340</v>
      </c>
      <c r="J23" s="68">
        <v>4927</v>
      </c>
      <c r="K23" s="22">
        <v>1784</v>
      </c>
      <c r="L23" s="68">
        <v>6353</v>
      </c>
      <c r="M23" s="68">
        <v>11972</v>
      </c>
      <c r="N23" s="22">
        <v>596</v>
      </c>
      <c r="O23" s="68">
        <v>2031</v>
      </c>
      <c r="P23" s="68">
        <v>9624</v>
      </c>
      <c r="Q23" s="68">
        <v>2447</v>
      </c>
      <c r="R23" s="68">
        <v>8442</v>
      </c>
      <c r="S23" s="68">
        <v>5378</v>
      </c>
      <c r="T23" s="68">
        <v>4433</v>
      </c>
      <c r="U23" s="68">
        <v>4394</v>
      </c>
      <c r="V23" s="68">
        <v>4714</v>
      </c>
      <c r="W23" s="68">
        <v>349</v>
      </c>
      <c r="X23" s="22" t="s">
        <v>8</v>
      </c>
      <c r="Y23" s="22" t="s">
        <v>8</v>
      </c>
      <c r="Z23" s="22" t="s">
        <v>8</v>
      </c>
      <c r="AA23" s="68">
        <v>161051</v>
      </c>
      <c r="AB23" s="68">
        <v>5536</v>
      </c>
    </row>
    <row r="24" spans="1:28" x14ac:dyDescent="0.2">
      <c r="A24" s="1" t="s">
        <v>98</v>
      </c>
      <c r="B24" s="68">
        <v>12499</v>
      </c>
      <c r="C24" s="68">
        <v>4103</v>
      </c>
      <c r="D24" s="68">
        <v>2514</v>
      </c>
      <c r="E24" s="68">
        <v>5379</v>
      </c>
      <c r="F24" s="68">
        <v>4535</v>
      </c>
      <c r="G24" s="68">
        <v>1971</v>
      </c>
      <c r="H24" s="68">
        <v>2067</v>
      </c>
      <c r="I24" s="68">
        <v>680</v>
      </c>
      <c r="J24" s="68">
        <v>1191</v>
      </c>
      <c r="K24" s="22">
        <v>742</v>
      </c>
      <c r="L24" s="68">
        <v>1654</v>
      </c>
      <c r="M24" s="68">
        <v>4989</v>
      </c>
      <c r="N24" s="22" t="s">
        <v>8</v>
      </c>
      <c r="O24" s="22">
        <v>1143</v>
      </c>
      <c r="P24" s="68">
        <v>1259</v>
      </c>
      <c r="Q24" s="68">
        <v>1318</v>
      </c>
      <c r="R24" s="68">
        <v>3080</v>
      </c>
      <c r="S24" s="68">
        <v>2492</v>
      </c>
      <c r="T24" s="68">
        <v>2923</v>
      </c>
      <c r="U24" s="68">
        <v>1833</v>
      </c>
      <c r="V24" s="68">
        <v>3888</v>
      </c>
      <c r="W24" s="68">
        <v>600</v>
      </c>
      <c r="X24" s="22" t="s">
        <v>8</v>
      </c>
      <c r="Y24" s="68">
        <v>10632</v>
      </c>
      <c r="Z24" s="68">
        <v>11565</v>
      </c>
      <c r="AA24" s="68">
        <v>83057</v>
      </c>
      <c r="AB24" s="68">
        <v>3500</v>
      </c>
    </row>
    <row r="25" spans="1:28" x14ac:dyDescent="0.2">
      <c r="A25" s="1" t="s">
        <v>97</v>
      </c>
      <c r="B25" s="68">
        <v>24410</v>
      </c>
      <c r="C25" s="68">
        <v>9532</v>
      </c>
      <c r="D25" s="68">
        <v>6929</v>
      </c>
      <c r="E25" s="68">
        <v>16147</v>
      </c>
      <c r="F25" s="68">
        <v>13834</v>
      </c>
      <c r="G25" s="68">
        <v>7750</v>
      </c>
      <c r="H25" s="68">
        <v>4935</v>
      </c>
      <c r="I25" s="68">
        <v>1003</v>
      </c>
      <c r="J25" s="68">
        <v>7016</v>
      </c>
      <c r="K25" s="68">
        <v>1664</v>
      </c>
      <c r="L25" s="68">
        <v>2346</v>
      </c>
      <c r="M25" s="68">
        <v>8382</v>
      </c>
      <c r="N25" s="68">
        <v>676</v>
      </c>
      <c r="O25" s="68">
        <v>3026</v>
      </c>
      <c r="P25" s="68">
        <v>1710</v>
      </c>
      <c r="Q25" s="68">
        <v>2750</v>
      </c>
      <c r="R25" s="68">
        <v>6874</v>
      </c>
      <c r="S25" s="68">
        <v>9123</v>
      </c>
      <c r="T25" s="68">
        <v>6363</v>
      </c>
      <c r="U25" s="68">
        <v>4876</v>
      </c>
      <c r="V25" s="68">
        <v>6556</v>
      </c>
      <c r="W25" s="68">
        <v>333</v>
      </c>
      <c r="X25" s="22" t="s">
        <v>8</v>
      </c>
      <c r="Y25" s="22" t="s">
        <v>8</v>
      </c>
      <c r="Z25" s="22" t="s">
        <v>8</v>
      </c>
      <c r="AA25" s="68">
        <v>146235</v>
      </c>
      <c r="AB25" s="68">
        <v>5989</v>
      </c>
    </row>
    <row r="26" spans="1:28" s="61" customFormat="1" x14ac:dyDescent="0.2">
      <c r="A26" s="61" t="s">
        <v>96</v>
      </c>
      <c r="B26" s="69">
        <v>63761</v>
      </c>
      <c r="C26" s="69">
        <v>29283</v>
      </c>
      <c r="D26" s="69">
        <v>17921</v>
      </c>
      <c r="E26" s="69">
        <v>38249</v>
      </c>
      <c r="F26" s="69">
        <v>29122</v>
      </c>
      <c r="G26" s="69">
        <v>15132</v>
      </c>
      <c r="H26" s="69">
        <v>14404</v>
      </c>
      <c r="I26" s="69">
        <v>4023</v>
      </c>
      <c r="J26" s="69">
        <v>13134</v>
      </c>
      <c r="K26" s="69">
        <v>4190</v>
      </c>
      <c r="L26" s="69">
        <v>10353</v>
      </c>
      <c r="M26" s="69">
        <v>25343</v>
      </c>
      <c r="N26" s="69">
        <v>1272</v>
      </c>
      <c r="O26" s="69">
        <v>6200</v>
      </c>
      <c r="P26" s="69">
        <v>12593</v>
      </c>
      <c r="Q26" s="69">
        <v>6515</v>
      </c>
      <c r="R26" s="69">
        <v>18396</v>
      </c>
      <c r="S26" s="69">
        <v>16993</v>
      </c>
      <c r="T26" s="69">
        <v>13719</v>
      </c>
      <c r="U26" s="69">
        <v>11103</v>
      </c>
      <c r="V26" s="69">
        <v>15158</v>
      </c>
      <c r="W26" s="69">
        <v>1282</v>
      </c>
      <c r="X26" s="22" t="s">
        <v>8</v>
      </c>
      <c r="Y26" s="69">
        <v>10632</v>
      </c>
      <c r="Z26" s="69">
        <v>11565</v>
      </c>
      <c r="AA26" s="69">
        <v>390343</v>
      </c>
      <c r="AB26" s="69">
        <v>15025</v>
      </c>
    </row>
    <row r="27" spans="1:28" x14ac:dyDescent="0.2">
      <c r="A27" s="1" t="s">
        <v>95</v>
      </c>
      <c r="B27" s="68">
        <v>10885</v>
      </c>
      <c r="C27" s="68">
        <v>5372</v>
      </c>
      <c r="D27" s="68">
        <v>4544</v>
      </c>
      <c r="E27" s="68">
        <v>6624</v>
      </c>
      <c r="F27" s="68">
        <v>6095</v>
      </c>
      <c r="G27" s="68">
        <v>1635</v>
      </c>
      <c r="H27" s="68">
        <v>2057</v>
      </c>
      <c r="I27" s="68">
        <v>699</v>
      </c>
      <c r="J27" s="68">
        <v>1311</v>
      </c>
      <c r="K27" s="68">
        <v>1914</v>
      </c>
      <c r="L27" s="68">
        <v>2068</v>
      </c>
      <c r="M27" s="68">
        <v>8563</v>
      </c>
      <c r="N27" s="68">
        <v>1648</v>
      </c>
      <c r="O27" s="68">
        <v>1857</v>
      </c>
      <c r="P27" s="68">
        <v>3594</v>
      </c>
      <c r="Q27" s="22" t="s">
        <v>8</v>
      </c>
      <c r="R27" s="68">
        <v>7258</v>
      </c>
      <c r="S27" s="68">
        <v>5091</v>
      </c>
      <c r="T27" s="68">
        <v>2773</v>
      </c>
      <c r="U27" s="68">
        <v>3313</v>
      </c>
      <c r="V27" s="68">
        <v>5215</v>
      </c>
      <c r="W27" s="22" t="s">
        <v>8</v>
      </c>
      <c r="X27" s="22" t="s">
        <v>8</v>
      </c>
      <c r="Y27" s="68">
        <v>20748</v>
      </c>
      <c r="Z27" s="68">
        <v>20348</v>
      </c>
      <c r="AA27" s="68">
        <v>123612</v>
      </c>
      <c r="AB27" s="68">
        <v>4170</v>
      </c>
    </row>
    <row r="28" spans="1:28" x14ac:dyDescent="0.2">
      <c r="A28" s="1" t="s">
        <v>94</v>
      </c>
      <c r="B28" s="68">
        <v>12925</v>
      </c>
      <c r="C28" s="68">
        <v>6413</v>
      </c>
      <c r="D28" s="68">
        <v>5384</v>
      </c>
      <c r="E28" s="68">
        <v>7795</v>
      </c>
      <c r="F28" s="68">
        <v>6225</v>
      </c>
      <c r="G28" s="68">
        <v>3411</v>
      </c>
      <c r="H28" s="68">
        <v>3173</v>
      </c>
      <c r="I28" s="68">
        <v>613</v>
      </c>
      <c r="J28" s="68">
        <v>5061</v>
      </c>
      <c r="K28" s="68">
        <v>721</v>
      </c>
      <c r="L28" s="68">
        <v>2138</v>
      </c>
      <c r="M28" s="68">
        <v>6173</v>
      </c>
      <c r="N28" s="68">
        <v>423</v>
      </c>
      <c r="O28" s="68">
        <v>667</v>
      </c>
      <c r="P28" s="68">
        <v>977</v>
      </c>
      <c r="Q28" s="68">
        <v>1287</v>
      </c>
      <c r="R28" s="68">
        <v>2430</v>
      </c>
      <c r="S28" s="68">
        <v>5592</v>
      </c>
      <c r="T28" s="68">
        <v>3595</v>
      </c>
      <c r="U28" s="68">
        <v>2430</v>
      </c>
      <c r="V28" s="68">
        <v>4697</v>
      </c>
      <c r="W28" s="68">
        <v>784</v>
      </c>
      <c r="X28" s="22" t="s">
        <v>8</v>
      </c>
      <c r="Y28" s="22" t="s">
        <v>8</v>
      </c>
      <c r="Z28" s="22" t="s">
        <v>8</v>
      </c>
      <c r="AA28" s="68">
        <v>82914</v>
      </c>
      <c r="AB28" s="68">
        <v>2582</v>
      </c>
    </row>
    <row r="29" spans="1:28" x14ac:dyDescent="0.2">
      <c r="A29" s="1" t="s">
        <v>93</v>
      </c>
      <c r="B29" s="68">
        <v>18619</v>
      </c>
      <c r="C29" s="68">
        <v>14250</v>
      </c>
      <c r="D29" s="68">
        <v>6043</v>
      </c>
      <c r="E29" s="68">
        <v>12219</v>
      </c>
      <c r="F29" s="68">
        <v>10741</v>
      </c>
      <c r="G29" s="68">
        <v>2875</v>
      </c>
      <c r="H29" s="22">
        <v>4332</v>
      </c>
      <c r="I29" s="22">
        <v>1937</v>
      </c>
      <c r="J29" s="68">
        <v>3528</v>
      </c>
      <c r="K29" s="22">
        <v>1609</v>
      </c>
      <c r="L29" s="68">
        <v>2801</v>
      </c>
      <c r="M29" s="68">
        <v>5650</v>
      </c>
      <c r="N29" s="22">
        <v>936</v>
      </c>
      <c r="O29" s="68">
        <v>1097</v>
      </c>
      <c r="P29" s="68">
        <v>4569</v>
      </c>
      <c r="Q29" s="22">
        <v>1692</v>
      </c>
      <c r="R29" s="68">
        <v>2642</v>
      </c>
      <c r="S29" s="68">
        <v>5838</v>
      </c>
      <c r="T29" s="68">
        <v>5174</v>
      </c>
      <c r="U29" s="68">
        <v>4794</v>
      </c>
      <c r="V29" s="68">
        <v>6060</v>
      </c>
      <c r="W29" s="68">
        <v>288</v>
      </c>
      <c r="X29" s="22" t="s">
        <v>8</v>
      </c>
      <c r="Y29" s="68">
        <v>4615</v>
      </c>
      <c r="Z29" s="68">
        <v>3279</v>
      </c>
      <c r="AA29" s="68">
        <v>125588</v>
      </c>
      <c r="AB29" s="68">
        <v>4143</v>
      </c>
    </row>
    <row r="30" spans="1:28" s="61" customFormat="1" x14ac:dyDescent="0.2">
      <c r="A30" s="61" t="s">
        <v>92</v>
      </c>
      <c r="B30" s="69">
        <v>42429</v>
      </c>
      <c r="C30" s="69">
        <v>26035</v>
      </c>
      <c r="D30" s="69">
        <v>15971</v>
      </c>
      <c r="E30" s="69">
        <v>26638</v>
      </c>
      <c r="F30" s="69">
        <v>23061</v>
      </c>
      <c r="G30" s="69">
        <v>7921</v>
      </c>
      <c r="H30" s="69">
        <v>9562</v>
      </c>
      <c r="I30" s="69">
        <v>3249</v>
      </c>
      <c r="J30" s="69">
        <v>9900</v>
      </c>
      <c r="K30" s="69">
        <v>4244</v>
      </c>
      <c r="L30" s="69">
        <v>7007</v>
      </c>
      <c r="M30" s="69">
        <v>20386</v>
      </c>
      <c r="N30" s="69">
        <v>3007</v>
      </c>
      <c r="O30" s="69">
        <v>3621</v>
      </c>
      <c r="P30" s="69">
        <v>9140</v>
      </c>
      <c r="Q30" s="69">
        <v>2979</v>
      </c>
      <c r="R30" s="69">
        <v>12330</v>
      </c>
      <c r="S30" s="69">
        <v>16521</v>
      </c>
      <c r="T30" s="69">
        <v>11542</v>
      </c>
      <c r="U30" s="69">
        <v>10537</v>
      </c>
      <c r="V30" s="69">
        <v>15972</v>
      </c>
      <c r="W30" s="69">
        <v>1072</v>
      </c>
      <c r="X30" s="22" t="s">
        <v>8</v>
      </c>
      <c r="Y30" s="69">
        <v>25363</v>
      </c>
      <c r="Z30" s="69">
        <v>23627</v>
      </c>
      <c r="AA30" s="69">
        <v>332114</v>
      </c>
      <c r="AB30" s="69">
        <v>10895</v>
      </c>
    </row>
    <row r="31" spans="1:28" s="61" customFormat="1" x14ac:dyDescent="0.2">
      <c r="A31" s="61" t="s">
        <v>91</v>
      </c>
      <c r="B31" s="13">
        <v>137549</v>
      </c>
      <c r="C31" s="13">
        <v>71143</v>
      </c>
      <c r="D31" s="13">
        <v>46999</v>
      </c>
      <c r="E31" s="13">
        <v>87428</v>
      </c>
      <c r="F31" s="13">
        <v>71333</v>
      </c>
      <c r="G31" s="13">
        <v>28579</v>
      </c>
      <c r="H31" s="13">
        <v>31886</v>
      </c>
      <c r="I31" s="13">
        <v>9016</v>
      </c>
      <c r="J31" s="13">
        <v>35211</v>
      </c>
      <c r="K31" s="13">
        <v>11269</v>
      </c>
      <c r="L31" s="13">
        <v>24273</v>
      </c>
      <c r="M31" s="13">
        <v>60670</v>
      </c>
      <c r="N31" s="13">
        <v>4279</v>
      </c>
      <c r="O31" s="13">
        <v>12551</v>
      </c>
      <c r="P31" s="13">
        <v>25850</v>
      </c>
      <c r="Q31" s="13">
        <v>13984</v>
      </c>
      <c r="R31" s="13">
        <v>33669</v>
      </c>
      <c r="S31" s="13">
        <v>46181</v>
      </c>
      <c r="T31" s="13">
        <v>39765</v>
      </c>
      <c r="U31" s="13">
        <v>30083</v>
      </c>
      <c r="V31" s="13">
        <v>48756</v>
      </c>
      <c r="W31" s="13">
        <v>4136</v>
      </c>
      <c r="X31" s="13">
        <v>11051</v>
      </c>
      <c r="Y31" s="13">
        <v>59036</v>
      </c>
      <c r="Z31" s="13">
        <v>54908</v>
      </c>
      <c r="AA31" s="13">
        <v>999605</v>
      </c>
      <c r="AB31" s="13">
        <v>33918</v>
      </c>
    </row>
    <row r="32" spans="1:28" s="61" customFormat="1" x14ac:dyDescent="0.2">
      <c r="A32" s="61" t="s">
        <v>90</v>
      </c>
      <c r="B32" s="13">
        <v>383433</v>
      </c>
      <c r="C32" s="13">
        <v>205893</v>
      </c>
      <c r="D32" s="13">
        <v>119336</v>
      </c>
      <c r="E32" s="13">
        <v>227230</v>
      </c>
      <c r="F32" s="13">
        <v>189353</v>
      </c>
      <c r="G32" s="13">
        <v>68036</v>
      </c>
      <c r="H32" s="13">
        <v>92394</v>
      </c>
      <c r="I32" s="13">
        <v>15282</v>
      </c>
      <c r="J32" s="13">
        <v>93694</v>
      </c>
      <c r="K32" s="13">
        <v>35953</v>
      </c>
      <c r="L32" s="13">
        <v>62427</v>
      </c>
      <c r="M32" s="13">
        <v>171221</v>
      </c>
      <c r="N32" s="13">
        <v>7832</v>
      </c>
      <c r="O32" s="13">
        <v>28861</v>
      </c>
      <c r="P32" s="13">
        <v>64830</v>
      </c>
      <c r="Q32" s="13">
        <v>32043</v>
      </c>
      <c r="R32" s="13">
        <v>71236</v>
      </c>
      <c r="S32" s="13">
        <v>103984</v>
      </c>
      <c r="T32" s="13">
        <v>87747</v>
      </c>
      <c r="U32" s="13">
        <v>69191</v>
      </c>
      <c r="V32" s="13">
        <v>147875</v>
      </c>
      <c r="W32" s="13">
        <v>11865</v>
      </c>
      <c r="X32" s="13">
        <v>26509</v>
      </c>
      <c r="Y32" s="13">
        <v>98042</v>
      </c>
      <c r="Z32" s="13">
        <v>114078</v>
      </c>
      <c r="AA32" s="13">
        <v>2528345</v>
      </c>
      <c r="AB32" s="13">
        <v>86436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4502-4871-4234-A56B-3BCDE75472EE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39.85546875" style="1" customWidth="1"/>
    <col min="2" max="10" width="11.42578125" style="1" customWidth="1"/>
    <col min="11" max="11" width="13.28515625" style="1" customWidth="1"/>
    <col min="12" max="13" width="11.42578125" style="1" customWidth="1"/>
    <col min="14" max="16384" width="9.140625" style="1"/>
  </cols>
  <sheetData>
    <row r="1" spans="1:28" s="11" customFormat="1" x14ac:dyDescent="0.25">
      <c r="A1" s="9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4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3">
        <v>6.7204346481385162</v>
      </c>
      <c r="C3" s="3">
        <v>3.8336916376945895</v>
      </c>
      <c r="D3" s="3">
        <v>1.911953231524804</v>
      </c>
      <c r="E3" s="3">
        <v>3.7527309665248012</v>
      </c>
      <c r="F3" s="3">
        <v>3.8119079750920708</v>
      </c>
      <c r="G3" s="3">
        <v>0.98457495356410429</v>
      </c>
      <c r="H3" s="3">
        <v>1.4877542616474158</v>
      </c>
      <c r="I3" s="3">
        <v>0.1294788287844891</v>
      </c>
      <c r="J3" s="3">
        <v>1.2879153675585349</v>
      </c>
      <c r="K3" s="3">
        <v>0.92807721900676987</v>
      </c>
      <c r="L3" s="3">
        <v>0.90466269396342092</v>
      </c>
      <c r="M3" s="3">
        <v>3.9224571505454939</v>
      </c>
      <c r="N3" s="3">
        <v>0.12563465303110347</v>
      </c>
      <c r="O3" s="3">
        <v>0.43951742780375835</v>
      </c>
      <c r="P3" s="3">
        <v>1.3176786071036874</v>
      </c>
      <c r="Q3" s="3">
        <v>0.38366038920532153</v>
      </c>
      <c r="R3" s="3">
        <v>0.48366720388052065</v>
      </c>
      <c r="S3" s="3">
        <v>1.3474418466488398</v>
      </c>
      <c r="T3" s="3">
        <v>1.0449168638748243</v>
      </c>
      <c r="U3" s="3">
        <v>0.73324740241472475</v>
      </c>
      <c r="V3" s="3">
        <v>2.329279281115836</v>
      </c>
      <c r="W3" s="3">
        <v>0.14048715026009345</v>
      </c>
      <c r="X3" s="3">
        <v>7.3214074575844709E-2</v>
      </c>
      <c r="Y3" s="3">
        <v>0.81333439727692569</v>
      </c>
      <c r="Z3" s="3">
        <v>0.84303939173490561</v>
      </c>
      <c r="AA3" s="3">
        <v>39.750757622971392</v>
      </c>
      <c r="AB3" s="3">
        <v>1.3608964617856896</v>
      </c>
    </row>
    <row r="4" spans="1:28" x14ac:dyDescent="0.2">
      <c r="A4" s="1" t="s">
        <v>118</v>
      </c>
      <c r="B4" s="3">
        <v>1.6658685232709962</v>
      </c>
      <c r="C4" s="3">
        <v>0.80551087316887482</v>
      </c>
      <c r="D4" s="3">
        <v>0.42272948669147054</v>
      </c>
      <c r="E4" s="3">
        <v>1.0770433494189926</v>
      </c>
      <c r="F4" s="3">
        <v>0.57228927991093537</v>
      </c>
      <c r="G4" s="3">
        <v>0.41945505224769464</v>
      </c>
      <c r="H4" s="3">
        <v>0.63262073453750656</v>
      </c>
      <c r="I4" s="3">
        <v>4.8543490628977927E-2</v>
      </c>
      <c r="J4" s="3">
        <v>0.5805572268814696</v>
      </c>
      <c r="K4" s="3">
        <v>0.11157635367166428</v>
      </c>
      <c r="L4" s="3">
        <v>0.19220930184964616</v>
      </c>
      <c r="M4" s="3">
        <v>0.11075774506072031</v>
      </c>
      <c r="N4" s="20" t="s">
        <v>8</v>
      </c>
      <c r="O4" s="3">
        <v>0.12524711747442871</v>
      </c>
      <c r="P4" s="3">
        <v>8.2843191427530632E-2</v>
      </c>
      <c r="Q4" s="20">
        <v>0</v>
      </c>
      <c r="R4" s="3">
        <v>0.28274741422005017</v>
      </c>
      <c r="S4" s="3">
        <v>0.5188341376162936</v>
      </c>
      <c r="T4" s="3">
        <v>0.57302602766078492</v>
      </c>
      <c r="U4" s="3">
        <v>0.23960674042330252</v>
      </c>
      <c r="V4" s="3">
        <v>0.55599896855315023</v>
      </c>
      <c r="W4" s="3">
        <v>4.0930430547198929E-2</v>
      </c>
      <c r="X4" s="20" t="s">
        <v>8</v>
      </c>
      <c r="Y4" s="20" t="s">
        <v>8</v>
      </c>
      <c r="Z4" s="20" t="s">
        <v>8</v>
      </c>
      <c r="AA4" s="3">
        <v>9.0583954452616879</v>
      </c>
      <c r="AB4" s="3">
        <v>0.31958480171252923</v>
      </c>
    </row>
    <row r="5" spans="1:28" s="61" customFormat="1" x14ac:dyDescent="0.2">
      <c r="A5" s="61" t="s">
        <v>117</v>
      </c>
      <c r="B5" s="62">
        <v>4.619141675185845</v>
      </c>
      <c r="C5" s="62">
        <v>2.5748110920384364</v>
      </c>
      <c r="D5" s="62">
        <v>1.2928505602238989</v>
      </c>
      <c r="E5" s="62">
        <v>2.6403894818660607</v>
      </c>
      <c r="F5" s="62">
        <v>2.4651280871528973</v>
      </c>
      <c r="G5" s="62">
        <v>0.74964233062942998</v>
      </c>
      <c r="H5" s="62">
        <v>1.1322566725245944</v>
      </c>
      <c r="I5" s="62">
        <v>9.5832250002382185E-2</v>
      </c>
      <c r="J5" s="62">
        <v>0.99385121770936413</v>
      </c>
      <c r="K5" s="62">
        <v>0.58864006686477444</v>
      </c>
      <c r="L5" s="62">
        <v>0.60848033737308016</v>
      </c>
      <c r="M5" s="62">
        <v>2.3378508801184839</v>
      </c>
      <c r="N5" s="62">
        <v>7.3405597746853124E-2</v>
      </c>
      <c r="O5" s="62">
        <v>0.30886843076051873</v>
      </c>
      <c r="P5" s="62">
        <v>0.80433069204769292</v>
      </c>
      <c r="Q5" s="62">
        <v>0.22416442853895294</v>
      </c>
      <c r="R5" s="62">
        <v>0.40014048136648073</v>
      </c>
      <c r="S5" s="62">
        <v>1.0029716165022045</v>
      </c>
      <c r="T5" s="62">
        <v>0.84874158915462061</v>
      </c>
      <c r="U5" s="62">
        <v>0.52803025249892122</v>
      </c>
      <c r="V5" s="62">
        <v>1.5920881221098888</v>
      </c>
      <c r="W5" s="62">
        <v>9.9099258525190678E-2</v>
      </c>
      <c r="X5" s="62">
        <v>4.2777392845523586E-2</v>
      </c>
      <c r="Y5" s="62">
        <v>0.47521361471351736</v>
      </c>
      <c r="Z5" s="62">
        <v>0.49256959749093743</v>
      </c>
      <c r="AA5" s="62">
        <v>26.991275725990548</v>
      </c>
      <c r="AB5" s="62">
        <v>0.92800057717150575</v>
      </c>
    </row>
    <row r="6" spans="1:28" x14ac:dyDescent="0.2">
      <c r="A6" s="1" t="s">
        <v>116</v>
      </c>
      <c r="B6" s="3">
        <v>3.4469581435788488</v>
      </c>
      <c r="C6" s="3">
        <v>1.9971696051587509</v>
      </c>
      <c r="D6" s="3">
        <v>1.8473526693007336</v>
      </c>
      <c r="E6" s="3">
        <v>2.2329968879680173</v>
      </c>
      <c r="F6" s="3">
        <v>1.220972968677509</v>
      </c>
      <c r="G6" s="3">
        <v>1.1048122555395454</v>
      </c>
      <c r="H6" s="3">
        <v>1.0237101077349713</v>
      </c>
      <c r="I6" s="3">
        <v>0.13368999580465835</v>
      </c>
      <c r="J6" s="3">
        <v>1.1753968337441028</v>
      </c>
      <c r="K6" s="3">
        <v>0.34170415011610228</v>
      </c>
      <c r="L6" s="3">
        <v>0.66611274133439913</v>
      </c>
      <c r="M6" s="3">
        <v>0.99519580793048112</v>
      </c>
      <c r="N6" s="20" t="s">
        <v>8</v>
      </c>
      <c r="O6" s="3">
        <v>0.25873221216041398</v>
      </c>
      <c r="P6" s="3">
        <v>0.705144610738906</v>
      </c>
      <c r="Q6" s="3">
        <v>0.79559570929905077</v>
      </c>
      <c r="R6" s="3">
        <v>1.5949309989003297</v>
      </c>
      <c r="S6" s="3">
        <v>1.0713897565883808</v>
      </c>
      <c r="T6" s="3">
        <v>0.68948511822332537</v>
      </c>
      <c r="U6" s="3">
        <v>0.72314134094337923</v>
      </c>
      <c r="V6" s="3">
        <v>0.53429253568085489</v>
      </c>
      <c r="W6" s="3">
        <v>0.16267174314692692</v>
      </c>
      <c r="X6" s="20" t="s">
        <v>8</v>
      </c>
      <c r="Y6" s="20" t="s">
        <v>8</v>
      </c>
      <c r="Z6" s="20" t="s">
        <v>8</v>
      </c>
      <c r="AA6" s="3">
        <v>22.72145619256969</v>
      </c>
      <c r="AB6" s="3">
        <v>0.84397652945912816</v>
      </c>
    </row>
    <row r="7" spans="1:28" x14ac:dyDescent="0.2">
      <c r="A7" s="1" t="s">
        <v>115</v>
      </c>
      <c r="B7" s="3">
        <v>4.4592195328938029</v>
      </c>
      <c r="C7" s="3">
        <v>1.5438336781622031</v>
      </c>
      <c r="D7" s="3">
        <v>1.6893158350627948</v>
      </c>
      <c r="E7" s="3">
        <v>2.4556494773330186</v>
      </c>
      <c r="F7" s="3">
        <v>1.1948041175278881</v>
      </c>
      <c r="G7" s="3">
        <v>0.62531804281833392</v>
      </c>
      <c r="H7" s="3">
        <v>1.1692809321067315</v>
      </c>
      <c r="I7" s="20" t="s">
        <v>8</v>
      </c>
      <c r="J7" s="3">
        <v>1.6854873572496216</v>
      </c>
      <c r="K7" s="3">
        <v>7.433627753911827E-2</v>
      </c>
      <c r="L7" s="3">
        <v>0.37168138769559134</v>
      </c>
      <c r="M7" s="3">
        <v>0.81993233165465218</v>
      </c>
      <c r="N7" s="20" t="s">
        <v>8</v>
      </c>
      <c r="O7" s="3">
        <v>0.38476202022393408</v>
      </c>
      <c r="P7" s="3">
        <v>0.39018569712592976</v>
      </c>
      <c r="Q7" s="20" t="s">
        <v>8</v>
      </c>
      <c r="R7" s="20" t="s">
        <v>8</v>
      </c>
      <c r="S7" s="3">
        <v>1.2972158990302785</v>
      </c>
      <c r="T7" s="3">
        <v>0.60681373338799549</v>
      </c>
      <c r="U7" s="3">
        <v>0.3107447825025802</v>
      </c>
      <c r="V7" s="3">
        <v>0.98264263871452473</v>
      </c>
      <c r="W7" s="3">
        <v>0.2462987393141601</v>
      </c>
      <c r="X7" s="20" t="s">
        <v>8</v>
      </c>
      <c r="Y7" s="20" t="s">
        <v>8</v>
      </c>
      <c r="Z7" s="3">
        <v>0.52194914186265018</v>
      </c>
      <c r="AA7" s="3">
        <v>20.829471622205809</v>
      </c>
      <c r="AB7" s="3">
        <v>0.8365224021784039</v>
      </c>
    </row>
    <row r="8" spans="1:28" x14ac:dyDescent="0.2">
      <c r="A8" s="1" t="s">
        <v>114</v>
      </c>
      <c r="B8" s="3">
        <v>3.0970781180043216</v>
      </c>
      <c r="C8" s="3">
        <v>1.4277093524139524</v>
      </c>
      <c r="D8" s="3">
        <v>0.5967791722400354</v>
      </c>
      <c r="E8" s="3">
        <v>2.0133649613317131</v>
      </c>
      <c r="F8" s="3">
        <v>1.6752086363345635</v>
      </c>
      <c r="G8" s="3">
        <v>0.42936954423980178</v>
      </c>
      <c r="H8" s="3">
        <v>0.67186322466538928</v>
      </c>
      <c r="I8" s="3">
        <v>9.6218822737675777E-2</v>
      </c>
      <c r="J8" s="3">
        <v>0.64461049452581631</v>
      </c>
      <c r="K8" s="20" t="s">
        <v>8</v>
      </c>
      <c r="L8" s="3">
        <v>0.39349605252546604</v>
      </c>
      <c r="M8" s="3">
        <v>1.1112439758952384</v>
      </c>
      <c r="N8" s="20" t="s">
        <v>8</v>
      </c>
      <c r="O8" s="3">
        <v>0.12096875112973689</v>
      </c>
      <c r="P8" s="3">
        <v>0.43520941498399596</v>
      </c>
      <c r="Q8" s="3">
        <v>0.29866767520307458</v>
      </c>
      <c r="R8" s="3">
        <v>0.84900597057261318</v>
      </c>
      <c r="S8" s="3">
        <v>0.87097500813410578</v>
      </c>
      <c r="T8" s="3">
        <v>1.488332772520349</v>
      </c>
      <c r="U8" s="3">
        <v>0.83232062558920117</v>
      </c>
      <c r="V8" s="3">
        <v>2.6796664043359653</v>
      </c>
      <c r="W8" s="3">
        <v>0.22413980094383437</v>
      </c>
      <c r="X8" s="20" t="s">
        <v>8</v>
      </c>
      <c r="Y8" s="3">
        <v>0.88154239329026662</v>
      </c>
      <c r="Z8" s="3">
        <v>2.4446811291529129</v>
      </c>
      <c r="AA8" s="3">
        <v>23.282452300770029</v>
      </c>
      <c r="AB8" s="3">
        <v>0.67853736265875408</v>
      </c>
    </row>
    <row r="9" spans="1:28" s="61" customFormat="1" x14ac:dyDescent="0.2">
      <c r="A9" s="61" t="s">
        <v>113</v>
      </c>
      <c r="B9" s="62">
        <v>3.6208786866661882</v>
      </c>
      <c r="C9" s="62">
        <v>1.6820889950249478</v>
      </c>
      <c r="D9" s="62">
        <v>1.3938684322636259</v>
      </c>
      <c r="E9" s="62">
        <v>2.2246485353254131</v>
      </c>
      <c r="F9" s="62">
        <v>1.3618943893729909</v>
      </c>
      <c r="G9" s="62">
        <v>0.74766575861595996</v>
      </c>
      <c r="H9" s="62">
        <v>0.9502285871560634</v>
      </c>
      <c r="I9" s="62">
        <v>8.3386850493190529E-2</v>
      </c>
      <c r="J9" s="62">
        <v>1.1472504593997781</v>
      </c>
      <c r="K9" s="62">
        <v>0.15396591676030277</v>
      </c>
      <c r="L9" s="62">
        <v>0.49323594572769558</v>
      </c>
      <c r="M9" s="62">
        <v>0.98320181888703084</v>
      </c>
      <c r="N9" s="20" t="s">
        <v>8</v>
      </c>
      <c r="O9" s="62">
        <v>0.24961553938484485</v>
      </c>
      <c r="P9" s="62">
        <v>0.52729920164811661</v>
      </c>
      <c r="Q9" s="62">
        <v>0.40676069336438692</v>
      </c>
      <c r="R9" s="62">
        <v>0.89718074326932773</v>
      </c>
      <c r="S9" s="62">
        <v>1.0702220833450662</v>
      </c>
      <c r="T9" s="62">
        <v>0.92688390243193475</v>
      </c>
      <c r="U9" s="62">
        <v>0.64138840014424647</v>
      </c>
      <c r="V9" s="62">
        <v>1.3627119075150809</v>
      </c>
      <c r="W9" s="62">
        <v>0.20655958390143275</v>
      </c>
      <c r="X9" s="20" t="s">
        <v>8</v>
      </c>
      <c r="Y9" s="62">
        <v>0.28794805671395862</v>
      </c>
      <c r="Z9" s="62">
        <v>0.94714018528594501</v>
      </c>
      <c r="AA9" s="62">
        <v>22.366024672697531</v>
      </c>
      <c r="AB9" s="62">
        <v>0.78781498292749619</v>
      </c>
    </row>
    <row r="10" spans="1:28" x14ac:dyDescent="0.2">
      <c r="A10" s="1" t="s">
        <v>112</v>
      </c>
      <c r="B10" s="3">
        <v>1.4602420186986023</v>
      </c>
      <c r="C10" s="3">
        <v>1.4079788445818275</v>
      </c>
      <c r="D10" s="3">
        <v>0.95905157973260913</v>
      </c>
      <c r="E10" s="3">
        <v>1.2701738085559731</v>
      </c>
      <c r="F10" s="3">
        <v>0.70354272849504396</v>
      </c>
      <c r="G10" s="3">
        <v>0.20123555503937604</v>
      </c>
      <c r="H10" s="3">
        <v>0.39510066244689929</v>
      </c>
      <c r="I10" s="3">
        <v>4.8242929953945871E-2</v>
      </c>
      <c r="J10" s="3">
        <v>0.32452304269945992</v>
      </c>
      <c r="K10" s="3">
        <v>0.14026185190313892</v>
      </c>
      <c r="L10" s="3">
        <v>0.43954669513595124</v>
      </c>
      <c r="M10" s="3">
        <v>1.4874903402466644</v>
      </c>
      <c r="N10" s="3">
        <v>8.5318515011145013E-2</v>
      </c>
      <c r="O10" s="3">
        <v>0.11167344896746728</v>
      </c>
      <c r="P10" s="3">
        <v>0.26153921748180836</v>
      </c>
      <c r="Q10" s="3">
        <v>4.7126195464271194E-2</v>
      </c>
      <c r="R10" s="3">
        <v>0.41453184256723857</v>
      </c>
      <c r="S10" s="3">
        <v>0.88959069447484451</v>
      </c>
      <c r="T10" s="3">
        <v>0.16103311341108784</v>
      </c>
      <c r="U10" s="3">
        <v>0.54898667512406929</v>
      </c>
      <c r="V10" s="3">
        <v>2.8528099273229195</v>
      </c>
      <c r="W10" s="3">
        <v>9.6932553703761609E-2</v>
      </c>
      <c r="X10" s="20" t="s">
        <v>8</v>
      </c>
      <c r="Y10" s="3">
        <v>3.2398701014441609</v>
      </c>
      <c r="Z10" s="3">
        <v>3.4947089119879213</v>
      </c>
      <c r="AA10" s="3">
        <v>21.041511254450189</v>
      </c>
      <c r="AB10" s="3">
        <v>0.93828031822466018</v>
      </c>
    </row>
    <row r="11" spans="1:28" x14ac:dyDescent="0.2">
      <c r="A11" s="1" t="s">
        <v>111</v>
      </c>
      <c r="B11" s="3">
        <v>2.9366882305684645</v>
      </c>
      <c r="C11" s="3">
        <v>2.0429971132815954</v>
      </c>
      <c r="D11" s="3">
        <v>0.70149947916066069</v>
      </c>
      <c r="E11" s="3">
        <v>1.7750819697336611</v>
      </c>
      <c r="F11" s="3">
        <v>1.9357541792071709</v>
      </c>
      <c r="G11" s="3">
        <v>0.52237687242703446</v>
      </c>
      <c r="H11" s="3">
        <v>0.61655077510887657</v>
      </c>
      <c r="I11" s="3">
        <v>0.16259412585477231</v>
      </c>
      <c r="J11" s="3">
        <v>0.61347570889885716</v>
      </c>
      <c r="K11" s="3">
        <v>0.15106262756719979</v>
      </c>
      <c r="L11" s="3">
        <v>0.78106681734491101</v>
      </c>
      <c r="M11" s="3">
        <v>2.3201374554595882</v>
      </c>
      <c r="N11" s="3">
        <v>0.11531498287572503</v>
      </c>
      <c r="O11" s="3">
        <v>0.2167921678063631</v>
      </c>
      <c r="P11" s="3">
        <v>0.39668354109249415</v>
      </c>
      <c r="Q11" s="3">
        <v>0.3847676595286692</v>
      </c>
      <c r="R11" s="3">
        <v>1.4214493555814374</v>
      </c>
      <c r="S11" s="3">
        <v>0.80912679651133734</v>
      </c>
      <c r="T11" s="3">
        <v>0.43935008475651238</v>
      </c>
      <c r="U11" s="3">
        <v>1.009774866715099</v>
      </c>
      <c r="V11" s="3">
        <v>1.7404874748709431</v>
      </c>
      <c r="W11" s="3">
        <v>7.8029805079240608E-2</v>
      </c>
      <c r="X11" s="3">
        <v>2.7183585296570918</v>
      </c>
      <c r="Y11" s="20" t="s">
        <v>8</v>
      </c>
      <c r="Z11" s="20">
        <v>5.3044892122833524E-2</v>
      </c>
      <c r="AA11" s="3">
        <v>23.942465511210539</v>
      </c>
      <c r="AB11" s="3">
        <v>0.74685670575844587</v>
      </c>
    </row>
    <row r="12" spans="1:28" x14ac:dyDescent="0.2">
      <c r="A12" s="1" t="s">
        <v>110</v>
      </c>
      <c r="B12" s="3">
        <v>3.9395640943684724</v>
      </c>
      <c r="C12" s="3">
        <v>1.9150130875353104</v>
      </c>
      <c r="D12" s="3">
        <v>1.5204001416736497</v>
      </c>
      <c r="E12" s="3">
        <v>2.1589682011765823</v>
      </c>
      <c r="F12" s="3">
        <v>1.7170155236309919</v>
      </c>
      <c r="G12" s="3">
        <v>0.9087846301367497</v>
      </c>
      <c r="H12" s="3">
        <v>1.5435516892854984</v>
      </c>
      <c r="I12" s="3">
        <v>3.1790184780449031E-2</v>
      </c>
      <c r="J12" s="3">
        <v>1.4972485940618008</v>
      </c>
      <c r="K12" s="3">
        <v>0.34243557736331515</v>
      </c>
      <c r="L12" s="3">
        <v>1.0870861012966593</v>
      </c>
      <c r="M12" s="3">
        <v>1.0252334591694814</v>
      </c>
      <c r="N12" s="3">
        <v>2.9371366373240955E-2</v>
      </c>
      <c r="O12" s="3">
        <v>0.37664458055097227</v>
      </c>
      <c r="P12" s="3">
        <v>0.74084952357916012</v>
      </c>
      <c r="Q12" s="3">
        <v>0.46441313418395119</v>
      </c>
      <c r="R12" s="3">
        <v>0.26157793346521652</v>
      </c>
      <c r="S12" s="3">
        <v>1.0753375547473629</v>
      </c>
      <c r="T12" s="3">
        <v>0.72253561278172751</v>
      </c>
      <c r="U12" s="3">
        <v>0.73393861384427994</v>
      </c>
      <c r="V12" s="3">
        <v>2.6893805233286399</v>
      </c>
      <c r="W12" s="3">
        <v>8.9496281066698921E-2</v>
      </c>
      <c r="X12" s="20" t="s">
        <v>8</v>
      </c>
      <c r="Y12" s="3">
        <v>1.0673900085522507</v>
      </c>
      <c r="Z12" s="3">
        <v>0.90532917526930956</v>
      </c>
      <c r="AA12" s="3">
        <v>26.843355592221773</v>
      </c>
      <c r="AB12" s="3">
        <v>0.80442989314005819</v>
      </c>
    </row>
    <row r="13" spans="1:28" s="61" customFormat="1" x14ac:dyDescent="0.2">
      <c r="A13" s="61" t="s">
        <v>109</v>
      </c>
      <c r="B13" s="62">
        <v>2.5648546032567308</v>
      </c>
      <c r="C13" s="62">
        <v>1.7207658566202255</v>
      </c>
      <c r="D13" s="62">
        <v>1.0547599816903535</v>
      </c>
      <c r="E13" s="62">
        <v>1.6598005491891263</v>
      </c>
      <c r="F13" s="62">
        <v>1.3190766764080806</v>
      </c>
      <c r="G13" s="62">
        <v>0.49032952851657274</v>
      </c>
      <c r="H13" s="62">
        <v>0.78613159582207148</v>
      </c>
      <c r="I13" s="62">
        <v>7.3298749559430387E-2</v>
      </c>
      <c r="J13" s="62">
        <v>0.74020707147430254</v>
      </c>
      <c r="K13" s="62">
        <v>0.20174703709107245</v>
      </c>
      <c r="L13" s="62">
        <v>0.7165429060898626</v>
      </c>
      <c r="M13" s="62">
        <v>1.5705585695613657</v>
      </c>
      <c r="N13" s="62">
        <v>7.6908537499429705E-2</v>
      </c>
      <c r="O13" s="62">
        <v>0.21598564507662529</v>
      </c>
      <c r="P13" s="62">
        <v>0.43588189375491648</v>
      </c>
      <c r="Q13" s="62">
        <v>0.25629494373995088</v>
      </c>
      <c r="R13" s="62">
        <v>0.63281588025932323</v>
      </c>
      <c r="S13" s="62">
        <v>0.92250136244426773</v>
      </c>
      <c r="T13" s="62">
        <v>0.3965753139638129</v>
      </c>
      <c r="U13" s="62">
        <v>0.7228600349848614</v>
      </c>
      <c r="V13" s="62">
        <v>2.5152200190817404</v>
      </c>
      <c r="W13" s="62">
        <v>8.9843610951093889E-2</v>
      </c>
      <c r="X13" s="62">
        <v>0.70912278643541959</v>
      </c>
      <c r="Y13" s="62">
        <v>1.7642838556746618</v>
      </c>
      <c r="Z13" s="62">
        <v>1.8455040843246462</v>
      </c>
      <c r="AA13" s="62">
        <v>23.481871093469945</v>
      </c>
      <c r="AB13" s="62">
        <v>0.84950342854650396</v>
      </c>
    </row>
    <row r="14" spans="1:28" x14ac:dyDescent="0.2">
      <c r="A14" s="1" t="s">
        <v>108</v>
      </c>
      <c r="B14" s="3">
        <v>6.0603370995943795</v>
      </c>
      <c r="C14" s="3">
        <v>4.0962685232968452</v>
      </c>
      <c r="D14" s="3">
        <v>1.1191006620014228</v>
      </c>
      <c r="E14" s="3">
        <v>2.8075149397275663</v>
      </c>
      <c r="F14" s="3">
        <v>1.6914573794583028</v>
      </c>
      <c r="G14" s="3">
        <v>0.73338751745028641</v>
      </c>
      <c r="H14" s="3">
        <v>1.1074354386948138</v>
      </c>
      <c r="I14" s="3">
        <v>0.15215508660794325</v>
      </c>
      <c r="J14" s="3">
        <v>0.8989829700419314</v>
      </c>
      <c r="K14" s="3">
        <v>0.44023538391898248</v>
      </c>
      <c r="L14" s="3">
        <v>1.3458117410472581</v>
      </c>
      <c r="M14" s="3">
        <v>2.3325374776997703</v>
      </c>
      <c r="N14" s="3">
        <v>0.15266227022996973</v>
      </c>
      <c r="O14" s="3">
        <v>0.34209535305685906</v>
      </c>
      <c r="P14" s="3">
        <v>0.61546732532913051</v>
      </c>
      <c r="Q14" s="3">
        <v>0.54420802643441046</v>
      </c>
      <c r="R14" s="3">
        <v>0.64006573099741471</v>
      </c>
      <c r="S14" s="3">
        <v>0.89036084846748131</v>
      </c>
      <c r="T14" s="3">
        <v>1.1302587016860051</v>
      </c>
      <c r="U14" s="3">
        <v>1.2154655501864535</v>
      </c>
      <c r="V14" s="3">
        <v>1.5464028635587299</v>
      </c>
      <c r="W14" s="3">
        <v>0.19983034707843217</v>
      </c>
      <c r="X14" s="3">
        <v>1.8078560207133789</v>
      </c>
      <c r="Y14" s="3">
        <v>0.27261119683923168</v>
      </c>
      <c r="Z14" s="20" t="s">
        <v>8</v>
      </c>
      <c r="AA14" s="3">
        <v>32.142508454116999</v>
      </c>
      <c r="AB14" s="3">
        <v>1.0387120579102258</v>
      </c>
    </row>
    <row r="15" spans="1:28" x14ac:dyDescent="0.2">
      <c r="A15" s="1" t="s">
        <v>107</v>
      </c>
      <c r="B15" s="3">
        <v>4.6968223717475013</v>
      </c>
      <c r="C15" s="3">
        <v>1.1801952471704718</v>
      </c>
      <c r="D15" s="3">
        <v>0.59647621640542958</v>
      </c>
      <c r="E15" s="3">
        <v>1.8731282330520012</v>
      </c>
      <c r="F15" s="3">
        <v>2.249620784878068</v>
      </c>
      <c r="G15" s="3">
        <v>0.38893858659717628</v>
      </c>
      <c r="H15" s="3">
        <v>0.98510365213332807</v>
      </c>
      <c r="I15" s="3">
        <v>0.24083077282097157</v>
      </c>
      <c r="J15" s="3">
        <v>1.1400567850336432</v>
      </c>
      <c r="K15" s="3">
        <v>0.19664734938353237</v>
      </c>
      <c r="L15" s="3">
        <v>0.55229279296799039</v>
      </c>
      <c r="M15" s="3">
        <v>1.3111897631364007</v>
      </c>
      <c r="N15" s="20" t="s">
        <v>8</v>
      </c>
      <c r="O15" s="3">
        <v>0.12663840379604061</v>
      </c>
      <c r="P15" s="3">
        <v>0.44961300610633587</v>
      </c>
      <c r="Q15" s="3">
        <v>0.51931080082454983</v>
      </c>
      <c r="R15" s="3">
        <v>2.197969740577963</v>
      </c>
      <c r="S15" s="3">
        <v>0.69822255065925087</v>
      </c>
      <c r="T15" s="3">
        <v>0.76511998755396515</v>
      </c>
      <c r="U15" s="3">
        <v>0.40542958266889656</v>
      </c>
      <c r="V15" s="3">
        <v>0.79996888491307216</v>
      </c>
      <c r="W15" s="3">
        <v>0.121348839018319</v>
      </c>
      <c r="X15" s="20" t="s">
        <v>8</v>
      </c>
      <c r="Y15" s="20" t="s">
        <v>8</v>
      </c>
      <c r="Z15" s="3">
        <v>3.3769203842713238</v>
      </c>
      <c r="AA15" s="3">
        <v>24.87184473571623</v>
      </c>
      <c r="AB15" s="3">
        <v>0.69604449457430673</v>
      </c>
    </row>
    <row r="16" spans="1:28" x14ac:dyDescent="0.2">
      <c r="A16" s="1" t="s">
        <v>106</v>
      </c>
      <c r="B16" s="3">
        <v>2.4356582411122756</v>
      </c>
      <c r="C16" s="3">
        <v>1.4759628900759068</v>
      </c>
      <c r="D16" s="3">
        <v>0.91709901943244654</v>
      </c>
      <c r="E16" s="3">
        <v>1.7379303294400288</v>
      </c>
      <c r="F16" s="3">
        <v>1.5057803221986523</v>
      </c>
      <c r="G16" s="3">
        <v>7.0709910462510961E-2</v>
      </c>
      <c r="H16" s="3">
        <v>0.59762653240302943</v>
      </c>
      <c r="I16" s="3">
        <v>0.18188633594874809</v>
      </c>
      <c r="J16" s="3">
        <v>0.87663250440872031</v>
      </c>
      <c r="K16" s="3">
        <v>0.55886387064346021</v>
      </c>
      <c r="L16" s="3">
        <v>0.2623934026801612</v>
      </c>
      <c r="M16" s="3">
        <v>0.83275828285668041</v>
      </c>
      <c r="N16" s="3">
        <v>1.1501009533059013E-2</v>
      </c>
      <c r="O16" s="3">
        <v>0.24535487003859227</v>
      </c>
      <c r="P16" s="3">
        <v>0.56269754048781317</v>
      </c>
      <c r="Q16" s="3">
        <v>0.26537514589243577</v>
      </c>
      <c r="R16" s="3">
        <v>1.4056789429294348E-2</v>
      </c>
      <c r="S16" s="3">
        <v>0.67898552576652094</v>
      </c>
      <c r="T16" s="3">
        <v>0.8378698426491511</v>
      </c>
      <c r="U16" s="3">
        <v>1.3741576575425323</v>
      </c>
      <c r="V16" s="3">
        <v>1.5253746347364565</v>
      </c>
      <c r="W16" s="3">
        <v>0.19977679522239544</v>
      </c>
      <c r="X16" s="20" t="s">
        <v>8</v>
      </c>
      <c r="Y16" s="3">
        <v>1.3639345379575911</v>
      </c>
      <c r="Z16" s="3">
        <v>2.1345021766725449</v>
      </c>
      <c r="AA16" s="3">
        <v>20.666888167591008</v>
      </c>
      <c r="AB16" s="3">
        <v>0.75438103270546342</v>
      </c>
    </row>
    <row r="17" spans="1:28" s="61" customFormat="1" x14ac:dyDescent="0.2">
      <c r="A17" s="61" t="s">
        <v>105</v>
      </c>
      <c r="B17" s="62">
        <v>4.7040244759511998</v>
      </c>
      <c r="C17" s="62">
        <v>2.4630609247499167</v>
      </c>
      <c r="D17" s="62">
        <v>0.89249266689391937</v>
      </c>
      <c r="E17" s="62">
        <v>2.2273915184264017</v>
      </c>
      <c r="F17" s="62">
        <v>1.8343286157368248</v>
      </c>
      <c r="G17" s="62">
        <v>0.45324276894718907</v>
      </c>
      <c r="H17" s="62">
        <v>0.94015259594059442</v>
      </c>
      <c r="I17" s="62">
        <v>0.18948241106636199</v>
      </c>
      <c r="J17" s="62">
        <v>0.97497695910714954</v>
      </c>
      <c r="K17" s="62">
        <v>0.38717116753148922</v>
      </c>
      <c r="L17" s="62">
        <v>0.80990316512429461</v>
      </c>
      <c r="M17" s="62">
        <v>1.6167552531131508</v>
      </c>
      <c r="N17" s="62">
        <v>6.6176810972094213E-2</v>
      </c>
      <c r="O17" s="62">
        <v>0.24534868551180242</v>
      </c>
      <c r="P17" s="62">
        <v>0.54635322635625638</v>
      </c>
      <c r="Q17" s="62">
        <v>0.46692001127846444</v>
      </c>
      <c r="R17" s="62">
        <v>1.0122211420707767</v>
      </c>
      <c r="S17" s="62">
        <v>0.77318502994263982</v>
      </c>
      <c r="T17" s="62">
        <v>0.93457648945168992</v>
      </c>
      <c r="U17" s="62">
        <v>0.98076348470884311</v>
      </c>
      <c r="V17" s="62">
        <v>1.2888170658317237</v>
      </c>
      <c r="W17" s="62">
        <v>0.17328013938162032</v>
      </c>
      <c r="X17" s="62">
        <v>0.75003892753586587</v>
      </c>
      <c r="Y17" s="62">
        <v>0.44998127269896177</v>
      </c>
      <c r="Z17" s="62">
        <v>1.6690444026411806</v>
      </c>
      <c r="AA17" s="62">
        <v>26.849689210970411</v>
      </c>
      <c r="AB17" s="62">
        <v>0.85261824502043171</v>
      </c>
    </row>
    <row r="18" spans="1:28" s="61" customFormat="1" x14ac:dyDescent="0.2">
      <c r="A18" s="61" t="s">
        <v>104</v>
      </c>
      <c r="B18" s="62">
        <v>3.6131218725045433</v>
      </c>
      <c r="C18" s="62">
        <v>1.9382251020979506</v>
      </c>
      <c r="D18" s="62">
        <v>1.1266240917542447</v>
      </c>
      <c r="E18" s="62">
        <v>2.0407289681337621</v>
      </c>
      <c r="F18" s="62">
        <v>1.4951787921633253</v>
      </c>
      <c r="G18" s="62">
        <v>0.57169276196421026</v>
      </c>
      <c r="H18" s="62">
        <v>0.89340729574956657</v>
      </c>
      <c r="I18" s="62">
        <v>0.11316426810353579</v>
      </c>
      <c r="J18" s="62">
        <v>0.96038742197200699</v>
      </c>
      <c r="K18" s="62">
        <v>0.24230273869009245</v>
      </c>
      <c r="L18" s="62">
        <v>0.66501228160321291</v>
      </c>
      <c r="M18" s="62">
        <v>1.3728629789001123</v>
      </c>
      <c r="N18" s="62">
        <v>4.579052703551767E-2</v>
      </c>
      <c r="O18" s="62">
        <v>0.2372841494089791</v>
      </c>
      <c r="P18" s="62">
        <v>0.50333498378224839</v>
      </c>
      <c r="Q18" s="62">
        <v>0.37629579237210509</v>
      </c>
      <c r="R18" s="62">
        <v>0.84656712912584209</v>
      </c>
      <c r="S18" s="62">
        <v>0.9292918491713833</v>
      </c>
      <c r="T18" s="62">
        <v>0.75580610598309328</v>
      </c>
      <c r="U18" s="62">
        <v>0.77384678640539606</v>
      </c>
      <c r="V18" s="62">
        <v>1.7166855465120721</v>
      </c>
      <c r="W18" s="62">
        <v>0.15800355926224113</v>
      </c>
      <c r="X18" s="62">
        <v>0.46581036850385849</v>
      </c>
      <c r="Y18" s="62">
        <v>0.8214085802460126</v>
      </c>
      <c r="Z18" s="62">
        <v>1.4660840948277205</v>
      </c>
      <c r="AA18" s="62">
        <v>24.128918046273036</v>
      </c>
      <c r="AB18" s="62">
        <v>0.82819843633222467</v>
      </c>
    </row>
    <row r="19" spans="1:28" x14ac:dyDescent="0.2">
      <c r="A19" s="1" t="s">
        <v>103</v>
      </c>
      <c r="B19" s="3">
        <v>2.8507867319114073</v>
      </c>
      <c r="C19" s="3">
        <v>1.4696566759760705</v>
      </c>
      <c r="D19" s="3">
        <v>1.2455422829393996</v>
      </c>
      <c r="E19" s="3">
        <v>1.9310855415368482</v>
      </c>
      <c r="F19" s="3">
        <v>1.8610677286034962</v>
      </c>
      <c r="G19" s="3">
        <v>0.45784188743919174</v>
      </c>
      <c r="H19" s="3">
        <v>0.77794381500949472</v>
      </c>
      <c r="I19" s="3">
        <v>0.21306650042218733</v>
      </c>
      <c r="J19" s="3">
        <v>0.98455375481282781</v>
      </c>
      <c r="K19" s="3">
        <v>0.2480754068888632</v>
      </c>
      <c r="L19" s="3">
        <v>0.67879973972886742</v>
      </c>
      <c r="M19" s="3">
        <v>1.5838660593673577</v>
      </c>
      <c r="N19" s="20">
        <v>0</v>
      </c>
      <c r="O19" s="3">
        <v>0.12339204738254621</v>
      </c>
      <c r="P19" s="3">
        <v>0.34119335892522656</v>
      </c>
      <c r="Q19" s="3">
        <v>0.42756779209300894</v>
      </c>
      <c r="R19" s="3">
        <v>0.27447556586373356</v>
      </c>
      <c r="S19" s="3">
        <v>0.87450526604258028</v>
      </c>
      <c r="T19" s="3">
        <v>1.2910251655211056</v>
      </c>
      <c r="U19" s="3">
        <v>0.45210272244465466</v>
      </c>
      <c r="V19" s="3">
        <v>1.5940530772326607</v>
      </c>
      <c r="W19" s="3">
        <v>0.19183158994240029</v>
      </c>
      <c r="X19" s="3">
        <v>1.5855878088657187</v>
      </c>
      <c r="Y19" s="3">
        <v>1.4587522624864502</v>
      </c>
      <c r="Z19" s="3">
        <v>1.183415821873536</v>
      </c>
      <c r="AA19" s="3">
        <v>24.100188603309633</v>
      </c>
      <c r="AB19" s="3">
        <v>0.95542749246555236</v>
      </c>
    </row>
    <row r="20" spans="1:28" x14ac:dyDescent="0.2">
      <c r="A20" s="1" t="s">
        <v>102</v>
      </c>
      <c r="B20" s="3">
        <v>1.4631847194817023</v>
      </c>
      <c r="C20" s="3">
        <v>0.65665966336206549</v>
      </c>
      <c r="D20" s="3">
        <v>0.5093506099265851</v>
      </c>
      <c r="E20" s="3">
        <v>1.381701403590059</v>
      </c>
      <c r="F20" s="3">
        <v>0.92827071633420943</v>
      </c>
      <c r="G20" s="3">
        <v>0.47356185941731443</v>
      </c>
      <c r="H20" s="3">
        <v>0.47739636840045058</v>
      </c>
      <c r="I20" s="3">
        <v>7.9885603815336437E-3</v>
      </c>
      <c r="J20" s="3">
        <v>0.5473761573426853</v>
      </c>
      <c r="K20" s="3">
        <v>0.13995957788446944</v>
      </c>
      <c r="L20" s="3">
        <v>0.43393859992490752</v>
      </c>
      <c r="M20" s="3">
        <v>0.7307935037026978</v>
      </c>
      <c r="N20" s="20" t="s">
        <v>8</v>
      </c>
      <c r="O20" s="3">
        <v>0.39143945869514857</v>
      </c>
      <c r="P20" s="3">
        <v>0.34159084191437861</v>
      </c>
      <c r="Q20" s="3">
        <v>0.25211896564120179</v>
      </c>
      <c r="R20" s="3">
        <v>0.30036987034566504</v>
      </c>
      <c r="S20" s="3">
        <v>0.95191685506354906</v>
      </c>
      <c r="T20" s="3">
        <v>1.4251591720656021</v>
      </c>
      <c r="U20" s="3">
        <v>0.92603391942738</v>
      </c>
      <c r="V20" s="3">
        <v>1.6079374335950918</v>
      </c>
      <c r="W20" s="3">
        <v>9.0750045934222187E-2</v>
      </c>
      <c r="X20" s="20" t="s">
        <v>8</v>
      </c>
      <c r="Y20" s="3">
        <v>4.113789054074565</v>
      </c>
      <c r="Z20" s="3">
        <v>3.6645124182171132</v>
      </c>
      <c r="AA20" s="3">
        <v>21.815799774722596</v>
      </c>
      <c r="AB20" s="14" t="s">
        <v>131</v>
      </c>
    </row>
    <row r="21" spans="1:28" x14ac:dyDescent="0.2">
      <c r="A21" s="1" t="s">
        <v>101</v>
      </c>
      <c r="B21" s="3">
        <v>3.3503492876084104</v>
      </c>
      <c r="C21" s="3">
        <v>1.7098367728830648</v>
      </c>
      <c r="D21" s="3">
        <v>1.3729111825361044</v>
      </c>
      <c r="E21" s="3">
        <v>2.3066071350659549</v>
      </c>
      <c r="F21" s="3">
        <v>1.5871861622963297</v>
      </c>
      <c r="G21" s="3">
        <v>0.41352162383590996</v>
      </c>
      <c r="H21" s="3">
        <v>0.48672416217028552</v>
      </c>
      <c r="I21" s="3">
        <v>0.11343969516717811</v>
      </c>
      <c r="J21" s="3">
        <v>1.7461956495392117</v>
      </c>
      <c r="K21" s="3">
        <v>0.32383639475074777</v>
      </c>
      <c r="L21" s="3">
        <v>0.39946285819553323</v>
      </c>
      <c r="M21" s="3">
        <v>0.78292781066236183</v>
      </c>
      <c r="N21" s="20" t="s">
        <v>8</v>
      </c>
      <c r="O21" s="3">
        <v>0.31268633924286277</v>
      </c>
      <c r="P21" s="3">
        <v>0.32480596479491169</v>
      </c>
      <c r="Q21" s="3">
        <v>0.34953000092109154</v>
      </c>
      <c r="R21" s="3">
        <v>4.3630651987376201E-2</v>
      </c>
      <c r="S21" s="3">
        <v>1.7418325843404743</v>
      </c>
      <c r="T21" s="3">
        <v>0.50708513309772785</v>
      </c>
      <c r="U21" s="3">
        <v>1.1605753428642067</v>
      </c>
      <c r="V21" s="3">
        <v>0.71942097276962536</v>
      </c>
      <c r="W21" s="3">
        <v>7.8050388555195194E-2</v>
      </c>
      <c r="X21" s="20" t="s">
        <v>8</v>
      </c>
      <c r="Y21" s="20" t="s">
        <v>8</v>
      </c>
      <c r="Z21" s="20" t="s">
        <v>8</v>
      </c>
      <c r="AA21" s="3">
        <v>19.830616113284563</v>
      </c>
      <c r="AB21" s="3">
        <v>0.64912714456774145</v>
      </c>
    </row>
    <row r="22" spans="1:28" s="61" customFormat="1" x14ac:dyDescent="0.2">
      <c r="A22" s="61" t="s">
        <v>100</v>
      </c>
      <c r="B22" s="62">
        <v>2.5784622468528764</v>
      </c>
      <c r="C22" s="62">
        <v>1.3011947146416267</v>
      </c>
      <c r="D22" s="62">
        <v>1.0777098973022308</v>
      </c>
      <c r="E22" s="62">
        <v>1.8534110624162343</v>
      </c>
      <c r="F22" s="62">
        <v>1.5745894967069289</v>
      </c>
      <c r="G22" s="62">
        <v>0.4543697941933415</v>
      </c>
      <c r="H22" s="62">
        <v>0.65121403728035909</v>
      </c>
      <c r="I22" s="62">
        <v>0.1433986465930488</v>
      </c>
      <c r="J22" s="62">
        <v>1.0012415823185521</v>
      </c>
      <c r="K22" s="62">
        <v>0.23310502470831038</v>
      </c>
      <c r="L22" s="62">
        <v>0.56841447471201045</v>
      </c>
      <c r="M22" s="62">
        <v>1.228508703409829</v>
      </c>
      <c r="N22" s="20" t="s">
        <v>8</v>
      </c>
      <c r="O22" s="62">
        <v>0.22447150527466925</v>
      </c>
      <c r="P22" s="62">
        <v>0.3385161857933382</v>
      </c>
      <c r="Q22" s="62">
        <v>0.36918573578141572</v>
      </c>
      <c r="R22" s="62">
        <v>0.24198521612576984</v>
      </c>
      <c r="S22" s="62">
        <v>1.0415313396755441</v>
      </c>
      <c r="T22" s="62">
        <v>1.1925768177669609</v>
      </c>
      <c r="U22" s="62">
        <v>0.6942171864593526</v>
      </c>
      <c r="V22" s="62">
        <v>1.4492801289272237</v>
      </c>
      <c r="W22" s="62">
        <v>0.1465231583880808</v>
      </c>
      <c r="X22" s="62">
        <v>0.908657364392077</v>
      </c>
      <c r="Y22" s="62">
        <v>1.8945230597192873</v>
      </c>
      <c r="Z22" s="62">
        <v>1.621128277653985</v>
      </c>
      <c r="AA22" s="62">
        <v>22.788215657093051</v>
      </c>
      <c r="AB22" s="62">
        <v>0.65902531676793918</v>
      </c>
    </row>
    <row r="23" spans="1:28" x14ac:dyDescent="0.2">
      <c r="A23" s="1" t="s">
        <v>99</v>
      </c>
      <c r="B23" s="3">
        <v>4.9565755106184648</v>
      </c>
      <c r="C23" s="3">
        <v>2.8884438250468394</v>
      </c>
      <c r="D23" s="3">
        <v>1.5649429159475399</v>
      </c>
      <c r="E23" s="3">
        <v>3.0868766670666088</v>
      </c>
      <c r="F23" s="3">
        <v>1.9848821862684471</v>
      </c>
      <c r="G23" s="3">
        <v>0.99880940294788145</v>
      </c>
      <c r="H23" s="3">
        <v>1.3663254852375195</v>
      </c>
      <c r="I23" s="3">
        <v>0.43193753518721906</v>
      </c>
      <c r="J23" s="3">
        <v>0.90946847686642251</v>
      </c>
      <c r="K23" s="3">
        <v>0.32930622340769183</v>
      </c>
      <c r="L23" s="3">
        <v>1.1726919491642747</v>
      </c>
      <c r="M23" s="3">
        <v>2.2098957996843533</v>
      </c>
      <c r="N23" s="3">
        <v>0.11001485938956521</v>
      </c>
      <c r="O23" s="3">
        <v>0.37489962989967607</v>
      </c>
      <c r="P23" s="3">
        <v>1.7764815549751265</v>
      </c>
      <c r="Q23" s="3">
        <v>0.45168852504407053</v>
      </c>
      <c r="R23" s="3">
        <v>1.5582977230985058</v>
      </c>
      <c r="S23" s="3">
        <v>0.99271797616960011</v>
      </c>
      <c r="T23" s="3">
        <v>0.81828166388245394</v>
      </c>
      <c r="U23" s="3">
        <v>0.81108270496266699</v>
      </c>
      <c r="V23" s="3">
        <v>0.8701510858429703</v>
      </c>
      <c r="W23" s="3">
        <v>6.4421452897580958E-2</v>
      </c>
      <c r="X23" s="20" t="s">
        <v>8</v>
      </c>
      <c r="Y23" s="20" t="s">
        <v>8</v>
      </c>
      <c r="Z23" s="20" t="s">
        <v>8</v>
      </c>
      <c r="AA23" s="3">
        <v>29.728193153605481</v>
      </c>
      <c r="AB23" s="3">
        <v>1.0218829892292498</v>
      </c>
    </row>
    <row r="24" spans="1:28" x14ac:dyDescent="0.2">
      <c r="A24" s="1" t="s">
        <v>98</v>
      </c>
      <c r="B24" s="3">
        <v>3.1817591699271701</v>
      </c>
      <c r="C24" s="3">
        <v>1.0444641870718601</v>
      </c>
      <c r="D24" s="3">
        <v>0.63996660158387908</v>
      </c>
      <c r="E24" s="3">
        <v>1.3692841487349587</v>
      </c>
      <c r="F24" s="3">
        <v>1.1544345816161066</v>
      </c>
      <c r="G24" s="3">
        <v>0.50173992510812482</v>
      </c>
      <c r="H24" s="3">
        <v>0.52617779056240177</v>
      </c>
      <c r="I24" s="3">
        <v>0.17310154696779548</v>
      </c>
      <c r="J24" s="3">
        <v>0.30318226829212414</v>
      </c>
      <c r="K24" s="3">
        <v>0.18888433507368271</v>
      </c>
      <c r="L24" s="3">
        <v>0.42104405688931429</v>
      </c>
      <c r="M24" s="3">
        <v>1.2700053203269583</v>
      </c>
      <c r="N24" s="20" t="s">
        <v>8</v>
      </c>
      <c r="O24" s="3">
        <v>0.29096333556498566</v>
      </c>
      <c r="P24" s="3">
        <v>0.32049242298890368</v>
      </c>
      <c r="Q24" s="3">
        <v>0.33551152779934479</v>
      </c>
      <c r="R24" s="3">
        <v>0.7840481833247207</v>
      </c>
      <c r="S24" s="3">
        <v>0.63436625741727393</v>
      </c>
      <c r="T24" s="3">
        <v>0.74408209086303856</v>
      </c>
      <c r="U24" s="3">
        <v>0.46661049351760164</v>
      </c>
      <c r="V24" s="3">
        <v>0.98973355089821879</v>
      </c>
      <c r="W24" s="3">
        <v>0.15273665908923129</v>
      </c>
      <c r="X24" s="20" t="s">
        <v>8</v>
      </c>
      <c r="Y24" s="3">
        <v>2.7064935990611785</v>
      </c>
      <c r="Z24" s="3">
        <v>2.9439991039449334</v>
      </c>
      <c r="AA24" s="3">
        <v>21.143081156623808</v>
      </c>
      <c r="AB24" s="3">
        <v>0.89096384468718248</v>
      </c>
    </row>
    <row r="25" spans="1:28" x14ac:dyDescent="0.2">
      <c r="A25" s="1" t="s">
        <v>97</v>
      </c>
      <c r="B25" s="3">
        <v>4.3366451847870984</v>
      </c>
      <c r="C25" s="3">
        <v>1.6934412905117011</v>
      </c>
      <c r="D25" s="3">
        <v>1.230996087070455</v>
      </c>
      <c r="E25" s="3">
        <v>2.8686525931485978</v>
      </c>
      <c r="F25" s="3">
        <v>2.4577283689612748</v>
      </c>
      <c r="G25" s="3">
        <v>1.3768537559238023</v>
      </c>
      <c r="H25" s="3">
        <v>0.87674494006244696</v>
      </c>
      <c r="I25" s="3">
        <v>0.17819152479891273</v>
      </c>
      <c r="J25" s="3">
        <v>1.2464523808466319</v>
      </c>
      <c r="K25" s="3">
        <v>0.29562382578802671</v>
      </c>
      <c r="L25" s="3">
        <v>0.41678695630932128</v>
      </c>
      <c r="M25" s="3">
        <v>1.4891339589875239</v>
      </c>
      <c r="N25" s="3">
        <v>0.12009717922638585</v>
      </c>
      <c r="O25" s="3">
        <v>0.53759476973231302</v>
      </c>
      <c r="P25" s="3">
        <v>0.30379611904899378</v>
      </c>
      <c r="Q25" s="3">
        <v>0.48856101016651043</v>
      </c>
      <c r="R25" s="3">
        <v>1.2212248668671246</v>
      </c>
      <c r="S25" s="3">
        <v>1.6207789439087543</v>
      </c>
      <c r="T25" s="3">
        <v>1.1304413482507296</v>
      </c>
      <c r="U25" s="3">
        <v>0.86626308566251087</v>
      </c>
      <c r="V25" s="3">
        <v>1.164729448236961</v>
      </c>
      <c r="W25" s="3">
        <v>5.9160296867435631E-2</v>
      </c>
      <c r="X25" s="20" t="s">
        <v>8</v>
      </c>
      <c r="Y25" s="20" t="s">
        <v>8</v>
      </c>
      <c r="Z25" s="20" t="s">
        <v>8</v>
      </c>
      <c r="AA25" s="3">
        <v>25.979897935163514</v>
      </c>
      <c r="AB25" s="3">
        <v>1.063997050868084</v>
      </c>
    </row>
    <row r="26" spans="1:28" s="61" customFormat="1" x14ac:dyDescent="0.2">
      <c r="A26" s="61" t="s">
        <v>96</v>
      </c>
      <c r="B26" s="62">
        <v>4.2579562464460547</v>
      </c>
      <c r="C26" s="62">
        <v>1.955517209025577</v>
      </c>
      <c r="D26" s="62">
        <v>1.1967634430539005</v>
      </c>
      <c r="E26" s="62">
        <v>2.5542662202649762</v>
      </c>
      <c r="F26" s="62">
        <v>1.9447656374429825</v>
      </c>
      <c r="G26" s="62">
        <v>1.0105141688684574</v>
      </c>
      <c r="H26" s="62">
        <v>0.9618983669297686</v>
      </c>
      <c r="I26" s="62">
        <v>0.26865572966942924</v>
      </c>
      <c r="J26" s="62">
        <v>0.87708783332793527</v>
      </c>
      <c r="K26" s="62">
        <v>0.2798079809383317</v>
      </c>
      <c r="L26" s="62">
        <v>0.69137279872423585</v>
      </c>
      <c r="M26" s="62">
        <v>1.69240421501674</v>
      </c>
      <c r="N26" s="62">
        <v>8.4944093497269196E-2</v>
      </c>
      <c r="O26" s="62">
        <v>0.41403567585146944</v>
      </c>
      <c r="P26" s="62">
        <v>0.84095988161250868</v>
      </c>
      <c r="Q26" s="62">
        <v>0.43507135938263275</v>
      </c>
      <c r="R26" s="62">
        <v>1.2284839182199403</v>
      </c>
      <c r="S26" s="62">
        <v>1.1347916515716161</v>
      </c>
      <c r="T26" s="62">
        <v>0.91615410274295295</v>
      </c>
      <c r="U26" s="62">
        <v>0.74145775951272008</v>
      </c>
      <c r="V26" s="62">
        <v>1.0122504475091247</v>
      </c>
      <c r="W26" s="62">
        <v>8.5611892974448989E-2</v>
      </c>
      <c r="X26" s="20" t="s">
        <v>8</v>
      </c>
      <c r="Y26" s="62">
        <v>0.71000440413755195</v>
      </c>
      <c r="Z26" s="62">
        <v>0.77231009535842632</v>
      </c>
      <c r="AA26" s="62">
        <v>26.06708513207905</v>
      </c>
      <c r="AB26" s="62">
        <v>1.0033687144626335</v>
      </c>
    </row>
    <row r="27" spans="1:28" x14ac:dyDescent="0.2">
      <c r="A27" s="1" t="s">
        <v>95</v>
      </c>
      <c r="B27" s="3">
        <v>2.0561070724605375</v>
      </c>
      <c r="C27" s="3">
        <v>1.0147365358987606</v>
      </c>
      <c r="D27" s="3">
        <v>0.85833261711168429</v>
      </c>
      <c r="E27" s="3">
        <v>1.2512313502966101</v>
      </c>
      <c r="F27" s="3">
        <v>1.1513066244048671</v>
      </c>
      <c r="G27" s="3">
        <v>0.30884107151795859</v>
      </c>
      <c r="H27" s="3">
        <v>0.3885541798852849</v>
      </c>
      <c r="I27" s="3">
        <v>0.13203664158474193</v>
      </c>
      <c r="J27" s="3">
        <v>0.24763953807953745</v>
      </c>
      <c r="K27" s="3">
        <v>0.36154239197882126</v>
      </c>
      <c r="L27" s="3">
        <v>0.39063200972424367</v>
      </c>
      <c r="M27" s="3">
        <v>1.6174960828185196</v>
      </c>
      <c r="N27" s="3">
        <v>0.31129668860036436</v>
      </c>
      <c r="O27" s="3">
        <v>0.35077545554058048</v>
      </c>
      <c r="P27" s="3">
        <v>0.67888367647433834</v>
      </c>
      <c r="Q27" s="20" t="s">
        <v>8</v>
      </c>
      <c r="R27" s="3">
        <v>1.3709899064693232</v>
      </c>
      <c r="S27" s="3">
        <v>0.96165742819445088</v>
      </c>
      <c r="T27" s="3">
        <v>0.52380201303932672</v>
      </c>
      <c r="U27" s="3">
        <v>0.62580456877002855</v>
      </c>
      <c r="V27" s="3">
        <v>0.98508023728816752</v>
      </c>
      <c r="W27" s="20" t="s">
        <v>8</v>
      </c>
      <c r="X27" s="20" t="s">
        <v>8</v>
      </c>
      <c r="Y27" s="3">
        <v>3.9191648635196357</v>
      </c>
      <c r="Z27" s="3">
        <v>3.8436074148302275</v>
      </c>
      <c r="AA27" s="3">
        <v>23.34951836848801</v>
      </c>
      <c r="AB27" s="3">
        <v>0.787686402587087</v>
      </c>
    </row>
    <row r="28" spans="1:28" x14ac:dyDescent="0.2">
      <c r="A28" s="1" t="s">
        <v>94</v>
      </c>
      <c r="B28" s="3">
        <v>3.5032891616229236</v>
      </c>
      <c r="C28" s="3">
        <v>1.7382277287031189</v>
      </c>
      <c r="D28" s="3">
        <v>1.4593198333599864</v>
      </c>
      <c r="E28" s="3">
        <v>2.1128153976673651</v>
      </c>
      <c r="F28" s="3">
        <v>1.6872707954431494</v>
      </c>
      <c r="G28" s="3">
        <v>0.92454308164764354</v>
      </c>
      <c r="H28" s="3">
        <v>0.8600337725206606</v>
      </c>
      <c r="I28" s="3">
        <v>0.16615212812958238</v>
      </c>
      <c r="J28" s="3">
        <v>1.3717714852590808</v>
      </c>
      <c r="K28" s="3">
        <v>0.19542526000233101</v>
      </c>
      <c r="L28" s="3">
        <v>0.57949959207348645</v>
      </c>
      <c r="M28" s="3">
        <v>1.6731763245414553</v>
      </c>
      <c r="N28" s="3">
        <v>0.11465309983493205</v>
      </c>
      <c r="O28" s="3">
        <v>0.18078869406595671</v>
      </c>
      <c r="P28" s="3">
        <v>0.26481342444143885</v>
      </c>
      <c r="Q28" s="3">
        <v>0.34883815481692099</v>
      </c>
      <c r="R28" s="3">
        <v>0.6586454671368438</v>
      </c>
      <c r="S28" s="3">
        <v>1.5156977169667614</v>
      </c>
      <c r="T28" s="3">
        <v>0.9744158248382524</v>
      </c>
      <c r="U28" s="3">
        <v>0.6586454671368438</v>
      </c>
      <c r="V28" s="3">
        <v>1.2731101889472245</v>
      </c>
      <c r="W28" s="3">
        <v>0.21250125359476768</v>
      </c>
      <c r="X28" s="20" t="s">
        <v>8</v>
      </c>
      <c r="Y28" s="20" t="s">
        <v>8</v>
      </c>
      <c r="Z28" s="20" t="s">
        <v>8</v>
      </c>
      <c r="AA28" s="3">
        <v>22.473633852750726</v>
      </c>
      <c r="AB28" s="3">
        <v>0.69984468977256409</v>
      </c>
    </row>
    <row r="29" spans="1:28" x14ac:dyDescent="0.2">
      <c r="A29" s="1" t="s">
        <v>93</v>
      </c>
      <c r="B29" s="3">
        <v>4.396115532910069</v>
      </c>
      <c r="C29" s="3">
        <v>3.3645548280771509</v>
      </c>
      <c r="D29" s="3">
        <v>1.4268073562154542</v>
      </c>
      <c r="E29" s="3">
        <v>2.8850172241596286</v>
      </c>
      <c r="F29" s="3">
        <v>2.5360479584825737</v>
      </c>
      <c r="G29" s="3">
        <v>0.67881369338398656</v>
      </c>
      <c r="H29" s="3">
        <v>1.0228246677354538</v>
      </c>
      <c r="I29" s="3">
        <v>0.45734334750775024</v>
      </c>
      <c r="J29" s="3">
        <v>0.83299294269867996</v>
      </c>
      <c r="K29" s="3">
        <v>0.37989955918429025</v>
      </c>
      <c r="L29" s="3">
        <v>0.66134161918905965</v>
      </c>
      <c r="M29" s="3">
        <v>1.3340164756937476</v>
      </c>
      <c r="N29" s="3">
        <v>0.22099812765475182</v>
      </c>
      <c r="O29" s="3">
        <v>0.25901169448425504</v>
      </c>
      <c r="P29" s="3">
        <v>1.0787825269813687</v>
      </c>
      <c r="Q29" s="3">
        <v>0.39949661537589753</v>
      </c>
      <c r="R29" s="3">
        <v>0.62380027058104082</v>
      </c>
      <c r="S29" s="3">
        <v>1.3784049885132919</v>
      </c>
      <c r="T29" s="3">
        <v>1.2216285389804338</v>
      </c>
      <c r="U29" s="3">
        <v>1.1319070768983763</v>
      </c>
      <c r="V29" s="3">
        <v>1.4308212110980727</v>
      </c>
      <c r="W29" s="3">
        <v>6.7999423893769798E-2</v>
      </c>
      <c r="X29" s="20" t="s">
        <v>8</v>
      </c>
      <c r="Y29" s="3">
        <v>1.0896435460755125</v>
      </c>
      <c r="Z29" s="3">
        <v>0.77420177412385816</v>
      </c>
      <c r="AA29" s="3">
        <v>29.652470999898473</v>
      </c>
      <c r="AB29" s="3">
        <v>0.97820004580516751</v>
      </c>
    </row>
    <row r="30" spans="1:28" s="61" customFormat="1" x14ac:dyDescent="0.2">
      <c r="A30" s="61" t="s">
        <v>92</v>
      </c>
      <c r="B30" s="62">
        <v>3.2097697921241148</v>
      </c>
      <c r="C30" s="62">
        <v>1.9695575322998735</v>
      </c>
      <c r="D30" s="62">
        <v>1.2082121508877004</v>
      </c>
      <c r="E30" s="62">
        <v>2.0151747088689853</v>
      </c>
      <c r="F30" s="62">
        <v>1.7445733148595117</v>
      </c>
      <c r="G30" s="62">
        <v>0.5992266262088457</v>
      </c>
      <c r="H30" s="62">
        <v>0.72336889279244831</v>
      </c>
      <c r="I30" s="62">
        <v>0.24578807076790049</v>
      </c>
      <c r="J30" s="62">
        <v>0.74893871979138649</v>
      </c>
      <c r="K30" s="62">
        <v>0.32106019462572166</v>
      </c>
      <c r="L30" s="62">
        <v>0.53008218278568131</v>
      </c>
      <c r="M30" s="62">
        <v>1.5422085597643642</v>
      </c>
      <c r="N30" s="62">
        <v>0.22748067983966661</v>
      </c>
      <c r="O30" s="62">
        <v>0.27393001054187988</v>
      </c>
      <c r="P30" s="62">
        <v>0.6914444342316437</v>
      </c>
      <c r="Q30" s="62">
        <v>0.22536246931904447</v>
      </c>
      <c r="R30" s="62">
        <v>0.93276913283109053</v>
      </c>
      <c r="S30" s="62">
        <v>1.2498198575427775</v>
      </c>
      <c r="T30" s="62">
        <v>0.87315663675072552</v>
      </c>
      <c r="U30" s="62">
        <v>0.79712800913553949</v>
      </c>
      <c r="V30" s="62">
        <v>1.2082878012634368</v>
      </c>
      <c r="W30" s="62">
        <v>8.1097202789531961E-2</v>
      </c>
      <c r="X30" s="20" t="s">
        <v>8</v>
      </c>
      <c r="Y30" s="62">
        <v>1.9187204798049431</v>
      </c>
      <c r="Z30" s="62">
        <v>1.7873914275263727</v>
      </c>
      <c r="AA30" s="62">
        <v>25.124548887353189</v>
      </c>
      <c r="AB30" s="62">
        <v>0.82421084364920771</v>
      </c>
    </row>
    <row r="31" spans="1:28" s="61" customFormat="1" x14ac:dyDescent="0.2">
      <c r="A31" s="61" t="s">
        <v>91</v>
      </c>
      <c r="B31" s="62">
        <v>3.4084612723626915</v>
      </c>
      <c r="C31" s="62">
        <v>1.7629220154250411</v>
      </c>
      <c r="D31" s="62">
        <v>1.1646342128243328</v>
      </c>
      <c r="E31" s="62">
        <v>2.1664639664419618</v>
      </c>
      <c r="F31" s="62">
        <v>1.7676302113533933</v>
      </c>
      <c r="G31" s="62">
        <v>0.70818700755987585</v>
      </c>
      <c r="H31" s="62">
        <v>0.79013439669177365</v>
      </c>
      <c r="I31" s="62">
        <v>0.22341628678959519</v>
      </c>
      <c r="J31" s="62">
        <v>0.87252782543793661</v>
      </c>
      <c r="K31" s="62">
        <v>0.27924557850842369</v>
      </c>
      <c r="L31" s="62">
        <v>0.60148441983627365</v>
      </c>
      <c r="M31" s="62">
        <v>1.503401299858556</v>
      </c>
      <c r="N31" s="62">
        <v>0.10603352830220474</v>
      </c>
      <c r="O31" s="62">
        <v>0.31101351103551567</v>
      </c>
      <c r="P31" s="62">
        <v>0.64056244604159673</v>
      </c>
      <c r="Q31" s="62">
        <v>0.34652322032671906</v>
      </c>
      <c r="R31" s="62">
        <v>0.83431709848257318</v>
      </c>
      <c r="S31" s="62">
        <v>1.1443641903538482</v>
      </c>
      <c r="T31" s="62">
        <v>0.98537584784696675</v>
      </c>
      <c r="U31" s="62">
        <v>0.7454560953295688</v>
      </c>
      <c r="V31" s="62">
        <v>1.208172635172305</v>
      </c>
      <c r="W31" s="62">
        <v>0.10248999136665546</v>
      </c>
      <c r="X31" s="62">
        <v>0.27384354318010384</v>
      </c>
      <c r="Y31" s="62">
        <v>1.4629108148747274</v>
      </c>
      <c r="Z31" s="62">
        <v>1.3606190633366342</v>
      </c>
      <c r="AA31" s="62">
        <v>24.770190478739273</v>
      </c>
      <c r="AB31" s="62">
        <v>0.84090857278226638</v>
      </c>
    </row>
    <row r="32" spans="1:28" s="61" customFormat="1" x14ac:dyDescent="0.2">
      <c r="A32" s="61" t="s">
        <v>90</v>
      </c>
      <c r="B32" s="62">
        <v>3.8256650599225281</v>
      </c>
      <c r="C32" s="62">
        <v>2.05427716493528</v>
      </c>
      <c r="D32" s="62">
        <v>1.1906632073684709</v>
      </c>
      <c r="E32" s="62">
        <v>2.2671649846679762</v>
      </c>
      <c r="F32" s="62">
        <v>1.8892509410809986</v>
      </c>
      <c r="G32" s="62">
        <v>0.6788225009764135</v>
      </c>
      <c r="H32" s="62">
        <v>0.92185205119664215</v>
      </c>
      <c r="I32" s="62">
        <v>0.15247465253573916</v>
      </c>
      <c r="J32" s="62">
        <v>0.93482267338591463</v>
      </c>
      <c r="K32" s="62">
        <v>0.35871752274685448</v>
      </c>
      <c r="L32" s="62">
        <v>0.62285925493054506</v>
      </c>
      <c r="M32" s="62">
        <v>1.7083406937457006</v>
      </c>
      <c r="N32" s="62">
        <v>7.8143009989524226E-2</v>
      </c>
      <c r="O32" s="62">
        <v>0.2879577900035315</v>
      </c>
      <c r="P32" s="62">
        <v>0.64683495117733092</v>
      </c>
      <c r="Q32" s="62">
        <v>0.31970588216219675</v>
      </c>
      <c r="R32" s="62">
        <v>0.71075018636539167</v>
      </c>
      <c r="S32" s="62">
        <v>1.0374901367148477</v>
      </c>
      <c r="T32" s="62">
        <v>0.87548706557083533</v>
      </c>
      <c r="U32" s="62">
        <v>0.69034639992149782</v>
      </c>
      <c r="V32" s="62">
        <v>1.4754082740297363</v>
      </c>
      <c r="W32" s="62">
        <v>0.11838187098132086</v>
      </c>
      <c r="X32" s="62">
        <v>0.2644909412426325</v>
      </c>
      <c r="Y32" s="62">
        <v>0.97820441590818863</v>
      </c>
      <c r="Z32" s="62">
        <v>1.1382020293137058</v>
      </c>
      <c r="AA32" s="62">
        <v>25.226313660873807</v>
      </c>
      <c r="AB32" s="62">
        <v>0.86257630779166727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C4978-7ECA-4AF8-BCDE-2F39BB9E9D20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41.140625" style="1" customWidth="1"/>
    <col min="2" max="13" width="11.42578125" style="1" customWidth="1"/>
    <col min="14" max="16384" width="9.140625" style="1"/>
  </cols>
  <sheetData>
    <row r="1" spans="1:28" s="11" customFormat="1" x14ac:dyDescent="0.25">
      <c r="A1" s="9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4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3">
        <v>78.905620467365026</v>
      </c>
      <c r="C3" s="3">
        <v>70.412151090490227</v>
      </c>
      <c r="D3" s="3">
        <v>67.502501639004862</v>
      </c>
      <c r="E3" s="3">
        <v>97.099036507832466</v>
      </c>
      <c r="F3" s="3">
        <v>75.573966048371247</v>
      </c>
      <c r="G3" s="3">
        <v>65.704459341299909</v>
      </c>
      <c r="H3" s="3">
        <v>56.050125929111125</v>
      </c>
      <c r="I3" s="3">
        <v>62.5896040532933</v>
      </c>
      <c r="J3" s="3">
        <v>74.196398836615529</v>
      </c>
      <c r="K3" s="3">
        <v>73.842223494692334</v>
      </c>
      <c r="L3" s="3">
        <v>70.483179346624809</v>
      </c>
      <c r="M3" s="3">
        <v>99.110666901836282</v>
      </c>
      <c r="N3" s="3">
        <v>50.171232876712324</v>
      </c>
      <c r="O3" s="3">
        <v>82.193810248604777</v>
      </c>
      <c r="P3" s="3">
        <v>65.080580177276389</v>
      </c>
      <c r="Q3" s="3">
        <v>58.96513558384062</v>
      </c>
      <c r="R3" s="3">
        <v>31.495590167010697</v>
      </c>
      <c r="S3" s="3">
        <v>84.319624744177716</v>
      </c>
      <c r="T3" s="3">
        <v>68.842001301878739</v>
      </c>
      <c r="U3" s="3">
        <v>80.79867882215288</v>
      </c>
      <c r="V3" s="3">
        <v>81.622781924948157</v>
      </c>
      <c r="W3" s="3">
        <v>75.698274328411316</v>
      </c>
      <c r="X3" s="3">
        <v>53.022831050228312</v>
      </c>
      <c r="Y3" s="3">
        <v>81.788649706457932</v>
      </c>
      <c r="Z3" s="3">
        <v>89.304253785147807</v>
      </c>
      <c r="AA3" s="3">
        <v>78.262931146857156</v>
      </c>
      <c r="AB3" s="3">
        <v>72.052185257664718</v>
      </c>
    </row>
    <row r="4" spans="1:28" x14ac:dyDescent="0.2">
      <c r="A4" s="1" t="s">
        <v>118</v>
      </c>
      <c r="B4" s="3">
        <v>78.508612505086134</v>
      </c>
      <c r="C4" s="3">
        <v>74.02388103435645</v>
      </c>
      <c r="D4" s="3">
        <v>68.490266762797404</v>
      </c>
      <c r="E4" s="3">
        <v>81.3575955837252</v>
      </c>
      <c r="F4" s="3">
        <v>71.30958904109589</v>
      </c>
      <c r="G4" s="3">
        <v>64.594309799789258</v>
      </c>
      <c r="H4" s="3">
        <v>72.742770167427707</v>
      </c>
      <c r="I4" s="3">
        <v>65.780821917808225</v>
      </c>
      <c r="J4" s="3">
        <v>84.38356164383562</v>
      </c>
      <c r="K4" s="22" t="s">
        <v>8</v>
      </c>
      <c r="L4" s="3">
        <v>63.665144596651444</v>
      </c>
      <c r="M4" s="3">
        <v>60.036529680365291</v>
      </c>
      <c r="N4" s="22" t="s">
        <v>8</v>
      </c>
      <c r="O4" s="3">
        <v>71.420091324200925</v>
      </c>
      <c r="P4" s="3">
        <v>59.336143308746045</v>
      </c>
      <c r="Q4" s="22" t="s">
        <v>8</v>
      </c>
      <c r="R4" s="3">
        <v>35.92465753424657</v>
      </c>
      <c r="S4" s="3">
        <v>90.980833934150439</v>
      </c>
      <c r="T4" s="3">
        <v>74.470645792563602</v>
      </c>
      <c r="U4" s="3">
        <v>90.376819015917718</v>
      </c>
      <c r="V4" s="3">
        <v>86.579017342748259</v>
      </c>
      <c r="W4" s="3">
        <v>94.125072829675659</v>
      </c>
      <c r="X4" s="22" t="s">
        <v>8</v>
      </c>
      <c r="Y4" s="22" t="s">
        <v>8</v>
      </c>
      <c r="Z4" s="22" t="s">
        <v>8</v>
      </c>
      <c r="AA4" s="3">
        <v>82.654291956185332</v>
      </c>
      <c r="AB4" s="3">
        <v>43.862712629835912</v>
      </c>
    </row>
    <row r="5" spans="1:28" s="61" customFormat="1" x14ac:dyDescent="0.2">
      <c r="A5" s="61" t="s">
        <v>117</v>
      </c>
      <c r="B5" s="62">
        <v>78.843453329085705</v>
      </c>
      <c r="C5" s="62">
        <v>70.848924891213443</v>
      </c>
      <c r="D5" s="62">
        <v>67.608055842334778</v>
      </c>
      <c r="E5" s="62">
        <v>94.327219052076401</v>
      </c>
      <c r="F5" s="62">
        <v>75.201531375246759</v>
      </c>
      <c r="G5" s="62">
        <v>65.463926940639269</v>
      </c>
      <c r="H5" s="62">
        <v>58.85299529748518</v>
      </c>
      <c r="I5" s="62">
        <v>63.275887465016943</v>
      </c>
      <c r="J5" s="62">
        <v>76.356129393446352</v>
      </c>
      <c r="K5" s="62">
        <v>75.042945866185079</v>
      </c>
      <c r="L5" s="62">
        <v>69.435688295653307</v>
      </c>
      <c r="M5" s="62">
        <v>97.502677715767518</v>
      </c>
      <c r="N5" s="62">
        <v>50.171232876712324</v>
      </c>
      <c r="O5" s="62">
        <v>80.234952262349523</v>
      </c>
      <c r="P5" s="62">
        <v>64.736443406350602</v>
      </c>
      <c r="Q5" s="62">
        <v>58.96513558384062</v>
      </c>
      <c r="R5" s="62">
        <v>32.291826997075574</v>
      </c>
      <c r="S5" s="62">
        <v>86.531941853156269</v>
      </c>
      <c r="T5" s="62">
        <v>70.612238617654754</v>
      </c>
      <c r="U5" s="62">
        <v>81.99553135781666</v>
      </c>
      <c r="V5" s="62">
        <v>82.287584807558176</v>
      </c>
      <c r="W5" s="62">
        <v>80.639533369788822</v>
      </c>
      <c r="X5" s="62">
        <v>53.022831050228312</v>
      </c>
      <c r="Y5" s="62">
        <v>81.788649706457932</v>
      </c>
      <c r="Z5" s="62">
        <v>89.304253785147807</v>
      </c>
      <c r="AA5" s="62">
        <v>78.980363638526768</v>
      </c>
      <c r="AB5" s="62">
        <v>65.733855185909988</v>
      </c>
    </row>
    <row r="6" spans="1:28" x14ac:dyDescent="0.2">
      <c r="A6" s="1" t="s">
        <v>116</v>
      </c>
      <c r="B6" s="3">
        <v>84.769152714358199</v>
      </c>
      <c r="C6" s="3">
        <v>60.783983140147527</v>
      </c>
      <c r="D6" s="3">
        <v>77.961087949176104</v>
      </c>
      <c r="E6" s="3">
        <v>66.741755454084213</v>
      </c>
      <c r="F6" s="3">
        <v>62.958904109589042</v>
      </c>
      <c r="G6" s="3">
        <v>72.244084682440842</v>
      </c>
      <c r="H6" s="3">
        <v>63.994902835297864</v>
      </c>
      <c r="I6" s="3">
        <v>47.986301369863014</v>
      </c>
      <c r="J6" s="3">
        <v>86.488677662845959</v>
      </c>
      <c r="K6" s="3">
        <v>70.246575342465761</v>
      </c>
      <c r="L6" s="3">
        <v>54.556733005944693</v>
      </c>
      <c r="M6" s="3">
        <v>109.12328767123287</v>
      </c>
      <c r="N6" s="22" t="s">
        <v>8</v>
      </c>
      <c r="O6" s="3">
        <v>74.542465753424665</v>
      </c>
      <c r="P6" s="3">
        <v>72.036529680365305</v>
      </c>
      <c r="Q6" s="3">
        <v>83.361968887856975</v>
      </c>
      <c r="R6" s="3">
        <v>60.507655116841249</v>
      </c>
      <c r="S6" s="3">
        <v>85.159304294289669</v>
      </c>
      <c r="T6" s="3">
        <v>82.805772994129157</v>
      </c>
      <c r="U6" s="3">
        <v>82.9945205479452</v>
      </c>
      <c r="V6" s="3">
        <v>81.649623770017371</v>
      </c>
      <c r="W6" s="3">
        <v>91.043558565491765</v>
      </c>
      <c r="X6" s="22" t="s">
        <v>8</v>
      </c>
      <c r="Y6" s="22" t="s">
        <v>8</v>
      </c>
      <c r="Z6" s="22" t="s">
        <v>8</v>
      </c>
      <c r="AA6" s="3">
        <v>78.559801456563207</v>
      </c>
      <c r="AB6" s="3">
        <v>35.689497716894977</v>
      </c>
    </row>
    <row r="7" spans="1:28" x14ac:dyDescent="0.2">
      <c r="A7" s="1" t="s">
        <v>115</v>
      </c>
      <c r="B7" s="3">
        <v>83.994359387590663</v>
      </c>
      <c r="C7" s="3">
        <v>71.349913552334087</v>
      </c>
      <c r="D7" s="3">
        <v>64.302811824080749</v>
      </c>
      <c r="E7" s="3">
        <v>86.266451786193926</v>
      </c>
      <c r="F7" s="3">
        <v>63.871197295854834</v>
      </c>
      <c r="G7" s="3">
        <v>45.156304882332279</v>
      </c>
      <c r="H7" s="3">
        <v>62.271088680605622</v>
      </c>
      <c r="I7" s="22" t="s">
        <v>8</v>
      </c>
      <c r="J7" s="3">
        <v>75.186330829282667</v>
      </c>
      <c r="K7" s="22" t="s">
        <v>8</v>
      </c>
      <c r="L7" s="3">
        <v>74.657534246575338</v>
      </c>
      <c r="M7" s="3">
        <v>158.02739726027397</v>
      </c>
      <c r="N7" s="22" t="s">
        <v>8</v>
      </c>
      <c r="O7" s="3">
        <v>90.455386893743068</v>
      </c>
      <c r="P7" s="3">
        <v>49.032258064516128</v>
      </c>
      <c r="Q7" s="22" t="s">
        <v>8</v>
      </c>
      <c r="R7" s="22" t="s">
        <v>8</v>
      </c>
      <c r="S7" s="3">
        <v>78.548387096774192</v>
      </c>
      <c r="T7" s="3">
        <v>70.662566396421582</v>
      </c>
      <c r="U7" s="3">
        <v>75.201060539107374</v>
      </c>
      <c r="V7" s="3">
        <v>87.280857406487328</v>
      </c>
      <c r="W7" s="3">
        <v>96.556635085390141</v>
      </c>
      <c r="X7" s="22" t="s">
        <v>8</v>
      </c>
      <c r="Y7" s="22" t="s">
        <v>8</v>
      </c>
      <c r="Z7" s="14">
        <v>66.431146359048313</v>
      </c>
      <c r="AA7" s="3">
        <v>79.799827609542746</v>
      </c>
      <c r="AB7" s="3">
        <v>35.244116613979628</v>
      </c>
    </row>
    <row r="8" spans="1:28" x14ac:dyDescent="0.2">
      <c r="A8" s="1" t="s">
        <v>114</v>
      </c>
      <c r="B8" s="3">
        <v>81.871644337397768</v>
      </c>
      <c r="C8" s="3">
        <v>68.731074260994944</v>
      </c>
      <c r="D8" s="3">
        <v>57.031498568246896</v>
      </c>
      <c r="E8" s="3">
        <v>77.776496034607064</v>
      </c>
      <c r="F8" s="3">
        <v>79.463713203147762</v>
      </c>
      <c r="G8" s="3">
        <v>51.80821917808219</v>
      </c>
      <c r="H8" s="3">
        <v>59.205479452054796</v>
      </c>
      <c r="I8" s="3">
        <v>52.904109589041092</v>
      </c>
      <c r="J8" s="3">
        <v>63.280821917808218</v>
      </c>
      <c r="K8" s="22" t="s">
        <v>8</v>
      </c>
      <c r="L8" s="3">
        <v>84.054794520547944</v>
      </c>
      <c r="M8" s="3">
        <v>131.31506849315068</v>
      </c>
      <c r="N8" s="22" t="s">
        <v>8</v>
      </c>
      <c r="O8" s="3">
        <v>84.767123287671225</v>
      </c>
      <c r="P8" s="3">
        <v>70</v>
      </c>
      <c r="Q8" s="3">
        <v>103.24786324786326</v>
      </c>
      <c r="R8" s="3">
        <v>33.614330874604846</v>
      </c>
      <c r="S8" s="3">
        <v>93.179845381798458</v>
      </c>
      <c r="T8" s="3">
        <v>76.212974928922208</v>
      </c>
      <c r="U8" s="3">
        <v>90.618948576346554</v>
      </c>
      <c r="V8" s="3">
        <v>90.145588266918992</v>
      </c>
      <c r="W8" s="3">
        <v>96.672446679382702</v>
      </c>
      <c r="X8" s="22" t="s">
        <v>8</v>
      </c>
      <c r="Y8" s="3">
        <v>80.032460945425029</v>
      </c>
      <c r="Z8" s="3">
        <v>63.588229843673474</v>
      </c>
      <c r="AA8" s="3">
        <v>83.185010441991693</v>
      </c>
      <c r="AB8" s="3">
        <v>36.289231836310037</v>
      </c>
    </row>
    <row r="9" spans="1:28" s="61" customFormat="1" x14ac:dyDescent="0.2">
      <c r="A9" s="61" t="s">
        <v>113</v>
      </c>
      <c r="B9" s="62">
        <v>83.675325413516745</v>
      </c>
      <c r="C9" s="62">
        <v>65.624418140710205</v>
      </c>
      <c r="D9" s="62">
        <v>69.604342511765779</v>
      </c>
      <c r="E9" s="62">
        <v>75.897837927050674</v>
      </c>
      <c r="F9" s="62">
        <v>68.730073611855886</v>
      </c>
      <c r="G9" s="62">
        <v>59.39197308339341</v>
      </c>
      <c r="H9" s="62">
        <v>62.397938423979383</v>
      </c>
      <c r="I9" s="62">
        <v>50.445205479452056</v>
      </c>
      <c r="J9" s="62">
        <v>75.758984987110139</v>
      </c>
      <c r="K9" s="62">
        <v>72.070450097847356</v>
      </c>
      <c r="L9" s="62">
        <v>65.223155103844448</v>
      </c>
      <c r="M9" s="62">
        <v>129.67123287671234</v>
      </c>
      <c r="N9" s="22" t="s">
        <v>8</v>
      </c>
      <c r="O9" s="62">
        <v>81.956215593393935</v>
      </c>
      <c r="P9" s="62">
        <v>64.830035514967022</v>
      </c>
      <c r="Q9" s="62">
        <v>88.551818805765265</v>
      </c>
      <c r="R9" s="62">
        <v>48.853881278538815</v>
      </c>
      <c r="S9" s="62">
        <v>86.618548719421582</v>
      </c>
      <c r="T9" s="62">
        <v>76.622350396539289</v>
      </c>
      <c r="U9" s="62">
        <v>85.751096278474137</v>
      </c>
      <c r="V9" s="62">
        <v>88.335588251874398</v>
      </c>
      <c r="W9" s="62">
        <v>94.846103311516089</v>
      </c>
      <c r="X9" s="22" t="s">
        <v>8</v>
      </c>
      <c r="Y9" s="62">
        <v>80.032460945425029</v>
      </c>
      <c r="Z9" s="62">
        <v>64.029211447487612</v>
      </c>
      <c r="AA9" s="62">
        <v>80.754156421964638</v>
      </c>
      <c r="AB9" s="62">
        <v>35.740668848094948</v>
      </c>
    </row>
    <row r="10" spans="1:28" x14ac:dyDescent="0.2">
      <c r="A10" s="1" t="s">
        <v>112</v>
      </c>
      <c r="B10" s="3">
        <v>62.487347324380863</v>
      </c>
      <c r="C10" s="3">
        <v>56.717371207664513</v>
      </c>
      <c r="D10" s="3">
        <v>74.589762076423938</v>
      </c>
      <c r="E10" s="3">
        <v>64.438356164383563</v>
      </c>
      <c r="F10" s="3">
        <v>74.727081138040035</v>
      </c>
      <c r="G10" s="3">
        <v>71.232876712328761</v>
      </c>
      <c r="H10" s="3">
        <v>38.44178082191781</v>
      </c>
      <c r="I10" s="3">
        <v>31.06544901065449</v>
      </c>
      <c r="J10" s="3">
        <v>64.31506849315069</v>
      </c>
      <c r="K10" s="3">
        <v>60.410958904109592</v>
      </c>
      <c r="L10" s="3">
        <v>66.082191780821915</v>
      </c>
      <c r="M10" s="3">
        <v>115.00469131169075</v>
      </c>
      <c r="N10" s="3">
        <v>32.44618395303327</v>
      </c>
      <c r="O10" s="3">
        <v>51.986301369863007</v>
      </c>
      <c r="P10" s="3">
        <v>63.354088833540892</v>
      </c>
      <c r="Q10" s="3">
        <v>22.785388127853881</v>
      </c>
      <c r="R10" s="3">
        <v>101.6986301369863</v>
      </c>
      <c r="S10" s="14">
        <v>84.884228391320164</v>
      </c>
      <c r="T10" s="3">
        <v>60.748858447488587</v>
      </c>
      <c r="U10" s="3">
        <v>85.067873303167417</v>
      </c>
      <c r="V10" s="3">
        <v>96.406840361715467</v>
      </c>
      <c r="W10" s="3">
        <v>96.309799789251855</v>
      </c>
      <c r="X10" s="22" t="s">
        <v>8</v>
      </c>
      <c r="Y10" s="3">
        <v>86.79809072917071</v>
      </c>
      <c r="Z10" s="3">
        <v>67.37181996086106</v>
      </c>
      <c r="AA10" s="3">
        <v>80.824155021683765</v>
      </c>
      <c r="AB10" s="3">
        <v>37.301587301587304</v>
      </c>
    </row>
    <row r="11" spans="1:28" x14ac:dyDescent="0.2">
      <c r="A11" s="1" t="s">
        <v>111</v>
      </c>
      <c r="B11" s="3">
        <v>80.98891063274624</v>
      </c>
      <c r="C11" s="3">
        <v>80.140583119085392</v>
      </c>
      <c r="D11" s="3">
        <v>64.30684931506849</v>
      </c>
      <c r="E11" s="3">
        <v>111.86301369863014</v>
      </c>
      <c r="F11" s="3">
        <v>90.038820517056251</v>
      </c>
      <c r="G11" s="3">
        <v>64.790419161676652</v>
      </c>
      <c r="H11" s="3">
        <v>50.445930880713483</v>
      </c>
      <c r="I11" s="3">
        <v>55.002787068004451</v>
      </c>
      <c r="J11" s="3">
        <v>66.580821917808223</v>
      </c>
      <c r="K11" s="3">
        <v>33.849315068493155</v>
      </c>
      <c r="L11" s="3">
        <v>76.65794562620863</v>
      </c>
      <c r="M11" s="3">
        <v>84.20991703646537</v>
      </c>
      <c r="N11" s="3">
        <v>33.213572854291421</v>
      </c>
      <c r="O11" s="3">
        <v>63.967123287671235</v>
      </c>
      <c r="P11" s="3">
        <v>74.821917808219169</v>
      </c>
      <c r="Q11" s="3">
        <v>59.589041095890416</v>
      </c>
      <c r="R11" s="3">
        <v>77.097974369574203</v>
      </c>
      <c r="S11" s="3">
        <v>93.225959261013742</v>
      </c>
      <c r="T11" s="3">
        <v>70.153490675028891</v>
      </c>
      <c r="U11" s="3">
        <v>78.081091489244642</v>
      </c>
      <c r="V11" s="3">
        <v>72.575763962065338</v>
      </c>
      <c r="W11" s="3">
        <v>66.981227803145615</v>
      </c>
      <c r="X11" s="3">
        <v>84.963865818142594</v>
      </c>
      <c r="Y11" s="22" t="s">
        <v>8</v>
      </c>
      <c r="Z11" s="20">
        <v>59.907834101382484</v>
      </c>
      <c r="AA11" s="3">
        <v>77.755948089401585</v>
      </c>
      <c r="AB11" s="3">
        <v>31.865431103948428</v>
      </c>
    </row>
    <row r="12" spans="1:28" x14ac:dyDescent="0.2">
      <c r="A12" s="1" t="s">
        <v>110</v>
      </c>
      <c r="B12" s="3">
        <v>81.118662702081409</v>
      </c>
      <c r="C12" s="3">
        <v>73.495847265667138</v>
      </c>
      <c r="D12" s="3">
        <v>75.884455032757586</v>
      </c>
      <c r="E12" s="3">
        <v>66.82933789954339</v>
      </c>
      <c r="F12" s="3">
        <v>95.303878062897937</v>
      </c>
      <c r="G12" s="3">
        <v>65.062263886945573</v>
      </c>
      <c r="H12" s="3">
        <v>60.740684869512748</v>
      </c>
      <c r="I12" s="3">
        <v>16.794380587484035</v>
      </c>
      <c r="J12" s="3">
        <v>79.728881278538807</v>
      </c>
      <c r="K12" s="3">
        <v>80.328767123287676</v>
      </c>
      <c r="L12" s="3">
        <v>75.609589041095887</v>
      </c>
      <c r="M12" s="3">
        <v>57.945205479452056</v>
      </c>
      <c r="N12" s="14">
        <v>25.890410958904109</v>
      </c>
      <c r="O12" s="3">
        <v>87.376185458377236</v>
      </c>
      <c r="P12" s="3">
        <v>72.768397578846759</v>
      </c>
      <c r="Q12" s="3">
        <v>73.817351598173516</v>
      </c>
      <c r="R12" s="14">
        <v>24.82781239750738</v>
      </c>
      <c r="S12" s="3">
        <v>76.328055506137687</v>
      </c>
      <c r="T12" s="3">
        <v>67.109589041095887</v>
      </c>
      <c r="U12" s="3">
        <v>80.752958717733662</v>
      </c>
      <c r="V12" s="3">
        <v>81.884763278058159</v>
      </c>
      <c r="W12" s="3">
        <v>78.222222222222229</v>
      </c>
      <c r="X12" s="22" t="s">
        <v>8</v>
      </c>
      <c r="Y12" s="3">
        <v>94.017332960581484</v>
      </c>
      <c r="Z12" s="3">
        <v>68.31232876712329</v>
      </c>
      <c r="AA12" s="3">
        <v>77.030404522956204</v>
      </c>
      <c r="AB12" s="3">
        <v>40.04367679174112</v>
      </c>
    </row>
    <row r="13" spans="1:28" s="61" customFormat="1" x14ac:dyDescent="0.2">
      <c r="A13" s="61" t="s">
        <v>109</v>
      </c>
      <c r="B13" s="62">
        <v>75.093917768331835</v>
      </c>
      <c r="C13" s="62">
        <v>68.192287166811781</v>
      </c>
      <c r="D13" s="62">
        <v>72.922952430495343</v>
      </c>
      <c r="E13" s="62">
        <v>74.283358701166918</v>
      </c>
      <c r="F13" s="62">
        <v>86.967530533214173</v>
      </c>
      <c r="G13" s="62">
        <v>66.591214543396759</v>
      </c>
      <c r="H13" s="62">
        <v>52.972520362335388</v>
      </c>
      <c r="I13" s="62">
        <v>35.1824087956022</v>
      </c>
      <c r="J13" s="62">
        <v>72.526479310831803</v>
      </c>
      <c r="K13" s="62">
        <v>58.397675383976754</v>
      </c>
      <c r="L13" s="62">
        <v>73.219338171976872</v>
      </c>
      <c r="M13" s="62">
        <v>92.601165170839238</v>
      </c>
      <c r="N13" s="62">
        <v>31.951640759930918</v>
      </c>
      <c r="O13" s="62">
        <v>68.783561643835611</v>
      </c>
      <c r="P13" s="62">
        <v>69.960045662100455</v>
      </c>
      <c r="Q13" s="62">
        <v>56.124093473005644</v>
      </c>
      <c r="R13" s="62">
        <v>65.310955518945633</v>
      </c>
      <c r="S13" s="62">
        <v>84.55906924933474</v>
      </c>
      <c r="T13" s="62">
        <v>66.948103266596419</v>
      </c>
      <c r="U13" s="62">
        <v>81.220221575897511</v>
      </c>
      <c r="V13" s="62">
        <v>87.113718123659822</v>
      </c>
      <c r="W13" s="62">
        <v>85.839564515164199</v>
      </c>
      <c r="X13" s="62">
        <v>84.963865818142594</v>
      </c>
      <c r="Y13" s="62">
        <v>87.678048115586449</v>
      </c>
      <c r="Z13" s="62">
        <v>67.459898778417056</v>
      </c>
      <c r="AA13" s="62">
        <v>78.924967381416096</v>
      </c>
      <c r="AB13" s="62">
        <v>36.615448721287571</v>
      </c>
    </row>
    <row r="14" spans="1:28" x14ac:dyDescent="0.2">
      <c r="A14" s="1" t="s">
        <v>108</v>
      </c>
      <c r="B14" s="3">
        <v>83.022918861959965</v>
      </c>
      <c r="C14" s="3">
        <v>77.74091103000427</v>
      </c>
      <c r="D14" s="3">
        <v>65.792061819459079</v>
      </c>
      <c r="E14" s="3">
        <v>94.933868682097312</v>
      </c>
      <c r="F14" s="3">
        <v>62.924657534246577</v>
      </c>
      <c r="G14" s="3">
        <v>77.684931506849324</v>
      </c>
      <c r="H14" s="3">
        <v>59.433789954337904</v>
      </c>
      <c r="I14" s="3">
        <v>55.12328767123288</v>
      </c>
      <c r="J14" s="3">
        <v>66.071060610520732</v>
      </c>
      <c r="K14" s="3">
        <v>64.145324597974991</v>
      </c>
      <c r="L14" s="3">
        <v>74.920091324200911</v>
      </c>
      <c r="M14" s="3">
        <v>98.754439370877719</v>
      </c>
      <c r="N14" s="3">
        <v>60.246575342465761</v>
      </c>
      <c r="O14" s="3">
        <v>78.891656288916565</v>
      </c>
      <c r="P14" s="3">
        <v>59.290894439967765</v>
      </c>
      <c r="Q14" s="3">
        <v>65.199391171993909</v>
      </c>
      <c r="R14" s="3">
        <v>86.438356164383549</v>
      </c>
      <c r="S14" s="3">
        <v>83.131672597864764</v>
      </c>
      <c r="T14" s="3">
        <v>70.974370304904994</v>
      </c>
      <c r="U14" s="3">
        <v>76.067733591981892</v>
      </c>
      <c r="V14" s="3">
        <v>92.391694949091644</v>
      </c>
      <c r="W14" s="3">
        <v>92.255826365415402</v>
      </c>
      <c r="X14" s="3">
        <v>79.673564558437775</v>
      </c>
      <c r="Y14" s="3">
        <v>81.272015655577306</v>
      </c>
      <c r="Z14" s="22" t="s">
        <v>8</v>
      </c>
      <c r="AA14" s="3">
        <v>80.041674368582903</v>
      </c>
      <c r="AB14" s="3">
        <v>38.638274786382745</v>
      </c>
    </row>
    <row r="15" spans="1:28" x14ac:dyDescent="0.2">
      <c r="A15" s="1" t="s">
        <v>107</v>
      </c>
      <c r="B15" s="3">
        <v>80.124748332083215</v>
      </c>
      <c r="C15" s="3">
        <v>62.880702221040032</v>
      </c>
      <c r="D15" s="3">
        <v>44.892367906066539</v>
      </c>
      <c r="E15" s="3">
        <v>70.518887505188872</v>
      </c>
      <c r="F15" s="3">
        <v>69.092465753424662</v>
      </c>
      <c r="G15" s="3">
        <v>62.998477929984773</v>
      </c>
      <c r="H15" s="3">
        <v>63.193943763518391</v>
      </c>
      <c r="I15" s="3">
        <v>74.095890410958916</v>
      </c>
      <c r="J15" s="3">
        <v>61.227397260273975</v>
      </c>
      <c r="K15" s="3">
        <v>39.159817351598178</v>
      </c>
      <c r="L15" s="3">
        <v>48.374429223744293</v>
      </c>
      <c r="M15" s="3">
        <v>82.446639057024527</v>
      </c>
      <c r="N15" s="22" t="s">
        <v>8</v>
      </c>
      <c r="O15" s="3">
        <v>73.801369863013704</v>
      </c>
      <c r="P15" s="3">
        <v>60.383561643835613</v>
      </c>
      <c r="Q15" s="3">
        <v>68.69863013698631</v>
      </c>
      <c r="R15" s="3">
        <v>245.78767123287673</v>
      </c>
      <c r="S15" s="3">
        <v>74.972077705121478</v>
      </c>
      <c r="T15" s="3">
        <v>72.498630136986293</v>
      </c>
      <c r="U15" s="3">
        <v>89.106808876307937</v>
      </c>
      <c r="V15" s="3">
        <v>77.753424657534239</v>
      </c>
      <c r="W15" s="3">
        <v>87.550108147080024</v>
      </c>
      <c r="X15" s="22" t="s">
        <v>8</v>
      </c>
      <c r="Y15" s="22" t="s">
        <v>8</v>
      </c>
      <c r="Z15" s="3">
        <v>60.541774651363689</v>
      </c>
      <c r="AA15" s="3">
        <v>73.5763886764517</v>
      </c>
      <c r="AB15" s="3">
        <v>36.140410958904113</v>
      </c>
    </row>
    <row r="16" spans="1:28" x14ac:dyDescent="0.2">
      <c r="A16" s="1" t="s">
        <v>106</v>
      </c>
      <c r="B16" s="3">
        <v>78.667423198508558</v>
      </c>
      <c r="C16" s="3">
        <v>62.341220423412203</v>
      </c>
      <c r="D16" s="3">
        <v>87.671232876712324</v>
      </c>
      <c r="E16" s="3">
        <v>93.923287671232885</v>
      </c>
      <c r="F16" s="3">
        <v>57.351598173515981</v>
      </c>
      <c r="G16" s="3">
        <v>19.768518518518519</v>
      </c>
      <c r="H16" s="3">
        <v>32.87671232876712</v>
      </c>
      <c r="I16" s="3">
        <v>61.38508371385084</v>
      </c>
      <c r="J16" s="3">
        <v>92.465753424657535</v>
      </c>
      <c r="K16" s="3">
        <v>74.894146948941469</v>
      </c>
      <c r="L16" s="3">
        <v>77.546296296296291</v>
      </c>
      <c r="M16" s="3">
        <v>67.434620174346207</v>
      </c>
      <c r="N16" s="3">
        <v>2.5684931506849313</v>
      </c>
      <c r="O16" s="3">
        <v>76.767123287671239</v>
      </c>
      <c r="P16" s="3">
        <v>68.140900195694726</v>
      </c>
      <c r="Q16" s="3">
        <v>78.143074581430753</v>
      </c>
      <c r="R16" s="3">
        <v>0.90410958904109595</v>
      </c>
      <c r="S16" s="3">
        <v>82.385902113306258</v>
      </c>
      <c r="T16" s="3">
        <v>85.009784735812133</v>
      </c>
      <c r="U16" s="3">
        <v>89.245788064871675</v>
      </c>
      <c r="V16" s="3">
        <v>96.700416914830257</v>
      </c>
      <c r="W16" s="3">
        <v>70.924224033292873</v>
      </c>
      <c r="X16" s="22" t="s">
        <v>8</v>
      </c>
      <c r="Y16" s="3">
        <v>74.585616438356155</v>
      </c>
      <c r="Z16" s="3">
        <v>66.205993599068961</v>
      </c>
      <c r="AA16" s="3">
        <v>79.335459583812607</v>
      </c>
      <c r="AB16" s="3">
        <v>41.96812971764048</v>
      </c>
    </row>
    <row r="17" spans="1:28" s="61" customFormat="1" x14ac:dyDescent="0.2">
      <c r="A17" s="61" t="s">
        <v>105</v>
      </c>
      <c r="B17" s="62">
        <v>81.154094890940087</v>
      </c>
      <c r="C17" s="62">
        <v>72.17981695280254</v>
      </c>
      <c r="D17" s="62">
        <v>65.169814379508793</v>
      </c>
      <c r="E17" s="62">
        <v>85.622124579994832</v>
      </c>
      <c r="F17" s="62">
        <v>64.173594036607739</v>
      </c>
      <c r="G17" s="62">
        <v>68.186883840548646</v>
      </c>
      <c r="H17" s="62">
        <v>56.115556761155574</v>
      </c>
      <c r="I17" s="62">
        <v>63.608880491261225</v>
      </c>
      <c r="J17" s="62">
        <v>69.507782824810363</v>
      </c>
      <c r="K17" s="62">
        <v>58.909700866648031</v>
      </c>
      <c r="L17" s="62">
        <v>67.684691546077687</v>
      </c>
      <c r="M17" s="62">
        <v>90.718188296777257</v>
      </c>
      <c r="N17" s="62">
        <v>34.611872146118721</v>
      </c>
      <c r="O17" s="62">
        <v>76.754841757203579</v>
      </c>
      <c r="P17" s="62">
        <v>61.800048065368905</v>
      </c>
      <c r="Q17" s="62">
        <v>69.569471624266143</v>
      </c>
      <c r="R17" s="62">
        <v>102.57112750263435</v>
      </c>
      <c r="S17" s="62">
        <v>79.88498151488632</v>
      </c>
      <c r="T17" s="62">
        <v>75.512937595129387</v>
      </c>
      <c r="U17" s="62">
        <v>83.49997378951231</v>
      </c>
      <c r="V17" s="62">
        <v>90.706376871027274</v>
      </c>
      <c r="W17" s="62">
        <v>85.755095222185091</v>
      </c>
      <c r="X17" s="62">
        <v>79.673564558437775</v>
      </c>
      <c r="Y17" s="14">
        <v>76.31912734652461</v>
      </c>
      <c r="Z17" s="62">
        <v>62.22876949740035</v>
      </c>
      <c r="AA17" s="62">
        <v>77.785695760693443</v>
      </c>
      <c r="AB17" s="62">
        <v>38.47885646217987</v>
      </c>
    </row>
    <row r="18" spans="1:28" s="61" customFormat="1" x14ac:dyDescent="0.2">
      <c r="A18" s="61" t="s">
        <v>104</v>
      </c>
      <c r="B18" s="62">
        <v>80.599830737505513</v>
      </c>
      <c r="C18" s="62">
        <v>68.801987990312242</v>
      </c>
      <c r="D18" s="62">
        <v>69.658023031182935</v>
      </c>
      <c r="E18" s="62">
        <v>78.638561728083033</v>
      </c>
      <c r="F18" s="62">
        <v>71.236052460480607</v>
      </c>
      <c r="G18" s="62">
        <v>63.776900465595297</v>
      </c>
      <c r="H18" s="62">
        <v>57.605695772169121</v>
      </c>
      <c r="I18" s="62">
        <v>49.965937612047327</v>
      </c>
      <c r="J18" s="62">
        <v>72.727378253097356</v>
      </c>
      <c r="K18" s="62">
        <v>61.054588008535823</v>
      </c>
      <c r="L18" s="62">
        <v>68.595478550037313</v>
      </c>
      <c r="M18" s="62">
        <v>98.78348464919317</v>
      </c>
      <c r="N18" s="62">
        <v>32.914600550964188</v>
      </c>
      <c r="O18" s="62">
        <v>75.846988886017058</v>
      </c>
      <c r="P18" s="62">
        <v>65.29249590764195</v>
      </c>
      <c r="Q18" s="62">
        <v>71.883171657528464</v>
      </c>
      <c r="R18" s="62">
        <v>65.145248406403581</v>
      </c>
      <c r="S18" s="62">
        <v>84.076867887677622</v>
      </c>
      <c r="T18" s="62">
        <v>74.255909078430832</v>
      </c>
      <c r="U18" s="62">
        <v>83.586679496515131</v>
      </c>
      <c r="V18" s="62">
        <v>88.339096633627406</v>
      </c>
      <c r="W18" s="62">
        <v>90.342221135029348</v>
      </c>
      <c r="X18" s="62">
        <v>82.180535677775495</v>
      </c>
      <c r="Y18" s="14">
        <v>84.659977703455965</v>
      </c>
      <c r="Z18" s="62">
        <v>64.668312202002241</v>
      </c>
      <c r="AA18" s="62">
        <v>79.196312124031337</v>
      </c>
      <c r="AB18" s="62">
        <v>36.902628656053317</v>
      </c>
    </row>
    <row r="19" spans="1:28" x14ac:dyDescent="0.2">
      <c r="A19" s="1" t="s">
        <v>103</v>
      </c>
      <c r="B19" s="3">
        <v>82.951852494075482</v>
      </c>
      <c r="C19" s="3">
        <v>82.094798990257232</v>
      </c>
      <c r="D19" s="3">
        <v>79.649528553638135</v>
      </c>
      <c r="E19" s="3">
        <v>71.668122520871222</v>
      </c>
      <c r="F19" s="3">
        <v>73.111787586673429</v>
      </c>
      <c r="G19" s="3">
        <v>55.777042985356637</v>
      </c>
      <c r="H19" s="3">
        <v>51.928915216586446</v>
      </c>
      <c r="I19" s="3">
        <v>76.6392694063927</v>
      </c>
      <c r="J19" s="3">
        <v>84.192156126853064</v>
      </c>
      <c r="K19" s="3">
        <v>72.358732876712324</v>
      </c>
      <c r="L19" s="3">
        <v>70.102739726027394</v>
      </c>
      <c r="M19" s="3">
        <v>101.16811955168119</v>
      </c>
      <c r="N19" s="22" t="s">
        <v>8</v>
      </c>
      <c r="O19" s="3">
        <v>81.664910432033722</v>
      </c>
      <c r="P19" s="3">
        <v>62.310365978327539</v>
      </c>
      <c r="Q19" s="3">
        <v>66.087173100871738</v>
      </c>
      <c r="R19" s="3">
        <v>36.010273972602739</v>
      </c>
      <c r="S19" s="3">
        <v>85.46152337731462</v>
      </c>
      <c r="T19" s="3">
        <v>82.114750843756198</v>
      </c>
      <c r="U19" s="3">
        <v>84.53901318332116</v>
      </c>
      <c r="V19" s="3">
        <v>84.134720894835581</v>
      </c>
      <c r="W19" s="3">
        <v>81.731866157646522</v>
      </c>
      <c r="X19" s="3">
        <v>84.103633114949375</v>
      </c>
      <c r="Y19" s="3">
        <v>79.817351598173516</v>
      </c>
      <c r="Z19" s="3">
        <v>56.706690692308989</v>
      </c>
      <c r="AA19" s="3">
        <v>79.949013776957969</v>
      </c>
      <c r="AB19" s="3">
        <v>45.988013698630134</v>
      </c>
    </row>
    <row r="20" spans="1:28" x14ac:dyDescent="0.2">
      <c r="A20" s="1" t="s">
        <v>102</v>
      </c>
      <c r="B20" s="3">
        <v>63.036628593934616</v>
      </c>
      <c r="C20" s="3">
        <v>80.904109589041099</v>
      </c>
      <c r="D20" s="3">
        <v>68.706199460916437</v>
      </c>
      <c r="E20" s="3">
        <v>109.29343907714492</v>
      </c>
      <c r="F20" s="3">
        <v>71.676712328767124</v>
      </c>
      <c r="G20" s="3">
        <v>57.413698630136992</v>
      </c>
      <c r="H20" s="3">
        <v>31.726027397260275</v>
      </c>
      <c r="I20" s="3">
        <v>3.5849056603773586</v>
      </c>
      <c r="J20" s="3">
        <v>94.465753424657535</v>
      </c>
      <c r="K20" s="3">
        <v>67.197327044025158</v>
      </c>
      <c r="L20" s="3">
        <v>82.566210045662103</v>
      </c>
      <c r="M20" s="3">
        <v>52.101761252446188</v>
      </c>
      <c r="N20" s="22" t="s">
        <v>8</v>
      </c>
      <c r="O20" s="3">
        <v>82.477929984779294</v>
      </c>
      <c r="P20" s="3">
        <v>62.626358053849785</v>
      </c>
      <c r="Q20" s="3">
        <v>39.479452054794521</v>
      </c>
      <c r="R20" s="3">
        <v>20.037846930193439</v>
      </c>
      <c r="S20" s="3">
        <v>79.219239700556983</v>
      </c>
      <c r="T20" s="3">
        <v>78.596651445966515</v>
      </c>
      <c r="U20" s="3">
        <v>87.306837756197424</v>
      </c>
      <c r="V20" s="3">
        <v>84.404442742244342</v>
      </c>
      <c r="W20" s="3">
        <v>85.506849315068493</v>
      </c>
      <c r="X20" s="22" t="s">
        <v>8</v>
      </c>
      <c r="Y20" s="3">
        <v>68.413448364623733</v>
      </c>
      <c r="Z20" s="3">
        <v>51.548672566371678</v>
      </c>
      <c r="AA20" s="3">
        <v>72.933714544441713</v>
      </c>
      <c r="AB20" s="14" t="s">
        <v>131</v>
      </c>
    </row>
    <row r="21" spans="1:28" x14ac:dyDescent="0.2">
      <c r="A21" s="1" t="s">
        <v>101</v>
      </c>
      <c r="B21" s="3">
        <v>75.288001320349892</v>
      </c>
      <c r="C21" s="3">
        <v>77.143432715551967</v>
      </c>
      <c r="D21" s="3">
        <v>58.95025234318674</v>
      </c>
      <c r="E21" s="3">
        <v>86.990867579908667</v>
      </c>
      <c r="F21" s="3">
        <v>54.980821917808221</v>
      </c>
      <c r="G21" s="3">
        <v>34.819427148194272</v>
      </c>
      <c r="H21" s="3">
        <v>16.002490660024907</v>
      </c>
      <c r="I21" s="3">
        <v>33.753424657534246</v>
      </c>
      <c r="J21" s="3">
        <v>68.381755231070301</v>
      </c>
      <c r="K21" s="3">
        <v>67.814742335290276</v>
      </c>
      <c r="L21" s="3">
        <v>48.844178082191782</v>
      </c>
      <c r="M21" s="3">
        <v>51.794520547945211</v>
      </c>
      <c r="N21" s="22" t="s">
        <v>8</v>
      </c>
      <c r="O21" s="3">
        <v>58.958904109589042</v>
      </c>
      <c r="P21" s="3">
        <v>48.921232876712331</v>
      </c>
      <c r="Q21" s="3">
        <v>69.022831050228305</v>
      </c>
      <c r="R21" s="3">
        <v>3.0821917808219177</v>
      </c>
      <c r="S21" s="3">
        <v>84.636700233474045</v>
      </c>
      <c r="T21" s="3">
        <v>62.032429410120216</v>
      </c>
      <c r="U21" s="3">
        <v>75.449445531637309</v>
      </c>
      <c r="V21" s="3">
        <v>91.673842139595564</v>
      </c>
      <c r="W21" s="3">
        <v>89.558599695585997</v>
      </c>
      <c r="X21" s="22" t="s">
        <v>8</v>
      </c>
      <c r="Y21" s="22" t="s">
        <v>8</v>
      </c>
      <c r="Z21" s="22" t="s">
        <v>8</v>
      </c>
      <c r="AA21" s="3">
        <v>71.499443093219369</v>
      </c>
      <c r="AB21" s="3">
        <v>28.471232876712328</v>
      </c>
    </row>
    <row r="22" spans="1:28" s="61" customFormat="1" x14ac:dyDescent="0.2">
      <c r="A22" s="61" t="s">
        <v>136</v>
      </c>
      <c r="B22" s="62">
        <v>77.504508426092897</v>
      </c>
      <c r="C22" s="62">
        <v>81.050032962562952</v>
      </c>
      <c r="D22" s="62">
        <v>71.324663040908021</v>
      </c>
      <c r="E22" s="62">
        <v>79.78750603676032</v>
      </c>
      <c r="F22" s="62">
        <v>69.923421911706384</v>
      </c>
      <c r="G22" s="62">
        <v>51.775603392041745</v>
      </c>
      <c r="H22" s="62">
        <v>41.632026452527157</v>
      </c>
      <c r="I22" s="62">
        <v>50.287926445681109</v>
      </c>
      <c r="J22" s="62">
        <v>80.867042707493951</v>
      </c>
      <c r="K22" s="62">
        <v>70.667072799268965</v>
      </c>
      <c r="L22" s="62">
        <v>67.945205479452056</v>
      </c>
      <c r="M22" s="62">
        <v>84.775425487754248</v>
      </c>
      <c r="N22" s="22" t="s">
        <v>8</v>
      </c>
      <c r="O22" s="62">
        <v>76.010574381158378</v>
      </c>
      <c r="P22" s="62">
        <v>60.479452054794521</v>
      </c>
      <c r="Q22" s="62">
        <v>58.545205479452058</v>
      </c>
      <c r="R22" s="62">
        <v>23.276117194436225</v>
      </c>
      <c r="S22" s="62">
        <v>84.062954024969841</v>
      </c>
      <c r="T22" s="62">
        <v>77.939268673453682</v>
      </c>
      <c r="U22" s="62">
        <v>82.800449489200176</v>
      </c>
      <c r="V22" s="62">
        <v>84.852841809098663</v>
      </c>
      <c r="W22" s="62">
        <v>83.022128556375137</v>
      </c>
      <c r="X22" s="71">
        <v>84.103633114949375</v>
      </c>
      <c r="Y22" s="71">
        <v>73.250098027026766</v>
      </c>
      <c r="Z22" s="62">
        <v>53.66379161516204</v>
      </c>
      <c r="AA22" s="62">
        <v>76.818855955801212</v>
      </c>
      <c r="AB22" s="62">
        <v>35.862454570869446</v>
      </c>
    </row>
    <row r="23" spans="1:28" x14ac:dyDescent="0.2">
      <c r="A23" s="1" t="s">
        <v>99</v>
      </c>
      <c r="B23" s="3">
        <v>75.281475386030309</v>
      </c>
      <c r="C23" s="3">
        <v>60.617294520547951</v>
      </c>
      <c r="D23" s="3">
        <v>54.237442922374434</v>
      </c>
      <c r="E23" s="3">
        <v>132.02972513206194</v>
      </c>
      <c r="F23" s="3">
        <v>80.922529216004961</v>
      </c>
      <c r="G23" s="3">
        <v>50.551935097752363</v>
      </c>
      <c r="H23" s="3">
        <v>52.404249370981269</v>
      </c>
      <c r="I23" s="3">
        <v>83.486301369863014</v>
      </c>
      <c r="J23" s="3">
        <v>72.217589835219371</v>
      </c>
      <c r="K23" s="3">
        <v>78.623287671232873</v>
      </c>
      <c r="L23" s="3">
        <v>68.845763571790968</v>
      </c>
      <c r="M23" s="3">
        <v>64.258161248551758</v>
      </c>
      <c r="N23" s="3">
        <v>62.164383561643831</v>
      </c>
      <c r="O23" s="3">
        <v>74.972095383054281</v>
      </c>
      <c r="P23" s="3">
        <v>72.472103782999184</v>
      </c>
      <c r="Q23" s="3">
        <v>39.155563895665232</v>
      </c>
      <c r="R23" s="3">
        <v>84.990215264187867</v>
      </c>
      <c r="S23" s="3">
        <v>77.780704835499364</v>
      </c>
      <c r="T23" s="3">
        <v>82.260766729082491</v>
      </c>
      <c r="U23" s="3">
        <v>87.746638180218667</v>
      </c>
      <c r="V23" s="3">
        <v>80.747350341418453</v>
      </c>
      <c r="W23" s="3">
        <v>96.287198866320267</v>
      </c>
      <c r="X23" s="22" t="s">
        <v>8</v>
      </c>
      <c r="Y23" s="22" t="s">
        <v>8</v>
      </c>
      <c r="Z23" s="22" t="s">
        <v>8</v>
      </c>
      <c r="AA23" s="3">
        <v>75.027888329412107</v>
      </c>
      <c r="AB23" s="3">
        <v>70.897663174858977</v>
      </c>
    </row>
    <row r="24" spans="1:28" x14ac:dyDescent="0.2">
      <c r="A24" s="1" t="s">
        <v>98</v>
      </c>
      <c r="B24" s="3">
        <v>69.92636986301369</v>
      </c>
      <c r="C24" s="3">
        <v>76.479452054794521</v>
      </c>
      <c r="D24" s="3">
        <v>71.528943879805567</v>
      </c>
      <c r="E24" s="3">
        <v>79.648753073410603</v>
      </c>
      <c r="F24" s="3">
        <v>50.797742971106139</v>
      </c>
      <c r="G24" s="3">
        <v>57.022350396539288</v>
      </c>
      <c r="H24" s="3">
        <v>34.62328767123288</v>
      </c>
      <c r="I24" s="3">
        <v>62.945205479452056</v>
      </c>
      <c r="J24" s="3">
        <v>67.123287671232873</v>
      </c>
      <c r="K24" s="3">
        <v>52.968036529680361</v>
      </c>
      <c r="L24" s="3">
        <v>53.439878234398783</v>
      </c>
      <c r="M24" s="3">
        <v>63.169196593854124</v>
      </c>
      <c r="N24" s="22" t="s">
        <v>8</v>
      </c>
      <c r="O24" s="3">
        <v>91.178082191780817</v>
      </c>
      <c r="P24" s="3">
        <v>54.443273621355814</v>
      </c>
      <c r="Q24" s="3">
        <v>48.420091324200918</v>
      </c>
      <c r="R24" s="3">
        <v>52.477349943374861</v>
      </c>
      <c r="S24" s="3">
        <v>73.996807841746332</v>
      </c>
      <c r="T24" s="3">
        <v>75.451304184650027</v>
      </c>
      <c r="U24" s="3">
        <v>83.193800141898151</v>
      </c>
      <c r="V24" s="3">
        <v>84.428927049491591</v>
      </c>
      <c r="W24" s="3">
        <v>84.552641878669277</v>
      </c>
      <c r="X24" s="22" t="s">
        <v>8</v>
      </c>
      <c r="Y24" s="3">
        <v>71.89949846618299</v>
      </c>
      <c r="Z24" s="3">
        <v>55.487771060950585</v>
      </c>
      <c r="AA24" s="3">
        <v>70.851534354267514</v>
      </c>
      <c r="AB24" s="3">
        <v>42.017123287671232</v>
      </c>
    </row>
    <row r="25" spans="1:28" x14ac:dyDescent="0.2">
      <c r="A25" s="1" t="s">
        <v>97</v>
      </c>
      <c r="B25" s="3">
        <v>87.320209961148549</v>
      </c>
      <c r="C25" s="3">
        <v>65.116221409533253</v>
      </c>
      <c r="D25" s="3">
        <v>63.960446617529009</v>
      </c>
      <c r="E25" s="3">
        <v>82.285714285714278</v>
      </c>
      <c r="F25" s="3">
        <v>77.796096496545033</v>
      </c>
      <c r="G25" s="3">
        <v>74.783909153126658</v>
      </c>
      <c r="H25" s="3">
        <v>70.764632627646336</v>
      </c>
      <c r="I25" s="3">
        <v>73.14683792315229</v>
      </c>
      <c r="J25" s="3">
        <v>83.787671232876718</v>
      </c>
      <c r="K25" s="3">
        <v>68.497918090858249</v>
      </c>
      <c r="L25" s="3">
        <v>72.315068493150676</v>
      </c>
      <c r="M25" s="3">
        <v>130.64579256360079</v>
      </c>
      <c r="N25" s="3">
        <v>51.392694063926939</v>
      </c>
      <c r="O25" s="3">
        <v>83.42147180630775</v>
      </c>
      <c r="P25" s="3">
        <v>69.389366148130946</v>
      </c>
      <c r="Q25" s="3">
        <v>70.545454545454547</v>
      </c>
      <c r="R25" s="3">
        <v>49.036022323693558</v>
      </c>
      <c r="S25" s="3">
        <v>88.285403247754687</v>
      </c>
      <c r="T25" s="3">
        <v>84.932763604373505</v>
      </c>
      <c r="U25" s="3">
        <v>67.343641667647788</v>
      </c>
      <c r="V25" s="3">
        <v>77.87109437847927</v>
      </c>
      <c r="W25" s="3">
        <v>72.263849649920147</v>
      </c>
      <c r="X25" s="22" t="s">
        <v>8</v>
      </c>
      <c r="Y25" s="22" t="s">
        <v>8</v>
      </c>
      <c r="Z25" s="22" t="s">
        <v>8</v>
      </c>
      <c r="AA25" s="20">
        <v>79.197137951978547</v>
      </c>
      <c r="AB25" s="3">
        <v>48.727702769291412</v>
      </c>
    </row>
    <row r="26" spans="1:28" s="61" customFormat="1" x14ac:dyDescent="0.2">
      <c r="A26" s="61" t="s">
        <v>96</v>
      </c>
      <c r="B26" s="62">
        <v>78.820358188853291</v>
      </c>
      <c r="C26" s="62">
        <v>64.643002158442499</v>
      </c>
      <c r="D26" s="62">
        <v>60.235443760870133</v>
      </c>
      <c r="E26" s="62">
        <v>99.077439194856026</v>
      </c>
      <c r="F26" s="62">
        <v>72.971292857484414</v>
      </c>
      <c r="G26" s="62">
        <v>62.053983897223809</v>
      </c>
      <c r="H26" s="62">
        <v>53.951309532259209</v>
      </c>
      <c r="I26" s="62">
        <v>75.607166982983244</v>
      </c>
      <c r="J26" s="62">
        <v>77.062270174162535</v>
      </c>
      <c r="K26" s="62">
        <v>67.96426598784852</v>
      </c>
      <c r="L26" s="62">
        <v>66.585765336509823</v>
      </c>
      <c r="M26" s="62">
        <v>79.215442092154419</v>
      </c>
      <c r="N26" s="62">
        <v>56.28891656288917</v>
      </c>
      <c r="O26" s="62">
        <v>82.106365834004833</v>
      </c>
      <c r="P26" s="62">
        <v>68.917863233756947</v>
      </c>
      <c r="Q26" s="62">
        <v>51.54485707498614</v>
      </c>
      <c r="R26" s="62">
        <v>59.625885278693843</v>
      </c>
      <c r="S26" s="62">
        <v>82.371770124882246</v>
      </c>
      <c r="T26" s="62">
        <v>82.459381968779866</v>
      </c>
      <c r="U26" s="62">
        <v>76.834088826214014</v>
      </c>
      <c r="V26" s="62">
        <v>80.482432403177967</v>
      </c>
      <c r="W26" s="62">
        <v>85.249209174298699</v>
      </c>
      <c r="X26" s="22" t="s">
        <v>8</v>
      </c>
      <c r="Y26" s="71">
        <v>71.89949846618299</v>
      </c>
      <c r="Z26" s="62">
        <v>55.487771060950585</v>
      </c>
      <c r="AA26" s="62">
        <v>75.600179429310003</v>
      </c>
      <c r="AB26" s="62">
        <v>53.160598413842827</v>
      </c>
    </row>
    <row r="27" spans="1:28" x14ac:dyDescent="0.2">
      <c r="A27" s="1" t="s">
        <v>95</v>
      </c>
      <c r="B27" s="3">
        <v>92.535715895263422</v>
      </c>
      <c r="C27" s="3">
        <v>85.036049026676281</v>
      </c>
      <c r="D27" s="3">
        <v>78.987131589871325</v>
      </c>
      <c r="E27" s="3">
        <v>82.132824692214328</v>
      </c>
      <c r="F27" s="3">
        <v>84.417670682730929</v>
      </c>
      <c r="G27" s="3">
        <v>54.622823984526114</v>
      </c>
      <c r="H27" s="3">
        <v>55.70660765096428</v>
      </c>
      <c r="I27" s="3">
        <v>71.267123287671225</v>
      </c>
      <c r="J27" s="3">
        <v>67.230203808887396</v>
      </c>
      <c r="K27" s="3">
        <v>80.594911937377688</v>
      </c>
      <c r="L27" s="3">
        <v>72.06262230919765</v>
      </c>
      <c r="M27" s="3">
        <v>90.94849490329716</v>
      </c>
      <c r="N27" s="3">
        <v>104.99367888748419</v>
      </c>
      <c r="O27" s="3">
        <v>89.952214080917486</v>
      </c>
      <c r="P27" s="3">
        <v>68.697469236127233</v>
      </c>
      <c r="Q27" s="22" t="s">
        <v>8</v>
      </c>
      <c r="R27" s="3">
        <v>98.786692759295505</v>
      </c>
      <c r="S27" s="3">
        <v>68.090823794332906</v>
      </c>
      <c r="T27" s="3">
        <v>68.627814514966119</v>
      </c>
      <c r="U27" s="3">
        <v>60.474943101301157</v>
      </c>
      <c r="V27" s="3">
        <v>78.446414182111198</v>
      </c>
      <c r="W27" s="22" t="s">
        <v>8</v>
      </c>
      <c r="X27" s="22" t="s">
        <v>8</v>
      </c>
      <c r="Y27" s="3">
        <v>77.264683994377222</v>
      </c>
      <c r="Z27" s="3">
        <v>55.377797061922763</v>
      </c>
      <c r="AA27" s="3">
        <v>72.717796664794335</v>
      </c>
      <c r="AB27" s="3">
        <v>40.757705479452056</v>
      </c>
    </row>
    <row r="28" spans="1:28" x14ac:dyDescent="0.2">
      <c r="A28" s="1" t="s">
        <v>94</v>
      </c>
      <c r="B28" s="3">
        <v>82.182648401826484</v>
      </c>
      <c r="C28" s="3">
        <v>59.847621979375099</v>
      </c>
      <c r="D28" s="3">
        <v>62.800608828006091</v>
      </c>
      <c r="E28" s="3">
        <v>71.978962818003907</v>
      </c>
      <c r="F28" s="3">
        <v>86.54311039484287</v>
      </c>
      <c r="G28" s="3">
        <v>68.493150684931507</v>
      </c>
      <c r="H28" s="3">
        <v>67.757338551859107</v>
      </c>
      <c r="I28" s="3">
        <v>53.095890410958901</v>
      </c>
      <c r="J28" s="3">
        <v>81.210958904109589</v>
      </c>
      <c r="K28" s="3">
        <v>62.38356164383562</v>
      </c>
      <c r="L28" s="3">
        <v>53.79873551106428</v>
      </c>
      <c r="M28" s="3">
        <v>121.31050228310502</v>
      </c>
      <c r="N28" s="3">
        <v>29.073327961321517</v>
      </c>
      <c r="O28" s="3">
        <v>92.958904109589042</v>
      </c>
      <c r="P28" s="3">
        <v>60.444024563060935</v>
      </c>
      <c r="Q28" s="3">
        <v>83.863013698630141</v>
      </c>
      <c r="R28" s="3">
        <v>28.264840182648403</v>
      </c>
      <c r="S28" s="3">
        <v>75.476348805248932</v>
      </c>
      <c r="T28" s="3">
        <v>87.833531864204886</v>
      </c>
      <c r="U28" s="3">
        <v>88.10688003160962</v>
      </c>
      <c r="V28" s="3">
        <v>74.500821917808224</v>
      </c>
      <c r="W28" s="3">
        <v>86.647571606475708</v>
      </c>
      <c r="X28" s="22" t="s">
        <v>8</v>
      </c>
      <c r="Y28" s="22" t="s">
        <v>8</v>
      </c>
      <c r="Z28" s="22" t="s">
        <v>8</v>
      </c>
      <c r="AA28" s="3">
        <v>77.301061418261796</v>
      </c>
      <c r="AB28" s="3">
        <v>32.157077625570771</v>
      </c>
    </row>
    <row r="29" spans="1:28" x14ac:dyDescent="0.2">
      <c r="A29" s="1" t="s">
        <v>93</v>
      </c>
      <c r="B29" s="3">
        <v>79.677780649607996</v>
      </c>
      <c r="C29" s="3">
        <v>75.559679091851777</v>
      </c>
      <c r="D29" s="3">
        <v>82.972054794520545</v>
      </c>
      <c r="E29" s="3">
        <v>72.91968842331454</v>
      </c>
      <c r="F29" s="3">
        <v>59.858789451451329</v>
      </c>
      <c r="G29" s="3">
        <v>82.118178882789792</v>
      </c>
      <c r="H29" s="3">
        <v>85.114155251141554</v>
      </c>
      <c r="I29" s="3">
        <v>71.547945205479451</v>
      </c>
      <c r="J29" s="3">
        <v>71.51287069095288</v>
      </c>
      <c r="K29" s="3">
        <v>61.353424657534248</v>
      </c>
      <c r="L29" s="3">
        <v>75.023160061760166</v>
      </c>
      <c r="M29" s="3">
        <v>57.149036976001646</v>
      </c>
      <c r="N29" s="3">
        <v>68.194271481942721</v>
      </c>
      <c r="O29" s="3">
        <v>69.993476842791907</v>
      </c>
      <c r="P29" s="3">
        <v>72.940242207663289</v>
      </c>
      <c r="Q29" s="3">
        <v>64.806973848069731</v>
      </c>
      <c r="R29" s="3">
        <v>51.898238747553819</v>
      </c>
      <c r="S29" s="3">
        <v>76.164383561643831</v>
      </c>
      <c r="T29" s="3">
        <v>76.164383561643831</v>
      </c>
      <c r="U29" s="3">
        <v>68.786626422103552</v>
      </c>
      <c r="V29" s="3">
        <v>78.59267692533696</v>
      </c>
      <c r="W29" s="3">
        <v>86.410958904109592</v>
      </c>
      <c r="X29" s="22" t="s">
        <v>8</v>
      </c>
      <c r="Y29" s="3">
        <v>95.496382945975071</v>
      </c>
      <c r="Z29" s="3">
        <v>71.722068328716531</v>
      </c>
      <c r="AA29" s="3">
        <v>74.063320940633218</v>
      </c>
      <c r="AB29" s="3">
        <v>40.020108080935024</v>
      </c>
    </row>
    <row r="30" spans="1:28" s="61" customFormat="1" x14ac:dyDescent="0.2">
      <c r="A30" s="61" t="s">
        <v>92</v>
      </c>
      <c r="B30" s="62">
        <v>84.113798743221153</v>
      </c>
      <c r="C30" s="62">
        <v>71.447714634477137</v>
      </c>
      <c r="D30" s="62">
        <v>74.12471371159414</v>
      </c>
      <c r="E30" s="62">
        <v>74.729213125199109</v>
      </c>
      <c r="F30" s="62">
        <v>71.795798509148412</v>
      </c>
      <c r="G30" s="62">
        <v>70.026091888825874</v>
      </c>
      <c r="H30" s="62">
        <v>70.036731498765576</v>
      </c>
      <c r="I30" s="62">
        <v>66.633020908435469</v>
      </c>
      <c r="J30" s="62">
        <v>74.93623051487954</v>
      </c>
      <c r="K30" s="62">
        <v>67.963470319634695</v>
      </c>
      <c r="L30" s="62">
        <v>66.413988473185498</v>
      </c>
      <c r="M30" s="62">
        <v>81.555949103928853</v>
      </c>
      <c r="N30" s="62">
        <v>58.756724447101014</v>
      </c>
      <c r="O30" s="62">
        <v>82.541422048271357</v>
      </c>
      <c r="P30" s="62">
        <v>69.037605793560772</v>
      </c>
      <c r="Q30" s="62">
        <v>73.881278538812793</v>
      </c>
      <c r="R30" s="62">
        <v>58.973763640585098</v>
      </c>
      <c r="S30" s="62">
        <v>72.979452054794521</v>
      </c>
      <c r="T30" s="62">
        <v>78.658532945748007</v>
      </c>
      <c r="U30" s="62">
        <v>71.823756320213931</v>
      </c>
      <c r="V30" s="62">
        <v>77.385090648110591</v>
      </c>
      <c r="W30" s="62">
        <v>86.568700705687007</v>
      </c>
      <c r="X30" s="22" t="s">
        <v>8</v>
      </c>
      <c r="Y30" s="62">
        <v>80.033662162793959</v>
      </c>
      <c r="Z30" s="62">
        <v>57.312421443794747</v>
      </c>
      <c r="AA30" s="62">
        <v>74.524073944595216</v>
      </c>
      <c r="AB30" s="62">
        <v>38.432560590094837</v>
      </c>
    </row>
    <row r="31" spans="1:28" s="61" customFormat="1" x14ac:dyDescent="0.2">
      <c r="A31" s="61" t="s">
        <v>91</v>
      </c>
      <c r="B31" s="62">
        <v>79.990107759128293</v>
      </c>
      <c r="C31" s="62">
        <v>71.050285624630035</v>
      </c>
      <c r="D31" s="62">
        <v>67.637049227475359</v>
      </c>
      <c r="E31" s="62">
        <v>86.086175942549374</v>
      </c>
      <c r="F31" s="62">
        <v>71.626949299957985</v>
      </c>
      <c r="G31" s="62">
        <v>61.808488541161807</v>
      </c>
      <c r="H31" s="62">
        <v>54.038041356447643</v>
      </c>
      <c r="I31" s="62">
        <v>65.893423237558508</v>
      </c>
      <c r="J31" s="62">
        <v>77.940844773919977</v>
      </c>
      <c r="K31" s="62">
        <v>68.804865651840558</v>
      </c>
      <c r="L31" s="62">
        <v>66.948141618921696</v>
      </c>
      <c r="M31" s="62">
        <v>81.305619740872132</v>
      </c>
      <c r="N31" s="62">
        <v>57.831325301204814</v>
      </c>
      <c r="O31" s="62">
        <v>80.437370144733606</v>
      </c>
      <c r="P31" s="62">
        <v>67.129634526894804</v>
      </c>
      <c r="Q31" s="62">
        <v>57.816373124592303</v>
      </c>
      <c r="R31" s="62">
        <v>52.611562218058161</v>
      </c>
      <c r="S31" s="62">
        <v>79.871152080360687</v>
      </c>
      <c r="T31" s="62">
        <v>79.443101555053829</v>
      </c>
      <c r="U31" s="62">
        <v>76.833999013673093</v>
      </c>
      <c r="V31" s="62">
        <v>81.341143631631013</v>
      </c>
      <c r="W31" s="62">
        <v>84.553279000685507</v>
      </c>
      <c r="X31" s="71">
        <v>84.103633114949375</v>
      </c>
      <c r="Y31" s="62">
        <v>75.746289240461778</v>
      </c>
      <c r="Z31" s="62">
        <v>55.654689272025152</v>
      </c>
      <c r="AA31" s="62">
        <v>75.657899028137521</v>
      </c>
      <c r="AB31" s="62">
        <v>42.901373045041609</v>
      </c>
    </row>
    <row r="32" spans="1:28" s="61" customFormat="1" x14ac:dyDescent="0.2">
      <c r="A32" s="61" t="s">
        <v>90</v>
      </c>
      <c r="B32" s="62">
        <v>79.747651560774486</v>
      </c>
      <c r="C32" s="62">
        <v>70.326245894958888</v>
      </c>
      <c r="D32" s="62">
        <v>68.162272870496793</v>
      </c>
      <c r="E32" s="62">
        <v>86.167934635302984</v>
      </c>
      <c r="F32" s="62">
        <v>72.745180967873125</v>
      </c>
      <c r="G32" s="62">
        <v>63.360902055687049</v>
      </c>
      <c r="H32" s="62">
        <v>56.445613004365612</v>
      </c>
      <c r="I32" s="62">
        <v>60.118073243232061</v>
      </c>
      <c r="J32" s="62">
        <v>75.887476105096525</v>
      </c>
      <c r="K32" s="62">
        <v>69.285210883138276</v>
      </c>
      <c r="L32" s="62">
        <v>68.097980074947458</v>
      </c>
      <c r="M32" s="62">
        <v>91.37573856486128</v>
      </c>
      <c r="N32" s="62">
        <v>47.557984724265992</v>
      </c>
      <c r="O32" s="62">
        <v>79.133255373649618</v>
      </c>
      <c r="P32" s="62">
        <v>65.851795922769924</v>
      </c>
      <c r="Q32" s="62">
        <v>62.70706791827719</v>
      </c>
      <c r="R32" s="62">
        <v>51.616402988354203</v>
      </c>
      <c r="S32" s="62">
        <v>83.334705407253267</v>
      </c>
      <c r="T32" s="62">
        <v>75.60847085213716</v>
      </c>
      <c r="U32" s="62">
        <v>80.649754687559422</v>
      </c>
      <c r="V32" s="62">
        <v>84.017235956156526</v>
      </c>
      <c r="W32" s="62">
        <v>86.267431851398214</v>
      </c>
      <c r="X32" s="62">
        <v>80.854013070679358</v>
      </c>
      <c r="Y32" s="62">
        <v>78.722922250732083</v>
      </c>
      <c r="Z32" s="62">
        <v>61.666097610087434</v>
      </c>
      <c r="AA32" s="62">
        <v>77.766025509208575</v>
      </c>
      <c r="AB32" s="62">
        <v>45.308406877299319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6A9DD-0E66-4CAA-AF06-45870B3F46CE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44.28515625" style="1" customWidth="1"/>
    <col min="2" max="13" width="11.42578125" style="1" customWidth="1"/>
    <col min="14" max="16" width="9.140625" style="1"/>
    <col min="17" max="17" width="15.5703125" style="1" customWidth="1"/>
    <col min="18" max="18" width="14.28515625" style="1" customWidth="1"/>
    <col min="19" max="19" width="15.42578125" style="1" customWidth="1"/>
    <col min="20" max="20" width="13.28515625" style="1" customWidth="1"/>
    <col min="21" max="21" width="12.5703125" style="1" customWidth="1"/>
    <col min="22" max="22" width="14.42578125" style="1" customWidth="1"/>
    <col min="23" max="23" width="12.140625" style="1" customWidth="1"/>
    <col min="24" max="24" width="12.85546875" style="1" customWidth="1"/>
    <col min="25" max="25" width="13.42578125" style="1" customWidth="1"/>
    <col min="26" max="26" width="15" style="1" customWidth="1"/>
    <col min="27" max="27" width="11.7109375" style="1" customWidth="1"/>
    <col min="28" max="28" width="12.7109375" style="1" customWidth="1"/>
    <col min="29" max="16384" width="9.140625" style="1"/>
  </cols>
  <sheetData>
    <row r="1" spans="1:28" s="11" customFormat="1" x14ac:dyDescent="0.25">
      <c r="A1" s="9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4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7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68">
        <v>5372</v>
      </c>
      <c r="C3" s="68">
        <v>822</v>
      </c>
      <c r="D3" s="68">
        <v>487</v>
      </c>
      <c r="E3" s="68">
        <v>35</v>
      </c>
      <c r="F3" s="68">
        <v>169</v>
      </c>
      <c r="G3" s="68">
        <v>51</v>
      </c>
      <c r="H3" s="68">
        <v>1</v>
      </c>
      <c r="I3" s="68">
        <v>1</v>
      </c>
      <c r="J3" s="68">
        <v>827</v>
      </c>
      <c r="K3" s="68">
        <v>17</v>
      </c>
      <c r="L3" s="68">
        <v>62</v>
      </c>
      <c r="M3" s="68">
        <v>760</v>
      </c>
      <c r="N3" s="68">
        <v>2</v>
      </c>
      <c r="O3" s="22">
        <v>2</v>
      </c>
      <c r="P3" s="68">
        <v>2951</v>
      </c>
      <c r="Q3" s="68">
        <v>166</v>
      </c>
      <c r="R3" s="68">
        <v>220</v>
      </c>
      <c r="S3" s="68">
        <v>249</v>
      </c>
      <c r="T3" s="68">
        <v>704</v>
      </c>
      <c r="U3" s="68">
        <v>3900</v>
      </c>
      <c r="V3" s="68">
        <v>889</v>
      </c>
      <c r="W3" s="68">
        <v>680</v>
      </c>
      <c r="X3" s="22">
        <v>28</v>
      </c>
      <c r="Y3" s="68">
        <v>554</v>
      </c>
      <c r="Z3" s="68">
        <v>103</v>
      </c>
      <c r="AA3" s="68">
        <v>19052</v>
      </c>
      <c r="AB3" s="68">
        <v>61</v>
      </c>
    </row>
    <row r="4" spans="1:28" x14ac:dyDescent="0.2">
      <c r="A4" s="1" t="s">
        <v>118</v>
      </c>
      <c r="B4" s="68">
        <v>1625</v>
      </c>
      <c r="C4" s="68">
        <v>223</v>
      </c>
      <c r="D4" s="68">
        <v>47</v>
      </c>
      <c r="E4" s="68">
        <v>6</v>
      </c>
      <c r="F4" s="68">
        <v>3</v>
      </c>
      <c r="G4" s="68">
        <v>41</v>
      </c>
      <c r="H4" s="22" t="s">
        <v>8</v>
      </c>
      <c r="I4" s="68">
        <v>3</v>
      </c>
      <c r="J4" s="68">
        <v>251</v>
      </c>
      <c r="K4" s="22"/>
      <c r="L4" s="68">
        <v>24</v>
      </c>
      <c r="M4" s="68">
        <v>2</v>
      </c>
      <c r="N4" s="22" t="s">
        <v>8</v>
      </c>
      <c r="O4" s="68">
        <v>1</v>
      </c>
      <c r="P4" s="68">
        <v>359</v>
      </c>
      <c r="Q4" s="22" t="s">
        <v>8</v>
      </c>
      <c r="R4" s="68">
        <v>119</v>
      </c>
      <c r="S4" s="68">
        <v>236</v>
      </c>
      <c r="T4" s="68">
        <v>563</v>
      </c>
      <c r="U4" s="68">
        <v>592</v>
      </c>
      <c r="V4" s="68">
        <v>127</v>
      </c>
      <c r="W4" s="68">
        <v>171</v>
      </c>
      <c r="X4" s="22" t="s">
        <v>8</v>
      </c>
      <c r="Y4" s="22" t="s">
        <v>8</v>
      </c>
      <c r="Z4" s="22" t="s">
        <v>8</v>
      </c>
      <c r="AA4" s="68">
        <v>4393</v>
      </c>
      <c r="AB4" s="68">
        <v>15</v>
      </c>
    </row>
    <row r="5" spans="1:28" s="61" customFormat="1" x14ac:dyDescent="0.2">
      <c r="A5" s="61" t="s">
        <v>117</v>
      </c>
      <c r="B5" s="69">
        <v>6997</v>
      </c>
      <c r="C5" s="69">
        <v>1045</v>
      </c>
      <c r="D5" s="69">
        <v>534</v>
      </c>
      <c r="E5" s="69">
        <v>41</v>
      </c>
      <c r="F5" s="69">
        <v>172</v>
      </c>
      <c r="G5" s="69">
        <v>92</v>
      </c>
      <c r="H5" s="69">
        <v>1</v>
      </c>
      <c r="I5" s="69">
        <v>4</v>
      </c>
      <c r="J5" s="69">
        <v>1078</v>
      </c>
      <c r="K5" s="69">
        <v>17</v>
      </c>
      <c r="L5" s="69">
        <v>86</v>
      </c>
      <c r="M5" s="69">
        <v>762</v>
      </c>
      <c r="N5" s="69">
        <v>2</v>
      </c>
      <c r="O5" s="69">
        <v>3</v>
      </c>
      <c r="P5" s="69">
        <v>3310</v>
      </c>
      <c r="Q5" s="69">
        <v>166</v>
      </c>
      <c r="R5" s="69">
        <v>339</v>
      </c>
      <c r="S5" s="69">
        <v>485</v>
      </c>
      <c r="T5" s="69">
        <v>1267</v>
      </c>
      <c r="U5" s="69">
        <v>4492</v>
      </c>
      <c r="V5" s="69">
        <v>1016</v>
      </c>
      <c r="W5" s="69">
        <v>851</v>
      </c>
      <c r="X5" s="30">
        <v>28</v>
      </c>
      <c r="Y5" s="69">
        <v>554</v>
      </c>
      <c r="Z5" s="69">
        <v>103</v>
      </c>
      <c r="AA5" s="69">
        <v>23445</v>
      </c>
      <c r="AB5" s="69">
        <v>76</v>
      </c>
    </row>
    <row r="6" spans="1:28" x14ac:dyDescent="0.2">
      <c r="A6" s="1" t="s">
        <v>116</v>
      </c>
      <c r="B6" s="68">
        <v>801</v>
      </c>
      <c r="C6" s="68">
        <v>123</v>
      </c>
      <c r="D6" s="68">
        <v>69</v>
      </c>
      <c r="E6" s="68">
        <v>16</v>
      </c>
      <c r="F6" s="68">
        <v>13</v>
      </c>
      <c r="G6" s="68">
        <v>30</v>
      </c>
      <c r="H6" s="22" t="s">
        <v>8</v>
      </c>
      <c r="I6" s="68">
        <v>3</v>
      </c>
      <c r="J6" s="68">
        <v>182</v>
      </c>
      <c r="K6" s="68">
        <v>1</v>
      </c>
      <c r="L6" s="68">
        <v>22</v>
      </c>
      <c r="M6" s="68">
        <v>19</v>
      </c>
      <c r="N6" s="22" t="s">
        <v>8</v>
      </c>
      <c r="O6" s="22" t="s">
        <v>8</v>
      </c>
      <c r="P6" s="68">
        <v>549</v>
      </c>
      <c r="Q6" s="68">
        <v>67</v>
      </c>
      <c r="R6" s="68">
        <v>203</v>
      </c>
      <c r="S6" s="68">
        <v>183</v>
      </c>
      <c r="T6" s="68">
        <v>257</v>
      </c>
      <c r="U6" s="68">
        <v>572</v>
      </c>
      <c r="V6" s="68">
        <v>109</v>
      </c>
      <c r="W6" s="68">
        <v>212</v>
      </c>
      <c r="X6" s="22" t="s">
        <v>8</v>
      </c>
      <c r="Y6" s="22" t="s">
        <v>8</v>
      </c>
      <c r="Z6" s="22" t="s">
        <v>8</v>
      </c>
      <c r="AA6" s="68">
        <v>3431</v>
      </c>
      <c r="AB6" s="68">
        <v>11</v>
      </c>
    </row>
    <row r="7" spans="1:28" x14ac:dyDescent="0.2">
      <c r="A7" s="1" t="s">
        <v>115</v>
      </c>
      <c r="B7" s="68">
        <v>786</v>
      </c>
      <c r="C7" s="68">
        <v>76</v>
      </c>
      <c r="D7" s="68">
        <v>31</v>
      </c>
      <c r="E7" s="22" t="s">
        <v>8</v>
      </c>
      <c r="F7" s="68">
        <v>7</v>
      </c>
      <c r="G7" s="68">
        <v>4</v>
      </c>
      <c r="H7" s="22" t="s">
        <v>8</v>
      </c>
      <c r="I7" s="22" t="s">
        <v>8</v>
      </c>
      <c r="J7" s="68">
        <v>136</v>
      </c>
      <c r="K7" s="22" t="s">
        <v>8</v>
      </c>
      <c r="L7" s="68">
        <v>6</v>
      </c>
      <c r="M7" s="68">
        <v>76</v>
      </c>
      <c r="N7" s="22" t="s">
        <v>8</v>
      </c>
      <c r="O7" s="68">
        <v>1</v>
      </c>
      <c r="P7" s="68">
        <v>259</v>
      </c>
      <c r="Q7" s="22" t="s">
        <v>8</v>
      </c>
      <c r="R7" s="22" t="s">
        <v>8</v>
      </c>
      <c r="S7" s="68">
        <v>55</v>
      </c>
      <c r="T7" s="68">
        <v>331</v>
      </c>
      <c r="U7" s="68">
        <v>205</v>
      </c>
      <c r="V7" s="68">
        <v>59</v>
      </c>
      <c r="W7" s="68">
        <v>314</v>
      </c>
      <c r="X7" s="22" t="s">
        <v>8</v>
      </c>
      <c r="Y7" s="22" t="s">
        <v>8</v>
      </c>
      <c r="Z7" s="68">
        <v>26</v>
      </c>
      <c r="AA7" s="68">
        <v>2372</v>
      </c>
      <c r="AB7" s="68">
        <v>4</v>
      </c>
    </row>
    <row r="8" spans="1:28" x14ac:dyDescent="0.2">
      <c r="A8" s="1" t="s">
        <v>114</v>
      </c>
      <c r="B8" s="68">
        <v>842</v>
      </c>
      <c r="C8" s="68">
        <v>101</v>
      </c>
      <c r="D8" s="68">
        <v>20</v>
      </c>
      <c r="E8" s="22" t="s">
        <v>8</v>
      </c>
      <c r="F8" s="68">
        <v>8</v>
      </c>
      <c r="G8" s="68">
        <v>5</v>
      </c>
      <c r="H8" s="22" t="s">
        <v>8</v>
      </c>
      <c r="I8" s="68">
        <v>1</v>
      </c>
      <c r="J8" s="68">
        <v>134</v>
      </c>
      <c r="K8" s="22" t="s">
        <v>8</v>
      </c>
      <c r="L8" s="22" t="s">
        <v>8</v>
      </c>
      <c r="M8" s="68">
        <v>6</v>
      </c>
      <c r="N8" s="22" t="s">
        <v>8</v>
      </c>
      <c r="O8" s="22" t="s">
        <v>8</v>
      </c>
      <c r="P8" s="68">
        <v>310</v>
      </c>
      <c r="Q8" s="68">
        <v>55</v>
      </c>
      <c r="R8" s="68">
        <v>18</v>
      </c>
      <c r="S8" s="68">
        <v>99</v>
      </c>
      <c r="T8" s="68">
        <v>189</v>
      </c>
      <c r="U8" s="68">
        <v>729</v>
      </c>
      <c r="V8" s="68">
        <v>98</v>
      </c>
      <c r="W8" s="68">
        <v>179</v>
      </c>
      <c r="X8" s="22" t="s">
        <v>8</v>
      </c>
      <c r="Y8" s="68">
        <v>125</v>
      </c>
      <c r="Z8" s="68">
        <v>77</v>
      </c>
      <c r="AA8" s="68">
        <v>2996</v>
      </c>
      <c r="AB8" s="68">
        <v>6</v>
      </c>
    </row>
    <row r="9" spans="1:28" s="61" customFormat="1" x14ac:dyDescent="0.2">
      <c r="A9" s="61" t="s">
        <v>113</v>
      </c>
      <c r="B9" s="69">
        <v>2429</v>
      </c>
      <c r="C9" s="69">
        <v>300</v>
      </c>
      <c r="D9" s="69">
        <v>120</v>
      </c>
      <c r="E9" s="69">
        <v>16</v>
      </c>
      <c r="F9" s="69">
        <v>28</v>
      </c>
      <c r="G9" s="69">
        <v>39</v>
      </c>
      <c r="H9" s="22" t="s">
        <v>8</v>
      </c>
      <c r="I9" s="69">
        <v>4</v>
      </c>
      <c r="J9" s="69">
        <v>452</v>
      </c>
      <c r="K9" s="69">
        <v>1</v>
      </c>
      <c r="L9" s="69">
        <v>28</v>
      </c>
      <c r="M9" s="69">
        <v>101</v>
      </c>
      <c r="N9" s="22" t="s">
        <v>8</v>
      </c>
      <c r="O9" s="69">
        <v>1</v>
      </c>
      <c r="P9" s="69">
        <v>1118</v>
      </c>
      <c r="Q9" s="69">
        <v>122</v>
      </c>
      <c r="R9" s="69">
        <v>221</v>
      </c>
      <c r="S9" s="69">
        <v>337</v>
      </c>
      <c r="T9" s="69">
        <v>777</v>
      </c>
      <c r="U9" s="69">
        <v>1506</v>
      </c>
      <c r="V9" s="69">
        <v>266</v>
      </c>
      <c r="W9" s="69">
        <v>705</v>
      </c>
      <c r="X9" s="22" t="s">
        <v>8</v>
      </c>
      <c r="Y9" s="69">
        <v>125</v>
      </c>
      <c r="Z9" s="69">
        <v>103</v>
      </c>
      <c r="AA9" s="69">
        <v>8799</v>
      </c>
      <c r="AB9" s="69">
        <v>21</v>
      </c>
    </row>
    <row r="10" spans="1:28" x14ac:dyDescent="0.2">
      <c r="A10" s="1" t="s">
        <v>112</v>
      </c>
      <c r="B10" s="68">
        <v>515</v>
      </c>
      <c r="C10" s="68">
        <v>106</v>
      </c>
      <c r="D10" s="68">
        <v>49</v>
      </c>
      <c r="E10" s="68">
        <v>2</v>
      </c>
      <c r="F10" s="68">
        <v>16</v>
      </c>
      <c r="G10" s="68">
        <v>20</v>
      </c>
      <c r="H10" s="22" t="s">
        <v>8</v>
      </c>
      <c r="I10" s="22" t="s">
        <v>8</v>
      </c>
      <c r="J10" s="68">
        <v>164</v>
      </c>
      <c r="K10" s="68">
        <v>1</v>
      </c>
      <c r="L10" s="68">
        <v>16</v>
      </c>
      <c r="M10" s="68">
        <v>145</v>
      </c>
      <c r="N10" s="68">
        <v>3</v>
      </c>
      <c r="O10" s="22" t="s">
        <v>8</v>
      </c>
      <c r="P10" s="68">
        <v>271</v>
      </c>
      <c r="Q10" s="68">
        <v>14</v>
      </c>
      <c r="R10" s="22" t="s">
        <v>8</v>
      </c>
      <c r="S10" s="68">
        <v>149</v>
      </c>
      <c r="T10" s="68">
        <v>128</v>
      </c>
      <c r="U10" s="68">
        <v>476</v>
      </c>
      <c r="V10" s="68">
        <v>113</v>
      </c>
      <c r="W10" s="68">
        <v>162</v>
      </c>
      <c r="X10" s="22" t="s">
        <v>8</v>
      </c>
      <c r="Y10" s="68">
        <v>795</v>
      </c>
      <c r="Z10" s="68">
        <v>124</v>
      </c>
      <c r="AA10" s="68">
        <v>3269</v>
      </c>
      <c r="AB10" s="68">
        <v>20</v>
      </c>
    </row>
    <row r="11" spans="1:28" x14ac:dyDescent="0.2">
      <c r="A11" s="1" t="s">
        <v>111</v>
      </c>
      <c r="B11" s="68">
        <v>453</v>
      </c>
      <c r="C11" s="68">
        <v>94</v>
      </c>
      <c r="D11" s="68">
        <v>23</v>
      </c>
      <c r="E11" s="68">
        <v>1</v>
      </c>
      <c r="F11" s="68">
        <v>22</v>
      </c>
      <c r="G11" s="22"/>
      <c r="H11" s="22" t="s">
        <v>8</v>
      </c>
      <c r="I11" s="22" t="s">
        <v>8</v>
      </c>
      <c r="J11" s="68">
        <v>68</v>
      </c>
      <c r="K11" s="22" t="s">
        <v>8</v>
      </c>
      <c r="L11" s="68">
        <v>14</v>
      </c>
      <c r="M11" s="68">
        <v>107</v>
      </c>
      <c r="N11" s="22">
        <v>1</v>
      </c>
      <c r="O11" s="22" t="s">
        <v>8</v>
      </c>
      <c r="P11" s="68">
        <v>163</v>
      </c>
      <c r="Q11" s="22" t="s">
        <v>8</v>
      </c>
      <c r="R11" s="68">
        <v>92</v>
      </c>
      <c r="S11" s="68">
        <v>53</v>
      </c>
      <c r="T11" s="68">
        <v>215</v>
      </c>
      <c r="U11" s="68">
        <v>518</v>
      </c>
      <c r="V11" s="68">
        <v>150</v>
      </c>
      <c r="W11" s="68">
        <v>46</v>
      </c>
      <c r="X11" s="68">
        <v>189</v>
      </c>
      <c r="Y11" s="22" t="s">
        <v>8</v>
      </c>
      <c r="Z11" s="22" t="s">
        <v>8</v>
      </c>
      <c r="AA11" s="68">
        <v>2209</v>
      </c>
      <c r="AB11" s="68">
        <v>10</v>
      </c>
    </row>
    <row r="12" spans="1:28" x14ac:dyDescent="0.2">
      <c r="A12" s="1" t="s">
        <v>110</v>
      </c>
      <c r="B12" s="68">
        <v>410</v>
      </c>
      <c r="C12" s="68">
        <v>115</v>
      </c>
      <c r="D12" s="68">
        <v>45</v>
      </c>
      <c r="E12" s="68">
        <v>3</v>
      </c>
      <c r="F12" s="68">
        <v>6</v>
      </c>
      <c r="G12" s="68">
        <v>12</v>
      </c>
      <c r="H12" s="22" t="s">
        <v>8</v>
      </c>
      <c r="I12" s="22" t="s">
        <v>8</v>
      </c>
      <c r="J12" s="68">
        <v>220</v>
      </c>
      <c r="K12" s="22" t="s">
        <v>8</v>
      </c>
      <c r="L12" s="68">
        <v>22</v>
      </c>
      <c r="M12" s="68">
        <v>23</v>
      </c>
      <c r="N12" s="22" t="s">
        <v>8</v>
      </c>
      <c r="O12" s="22" t="s">
        <v>8</v>
      </c>
      <c r="P12" s="68">
        <v>293</v>
      </c>
      <c r="Q12" s="68">
        <v>106</v>
      </c>
      <c r="R12" s="68">
        <v>7</v>
      </c>
      <c r="S12" s="68">
        <v>43</v>
      </c>
      <c r="T12" s="68">
        <v>143</v>
      </c>
      <c r="U12" s="68">
        <v>627</v>
      </c>
      <c r="V12" s="68">
        <v>94</v>
      </c>
      <c r="W12" s="68">
        <v>13</v>
      </c>
      <c r="X12" s="22" t="s">
        <v>8</v>
      </c>
      <c r="Y12" s="68">
        <v>86</v>
      </c>
      <c r="Z12" s="68">
        <v>16</v>
      </c>
      <c r="AA12" s="68">
        <v>2284</v>
      </c>
      <c r="AB12" s="68">
        <v>35</v>
      </c>
    </row>
    <row r="13" spans="1:28" s="61" customFormat="1" x14ac:dyDescent="0.2">
      <c r="A13" s="61" t="s">
        <v>109</v>
      </c>
      <c r="B13" s="69">
        <v>1378</v>
      </c>
      <c r="C13" s="69">
        <v>315</v>
      </c>
      <c r="D13" s="69">
        <v>117</v>
      </c>
      <c r="E13" s="69">
        <v>6</v>
      </c>
      <c r="F13" s="69">
        <v>44</v>
      </c>
      <c r="G13" s="69">
        <v>32</v>
      </c>
      <c r="H13" s="22" t="s">
        <v>8</v>
      </c>
      <c r="I13" s="22" t="s">
        <v>8</v>
      </c>
      <c r="J13" s="69">
        <v>452</v>
      </c>
      <c r="K13" s="69">
        <v>1</v>
      </c>
      <c r="L13" s="69">
        <v>52</v>
      </c>
      <c r="M13" s="69">
        <v>275</v>
      </c>
      <c r="N13" s="69">
        <v>4</v>
      </c>
      <c r="O13" s="22" t="s">
        <v>8</v>
      </c>
      <c r="P13" s="69">
        <v>727</v>
      </c>
      <c r="Q13" s="69">
        <v>120</v>
      </c>
      <c r="R13" s="69">
        <v>99</v>
      </c>
      <c r="S13" s="69">
        <v>245</v>
      </c>
      <c r="T13" s="69">
        <v>486</v>
      </c>
      <c r="U13" s="69">
        <v>1621</v>
      </c>
      <c r="V13" s="69">
        <v>357</v>
      </c>
      <c r="W13" s="69">
        <v>221</v>
      </c>
      <c r="X13" s="69">
        <v>189</v>
      </c>
      <c r="Y13" s="69">
        <v>881</v>
      </c>
      <c r="Z13" s="69">
        <v>140</v>
      </c>
      <c r="AA13" s="69">
        <v>7762</v>
      </c>
      <c r="AB13" s="69">
        <v>65</v>
      </c>
    </row>
    <row r="14" spans="1:28" x14ac:dyDescent="0.2">
      <c r="A14" s="1" t="s">
        <v>108</v>
      </c>
      <c r="B14" s="68">
        <v>703</v>
      </c>
      <c r="C14" s="68">
        <v>216</v>
      </c>
      <c r="D14" s="68">
        <v>42</v>
      </c>
      <c r="E14" s="68">
        <v>3</v>
      </c>
      <c r="F14" s="68">
        <v>25</v>
      </c>
      <c r="G14" s="22">
        <v>4</v>
      </c>
      <c r="H14" s="68">
        <v>1</v>
      </c>
      <c r="I14" s="22">
        <v>1</v>
      </c>
      <c r="J14" s="68">
        <v>168</v>
      </c>
      <c r="K14" s="22" t="s">
        <v>8</v>
      </c>
      <c r="L14" s="22">
        <v>12</v>
      </c>
      <c r="M14" s="22">
        <v>63</v>
      </c>
      <c r="N14" s="22" t="s">
        <v>8</v>
      </c>
      <c r="O14" s="22" t="s">
        <v>8</v>
      </c>
      <c r="P14" s="68">
        <v>472</v>
      </c>
      <c r="Q14" s="68">
        <v>24</v>
      </c>
      <c r="R14" s="68">
        <v>13</v>
      </c>
      <c r="S14" s="68">
        <v>39</v>
      </c>
      <c r="T14" s="68">
        <v>254</v>
      </c>
      <c r="U14" s="68">
        <v>393</v>
      </c>
      <c r="V14" s="68">
        <v>24</v>
      </c>
      <c r="W14" s="68">
        <v>344</v>
      </c>
      <c r="X14" s="68">
        <v>141</v>
      </c>
      <c r="Y14" s="68">
        <v>41</v>
      </c>
      <c r="Z14" s="22"/>
      <c r="AA14" s="68">
        <v>2983</v>
      </c>
      <c r="AB14" s="68">
        <v>31</v>
      </c>
    </row>
    <row r="15" spans="1:28" x14ac:dyDescent="0.2">
      <c r="A15" s="1" t="s">
        <v>107</v>
      </c>
      <c r="B15" s="68">
        <v>680</v>
      </c>
      <c r="C15" s="68">
        <v>146</v>
      </c>
      <c r="D15" s="68">
        <v>19</v>
      </c>
      <c r="E15" s="68">
        <v>2</v>
      </c>
      <c r="F15" s="68">
        <v>2</v>
      </c>
      <c r="G15" s="68">
        <v>3</v>
      </c>
      <c r="H15" s="22" t="s">
        <v>8</v>
      </c>
      <c r="I15" s="68">
        <v>3</v>
      </c>
      <c r="J15" s="68">
        <v>137</v>
      </c>
      <c r="K15" s="22" t="s">
        <v>8</v>
      </c>
      <c r="L15" s="68">
        <v>5</v>
      </c>
      <c r="M15" s="68">
        <v>35</v>
      </c>
      <c r="N15" s="22" t="s">
        <v>8</v>
      </c>
      <c r="O15" s="22" t="s">
        <v>8</v>
      </c>
      <c r="P15" s="68">
        <v>407</v>
      </c>
      <c r="Q15" s="68">
        <v>88</v>
      </c>
      <c r="R15" s="68">
        <v>59</v>
      </c>
      <c r="S15" s="68">
        <v>24</v>
      </c>
      <c r="T15" s="68">
        <v>304</v>
      </c>
      <c r="U15" s="68">
        <v>549</v>
      </c>
      <c r="V15" s="68">
        <v>33</v>
      </c>
      <c r="W15" s="68">
        <v>173</v>
      </c>
      <c r="X15" s="22" t="s">
        <v>8</v>
      </c>
      <c r="Y15" s="22" t="s">
        <v>8</v>
      </c>
      <c r="Z15" s="68">
        <v>118</v>
      </c>
      <c r="AA15" s="68">
        <v>2787</v>
      </c>
      <c r="AB15" s="68">
        <v>6</v>
      </c>
    </row>
    <row r="16" spans="1:28" x14ac:dyDescent="0.2">
      <c r="A16" s="1" t="s">
        <v>106</v>
      </c>
      <c r="B16" s="68">
        <v>306</v>
      </c>
      <c r="C16" s="68">
        <v>44</v>
      </c>
      <c r="D16" s="68">
        <v>26</v>
      </c>
      <c r="E16" s="68">
        <v>2</v>
      </c>
      <c r="F16" s="68">
        <v>2</v>
      </c>
      <c r="G16" s="22">
        <v>2</v>
      </c>
      <c r="H16" s="22" t="s">
        <v>8</v>
      </c>
      <c r="I16" s="68">
        <v>1</v>
      </c>
      <c r="J16" s="68">
        <v>130</v>
      </c>
      <c r="K16" s="68">
        <v>2</v>
      </c>
      <c r="L16" s="22" t="s">
        <v>8</v>
      </c>
      <c r="M16" s="68">
        <v>32</v>
      </c>
      <c r="N16" s="22" t="s">
        <v>8</v>
      </c>
      <c r="O16" s="22" t="s">
        <v>8</v>
      </c>
      <c r="P16" s="68">
        <v>259</v>
      </c>
      <c r="Q16" s="68">
        <v>52</v>
      </c>
      <c r="R16" s="68">
        <v>27</v>
      </c>
      <c r="S16" s="68">
        <v>50</v>
      </c>
      <c r="T16" s="68">
        <v>133</v>
      </c>
      <c r="U16" s="68">
        <v>323</v>
      </c>
      <c r="V16" s="68">
        <v>38</v>
      </c>
      <c r="W16" s="68">
        <v>159</v>
      </c>
      <c r="X16" s="22" t="s">
        <v>8</v>
      </c>
      <c r="Y16" s="68">
        <v>160</v>
      </c>
      <c r="Z16" s="68">
        <v>49</v>
      </c>
      <c r="AA16" s="68">
        <v>1797</v>
      </c>
      <c r="AB16" s="68">
        <v>8</v>
      </c>
    </row>
    <row r="17" spans="1:28" s="61" customFormat="1" x14ac:dyDescent="0.2">
      <c r="A17" s="61" t="s">
        <v>105</v>
      </c>
      <c r="B17" s="69">
        <v>1689</v>
      </c>
      <c r="C17" s="69">
        <v>406</v>
      </c>
      <c r="D17" s="69">
        <v>87</v>
      </c>
      <c r="E17" s="69">
        <v>7</v>
      </c>
      <c r="F17" s="69">
        <v>29</v>
      </c>
      <c r="G17" s="69">
        <v>9</v>
      </c>
      <c r="H17" s="69">
        <v>1</v>
      </c>
      <c r="I17" s="69">
        <v>5</v>
      </c>
      <c r="J17" s="69">
        <v>435</v>
      </c>
      <c r="K17" s="69">
        <v>2</v>
      </c>
      <c r="L17" s="69">
        <v>17</v>
      </c>
      <c r="M17" s="69">
        <v>130</v>
      </c>
      <c r="N17" s="22" t="s">
        <v>8</v>
      </c>
      <c r="O17" s="22" t="s">
        <v>8</v>
      </c>
      <c r="P17" s="69">
        <v>1138</v>
      </c>
      <c r="Q17" s="69">
        <v>164</v>
      </c>
      <c r="R17" s="69">
        <v>99</v>
      </c>
      <c r="S17" s="69">
        <v>113</v>
      </c>
      <c r="T17" s="69">
        <v>691</v>
      </c>
      <c r="U17" s="69">
        <v>1265</v>
      </c>
      <c r="V17" s="69">
        <v>95</v>
      </c>
      <c r="W17" s="69">
        <v>676</v>
      </c>
      <c r="X17" s="69">
        <v>141</v>
      </c>
      <c r="Y17" s="69">
        <v>201</v>
      </c>
      <c r="Z17" s="69">
        <v>167</v>
      </c>
      <c r="AA17" s="69">
        <v>7567</v>
      </c>
      <c r="AB17" s="69">
        <v>45</v>
      </c>
    </row>
    <row r="18" spans="1:28" s="61" customFormat="1" x14ac:dyDescent="0.2">
      <c r="A18" s="61" t="s">
        <v>104</v>
      </c>
      <c r="B18" s="69">
        <v>5496</v>
      </c>
      <c r="C18" s="69">
        <v>1021</v>
      </c>
      <c r="D18" s="69">
        <v>324</v>
      </c>
      <c r="E18" s="69">
        <v>29</v>
      </c>
      <c r="F18" s="69">
        <v>101</v>
      </c>
      <c r="G18" s="69">
        <v>80</v>
      </c>
      <c r="H18" s="69">
        <v>1</v>
      </c>
      <c r="I18" s="69">
        <v>9</v>
      </c>
      <c r="J18" s="69">
        <v>1339</v>
      </c>
      <c r="K18" s="69">
        <v>4</v>
      </c>
      <c r="L18" s="69">
        <v>97</v>
      </c>
      <c r="M18" s="69">
        <v>506</v>
      </c>
      <c r="N18" s="69">
        <v>4</v>
      </c>
      <c r="O18" s="69">
        <v>1</v>
      </c>
      <c r="P18" s="69">
        <v>2983</v>
      </c>
      <c r="Q18" s="69">
        <v>406</v>
      </c>
      <c r="R18" s="69">
        <v>419</v>
      </c>
      <c r="S18" s="69">
        <v>695</v>
      </c>
      <c r="T18" s="69">
        <v>1954</v>
      </c>
      <c r="U18" s="69">
        <v>4392</v>
      </c>
      <c r="V18" s="69">
        <v>718</v>
      </c>
      <c r="W18" s="69">
        <v>1602</v>
      </c>
      <c r="X18" s="69">
        <v>330</v>
      </c>
      <c r="Y18" s="69">
        <v>1207</v>
      </c>
      <c r="Z18" s="69">
        <v>410</v>
      </c>
      <c r="AA18" s="69">
        <v>24128</v>
      </c>
      <c r="AB18" s="69">
        <v>131</v>
      </c>
    </row>
    <row r="19" spans="1:28" x14ac:dyDescent="0.2">
      <c r="A19" s="1" t="s">
        <v>103</v>
      </c>
      <c r="B19" s="68">
        <v>997</v>
      </c>
      <c r="C19" s="68">
        <v>292</v>
      </c>
      <c r="D19" s="68">
        <v>105</v>
      </c>
      <c r="E19" s="68">
        <v>4</v>
      </c>
      <c r="F19" s="68">
        <v>51</v>
      </c>
      <c r="G19" s="68">
        <v>16</v>
      </c>
      <c r="H19" s="22" t="s">
        <v>8</v>
      </c>
      <c r="I19" s="68">
        <v>3</v>
      </c>
      <c r="J19" s="68">
        <v>393</v>
      </c>
      <c r="K19" s="22" t="s">
        <v>8</v>
      </c>
      <c r="L19" s="68">
        <v>21</v>
      </c>
      <c r="M19" s="68">
        <v>136</v>
      </c>
      <c r="N19" s="22" t="s">
        <v>8</v>
      </c>
      <c r="O19" s="22" t="s">
        <v>8</v>
      </c>
      <c r="P19" s="68">
        <v>536</v>
      </c>
      <c r="Q19" s="68">
        <v>27</v>
      </c>
      <c r="R19" s="68">
        <v>51</v>
      </c>
      <c r="S19" s="68">
        <v>102</v>
      </c>
      <c r="T19" s="68">
        <v>536</v>
      </c>
      <c r="U19" s="68">
        <v>848</v>
      </c>
      <c r="V19" s="68">
        <v>94</v>
      </c>
      <c r="W19" s="68">
        <v>476</v>
      </c>
      <c r="X19" s="68">
        <v>297</v>
      </c>
      <c r="Y19" s="68">
        <v>449</v>
      </c>
      <c r="Z19" s="68">
        <v>35</v>
      </c>
      <c r="AA19" s="68">
        <v>5469</v>
      </c>
      <c r="AB19" s="68">
        <v>53</v>
      </c>
    </row>
    <row r="20" spans="1:28" x14ac:dyDescent="0.2">
      <c r="A20" s="1" t="s">
        <v>102</v>
      </c>
      <c r="B20" s="68">
        <v>343</v>
      </c>
      <c r="C20" s="68">
        <v>103</v>
      </c>
      <c r="D20" s="68">
        <v>32</v>
      </c>
      <c r="E20" s="68">
        <v>4</v>
      </c>
      <c r="F20" s="68">
        <v>1</v>
      </c>
      <c r="G20" s="68">
        <v>4</v>
      </c>
      <c r="H20" s="22" t="s">
        <v>8</v>
      </c>
      <c r="I20" s="22" t="s">
        <v>8</v>
      </c>
      <c r="J20" s="68">
        <v>29</v>
      </c>
      <c r="K20" s="22" t="s">
        <v>8</v>
      </c>
      <c r="L20" s="68">
        <v>8</v>
      </c>
      <c r="M20" s="68">
        <v>3</v>
      </c>
      <c r="N20" s="22" t="s">
        <v>8</v>
      </c>
      <c r="O20" s="22" t="s">
        <v>8</v>
      </c>
      <c r="P20" s="68">
        <v>327</v>
      </c>
      <c r="Q20" s="68">
        <v>43</v>
      </c>
      <c r="R20" s="68">
        <v>118</v>
      </c>
      <c r="S20" s="68">
        <v>29</v>
      </c>
      <c r="T20" s="68">
        <v>85</v>
      </c>
      <c r="U20" s="68">
        <v>399</v>
      </c>
      <c r="V20" s="68">
        <v>73</v>
      </c>
      <c r="W20" s="68">
        <v>175</v>
      </c>
      <c r="X20" s="22" t="s">
        <v>8</v>
      </c>
      <c r="Y20" s="68">
        <v>635</v>
      </c>
      <c r="Z20" s="68">
        <v>71</v>
      </c>
      <c r="AA20" s="68">
        <v>2482</v>
      </c>
      <c r="AB20" s="68" t="s">
        <v>131</v>
      </c>
    </row>
    <row r="21" spans="1:28" x14ac:dyDescent="0.2">
      <c r="A21" s="1" t="s">
        <v>101</v>
      </c>
      <c r="B21" s="68">
        <v>471</v>
      </c>
      <c r="C21" s="68">
        <v>62</v>
      </c>
      <c r="D21" s="68">
        <v>42</v>
      </c>
      <c r="E21" s="68">
        <v>2</v>
      </c>
      <c r="F21" s="68">
        <v>1</v>
      </c>
      <c r="G21" s="68">
        <v>3</v>
      </c>
      <c r="H21" s="22" t="s">
        <v>8</v>
      </c>
      <c r="I21" s="22" t="s">
        <v>8</v>
      </c>
      <c r="J21" s="68">
        <v>136</v>
      </c>
      <c r="K21" s="22" t="s">
        <v>8</v>
      </c>
      <c r="L21" s="68">
        <v>6</v>
      </c>
      <c r="M21" s="68">
        <v>28</v>
      </c>
      <c r="N21" s="22" t="s">
        <v>8</v>
      </c>
      <c r="O21" s="22" t="s">
        <v>8</v>
      </c>
      <c r="P21" s="68">
        <v>142</v>
      </c>
      <c r="Q21" s="68">
        <v>6</v>
      </c>
      <c r="R21" s="68">
        <v>2</v>
      </c>
      <c r="S21" s="68">
        <v>62</v>
      </c>
      <c r="T21" s="68">
        <v>104</v>
      </c>
      <c r="U21" s="68">
        <v>493</v>
      </c>
      <c r="V21" s="68">
        <v>1</v>
      </c>
      <c r="W21" s="68">
        <v>65</v>
      </c>
      <c r="X21" s="22" t="s">
        <v>8</v>
      </c>
      <c r="Y21" s="22" t="s">
        <v>8</v>
      </c>
      <c r="Z21" s="22" t="s">
        <v>8</v>
      </c>
      <c r="AA21" s="68">
        <v>1626</v>
      </c>
      <c r="AB21" s="68">
        <v>7</v>
      </c>
    </row>
    <row r="22" spans="1:28" s="61" customFormat="1" x14ac:dyDescent="0.2">
      <c r="A22" s="61" t="s">
        <v>100</v>
      </c>
      <c r="B22" s="69">
        <v>1811</v>
      </c>
      <c r="C22" s="69">
        <v>457</v>
      </c>
      <c r="D22" s="69">
        <v>179</v>
      </c>
      <c r="E22" s="69">
        <v>10</v>
      </c>
      <c r="F22" s="69">
        <v>53</v>
      </c>
      <c r="G22" s="69">
        <v>23</v>
      </c>
      <c r="H22" s="22" t="s">
        <v>8</v>
      </c>
      <c r="I22" s="69">
        <v>3</v>
      </c>
      <c r="J22" s="69">
        <v>558</v>
      </c>
      <c r="K22" s="22" t="s">
        <v>8</v>
      </c>
      <c r="L22" s="69">
        <v>35</v>
      </c>
      <c r="M22" s="69">
        <v>167</v>
      </c>
      <c r="N22" s="22" t="s">
        <v>8</v>
      </c>
      <c r="O22" s="22" t="s">
        <v>8</v>
      </c>
      <c r="P22" s="69">
        <v>1005</v>
      </c>
      <c r="Q22" s="69">
        <v>76</v>
      </c>
      <c r="R22" s="69">
        <v>171</v>
      </c>
      <c r="S22" s="69">
        <v>193</v>
      </c>
      <c r="T22" s="69">
        <v>725</v>
      </c>
      <c r="U22" s="69">
        <v>1740</v>
      </c>
      <c r="V22" s="69">
        <v>168</v>
      </c>
      <c r="W22" s="69">
        <v>716</v>
      </c>
      <c r="X22" s="69">
        <v>297</v>
      </c>
      <c r="Y22" s="69">
        <v>1084</v>
      </c>
      <c r="Z22" s="69">
        <v>106</v>
      </c>
      <c r="AA22" s="69">
        <v>9577</v>
      </c>
      <c r="AB22" s="69">
        <f>SUM(AB19:AB21)</f>
        <v>60</v>
      </c>
    </row>
    <row r="23" spans="1:28" x14ac:dyDescent="0.2">
      <c r="A23" s="1" t="s">
        <v>99</v>
      </c>
      <c r="B23" s="68">
        <v>721</v>
      </c>
      <c r="C23" s="68">
        <v>106</v>
      </c>
      <c r="D23" s="68">
        <v>58</v>
      </c>
      <c r="E23" s="68">
        <v>2</v>
      </c>
      <c r="F23" s="68">
        <v>31</v>
      </c>
      <c r="G23" s="68">
        <v>14</v>
      </c>
      <c r="H23" s="22" t="s">
        <v>8</v>
      </c>
      <c r="I23" s="22">
        <v>5</v>
      </c>
      <c r="J23" s="68">
        <v>160</v>
      </c>
      <c r="K23" s="22" t="s">
        <v>8</v>
      </c>
      <c r="L23" s="68">
        <v>8</v>
      </c>
      <c r="M23" s="68">
        <v>165</v>
      </c>
      <c r="N23" s="22">
        <v>2</v>
      </c>
      <c r="O23" s="22" t="s">
        <v>8</v>
      </c>
      <c r="P23" s="68">
        <v>980</v>
      </c>
      <c r="Q23" s="68">
        <v>5</v>
      </c>
      <c r="R23" s="68">
        <v>156</v>
      </c>
      <c r="S23" s="68">
        <v>45</v>
      </c>
      <c r="T23" s="68">
        <v>285</v>
      </c>
      <c r="U23" s="68">
        <v>527</v>
      </c>
      <c r="V23" s="68">
        <v>42</v>
      </c>
      <c r="W23" s="68">
        <v>121</v>
      </c>
      <c r="X23" s="22" t="s">
        <v>8</v>
      </c>
      <c r="Y23" s="22" t="s">
        <v>8</v>
      </c>
      <c r="Z23" s="22" t="s">
        <v>8</v>
      </c>
      <c r="AA23" s="68">
        <v>3433</v>
      </c>
      <c r="AB23" s="68">
        <v>26</v>
      </c>
    </row>
    <row r="24" spans="1:28" x14ac:dyDescent="0.2">
      <c r="A24" s="1" t="s">
        <v>98</v>
      </c>
      <c r="B24" s="68">
        <v>697</v>
      </c>
      <c r="C24" s="68">
        <v>106</v>
      </c>
      <c r="D24" s="68">
        <v>24</v>
      </c>
      <c r="E24" s="22" t="s">
        <v>8</v>
      </c>
      <c r="F24" s="68">
        <v>11</v>
      </c>
      <c r="G24" s="68">
        <v>9</v>
      </c>
      <c r="H24" s="22" t="s">
        <v>8</v>
      </c>
      <c r="I24" s="22" t="s">
        <v>8</v>
      </c>
      <c r="J24" s="68">
        <v>56</v>
      </c>
      <c r="K24" s="22" t="s">
        <v>8</v>
      </c>
      <c r="L24" s="68">
        <v>5</v>
      </c>
      <c r="M24" s="68">
        <v>39</v>
      </c>
      <c r="N24" s="22" t="s">
        <v>8</v>
      </c>
      <c r="O24" s="22" t="s">
        <v>8</v>
      </c>
      <c r="P24" s="68">
        <v>369</v>
      </c>
      <c r="Q24" s="68">
        <v>36</v>
      </c>
      <c r="R24" s="68">
        <v>103</v>
      </c>
      <c r="S24" s="68">
        <v>12</v>
      </c>
      <c r="T24" s="68">
        <v>145</v>
      </c>
      <c r="U24" s="68">
        <v>805</v>
      </c>
      <c r="V24" s="68">
        <v>25</v>
      </c>
      <c r="W24" s="68">
        <v>150</v>
      </c>
      <c r="X24" s="22" t="s">
        <v>8</v>
      </c>
      <c r="Y24" s="68">
        <v>613</v>
      </c>
      <c r="Z24" s="68">
        <v>91</v>
      </c>
      <c r="AA24" s="68">
        <v>3296</v>
      </c>
      <c r="AB24" s="68">
        <v>8</v>
      </c>
    </row>
    <row r="25" spans="1:28" x14ac:dyDescent="0.2">
      <c r="A25" s="1" t="s">
        <v>97</v>
      </c>
      <c r="B25" s="68">
        <v>1013</v>
      </c>
      <c r="C25" s="68">
        <v>148</v>
      </c>
      <c r="D25" s="68">
        <v>38</v>
      </c>
      <c r="E25" s="68">
        <v>3</v>
      </c>
      <c r="F25" s="68">
        <v>23</v>
      </c>
      <c r="G25" s="68">
        <v>16</v>
      </c>
      <c r="H25" s="68">
        <v>1</v>
      </c>
      <c r="I25" s="68">
        <v>1</v>
      </c>
      <c r="J25" s="68">
        <v>230</v>
      </c>
      <c r="K25" s="68">
        <v>1</v>
      </c>
      <c r="L25" s="68">
        <v>7</v>
      </c>
      <c r="M25" s="68">
        <v>173</v>
      </c>
      <c r="N25" s="22" t="s">
        <v>8</v>
      </c>
      <c r="O25" s="22" t="s">
        <v>8</v>
      </c>
      <c r="P25" s="68">
        <v>439</v>
      </c>
      <c r="Q25" s="68">
        <v>20</v>
      </c>
      <c r="R25" s="68">
        <v>113</v>
      </c>
      <c r="S25" s="68">
        <v>49</v>
      </c>
      <c r="T25" s="68">
        <v>352</v>
      </c>
      <c r="U25" s="68">
        <v>1083</v>
      </c>
      <c r="V25" s="68">
        <v>83</v>
      </c>
      <c r="W25" s="68">
        <v>71</v>
      </c>
      <c r="X25" s="22" t="s">
        <v>8</v>
      </c>
      <c r="Y25" s="22" t="s">
        <v>8</v>
      </c>
      <c r="Z25" s="22" t="s">
        <v>8</v>
      </c>
      <c r="AA25" s="68">
        <v>3864</v>
      </c>
      <c r="AB25" s="68">
        <v>25</v>
      </c>
    </row>
    <row r="26" spans="1:28" s="61" customFormat="1" x14ac:dyDescent="0.2">
      <c r="A26" s="61" t="s">
        <v>96</v>
      </c>
      <c r="B26" s="69">
        <v>2431</v>
      </c>
      <c r="C26" s="69">
        <v>360</v>
      </c>
      <c r="D26" s="69">
        <v>120</v>
      </c>
      <c r="E26" s="69">
        <v>5</v>
      </c>
      <c r="F26" s="69">
        <v>65</v>
      </c>
      <c r="G26" s="69">
        <v>39</v>
      </c>
      <c r="H26" s="69">
        <v>1</v>
      </c>
      <c r="I26" s="69">
        <v>6</v>
      </c>
      <c r="J26" s="69">
        <v>446</v>
      </c>
      <c r="K26" s="69">
        <v>1</v>
      </c>
      <c r="L26" s="69">
        <v>20</v>
      </c>
      <c r="M26" s="69">
        <v>377</v>
      </c>
      <c r="N26" s="69">
        <v>2</v>
      </c>
      <c r="O26" s="22" t="s">
        <v>8</v>
      </c>
      <c r="P26" s="69">
        <v>1788</v>
      </c>
      <c r="Q26" s="69">
        <v>61</v>
      </c>
      <c r="R26" s="69">
        <v>372</v>
      </c>
      <c r="S26" s="69">
        <v>106</v>
      </c>
      <c r="T26" s="69">
        <v>782</v>
      </c>
      <c r="U26" s="69">
        <v>2415</v>
      </c>
      <c r="V26" s="69">
        <v>150</v>
      </c>
      <c r="W26" s="69">
        <v>342</v>
      </c>
      <c r="X26" s="22" t="s">
        <v>8</v>
      </c>
      <c r="Y26" s="69">
        <v>613</v>
      </c>
      <c r="Z26" s="69">
        <v>91</v>
      </c>
      <c r="AA26" s="69">
        <v>10593</v>
      </c>
      <c r="AB26" s="69">
        <v>59</v>
      </c>
    </row>
    <row r="27" spans="1:28" x14ac:dyDescent="0.2">
      <c r="A27" s="1" t="s">
        <v>95</v>
      </c>
      <c r="B27" s="68">
        <v>721</v>
      </c>
      <c r="C27" s="68">
        <v>75</v>
      </c>
      <c r="D27" s="68">
        <v>9</v>
      </c>
      <c r="E27" s="68">
        <v>1</v>
      </c>
      <c r="F27" s="68">
        <v>5</v>
      </c>
      <c r="G27" s="68">
        <v>3</v>
      </c>
      <c r="H27" s="68">
        <v>2</v>
      </c>
      <c r="I27" s="22" t="s">
        <v>8</v>
      </c>
      <c r="J27" s="68">
        <v>30</v>
      </c>
      <c r="K27" s="68">
        <v>1</v>
      </c>
      <c r="L27" s="68">
        <v>7</v>
      </c>
      <c r="M27" s="68">
        <v>136</v>
      </c>
      <c r="N27" s="22" t="s">
        <v>8</v>
      </c>
      <c r="O27" s="22" t="s">
        <v>8</v>
      </c>
      <c r="P27" s="68">
        <v>415</v>
      </c>
      <c r="Q27" s="22" t="s">
        <v>8</v>
      </c>
      <c r="R27" s="68">
        <v>91</v>
      </c>
      <c r="S27" s="68">
        <v>258</v>
      </c>
      <c r="T27" s="68">
        <v>250</v>
      </c>
      <c r="U27" s="68">
        <v>1037</v>
      </c>
      <c r="V27" s="68">
        <v>104</v>
      </c>
      <c r="W27" s="22" t="s">
        <v>8</v>
      </c>
      <c r="X27" s="22" t="s">
        <v>8</v>
      </c>
      <c r="Y27" s="68">
        <v>890</v>
      </c>
      <c r="Z27" s="68">
        <v>128</v>
      </c>
      <c r="AA27" s="68">
        <v>4163</v>
      </c>
      <c r="AB27" s="68">
        <v>8</v>
      </c>
    </row>
    <row r="28" spans="1:28" x14ac:dyDescent="0.2">
      <c r="A28" s="1" t="s">
        <v>94</v>
      </c>
      <c r="B28" s="68">
        <v>702</v>
      </c>
      <c r="C28" s="68">
        <v>157</v>
      </c>
      <c r="D28" s="68">
        <v>62</v>
      </c>
      <c r="E28" s="68">
        <v>1</v>
      </c>
      <c r="F28" s="68">
        <v>9</v>
      </c>
      <c r="G28" s="68">
        <v>8</v>
      </c>
      <c r="H28" s="68">
        <v>1</v>
      </c>
      <c r="I28" s="68">
        <v>2</v>
      </c>
      <c r="J28" s="68">
        <v>108</v>
      </c>
      <c r="K28" s="68">
        <v>1</v>
      </c>
      <c r="L28" s="68">
        <v>12</v>
      </c>
      <c r="M28" s="68">
        <v>90</v>
      </c>
      <c r="N28" s="68">
        <v>2</v>
      </c>
      <c r="O28" s="22" t="s">
        <v>8</v>
      </c>
      <c r="P28" s="68">
        <v>261</v>
      </c>
      <c r="Q28" s="68">
        <v>38</v>
      </c>
      <c r="R28" s="68">
        <v>194</v>
      </c>
      <c r="S28" s="68">
        <v>5</v>
      </c>
      <c r="T28" s="68">
        <v>297</v>
      </c>
      <c r="U28" s="68">
        <v>811</v>
      </c>
      <c r="V28" s="68">
        <v>30</v>
      </c>
      <c r="W28" s="68">
        <v>290</v>
      </c>
      <c r="X28" s="22" t="s">
        <v>8</v>
      </c>
      <c r="Y28" s="22" t="s">
        <v>8</v>
      </c>
      <c r="Z28" s="22" t="s">
        <v>8</v>
      </c>
      <c r="AA28" s="68">
        <v>3081</v>
      </c>
      <c r="AB28" s="68">
        <v>13</v>
      </c>
    </row>
    <row r="29" spans="1:28" x14ac:dyDescent="0.2">
      <c r="A29" s="1" t="s">
        <v>93</v>
      </c>
      <c r="B29" s="68">
        <v>743</v>
      </c>
      <c r="C29" s="68">
        <v>151</v>
      </c>
      <c r="D29" s="68">
        <v>48</v>
      </c>
      <c r="E29" s="68">
        <v>1</v>
      </c>
      <c r="F29" s="68">
        <v>35</v>
      </c>
      <c r="G29" s="68">
        <v>4</v>
      </c>
      <c r="H29" s="22" t="s">
        <v>8</v>
      </c>
      <c r="I29" s="22">
        <v>8</v>
      </c>
      <c r="J29" s="68">
        <v>57</v>
      </c>
      <c r="K29" s="22" t="s">
        <v>8</v>
      </c>
      <c r="L29" s="68">
        <v>17</v>
      </c>
      <c r="M29" s="68">
        <v>214</v>
      </c>
      <c r="N29" s="22">
        <v>2</v>
      </c>
      <c r="O29" s="22" t="s">
        <v>8</v>
      </c>
      <c r="P29" s="68">
        <v>705</v>
      </c>
      <c r="Q29" s="22">
        <v>10</v>
      </c>
      <c r="R29" s="68">
        <v>91</v>
      </c>
      <c r="S29" s="68">
        <v>80</v>
      </c>
      <c r="T29" s="68">
        <v>290</v>
      </c>
      <c r="U29" s="68">
        <v>1203</v>
      </c>
      <c r="V29" s="68">
        <v>50</v>
      </c>
      <c r="W29" s="68">
        <v>71</v>
      </c>
      <c r="X29" s="22" t="s">
        <v>8</v>
      </c>
      <c r="Y29" s="68">
        <v>288</v>
      </c>
      <c r="Z29" s="68">
        <v>4</v>
      </c>
      <c r="AA29" s="68">
        <v>4072</v>
      </c>
      <c r="AB29" s="68">
        <v>21</v>
      </c>
    </row>
    <row r="30" spans="1:28" s="61" customFormat="1" x14ac:dyDescent="0.2">
      <c r="A30" s="61" t="s">
        <v>92</v>
      </c>
      <c r="B30" s="69">
        <v>2166</v>
      </c>
      <c r="C30" s="69">
        <v>383</v>
      </c>
      <c r="D30" s="69">
        <v>119</v>
      </c>
      <c r="E30" s="69">
        <v>3</v>
      </c>
      <c r="F30" s="69">
        <v>49</v>
      </c>
      <c r="G30" s="69">
        <v>15</v>
      </c>
      <c r="H30" s="69">
        <v>3</v>
      </c>
      <c r="I30" s="69">
        <v>10</v>
      </c>
      <c r="J30" s="69">
        <v>195</v>
      </c>
      <c r="K30" s="69">
        <v>2</v>
      </c>
      <c r="L30" s="69">
        <v>36</v>
      </c>
      <c r="M30" s="69">
        <v>440</v>
      </c>
      <c r="N30" s="69">
        <v>4</v>
      </c>
      <c r="O30" s="22" t="s">
        <v>8</v>
      </c>
      <c r="P30" s="69">
        <v>1381</v>
      </c>
      <c r="Q30" s="69">
        <v>48</v>
      </c>
      <c r="R30" s="69">
        <v>376</v>
      </c>
      <c r="S30" s="69">
        <v>343</v>
      </c>
      <c r="T30" s="69">
        <v>837</v>
      </c>
      <c r="U30" s="69">
        <v>3051</v>
      </c>
      <c r="V30" s="69">
        <v>184</v>
      </c>
      <c r="W30" s="69">
        <v>361</v>
      </c>
      <c r="X30" s="22" t="s">
        <v>8</v>
      </c>
      <c r="Y30" s="69">
        <v>1178</v>
      </c>
      <c r="Z30" s="69">
        <v>132</v>
      </c>
      <c r="AA30" s="69">
        <v>11316</v>
      </c>
      <c r="AB30" s="69">
        <v>42</v>
      </c>
    </row>
    <row r="31" spans="1:28" s="61" customFormat="1" x14ac:dyDescent="0.2">
      <c r="A31" s="61" t="s">
        <v>91</v>
      </c>
      <c r="B31" s="13">
        <v>6408</v>
      </c>
      <c r="C31" s="13">
        <v>1200</v>
      </c>
      <c r="D31" s="13">
        <v>418</v>
      </c>
      <c r="E31" s="13">
        <v>18</v>
      </c>
      <c r="F31" s="13">
        <v>167</v>
      </c>
      <c r="G31" s="13">
        <v>77</v>
      </c>
      <c r="H31" s="13">
        <v>4</v>
      </c>
      <c r="I31" s="13">
        <v>19</v>
      </c>
      <c r="J31" s="13">
        <v>1199</v>
      </c>
      <c r="K31" s="13">
        <v>3</v>
      </c>
      <c r="L31" s="13">
        <v>91</v>
      </c>
      <c r="M31" s="13">
        <v>984</v>
      </c>
      <c r="N31" s="13">
        <v>6</v>
      </c>
      <c r="O31" s="22" t="s">
        <v>8</v>
      </c>
      <c r="P31" s="13">
        <v>4174</v>
      </c>
      <c r="Q31" s="13">
        <v>185</v>
      </c>
      <c r="R31" s="13">
        <v>919</v>
      </c>
      <c r="S31" s="13">
        <v>642</v>
      </c>
      <c r="T31" s="13">
        <v>2344</v>
      </c>
      <c r="U31" s="13">
        <v>7206</v>
      </c>
      <c r="V31" s="13">
        <v>502</v>
      </c>
      <c r="W31" s="13">
        <v>1419</v>
      </c>
      <c r="X31" s="13">
        <v>297</v>
      </c>
      <c r="Y31" s="13">
        <v>2875</v>
      </c>
      <c r="Z31" s="13">
        <v>329</v>
      </c>
      <c r="AA31" s="13">
        <v>31486</v>
      </c>
      <c r="AB31" s="13">
        <f>SUM(AB22,AB26,AB30)</f>
        <v>161</v>
      </c>
    </row>
    <row r="32" spans="1:28" s="61" customFormat="1" x14ac:dyDescent="0.2">
      <c r="A32" s="61" t="s">
        <v>90</v>
      </c>
      <c r="B32" s="13">
        <v>18901</v>
      </c>
      <c r="C32" s="13">
        <v>3266</v>
      </c>
      <c r="D32" s="13">
        <v>1276</v>
      </c>
      <c r="E32" s="13">
        <v>88</v>
      </c>
      <c r="F32" s="13">
        <v>440</v>
      </c>
      <c r="G32" s="13">
        <v>249</v>
      </c>
      <c r="H32" s="13">
        <v>6</v>
      </c>
      <c r="I32" s="13">
        <v>32</v>
      </c>
      <c r="J32" s="13">
        <v>3616</v>
      </c>
      <c r="K32" s="13">
        <v>24</v>
      </c>
      <c r="L32" s="13">
        <v>274</v>
      </c>
      <c r="M32" s="13">
        <v>2252</v>
      </c>
      <c r="N32" s="13">
        <v>12</v>
      </c>
      <c r="O32" s="13">
        <v>4</v>
      </c>
      <c r="P32" s="13">
        <v>10467</v>
      </c>
      <c r="Q32" s="13">
        <v>757</v>
      </c>
      <c r="R32" s="13">
        <v>1677</v>
      </c>
      <c r="S32" s="13">
        <v>1822</v>
      </c>
      <c r="T32" s="13">
        <v>5565</v>
      </c>
      <c r="U32" s="13">
        <v>16090</v>
      </c>
      <c r="V32" s="13">
        <v>2236</v>
      </c>
      <c r="W32" s="13">
        <v>3872</v>
      </c>
      <c r="X32" s="13">
        <v>655</v>
      </c>
      <c r="Y32" s="13">
        <v>4636</v>
      </c>
      <c r="Z32" s="13">
        <v>842</v>
      </c>
      <c r="AA32" s="13">
        <v>79059</v>
      </c>
      <c r="AB32" s="79">
        <f>SUM(AB5,AB9,AB13,AB17,AB22,AB26,AB30)</f>
        <v>368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24A2A-D4A9-4D3C-A7E6-3602BFA7302C}">
  <sheetPr>
    <tabColor indexed="10"/>
  </sheetPr>
  <dimension ref="A1:AB32"/>
  <sheetViews>
    <sheetView zoomScaleNormal="100" workbookViewId="0"/>
  </sheetViews>
  <sheetFormatPr defaultRowHeight="11.25" x14ac:dyDescent="0.2"/>
  <cols>
    <col min="1" max="1" width="39.85546875" style="1" customWidth="1"/>
    <col min="2" max="7" width="11.42578125" style="1" customWidth="1"/>
    <col min="8" max="8" width="11.42578125" style="45" customWidth="1"/>
    <col min="9" max="13" width="11.42578125" style="1" customWidth="1"/>
    <col min="14" max="18" width="9.140625" style="1"/>
    <col min="19" max="27" width="9.28515625" style="1" bestFit="1" customWidth="1"/>
    <col min="28" max="28" width="9.5703125" style="1" bestFit="1" customWidth="1"/>
    <col min="29" max="16384" width="9.140625" style="1"/>
  </cols>
  <sheetData>
    <row r="1" spans="1:28" s="11" customFormat="1" x14ac:dyDescent="0.25">
      <c r="A1" s="9" t="s">
        <v>139</v>
      </c>
      <c r="B1" s="51"/>
      <c r="C1" s="51"/>
      <c r="D1" s="51"/>
      <c r="E1" s="51"/>
      <c r="F1" s="51"/>
      <c r="G1" s="51"/>
      <c r="H1" s="83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s="6" customFormat="1" ht="45" x14ac:dyDescent="0.25">
      <c r="A2" s="7" t="s">
        <v>121</v>
      </c>
      <c r="B2" s="7" t="s">
        <v>60</v>
      </c>
      <c r="C2" s="7" t="s">
        <v>59</v>
      </c>
      <c r="D2" s="7" t="s">
        <v>58</v>
      </c>
      <c r="E2" s="7" t="s">
        <v>57</v>
      </c>
      <c r="F2" s="7" t="s">
        <v>124</v>
      </c>
      <c r="G2" s="7" t="s">
        <v>55</v>
      </c>
      <c r="H2" s="82" t="s">
        <v>54</v>
      </c>
      <c r="I2" s="7" t="s">
        <v>53</v>
      </c>
      <c r="J2" s="7" t="s">
        <v>52</v>
      </c>
      <c r="K2" s="7" t="s">
        <v>51</v>
      </c>
      <c r="L2" s="7" t="s">
        <v>50</v>
      </c>
      <c r="M2" s="7" t="s">
        <v>49</v>
      </c>
      <c r="N2" s="7" t="s">
        <v>48</v>
      </c>
      <c r="O2" s="7" t="s">
        <v>47</v>
      </c>
      <c r="P2" s="70" t="s">
        <v>46</v>
      </c>
      <c r="Q2" s="70" t="s">
        <v>45</v>
      </c>
      <c r="R2" s="70" t="s">
        <v>44</v>
      </c>
      <c r="S2" s="70" t="s">
        <v>37</v>
      </c>
      <c r="T2" s="70" t="s">
        <v>36</v>
      </c>
      <c r="U2" s="70" t="s">
        <v>34</v>
      </c>
      <c r="V2" s="70" t="s">
        <v>33</v>
      </c>
      <c r="W2" s="70" t="s">
        <v>65</v>
      </c>
      <c r="X2" s="70" t="s">
        <v>41</v>
      </c>
      <c r="Y2" s="70" t="s">
        <v>40</v>
      </c>
      <c r="Z2" s="70" t="s">
        <v>39</v>
      </c>
      <c r="AA2" s="70" t="s">
        <v>12</v>
      </c>
      <c r="AB2" s="70" t="s">
        <v>123</v>
      </c>
    </row>
    <row r="3" spans="1:28" x14ac:dyDescent="0.2">
      <c r="A3" s="67" t="s">
        <v>119</v>
      </c>
      <c r="B3" s="81">
        <v>4.6558388656809555</v>
      </c>
      <c r="C3" s="81">
        <v>1.2488605287146766</v>
      </c>
      <c r="D3" s="81">
        <v>1.4835800889538782</v>
      </c>
      <c r="E3" s="81">
        <v>5.4322520564954214E-2</v>
      </c>
      <c r="F3" s="81">
        <v>0.25822815756501544</v>
      </c>
      <c r="G3" s="81">
        <v>0.30170373876005679</v>
      </c>
      <c r="H3" s="81">
        <v>3.9149669185295386E-3</v>
      </c>
      <c r="I3" s="81">
        <v>4.4984255510571301E-2</v>
      </c>
      <c r="J3" s="81">
        <v>3.7400506512301015</v>
      </c>
      <c r="K3" s="81">
        <v>0.10669009664867578</v>
      </c>
      <c r="L3" s="81">
        <v>0.3991758949266031</v>
      </c>
      <c r="M3" s="81">
        <v>1.1285340936089332</v>
      </c>
      <c r="N3" s="81">
        <v>9.272137227630968E-2</v>
      </c>
      <c r="O3" s="20">
        <v>2.6504108136761195E-2</v>
      </c>
      <c r="P3" s="81">
        <v>13.044247005260134</v>
      </c>
      <c r="Q3" s="81">
        <v>2.5201153787763779</v>
      </c>
      <c r="R3" s="81">
        <v>2.6493256262042388</v>
      </c>
      <c r="S3" s="81">
        <v>1.0763378576986256</v>
      </c>
      <c r="T3" s="81">
        <v>3.9241917502787071</v>
      </c>
      <c r="U3" s="81">
        <v>30.979426483437923</v>
      </c>
      <c r="V3" s="81">
        <v>2.2230001750393842</v>
      </c>
      <c r="W3" s="81">
        <v>28.192371475953564</v>
      </c>
      <c r="X3" s="20">
        <v>2.2275258552108195</v>
      </c>
      <c r="Y3" s="81">
        <v>3.9673446004010313</v>
      </c>
      <c r="Z3" s="81">
        <v>0.71162083736354842</v>
      </c>
      <c r="AA3" s="81">
        <v>2.7916081784800593</v>
      </c>
      <c r="AB3" s="81">
        <v>0.26107425636635995</v>
      </c>
    </row>
    <row r="4" spans="1:28" x14ac:dyDescent="0.2">
      <c r="A4" s="1" t="s">
        <v>118</v>
      </c>
      <c r="B4" s="81">
        <v>7.9852579852579844</v>
      </c>
      <c r="C4" s="81">
        <v>2.2662601626016259</v>
      </c>
      <c r="D4" s="81">
        <v>0.91014717273431456</v>
      </c>
      <c r="E4" s="81">
        <v>4.5603101010868743E-2</v>
      </c>
      <c r="F4" s="81">
        <v>4.2912315834644547E-2</v>
      </c>
      <c r="G4" s="81">
        <v>0.80015612802498048</v>
      </c>
      <c r="H4" s="20" t="s">
        <v>8</v>
      </c>
      <c r="I4" s="81">
        <v>0.50590219224283306</v>
      </c>
      <c r="J4" s="81">
        <v>3.5391990975747323</v>
      </c>
      <c r="K4" s="20" t="s">
        <v>8</v>
      </c>
      <c r="L4" s="81">
        <v>1.0221465076660987</v>
      </c>
      <c r="M4" s="81">
        <v>0.14781966001478197</v>
      </c>
      <c r="N4" s="20" t="s">
        <v>8</v>
      </c>
      <c r="O4" s="81">
        <v>6.5359477124182996E-2</v>
      </c>
      <c r="P4" s="81">
        <v>35.474308300395258</v>
      </c>
      <c r="Q4" s="20" t="s">
        <v>8</v>
      </c>
      <c r="R4" s="81">
        <v>3.4452808338158656</v>
      </c>
      <c r="S4" s="81">
        <v>3.72357210476491</v>
      </c>
      <c r="T4" s="81">
        <v>8.0428571428571427</v>
      </c>
      <c r="U4" s="81">
        <v>20.225486846600617</v>
      </c>
      <c r="V4" s="81">
        <v>1.8698468786808011</v>
      </c>
      <c r="W4" s="81">
        <v>34.200000000000003</v>
      </c>
      <c r="X4" s="20" t="s">
        <v>8</v>
      </c>
      <c r="Y4" s="20" t="s">
        <v>8</v>
      </c>
      <c r="Z4" s="20" t="s">
        <v>8</v>
      </c>
      <c r="AA4" s="81">
        <v>3.9699609600925392</v>
      </c>
      <c r="AB4" s="81">
        <v>0.38422131147540983</v>
      </c>
    </row>
    <row r="5" spans="1:28" s="61" customFormat="1" x14ac:dyDescent="0.2">
      <c r="A5" s="61" t="s">
        <v>117</v>
      </c>
      <c r="B5" s="80">
        <v>5.155011345887484</v>
      </c>
      <c r="C5" s="80">
        <v>1.3811789584985461</v>
      </c>
      <c r="D5" s="80">
        <v>1.4056330613319294</v>
      </c>
      <c r="E5" s="80">
        <v>5.2843904262311989E-2</v>
      </c>
      <c r="F5" s="80">
        <v>0.23744771318525063</v>
      </c>
      <c r="G5" s="80">
        <v>0.41765026330125299</v>
      </c>
      <c r="H5" s="80">
        <v>3.0056205103543626E-3</v>
      </c>
      <c r="I5" s="80">
        <v>0.14204545454545456</v>
      </c>
      <c r="J5" s="80">
        <v>3.6912751677852351</v>
      </c>
      <c r="K5" s="80">
        <v>9.8282939238018147E-2</v>
      </c>
      <c r="L5" s="80">
        <v>0.48098434004474272</v>
      </c>
      <c r="M5" s="80">
        <v>1.1092187431765579</v>
      </c>
      <c r="N5" s="80">
        <v>9.272137227630968E-2</v>
      </c>
      <c r="O5" s="80">
        <v>3.305420890260026E-2</v>
      </c>
      <c r="P5" s="80">
        <v>14.004654114660461</v>
      </c>
      <c r="Q5" s="80">
        <v>2.5201153787763779</v>
      </c>
      <c r="R5" s="80">
        <v>2.883143391733288</v>
      </c>
      <c r="S5" s="80">
        <v>1.6456297502714441</v>
      </c>
      <c r="T5" s="80">
        <v>5.080192461908581</v>
      </c>
      <c r="U5" s="80">
        <v>28.950760505284869</v>
      </c>
      <c r="V5" s="80">
        <v>2.1717290468760022</v>
      </c>
      <c r="W5" s="80">
        <v>29.223901098901102</v>
      </c>
      <c r="X5" s="20">
        <v>2.2275258552108195</v>
      </c>
      <c r="Y5" s="80">
        <v>3.9673446004010313</v>
      </c>
      <c r="Z5" s="80">
        <v>0.71162083736354842</v>
      </c>
      <c r="AA5" s="80">
        <v>2.9560097335871798</v>
      </c>
      <c r="AB5" s="80">
        <v>0.27870475631669661</v>
      </c>
    </row>
    <row r="6" spans="1:28" x14ac:dyDescent="0.2">
      <c r="A6" s="1" t="s">
        <v>116</v>
      </c>
      <c r="B6" s="81">
        <v>5.4312449145646866</v>
      </c>
      <c r="C6" s="81">
        <v>1.4394382679929782</v>
      </c>
      <c r="D6" s="81">
        <v>0.87297570850202433</v>
      </c>
      <c r="E6" s="81">
        <v>0.16746912288046892</v>
      </c>
      <c r="F6" s="81">
        <v>0.24885145482388973</v>
      </c>
      <c r="G6" s="81">
        <v>0.63465199915379733</v>
      </c>
      <c r="H6" s="20" t="s">
        <v>8</v>
      </c>
      <c r="I6" s="81">
        <v>0.52447552447552448</v>
      </c>
      <c r="J6" s="81">
        <v>3.6190097434877706</v>
      </c>
      <c r="K6" s="81">
        <v>6.8399452804377564E-2</v>
      </c>
      <c r="L6" s="81">
        <v>0.77192982456140358</v>
      </c>
      <c r="M6" s="81">
        <v>0.44621888210427429</v>
      </c>
      <c r="N6" s="20" t="s">
        <v>8</v>
      </c>
      <c r="O6" s="20" t="s">
        <v>8</v>
      </c>
      <c r="P6" s="81">
        <v>18.196884322174345</v>
      </c>
      <c r="Q6" s="81">
        <v>1.9682726204465335</v>
      </c>
      <c r="R6" s="81">
        <v>2.9747948417350529</v>
      </c>
      <c r="S6" s="81">
        <v>3.9921465968586389</v>
      </c>
      <c r="T6" s="81">
        <v>8.7118644067796609</v>
      </c>
      <c r="U6" s="81">
        <v>18.487394957983195</v>
      </c>
      <c r="V6" s="81">
        <v>4.7681539807524054</v>
      </c>
      <c r="W6" s="81">
        <v>30.459770114942529</v>
      </c>
      <c r="X6" s="20" t="s">
        <v>8</v>
      </c>
      <c r="Y6" s="20" t="s">
        <v>8</v>
      </c>
      <c r="Z6" s="20" t="s">
        <v>8</v>
      </c>
      <c r="AA6" s="81">
        <v>3.5292907473126576</v>
      </c>
      <c r="AB6" s="81">
        <v>0.30462475768485181</v>
      </c>
    </row>
    <row r="7" spans="1:28" x14ac:dyDescent="0.2">
      <c r="A7" s="1" t="s">
        <v>115</v>
      </c>
      <c r="B7" s="81">
        <v>5.6235243614509551</v>
      </c>
      <c r="C7" s="81">
        <v>1.5705724323207275</v>
      </c>
      <c r="D7" s="81">
        <v>0.58545797922568465</v>
      </c>
      <c r="E7" s="20" t="s">
        <v>8</v>
      </c>
      <c r="F7" s="81">
        <v>0.18691588785046731</v>
      </c>
      <c r="G7" s="81">
        <v>0.20408163265306123</v>
      </c>
      <c r="H7" s="20" t="s">
        <v>8</v>
      </c>
      <c r="I7" s="20" t="s">
        <v>8</v>
      </c>
      <c r="J7" s="81">
        <v>2.5742949081961006</v>
      </c>
      <c r="K7" s="20" t="s">
        <v>8</v>
      </c>
      <c r="L7" s="81">
        <v>0.51502145922746778</v>
      </c>
      <c r="M7" s="81">
        <v>2.9571984435797662</v>
      </c>
      <c r="N7" s="20" t="s">
        <v>8</v>
      </c>
      <c r="O7" s="81">
        <v>8.2918739635157543E-2</v>
      </c>
      <c r="P7" s="81">
        <v>21.177432542927228</v>
      </c>
      <c r="Q7" s="20" t="s">
        <v>8</v>
      </c>
      <c r="R7" s="20" t="s">
        <v>8</v>
      </c>
      <c r="S7" s="81">
        <v>1.3526807673389081</v>
      </c>
      <c r="T7" s="81">
        <v>17.40273396424816</v>
      </c>
      <c r="U7" s="81">
        <v>21.04722792607803</v>
      </c>
      <c r="V7" s="81">
        <v>1.9155844155844155</v>
      </c>
      <c r="W7" s="81">
        <v>40.673575129533681</v>
      </c>
      <c r="X7" s="20" t="s">
        <v>8</v>
      </c>
      <c r="Y7" s="20" t="s">
        <v>8</v>
      </c>
      <c r="Z7" s="81">
        <v>1.5892420537897312</v>
      </c>
      <c r="AA7" s="81">
        <v>3.6331331944614629</v>
      </c>
      <c r="AB7" s="81">
        <v>0.15255530129672007</v>
      </c>
    </row>
    <row r="8" spans="1:28" x14ac:dyDescent="0.2">
      <c r="A8" s="1" t="s">
        <v>114</v>
      </c>
      <c r="B8" s="81">
        <v>7.5603843045703512</v>
      </c>
      <c r="C8" s="81">
        <v>1.9672769770159722</v>
      </c>
      <c r="D8" s="81">
        <v>0.93196644920782845</v>
      </c>
      <c r="E8" s="20" t="s">
        <v>8</v>
      </c>
      <c r="F8" s="81">
        <v>0.13280212483399734</v>
      </c>
      <c r="G8" s="81">
        <v>0.32383419689119169</v>
      </c>
      <c r="H8" s="20" t="s">
        <v>8</v>
      </c>
      <c r="I8" s="81">
        <v>0.28901734104046239</v>
      </c>
      <c r="J8" s="81">
        <v>5.7808455565142367</v>
      </c>
      <c r="K8" s="20" t="s">
        <v>8</v>
      </c>
      <c r="L8" s="20" t="s">
        <v>8</v>
      </c>
      <c r="M8" s="81">
        <v>0.15015015015015015</v>
      </c>
      <c r="N8" s="20" t="s">
        <v>8</v>
      </c>
      <c r="O8" s="20" t="s">
        <v>8</v>
      </c>
      <c r="P8" s="81">
        <v>19.808306709265175</v>
      </c>
      <c r="Q8" s="81">
        <v>5.1210428305400377</v>
      </c>
      <c r="R8" s="81">
        <v>0.5895840157222404</v>
      </c>
      <c r="S8" s="81">
        <v>3.1609195402298855</v>
      </c>
      <c r="T8" s="81">
        <v>3.5313901345291479</v>
      </c>
      <c r="U8" s="81">
        <v>24.356832609421986</v>
      </c>
      <c r="V8" s="81">
        <v>1.0170195101701951</v>
      </c>
      <c r="W8" s="81">
        <v>22.208436724565754</v>
      </c>
      <c r="X8" s="20" t="s">
        <v>8</v>
      </c>
      <c r="Y8" s="81">
        <v>3.9432176656151419</v>
      </c>
      <c r="Z8" s="81">
        <v>0.87589580252530985</v>
      </c>
      <c r="AA8" s="81">
        <v>3.5784670878969935</v>
      </c>
      <c r="AB8" s="81">
        <v>0.24590163934426232</v>
      </c>
    </row>
    <row r="9" spans="1:28" s="61" customFormat="1" x14ac:dyDescent="0.2">
      <c r="A9" s="61" t="s">
        <v>113</v>
      </c>
      <c r="B9" s="80">
        <v>6.0935226531533795</v>
      </c>
      <c r="C9" s="80">
        <v>1.6200453612701158</v>
      </c>
      <c r="D9" s="80">
        <v>0.78201368523949166</v>
      </c>
      <c r="E9" s="80">
        <v>6.5330121269037603E-2</v>
      </c>
      <c r="F9" s="80">
        <v>0.18675381844860936</v>
      </c>
      <c r="G9" s="80">
        <v>0.47381849107034385</v>
      </c>
      <c r="H9" s="20" t="s">
        <v>8</v>
      </c>
      <c r="I9" s="80">
        <v>0.4357298474945534</v>
      </c>
      <c r="J9" s="80">
        <v>3.5787806809184484</v>
      </c>
      <c r="K9" s="80">
        <v>5.8997050147492625E-2</v>
      </c>
      <c r="L9" s="80">
        <v>0.51565377532228363</v>
      </c>
      <c r="M9" s="80">
        <v>0.93311160384331115</v>
      </c>
      <c r="N9" s="20" t="s">
        <v>8</v>
      </c>
      <c r="O9" s="80">
        <v>3.6390101892285302E-2</v>
      </c>
      <c r="P9" s="80">
        <v>19.25925925925926</v>
      </c>
      <c r="Q9" s="80">
        <v>2.7244305493523897</v>
      </c>
      <c r="R9" s="80">
        <v>2.2375215146299485</v>
      </c>
      <c r="S9" s="80">
        <v>2.8602953658122559</v>
      </c>
      <c r="T9" s="80">
        <v>7.6146609172873383</v>
      </c>
      <c r="U9" s="80">
        <v>21.328423736014727</v>
      </c>
      <c r="V9" s="80">
        <v>1.773096920410612</v>
      </c>
      <c r="W9" s="80">
        <v>31.002638522427439</v>
      </c>
      <c r="X9" s="20" t="s">
        <v>8</v>
      </c>
      <c r="Y9" s="80">
        <v>3.9432176656151419</v>
      </c>
      <c r="Z9" s="80">
        <v>0.98782008247818154</v>
      </c>
      <c r="AA9" s="80">
        <v>3.5735462542542216</v>
      </c>
      <c r="AB9" s="80">
        <v>0.24213075060532688</v>
      </c>
    </row>
    <row r="10" spans="1:28" x14ac:dyDescent="0.2">
      <c r="A10" s="1" t="s">
        <v>112</v>
      </c>
      <c r="B10" s="81">
        <v>7.8770266136433165</v>
      </c>
      <c r="C10" s="81">
        <v>1.681472081218274</v>
      </c>
      <c r="D10" s="81">
        <v>1.1411271541686074</v>
      </c>
      <c r="E10" s="81">
        <v>3.5167926850712149E-2</v>
      </c>
      <c r="F10" s="81">
        <v>0.50793650793650791</v>
      </c>
      <c r="G10" s="81">
        <v>2.2197558268590454</v>
      </c>
      <c r="H10" s="20" t="s">
        <v>8</v>
      </c>
      <c r="I10" s="20" t="s">
        <v>8</v>
      </c>
      <c r="J10" s="81">
        <v>11.286992429456296</v>
      </c>
      <c r="K10" s="81">
        <v>0.15923566878980894</v>
      </c>
      <c r="L10" s="81">
        <v>0.81300813008130091</v>
      </c>
      <c r="M10" s="81">
        <v>2.1771771771771768</v>
      </c>
      <c r="N10" s="81">
        <v>0.78534031413612559</v>
      </c>
      <c r="O10" s="20" t="s">
        <v>8</v>
      </c>
      <c r="P10" s="81">
        <v>23.142613151152862</v>
      </c>
      <c r="Q10" s="81">
        <v>6.6350710900473935</v>
      </c>
      <c r="R10" s="20" t="s">
        <v>8</v>
      </c>
      <c r="S10" s="81">
        <v>3.7408988199849356</v>
      </c>
      <c r="T10" s="81">
        <v>17.753120665742024</v>
      </c>
      <c r="U10" s="81">
        <v>19.365337672904801</v>
      </c>
      <c r="V10" s="81">
        <v>0.88467861896187272</v>
      </c>
      <c r="W10" s="81">
        <v>37.327188940092164</v>
      </c>
      <c r="X10" s="20" t="s">
        <v>8</v>
      </c>
      <c r="Y10" s="81">
        <v>5.4804908313801182</v>
      </c>
      <c r="Z10" s="81">
        <v>0.79248418227136197</v>
      </c>
      <c r="AA10" s="81">
        <v>3.4699076531153805</v>
      </c>
      <c r="AB10" s="81">
        <v>0.476077124494168</v>
      </c>
    </row>
    <row r="11" spans="1:28" x14ac:dyDescent="0.2">
      <c r="A11" s="1" t="s">
        <v>111</v>
      </c>
      <c r="B11" s="81">
        <v>5.9293193717277486</v>
      </c>
      <c r="C11" s="81">
        <v>1.768579492003763</v>
      </c>
      <c r="D11" s="81">
        <v>1.2602739726027399</v>
      </c>
      <c r="E11" s="81">
        <v>2.1654395842355997E-2</v>
      </c>
      <c r="F11" s="81">
        <v>0.43685464654487688</v>
      </c>
      <c r="G11" s="20" t="s">
        <v>8</v>
      </c>
      <c r="H11" s="20" t="s">
        <v>8</v>
      </c>
      <c r="I11" s="20" t="s">
        <v>8</v>
      </c>
      <c r="J11" s="81">
        <v>4.2606516290726812</v>
      </c>
      <c r="K11" s="20" t="s">
        <v>8</v>
      </c>
      <c r="L11" s="81">
        <v>0.6889763779527559</v>
      </c>
      <c r="M11" s="81">
        <v>1.7726971504307489</v>
      </c>
      <c r="N11" s="20">
        <v>0.33333333333333337</v>
      </c>
      <c r="O11" s="20" t="s">
        <v>8</v>
      </c>
      <c r="P11" s="81">
        <v>15.794573643410853</v>
      </c>
      <c r="Q11" s="20" t="s">
        <v>8</v>
      </c>
      <c r="R11" s="81">
        <v>2.4878312601406165</v>
      </c>
      <c r="S11" s="81">
        <v>2.5178147268408551</v>
      </c>
      <c r="T11" s="81">
        <v>18.810148731408574</v>
      </c>
      <c r="U11" s="81">
        <v>19.718309859154928</v>
      </c>
      <c r="V11" s="81">
        <v>3.3127208480565371</v>
      </c>
      <c r="W11" s="81">
        <v>22.660098522167488</v>
      </c>
      <c r="X11" s="81">
        <v>2.6725113122171944</v>
      </c>
      <c r="Y11" s="20" t="s">
        <v>8</v>
      </c>
      <c r="Z11" s="20" t="s">
        <v>8</v>
      </c>
      <c r="AA11" s="81">
        <v>3.5464294888260981</v>
      </c>
      <c r="AB11" s="81">
        <v>0.51466803911477099</v>
      </c>
    </row>
    <row r="12" spans="1:28" x14ac:dyDescent="0.2">
      <c r="A12" s="1" t="s">
        <v>110</v>
      </c>
      <c r="B12" s="81">
        <v>3.5961757740549078</v>
      </c>
      <c r="C12" s="81">
        <v>2.0750631540959943</v>
      </c>
      <c r="D12" s="81">
        <v>1.0227272727272727</v>
      </c>
      <c r="E12" s="81">
        <v>4.8015364916773363E-2</v>
      </c>
      <c r="F12" s="81">
        <v>0.12074864157778226</v>
      </c>
      <c r="G12" s="81">
        <v>0.45627376425855515</v>
      </c>
      <c r="H12" s="20" t="s">
        <v>8</v>
      </c>
      <c r="I12" s="20" t="s">
        <v>8</v>
      </c>
      <c r="J12" s="81">
        <v>5.0773136395107317</v>
      </c>
      <c r="K12" s="20" t="s">
        <v>8</v>
      </c>
      <c r="L12" s="81">
        <v>0.69930069930069927</v>
      </c>
      <c r="M12" s="81">
        <v>0.77519379844961245</v>
      </c>
      <c r="N12" s="20" t="s">
        <v>8</v>
      </c>
      <c r="O12" s="20" t="s">
        <v>8</v>
      </c>
      <c r="P12" s="81">
        <v>13.666044776119405</v>
      </c>
      <c r="Q12" s="81">
        <v>7.8869047619047619</v>
      </c>
      <c r="R12" s="81">
        <v>0.92470277410832236</v>
      </c>
      <c r="S12" s="81">
        <v>1.3817480719794344</v>
      </c>
      <c r="T12" s="81">
        <v>6.8388330942132951</v>
      </c>
      <c r="U12" s="81">
        <v>29.51977401129944</v>
      </c>
      <c r="V12" s="81">
        <v>1.2077605036618271</v>
      </c>
      <c r="W12" s="81">
        <v>5.019305019305019</v>
      </c>
      <c r="X12" s="20" t="s">
        <v>8</v>
      </c>
      <c r="Y12" s="81">
        <v>2.7840725153771446</v>
      </c>
      <c r="Z12" s="81">
        <v>0.61068702290076338</v>
      </c>
      <c r="AA12" s="81">
        <v>2.9401163688790484</v>
      </c>
      <c r="AB12" s="81">
        <v>1.5034364261168385</v>
      </c>
    </row>
    <row r="13" spans="1:28" s="61" customFormat="1" x14ac:dyDescent="0.2">
      <c r="A13" s="61" t="s">
        <v>109</v>
      </c>
      <c r="B13" s="80">
        <v>5.3872317135149927</v>
      </c>
      <c r="C13" s="80">
        <v>1.8355573684517221</v>
      </c>
      <c r="D13" s="80">
        <v>1.1122730297556802</v>
      </c>
      <c r="E13" s="80">
        <v>3.6247205944541776E-2</v>
      </c>
      <c r="F13" s="80">
        <v>0.33447358418852147</v>
      </c>
      <c r="G13" s="80">
        <v>0.65439672801635995</v>
      </c>
      <c r="H13" s="20" t="s">
        <v>8</v>
      </c>
      <c r="I13" s="20" t="s">
        <v>8</v>
      </c>
      <c r="J13" s="80">
        <v>6.1230018965050119</v>
      </c>
      <c r="K13" s="80">
        <v>4.9701789264413515E-2</v>
      </c>
      <c r="L13" s="80">
        <v>0.72767982087881333</v>
      </c>
      <c r="M13" s="80">
        <v>1.7557300644831768</v>
      </c>
      <c r="N13" s="80">
        <v>0.5215123859191656</v>
      </c>
      <c r="O13" s="20" t="s">
        <v>8</v>
      </c>
      <c r="P13" s="80">
        <v>16.724177593742812</v>
      </c>
      <c r="Q13" s="80">
        <v>4.6948356807511731</v>
      </c>
      <c r="R13" s="80">
        <v>1.5686895896054507</v>
      </c>
      <c r="S13" s="80">
        <v>2.6630434782608696</v>
      </c>
      <c r="T13" s="80">
        <v>12.288242730720606</v>
      </c>
      <c r="U13" s="80">
        <v>22.485781661811625</v>
      </c>
      <c r="V13" s="80">
        <v>1.4232179875617923</v>
      </c>
      <c r="W13" s="80">
        <v>24.665178571428573</v>
      </c>
      <c r="X13" s="80">
        <v>2.6725113122171944</v>
      </c>
      <c r="Y13" s="80">
        <v>5.0071042909917587</v>
      </c>
      <c r="Z13" s="80">
        <v>0.76066286335234989</v>
      </c>
      <c r="AA13" s="80">
        <v>3.3145160601583386</v>
      </c>
      <c r="AB13" s="80">
        <v>0.76723323890462702</v>
      </c>
    </row>
    <row r="14" spans="1:28" x14ac:dyDescent="0.2">
      <c r="A14" s="1" t="s">
        <v>108</v>
      </c>
      <c r="B14" s="81">
        <v>2.9416687588919572</v>
      </c>
      <c r="C14" s="81">
        <v>1.3372129016281806</v>
      </c>
      <c r="D14" s="81">
        <v>0.95173351461590761</v>
      </c>
      <c r="E14" s="81">
        <v>2.7097823141540963E-2</v>
      </c>
      <c r="F14" s="81">
        <v>0.3748125937031484</v>
      </c>
      <c r="G14" s="20">
        <v>0.13831258644536654</v>
      </c>
      <c r="H14" s="81">
        <v>2.2899015342340279E-2</v>
      </c>
      <c r="I14" s="20">
        <v>0.16666666666666669</v>
      </c>
      <c r="J14" s="81">
        <v>4.7390691114245413</v>
      </c>
      <c r="K14" s="20" t="s">
        <v>8</v>
      </c>
      <c r="L14" s="20">
        <v>0.22611644997173544</v>
      </c>
      <c r="M14" s="20">
        <v>0.68493150684931503</v>
      </c>
      <c r="N14" s="20" t="s">
        <v>8</v>
      </c>
      <c r="O14" s="20" t="s">
        <v>8</v>
      </c>
      <c r="P14" s="81">
        <v>19.447878038730941</v>
      </c>
      <c r="Q14" s="81">
        <v>1.1183597390493942</v>
      </c>
      <c r="R14" s="81">
        <v>0.51505546751188591</v>
      </c>
      <c r="S14" s="81">
        <v>1.1107946454001709</v>
      </c>
      <c r="T14" s="81">
        <v>5.6989006057886469</v>
      </c>
      <c r="U14" s="81">
        <v>8.1994575422491138</v>
      </c>
      <c r="V14" s="81">
        <v>0.3935716628402755</v>
      </c>
      <c r="W14" s="81">
        <v>43.654822335025379</v>
      </c>
      <c r="X14" s="81">
        <v>1.9778370037873476</v>
      </c>
      <c r="Y14" s="81">
        <v>3.8139534883720931</v>
      </c>
      <c r="Z14" s="20" t="s">
        <v>8</v>
      </c>
      <c r="AA14" s="81">
        <v>2.3534702443411781</v>
      </c>
      <c r="AB14" s="81">
        <v>0.7568359375</v>
      </c>
    </row>
    <row r="15" spans="1:28" x14ac:dyDescent="0.2">
      <c r="A15" s="1" t="s">
        <v>107</v>
      </c>
      <c r="B15" s="81">
        <v>4.5048029148724744</v>
      </c>
      <c r="C15" s="81">
        <v>3.8491958871605587</v>
      </c>
      <c r="D15" s="81">
        <v>0.99113197704747003</v>
      </c>
      <c r="E15" s="81">
        <v>3.3222591362126248E-2</v>
      </c>
      <c r="F15" s="81">
        <v>2.7662517289073305E-2</v>
      </c>
      <c r="G15" s="81">
        <v>0.24</v>
      </c>
      <c r="H15" s="20" t="s">
        <v>8</v>
      </c>
      <c r="I15" s="81">
        <v>0.38759689922480622</v>
      </c>
      <c r="J15" s="81">
        <v>3.7390829694323142</v>
      </c>
      <c r="K15" s="20" t="s">
        <v>8</v>
      </c>
      <c r="L15" s="81">
        <v>0.28169014084507044</v>
      </c>
      <c r="M15" s="81">
        <v>0.83056478405315626</v>
      </c>
      <c r="N15" s="20" t="s">
        <v>8</v>
      </c>
      <c r="O15" s="20" t="s">
        <v>8</v>
      </c>
      <c r="P15" s="81">
        <v>28.166089965397923</v>
      </c>
      <c r="Q15" s="81">
        <v>5.2726183343319359</v>
      </c>
      <c r="R15" s="81">
        <v>0.83522083805209513</v>
      </c>
      <c r="S15" s="81">
        <v>1.0695187165775399</v>
      </c>
      <c r="T15" s="81">
        <v>12.362749084993901</v>
      </c>
      <c r="U15" s="81">
        <v>42.133537989255565</v>
      </c>
      <c r="V15" s="81">
        <v>1.2835472578763127</v>
      </c>
      <c r="W15" s="81">
        <v>44.358974358974358</v>
      </c>
      <c r="X15" s="20" t="s">
        <v>8</v>
      </c>
      <c r="Y15" s="20" t="s">
        <v>8</v>
      </c>
      <c r="Z15" s="81">
        <v>1.0872569796369667</v>
      </c>
      <c r="AA15" s="81">
        <v>3.486582848564459</v>
      </c>
      <c r="AB15" s="81">
        <v>0.2682163611980331</v>
      </c>
    </row>
    <row r="16" spans="1:28" x14ac:dyDescent="0.2">
      <c r="A16" s="1" t="s">
        <v>106</v>
      </c>
      <c r="B16" s="81">
        <v>5.3515215110178387</v>
      </c>
      <c r="C16" s="81">
        <v>1.2698412698412698</v>
      </c>
      <c r="D16" s="81">
        <v>1.207617278216442</v>
      </c>
      <c r="E16" s="81">
        <v>4.9019607843137254E-2</v>
      </c>
      <c r="F16" s="81">
        <v>5.6577086280056574E-2</v>
      </c>
      <c r="G16" s="20">
        <v>1.2048192771084338</v>
      </c>
      <c r="H16" s="20" t="s">
        <v>8</v>
      </c>
      <c r="I16" s="81">
        <v>0.23419203747072601</v>
      </c>
      <c r="J16" s="81">
        <v>6.316812439261418</v>
      </c>
      <c r="K16" s="81">
        <v>0.1524390243902439</v>
      </c>
      <c r="L16" s="20" t="s">
        <v>8</v>
      </c>
      <c r="M16" s="81">
        <v>1.6368286445012785</v>
      </c>
      <c r="N16" s="20" t="s">
        <v>8</v>
      </c>
      <c r="O16" s="20" t="s">
        <v>8</v>
      </c>
      <c r="P16" s="81">
        <v>19.606358819076458</v>
      </c>
      <c r="Q16" s="81">
        <v>8.346709470304976</v>
      </c>
      <c r="R16" s="81">
        <v>81.818181818181827</v>
      </c>
      <c r="S16" s="81">
        <v>3.1367628607277291</v>
      </c>
      <c r="T16" s="81">
        <v>6.7615658362989333</v>
      </c>
      <c r="U16" s="81">
        <v>10.012399256044638</v>
      </c>
      <c r="V16" s="81">
        <v>1.0611561016475846</v>
      </c>
      <c r="W16" s="81">
        <v>33.901918976545844</v>
      </c>
      <c r="X16" s="20" t="s">
        <v>8</v>
      </c>
      <c r="Y16" s="81">
        <v>4.9968769519050591</v>
      </c>
      <c r="Z16" s="81">
        <v>0.97784873278786677</v>
      </c>
      <c r="AA16" s="81">
        <v>3.703780040397378</v>
      </c>
      <c r="AB16" s="81">
        <v>0.4517221908526256</v>
      </c>
    </row>
    <row r="17" spans="1:28" s="61" customFormat="1" x14ac:dyDescent="0.2">
      <c r="A17" s="61" t="s">
        <v>105</v>
      </c>
      <c r="B17" s="80">
        <v>3.7775938807004987</v>
      </c>
      <c r="C17" s="80">
        <v>1.7342274998932126</v>
      </c>
      <c r="D17" s="80">
        <v>1.025580572910527</v>
      </c>
      <c r="E17" s="80">
        <v>3.3064097113976669E-2</v>
      </c>
      <c r="F17" s="80">
        <v>0.16633209062231144</v>
      </c>
      <c r="G17" s="80">
        <v>0.20891364902506965</v>
      </c>
      <c r="H17" s="80">
        <v>1.1190689346463742E-2</v>
      </c>
      <c r="I17" s="80">
        <v>0.27762354247640203</v>
      </c>
      <c r="J17" s="80">
        <v>4.6940757526707673</v>
      </c>
      <c r="K17" s="80">
        <v>5.434782608695652E-2</v>
      </c>
      <c r="L17" s="80">
        <v>0.22083658093011174</v>
      </c>
      <c r="M17" s="80">
        <v>0.84596863408602851</v>
      </c>
      <c r="N17" s="20" t="s">
        <v>8</v>
      </c>
      <c r="O17" s="20" t="s">
        <v>8</v>
      </c>
      <c r="P17" s="80">
        <v>21.914115155016368</v>
      </c>
      <c r="Q17" s="80">
        <v>3.6953582694907618</v>
      </c>
      <c r="R17" s="80">
        <v>1.028999064546305</v>
      </c>
      <c r="S17" s="80">
        <v>1.5376241665532726</v>
      </c>
      <c r="T17" s="80">
        <v>7.7789035235843738</v>
      </c>
      <c r="U17" s="80">
        <v>13.570049345633983</v>
      </c>
      <c r="V17" s="80">
        <v>0.77551020408163263</v>
      </c>
      <c r="W17" s="80">
        <v>41.044323011536129</v>
      </c>
      <c r="X17" s="80">
        <v>1.9778370037873476</v>
      </c>
      <c r="Y17" s="80">
        <v>4.6995557633855505</v>
      </c>
      <c r="Z17" s="80">
        <v>1.0526979324256178</v>
      </c>
      <c r="AA17" s="80">
        <v>2.9651021543718308</v>
      </c>
      <c r="AB17" s="80">
        <v>0.55528134254689043</v>
      </c>
    </row>
    <row r="18" spans="1:28" s="61" customFormat="1" x14ac:dyDescent="0.2">
      <c r="A18" s="61" t="s">
        <v>104</v>
      </c>
      <c r="B18" s="80">
        <v>4.98946909724744</v>
      </c>
      <c r="C18" s="80">
        <v>1.7278727365036384</v>
      </c>
      <c r="D18" s="80">
        <v>0.94331382653506868</v>
      </c>
      <c r="E18" s="80">
        <v>4.6612553242787104E-2</v>
      </c>
      <c r="F18" s="80">
        <v>0.22157383234977951</v>
      </c>
      <c r="G18" s="80">
        <v>0.45900510643180903</v>
      </c>
      <c r="H18" s="80">
        <v>3.6714763006204798E-3</v>
      </c>
      <c r="I18" s="80">
        <v>0.26086956521739135</v>
      </c>
      <c r="J18" s="80">
        <v>4.5732436217083912</v>
      </c>
      <c r="K18" s="80">
        <v>5.4149180993637476E-2</v>
      </c>
      <c r="L18" s="80">
        <v>0.47844529939824404</v>
      </c>
      <c r="M18" s="80">
        <v>1.208964495627658</v>
      </c>
      <c r="N18" s="80">
        <v>0.28653295128939826</v>
      </c>
      <c r="O18" s="80">
        <v>1.3823610727121925E-2</v>
      </c>
      <c r="P18" s="80">
        <v>19.439556858911697</v>
      </c>
      <c r="Q18" s="80">
        <v>3.5390516039051607</v>
      </c>
      <c r="R18" s="80">
        <v>1.6234646828625674</v>
      </c>
      <c r="S18" s="80">
        <v>2.4531432000282378</v>
      </c>
      <c r="T18" s="80">
        <v>8.4801666522003298</v>
      </c>
      <c r="U18" s="80">
        <v>18.61648016276704</v>
      </c>
      <c r="V18" s="80">
        <v>1.3719046163252828</v>
      </c>
      <c r="W18" s="80">
        <v>33.257214033630888</v>
      </c>
      <c r="X18" s="80">
        <v>2.3237800154918666</v>
      </c>
      <c r="Y18" s="80">
        <v>4.8199025636929962</v>
      </c>
      <c r="Z18" s="80">
        <v>0.91730803651333459</v>
      </c>
      <c r="AA18" s="80">
        <v>3.279998912467204</v>
      </c>
      <c r="AB18" s="80">
        <v>0.51883242900708937</v>
      </c>
    </row>
    <row r="19" spans="1:28" x14ac:dyDescent="0.2">
      <c r="A19" s="1" t="s">
        <v>103</v>
      </c>
      <c r="B19" s="81">
        <v>5.0178670290402136</v>
      </c>
      <c r="C19" s="81">
        <v>2.8507273259787169</v>
      </c>
      <c r="D19" s="81">
        <v>1.2095380716507314</v>
      </c>
      <c r="E19" s="81">
        <v>2.9719890036406866E-2</v>
      </c>
      <c r="F19" s="81">
        <v>0.39318479685452157</v>
      </c>
      <c r="G19" s="81">
        <v>0.50141021623315574</v>
      </c>
      <c r="H19" s="20" t="s">
        <v>8</v>
      </c>
      <c r="I19" s="81">
        <v>0.20202020202020202</v>
      </c>
      <c r="J19" s="81">
        <v>5.7271932381229966</v>
      </c>
      <c r="K19" s="20" t="s">
        <v>8</v>
      </c>
      <c r="L19" s="81">
        <v>0.44388078630310712</v>
      </c>
      <c r="M19" s="81">
        <v>1.2319956517800525</v>
      </c>
      <c r="N19" s="20" t="s">
        <v>8</v>
      </c>
      <c r="O19" s="20" t="s">
        <v>8</v>
      </c>
      <c r="P19" s="81">
        <v>22.539949537426409</v>
      </c>
      <c r="Q19" s="81">
        <v>0.90604026845637586</v>
      </c>
      <c r="R19" s="81">
        <v>2.6659696811291167</v>
      </c>
      <c r="S19" s="81">
        <v>1.6735028712059064</v>
      </c>
      <c r="T19" s="81">
        <v>5.9568793065125583</v>
      </c>
      <c r="U19" s="81">
        <v>26.912091399555699</v>
      </c>
      <c r="V19" s="81">
        <v>0.84608460846084599</v>
      </c>
      <c r="W19" s="81">
        <v>35.602094240837694</v>
      </c>
      <c r="X19" s="81">
        <v>2.6875395891774501</v>
      </c>
      <c r="Y19" s="81">
        <v>4.4162486475853253</v>
      </c>
      <c r="Z19" s="81">
        <v>0.42434529582929198</v>
      </c>
      <c r="AA19" s="81">
        <v>3.2559385604572242</v>
      </c>
      <c r="AB19" s="81">
        <v>0.7959153025979876</v>
      </c>
    </row>
    <row r="20" spans="1:28" x14ac:dyDescent="0.2">
      <c r="A20" s="1" t="s">
        <v>102</v>
      </c>
      <c r="B20" s="81">
        <v>7.4907184974885341</v>
      </c>
      <c r="C20" s="81">
        <v>5.0121654501216542</v>
      </c>
      <c r="D20" s="81">
        <v>2.0075282308657463</v>
      </c>
      <c r="E20" s="81">
        <v>9.2506938020351537E-2</v>
      </c>
      <c r="F20" s="81">
        <v>3.4423407917383825E-2</v>
      </c>
      <c r="G20" s="81">
        <v>0.26990553306342779</v>
      </c>
      <c r="H20" s="20" t="s">
        <v>8</v>
      </c>
      <c r="I20" s="20" t="s">
        <v>8</v>
      </c>
      <c r="J20" s="81">
        <v>1.6929363689433743</v>
      </c>
      <c r="K20" s="20" t="s">
        <v>8</v>
      </c>
      <c r="L20" s="81">
        <v>0.5891016200294551</v>
      </c>
      <c r="M20" s="81">
        <v>0.13117621337997376</v>
      </c>
      <c r="N20" s="20" t="s">
        <v>8</v>
      </c>
      <c r="O20" s="20" t="s">
        <v>8</v>
      </c>
      <c r="P20" s="81">
        <v>30.589335827876518</v>
      </c>
      <c r="Q20" s="81">
        <v>5.4499366286438535</v>
      </c>
      <c r="R20" s="81">
        <v>12.553191489361701</v>
      </c>
      <c r="S20" s="81">
        <v>0.97348103390399476</v>
      </c>
      <c r="T20" s="81">
        <v>1.905829596412556</v>
      </c>
      <c r="U20" s="81">
        <v>13.768115942028986</v>
      </c>
      <c r="V20" s="81">
        <v>1.4507154213036566</v>
      </c>
      <c r="W20" s="81">
        <v>61.619718309859152</v>
      </c>
      <c r="X20" s="20" t="s">
        <v>8</v>
      </c>
      <c r="Y20" s="81">
        <v>4.9324219356843253</v>
      </c>
      <c r="Z20" s="81">
        <v>0.61911405650505758</v>
      </c>
      <c r="AA20" s="81">
        <v>3.6354581673306776</v>
      </c>
      <c r="AB20" s="81" t="s">
        <v>131</v>
      </c>
    </row>
    <row r="21" spans="1:28" x14ac:dyDescent="0.2">
      <c r="A21" s="1" t="s">
        <v>101</v>
      </c>
      <c r="B21" s="81">
        <v>6.8152221096802208</v>
      </c>
      <c r="C21" s="81">
        <v>1.7578678763821944</v>
      </c>
      <c r="D21" s="81">
        <v>1.4830508474576272</v>
      </c>
      <c r="E21" s="81">
        <v>4.2034468263976457E-2</v>
      </c>
      <c r="F21" s="81">
        <v>3.0543677458766037E-2</v>
      </c>
      <c r="G21" s="81">
        <v>0.35169988276670577</v>
      </c>
      <c r="H21" s="20" t="s">
        <v>8</v>
      </c>
      <c r="I21" s="20" t="s">
        <v>8</v>
      </c>
      <c r="J21" s="81">
        <v>3.7756801776790674</v>
      </c>
      <c r="K21" s="20" t="s">
        <v>8</v>
      </c>
      <c r="L21" s="81">
        <v>0.72815533980582525</v>
      </c>
      <c r="M21" s="81">
        <v>1.7337461300309598</v>
      </c>
      <c r="N21" s="20" t="s">
        <v>8</v>
      </c>
      <c r="O21" s="20" t="s">
        <v>8</v>
      </c>
      <c r="P21" s="81">
        <v>21.194029850746269</v>
      </c>
      <c r="Q21" s="81">
        <v>0.83217753120665738</v>
      </c>
      <c r="R21" s="81">
        <v>2.2222222222222223</v>
      </c>
      <c r="S21" s="81">
        <v>1.7255775118285557</v>
      </c>
      <c r="T21" s="81">
        <v>9.9426386233269604</v>
      </c>
      <c r="U21" s="81">
        <v>20.59314954051796</v>
      </c>
      <c r="V21" s="81">
        <v>6.7385444743935319E-2</v>
      </c>
      <c r="W21" s="81">
        <v>40.372670807453417</v>
      </c>
      <c r="X21" s="20" t="s">
        <v>8</v>
      </c>
      <c r="Y21" s="20" t="s">
        <v>8</v>
      </c>
      <c r="Z21" s="20" t="s">
        <v>8</v>
      </c>
      <c r="AA21" s="81">
        <v>3.9749669975064781</v>
      </c>
      <c r="AB21" s="81">
        <v>0.52277819268110537</v>
      </c>
    </row>
    <row r="22" spans="1:28" s="61" customFormat="1" x14ac:dyDescent="0.2">
      <c r="A22" s="61" t="s">
        <v>100</v>
      </c>
      <c r="B22" s="80">
        <v>5.7750566025702357</v>
      </c>
      <c r="C22" s="80">
        <v>2.88783570300158</v>
      </c>
      <c r="D22" s="80">
        <v>1.3656824597543298</v>
      </c>
      <c r="E22" s="80">
        <v>4.436360409919702E-2</v>
      </c>
      <c r="F22" s="80">
        <v>0.27676240208877284</v>
      </c>
      <c r="G22" s="80">
        <v>0.41621425986246835</v>
      </c>
      <c r="H22" s="20" t="s">
        <v>8</v>
      </c>
      <c r="I22" s="80">
        <v>0.17201834862385323</v>
      </c>
      <c r="J22" s="80">
        <v>4.5824094604582406</v>
      </c>
      <c r="K22" s="20" t="s">
        <v>8</v>
      </c>
      <c r="L22" s="80">
        <v>0.50629249240561258</v>
      </c>
      <c r="M22" s="80">
        <v>1.1177297369653971</v>
      </c>
      <c r="N22" s="20" t="s">
        <v>8</v>
      </c>
      <c r="O22" s="20" t="s">
        <v>8</v>
      </c>
      <c r="P22" s="80">
        <v>24.410978868107847</v>
      </c>
      <c r="Q22" s="80">
        <v>1.6926503340757237</v>
      </c>
      <c r="R22" s="80">
        <v>5.81039755351682</v>
      </c>
      <c r="S22" s="80">
        <v>1.5236441146285624</v>
      </c>
      <c r="T22" s="80">
        <v>4.9986210700496416</v>
      </c>
      <c r="U22" s="80">
        <v>20.608788345374869</v>
      </c>
      <c r="V22" s="80">
        <v>0.95313741064336788</v>
      </c>
      <c r="W22" s="80">
        <v>40.179573512906849</v>
      </c>
      <c r="X22" s="80">
        <v>2.6875395891774501</v>
      </c>
      <c r="Y22" s="80">
        <v>4.7046569159324685</v>
      </c>
      <c r="Z22" s="80">
        <v>0.53763440860215062</v>
      </c>
      <c r="AA22" s="80">
        <v>3.4555544330105215</v>
      </c>
      <c r="AB22" s="80">
        <v>0.9606986899563319</v>
      </c>
    </row>
    <row r="23" spans="1:28" x14ac:dyDescent="0.2">
      <c r="A23" s="1" t="s">
        <v>99</v>
      </c>
      <c r="B23" s="81">
        <v>2.6850886339937432</v>
      </c>
      <c r="C23" s="81">
        <v>0.67740286298568508</v>
      </c>
      <c r="D23" s="81">
        <v>0.68412361405991973</v>
      </c>
      <c r="E23" s="81">
        <v>1.1959576630987264E-2</v>
      </c>
      <c r="F23" s="81">
        <v>0.28829163954245329</v>
      </c>
      <c r="G23" s="81">
        <v>0.25873221216041398</v>
      </c>
      <c r="H23" s="20" t="s">
        <v>8</v>
      </c>
      <c r="I23" s="20">
        <v>0.21367521367521369</v>
      </c>
      <c r="J23" s="81">
        <v>3.2474122183884715</v>
      </c>
      <c r="K23" s="20" t="s">
        <v>8</v>
      </c>
      <c r="L23" s="81">
        <v>0.12592475995592634</v>
      </c>
      <c r="M23" s="81">
        <v>1.3782158369528901</v>
      </c>
      <c r="N23" s="20">
        <v>0.33557046979865773</v>
      </c>
      <c r="O23" s="20" t="s">
        <v>8</v>
      </c>
      <c r="P23" s="81">
        <v>10.182876142975894</v>
      </c>
      <c r="Q23" s="81">
        <v>0.20433183489987741</v>
      </c>
      <c r="R23" s="81">
        <v>1.8479033404406537</v>
      </c>
      <c r="S23" s="81">
        <v>0.83674228337672008</v>
      </c>
      <c r="T23" s="81">
        <v>6.4290548161515897</v>
      </c>
      <c r="U23" s="81">
        <v>11.993627674101047</v>
      </c>
      <c r="V23" s="81">
        <v>0.89096308867204077</v>
      </c>
      <c r="W23" s="81">
        <v>34.670487106017191</v>
      </c>
      <c r="X23" s="20" t="s">
        <v>8</v>
      </c>
      <c r="Y23" s="20" t="s">
        <v>8</v>
      </c>
      <c r="Z23" s="20" t="s">
        <v>8</v>
      </c>
      <c r="AA23" s="81">
        <v>2.1316229020620794</v>
      </c>
      <c r="AB23" s="81">
        <v>0.46965317919075145</v>
      </c>
    </row>
    <row r="24" spans="1:28" x14ac:dyDescent="0.2">
      <c r="A24" s="1" t="s">
        <v>98</v>
      </c>
      <c r="B24" s="81">
        <v>5.5764461156892553</v>
      </c>
      <c r="C24" s="81">
        <v>2.5834755057275163</v>
      </c>
      <c r="D24" s="81">
        <v>0.95465393794749409</v>
      </c>
      <c r="E24" s="20" t="s">
        <v>8</v>
      </c>
      <c r="F24" s="81">
        <v>0.24255788313120177</v>
      </c>
      <c r="G24" s="81">
        <v>0.45662100456621002</v>
      </c>
      <c r="H24" s="20" t="s">
        <v>8</v>
      </c>
      <c r="I24" s="20" t="s">
        <v>8</v>
      </c>
      <c r="J24" s="81">
        <v>4.7019311502938708</v>
      </c>
      <c r="K24" s="20" t="s">
        <v>8</v>
      </c>
      <c r="L24" s="81">
        <v>0.30229746070133012</v>
      </c>
      <c r="M24" s="81">
        <v>0.78171978352375227</v>
      </c>
      <c r="N24" s="20" t="s">
        <v>8</v>
      </c>
      <c r="O24" s="20" t="s">
        <v>8</v>
      </c>
      <c r="P24" s="81">
        <v>29.308975377283559</v>
      </c>
      <c r="Q24" s="81">
        <v>2.7314112291350532</v>
      </c>
      <c r="R24" s="81">
        <v>3.3441558441558437</v>
      </c>
      <c r="S24" s="81">
        <v>0.4815409309791332</v>
      </c>
      <c r="T24" s="81">
        <v>4.9606568593910367</v>
      </c>
      <c r="U24" s="81">
        <v>43.917075831969449</v>
      </c>
      <c r="V24" s="81">
        <v>0.64300411522633749</v>
      </c>
      <c r="W24" s="81">
        <v>25</v>
      </c>
      <c r="X24" s="20" t="s">
        <v>8</v>
      </c>
      <c r="Y24" s="81">
        <v>5.7656132430398799</v>
      </c>
      <c r="Z24" s="81">
        <v>0.78685689580631213</v>
      </c>
      <c r="AA24" s="81">
        <v>3.9683590787049861</v>
      </c>
      <c r="AB24" s="81">
        <v>0.22857142857142859</v>
      </c>
    </row>
    <row r="25" spans="1:28" x14ac:dyDescent="0.2">
      <c r="A25" s="1" t="s">
        <v>97</v>
      </c>
      <c r="B25" s="81">
        <v>4.1499385497746824</v>
      </c>
      <c r="C25" s="81">
        <v>1.5526647083508183</v>
      </c>
      <c r="D25" s="81">
        <v>0.54841968538028574</v>
      </c>
      <c r="E25" s="81">
        <v>1.8579302656840279E-2</v>
      </c>
      <c r="F25" s="81">
        <v>0.16625704785311551</v>
      </c>
      <c r="G25" s="81">
        <v>0.20645161290322581</v>
      </c>
      <c r="H25" s="81">
        <v>2.0263424518743665E-2</v>
      </c>
      <c r="I25" s="81">
        <v>9.970089730807577E-2</v>
      </c>
      <c r="J25" s="81">
        <v>3.2782212086659066</v>
      </c>
      <c r="K25" s="81">
        <v>6.0096153846153848E-2</v>
      </c>
      <c r="L25" s="81">
        <v>0.29838022165387895</v>
      </c>
      <c r="M25" s="81">
        <v>2.0639465521355285</v>
      </c>
      <c r="N25" s="20" t="s">
        <v>8</v>
      </c>
      <c r="O25" s="20" t="s">
        <v>8</v>
      </c>
      <c r="P25" s="81">
        <v>25.672514619883042</v>
      </c>
      <c r="Q25" s="81">
        <v>0.72727272727272729</v>
      </c>
      <c r="R25" s="81">
        <v>1.6438754727960432</v>
      </c>
      <c r="S25" s="81">
        <v>0.53710402279951774</v>
      </c>
      <c r="T25" s="81">
        <v>5.5319817696055313</v>
      </c>
      <c r="U25" s="81">
        <v>22.210828547990154</v>
      </c>
      <c r="V25" s="81">
        <v>1.2660158633312995</v>
      </c>
      <c r="W25" s="81">
        <v>21.321321321321321</v>
      </c>
      <c r="X25" s="20" t="s">
        <v>8</v>
      </c>
      <c r="Y25" s="20" t="s">
        <v>8</v>
      </c>
      <c r="Z25" s="20" t="s">
        <v>8</v>
      </c>
      <c r="AA25" s="81">
        <v>2.6423222894655862</v>
      </c>
      <c r="AB25" s="81">
        <v>0.41743195859074972</v>
      </c>
    </row>
    <row r="26" spans="1:28" s="61" customFormat="1" x14ac:dyDescent="0.2">
      <c r="A26" s="61" t="s">
        <v>96</v>
      </c>
      <c r="B26" s="80">
        <v>3.8126754599206412</v>
      </c>
      <c r="C26" s="80">
        <v>1.2293822354266981</v>
      </c>
      <c r="D26" s="80">
        <v>0.66960549076502429</v>
      </c>
      <c r="E26" s="80">
        <v>1.3072237182671444E-2</v>
      </c>
      <c r="F26" s="80">
        <v>0.22319895611565138</v>
      </c>
      <c r="G26" s="80">
        <v>0.25773195876288657</v>
      </c>
      <c r="H26" s="80">
        <v>6.9425159677867264E-3</v>
      </c>
      <c r="I26" s="80">
        <v>0.14914243102162564</v>
      </c>
      <c r="J26" s="80">
        <v>3.3957667123496273</v>
      </c>
      <c r="K26" s="80">
        <v>2.386634844868735E-2</v>
      </c>
      <c r="L26" s="80">
        <v>0.19318072056408769</v>
      </c>
      <c r="M26" s="80">
        <v>1.4875902616107013</v>
      </c>
      <c r="N26" s="80">
        <v>0.15723270440251574</v>
      </c>
      <c r="O26" s="20" t="s">
        <v>8</v>
      </c>
      <c r="P26" s="80">
        <v>14.198364170570951</v>
      </c>
      <c r="Q26" s="80">
        <v>0.93630084420567916</v>
      </c>
      <c r="R26" s="80">
        <v>2.0221787345075013</v>
      </c>
      <c r="S26" s="80">
        <v>0.62378626493261924</v>
      </c>
      <c r="T26" s="80">
        <v>5.7001239157372989</v>
      </c>
      <c r="U26" s="80">
        <v>21.750878141042961</v>
      </c>
      <c r="V26" s="80">
        <v>0.98957646127457444</v>
      </c>
      <c r="W26" s="80">
        <v>26.677067082683308</v>
      </c>
      <c r="X26" s="20" t="s">
        <v>8</v>
      </c>
      <c r="Y26" s="80">
        <v>5.7656132430398799</v>
      </c>
      <c r="Z26" s="80">
        <v>0.78685689580631213</v>
      </c>
      <c r="AA26" s="80">
        <v>2.7137671227612641</v>
      </c>
      <c r="AB26" s="80">
        <v>0.39267886855241269</v>
      </c>
    </row>
    <row r="27" spans="1:28" x14ac:dyDescent="0.2">
      <c r="A27" s="1" t="s">
        <v>95</v>
      </c>
      <c r="B27" s="81">
        <v>6.6237942122186491</v>
      </c>
      <c r="C27" s="81">
        <v>1.3961280714817572</v>
      </c>
      <c r="D27" s="81">
        <v>0.19806338028169013</v>
      </c>
      <c r="E27" s="81">
        <v>1.5096618357487922E-2</v>
      </c>
      <c r="F27" s="81">
        <v>8.2034454470877774E-2</v>
      </c>
      <c r="G27" s="81">
        <v>0.1834862385321101</v>
      </c>
      <c r="H27" s="81">
        <v>9.7228974234321822E-2</v>
      </c>
      <c r="I27" s="20" t="s">
        <v>8</v>
      </c>
      <c r="J27" s="81">
        <v>2.2883295194508007</v>
      </c>
      <c r="K27" s="81">
        <v>5.2246603970741906E-2</v>
      </c>
      <c r="L27" s="81">
        <v>0.33849129593810445</v>
      </c>
      <c r="M27" s="81">
        <v>1.5882284246175407</v>
      </c>
      <c r="N27" s="20" t="s">
        <v>8</v>
      </c>
      <c r="O27" s="20" t="s">
        <v>8</v>
      </c>
      <c r="P27" s="81">
        <v>11.547022815804118</v>
      </c>
      <c r="Q27" s="20" t="s">
        <v>8</v>
      </c>
      <c r="R27" s="81">
        <v>1.2537889225682006</v>
      </c>
      <c r="S27" s="81">
        <v>5.0677666470241602</v>
      </c>
      <c r="T27" s="81">
        <v>9.0155066714749363</v>
      </c>
      <c r="U27" s="81">
        <v>31.30093570781769</v>
      </c>
      <c r="V27" s="81">
        <v>1.9942473633748803</v>
      </c>
      <c r="W27" s="20" t="s">
        <v>8</v>
      </c>
      <c r="X27" s="20" t="s">
        <v>8</v>
      </c>
      <c r="Y27" s="81">
        <v>4.289570079043763</v>
      </c>
      <c r="Z27" s="81">
        <v>0.62905445252604686</v>
      </c>
      <c r="AA27" s="81">
        <v>3.3677960068601758</v>
      </c>
      <c r="AB27" s="81">
        <v>0.19184652278177458</v>
      </c>
    </row>
    <row r="28" spans="1:28" x14ac:dyDescent="0.2">
      <c r="A28" s="1" t="s">
        <v>94</v>
      </c>
      <c r="B28" s="81">
        <v>5.431334622823984</v>
      </c>
      <c r="C28" s="81">
        <v>2.4481521908623112</v>
      </c>
      <c r="D28" s="81">
        <v>1.1515601783060923</v>
      </c>
      <c r="E28" s="81">
        <v>1.282873636946761E-2</v>
      </c>
      <c r="F28" s="81">
        <v>0.14457831325301204</v>
      </c>
      <c r="G28" s="81">
        <v>0.23453532688361184</v>
      </c>
      <c r="H28" s="81">
        <v>3.151591553734636E-2</v>
      </c>
      <c r="I28" s="81">
        <v>0.32626427406199021</v>
      </c>
      <c r="J28" s="81">
        <v>2.1339656194427978</v>
      </c>
      <c r="K28" s="81">
        <v>0.13869625520110956</v>
      </c>
      <c r="L28" s="81">
        <v>0.5612722170252572</v>
      </c>
      <c r="M28" s="81">
        <v>1.4579620929855823</v>
      </c>
      <c r="N28" s="81">
        <v>0.4728132387706856</v>
      </c>
      <c r="O28" s="20" t="s">
        <v>8</v>
      </c>
      <c r="P28" s="81">
        <v>26.714431934493348</v>
      </c>
      <c r="Q28" s="81">
        <v>2.9526029526029527</v>
      </c>
      <c r="R28" s="81">
        <v>7.9835390946502063</v>
      </c>
      <c r="S28" s="81">
        <v>8.9413447782546493E-2</v>
      </c>
      <c r="T28" s="81">
        <v>8.2614742698191943</v>
      </c>
      <c r="U28" s="81">
        <v>33.374485596707821</v>
      </c>
      <c r="V28" s="81">
        <v>0.63870555673834362</v>
      </c>
      <c r="W28" s="81">
        <v>36.989795918367349</v>
      </c>
      <c r="X28" s="20" t="s">
        <v>8</v>
      </c>
      <c r="Y28" s="20" t="s">
        <v>8</v>
      </c>
      <c r="Z28" s="20" t="s">
        <v>8</v>
      </c>
      <c r="AA28" s="81">
        <v>3.7158984007525868</v>
      </c>
      <c r="AB28" s="81">
        <v>0.50348567002323785</v>
      </c>
    </row>
    <row r="29" spans="1:28" x14ac:dyDescent="0.2">
      <c r="A29" s="1" t="s">
        <v>93</v>
      </c>
      <c r="B29" s="81">
        <v>3.9905472904022772</v>
      </c>
      <c r="C29" s="81">
        <v>1.0596491228070175</v>
      </c>
      <c r="D29" s="81">
        <v>0.79430746318053935</v>
      </c>
      <c r="E29" s="81">
        <v>8.1839757754317045E-3</v>
      </c>
      <c r="F29" s="81">
        <v>0.32585420351922539</v>
      </c>
      <c r="G29" s="81">
        <v>0.1391304347826087</v>
      </c>
      <c r="H29" s="20" t="s">
        <v>8</v>
      </c>
      <c r="I29" s="20">
        <v>0.41300980898296336</v>
      </c>
      <c r="J29" s="81">
        <v>1.6156462585034015</v>
      </c>
      <c r="K29" s="20" t="s">
        <v>8</v>
      </c>
      <c r="L29" s="81">
        <v>0.6069260978222063</v>
      </c>
      <c r="M29" s="81">
        <v>3.7876106194690262</v>
      </c>
      <c r="N29" s="20">
        <v>0.21367521367521369</v>
      </c>
      <c r="O29" s="20" t="s">
        <v>8</v>
      </c>
      <c r="P29" s="81">
        <v>15.430072225869992</v>
      </c>
      <c r="Q29" s="20">
        <v>0.59101654846335694</v>
      </c>
      <c r="R29" s="81">
        <v>3.4443603330809993</v>
      </c>
      <c r="S29" s="81">
        <v>1.3703323055841041</v>
      </c>
      <c r="T29" s="81">
        <v>5.6049478160030928</v>
      </c>
      <c r="U29" s="81">
        <v>25.093867334167708</v>
      </c>
      <c r="V29" s="81">
        <v>0.82508250825082496</v>
      </c>
      <c r="W29" s="81">
        <v>24.652777777777779</v>
      </c>
      <c r="X29" s="20" t="s">
        <v>8</v>
      </c>
      <c r="Y29" s="81">
        <v>6.2405200433369448</v>
      </c>
      <c r="Z29" s="81">
        <v>0.12198841110094541</v>
      </c>
      <c r="AA29" s="81">
        <v>3.2423479950313721</v>
      </c>
      <c r="AB29" s="81">
        <v>0.50687907313540914</v>
      </c>
    </row>
    <row r="30" spans="1:28" s="61" customFormat="1" x14ac:dyDescent="0.2">
      <c r="A30" s="61" t="s">
        <v>92</v>
      </c>
      <c r="B30" s="80">
        <v>5.104998939404652</v>
      </c>
      <c r="C30" s="80">
        <v>1.4710966007297868</v>
      </c>
      <c r="D30" s="80">
        <v>0.74510049464654682</v>
      </c>
      <c r="E30" s="80">
        <v>1.126210676477213E-2</v>
      </c>
      <c r="F30" s="80">
        <v>0.21247994449503493</v>
      </c>
      <c r="G30" s="80">
        <v>0.18937002903673777</v>
      </c>
      <c r="H30" s="80">
        <v>3.137418950010458E-2</v>
      </c>
      <c r="I30" s="80">
        <v>0.30778701138811942</v>
      </c>
      <c r="J30" s="80">
        <v>1.9696969696969695</v>
      </c>
      <c r="K30" s="80">
        <v>4.71253534401508E-2</v>
      </c>
      <c r="L30" s="80">
        <v>0.51377194234337087</v>
      </c>
      <c r="M30" s="80">
        <v>2.1583439615422346</v>
      </c>
      <c r="N30" s="80">
        <v>0.13302294645826404</v>
      </c>
      <c r="O30" s="20" t="s">
        <v>8</v>
      </c>
      <c r="P30" s="80">
        <v>15.109409190371991</v>
      </c>
      <c r="Q30" s="80">
        <v>1.6112789526686808</v>
      </c>
      <c r="R30" s="80">
        <v>3.0494728304947283</v>
      </c>
      <c r="S30" s="80">
        <v>2.0761455117728951</v>
      </c>
      <c r="T30" s="80">
        <v>7.2517761219892565</v>
      </c>
      <c r="U30" s="80">
        <v>28.955110562778781</v>
      </c>
      <c r="V30" s="80">
        <v>1.1520160280490859</v>
      </c>
      <c r="W30" s="80">
        <v>33.675373134328353</v>
      </c>
      <c r="X30" s="20" t="s">
        <v>8</v>
      </c>
      <c r="Y30" s="80">
        <v>4.64456097464811</v>
      </c>
      <c r="Z30" s="80">
        <v>0.55868286282642743</v>
      </c>
      <c r="AA30" s="80">
        <v>3.4072637708738562</v>
      </c>
      <c r="AB30" s="80">
        <v>0.38549793483249201</v>
      </c>
    </row>
    <row r="31" spans="1:28" s="61" customFormat="1" x14ac:dyDescent="0.2">
      <c r="A31" s="61" t="s">
        <v>91</v>
      </c>
      <c r="B31" s="62">
        <v>4.658703443863641</v>
      </c>
      <c r="C31" s="62">
        <v>1.686743600916464</v>
      </c>
      <c r="D31" s="62">
        <v>0.88938062511968352</v>
      </c>
      <c r="E31" s="62">
        <v>2.0588369858626526E-2</v>
      </c>
      <c r="F31" s="62">
        <v>0.23411324351982954</v>
      </c>
      <c r="G31" s="62">
        <v>0.26942860142062353</v>
      </c>
      <c r="H31" s="62">
        <v>1.2544690459762904E-2</v>
      </c>
      <c r="I31" s="62">
        <v>0.21073646850044364</v>
      </c>
      <c r="J31" s="62">
        <v>3.4051858794126839</v>
      </c>
      <c r="K31" s="62">
        <v>2.6621705563936459E-2</v>
      </c>
      <c r="L31" s="62">
        <v>0.37490215465743831</v>
      </c>
      <c r="M31" s="62">
        <v>1.6218889072029008</v>
      </c>
      <c r="N31" s="62">
        <v>0.14021967749474176</v>
      </c>
      <c r="O31" s="20" t="s">
        <v>8</v>
      </c>
      <c r="P31" s="62">
        <v>16.147001934235977</v>
      </c>
      <c r="Q31" s="62">
        <v>1.3229405034324944</v>
      </c>
      <c r="R31" s="62">
        <v>2.7295137960735394</v>
      </c>
      <c r="S31" s="62">
        <v>1.3901821095255624</v>
      </c>
      <c r="T31" s="62">
        <v>5.8946309568716204</v>
      </c>
      <c r="U31" s="62">
        <v>23.953728019147029</v>
      </c>
      <c r="V31" s="62">
        <v>1.029616867667569</v>
      </c>
      <c r="W31" s="62">
        <v>34.308510638297875</v>
      </c>
      <c r="X31" s="62">
        <v>2.6875395891774501</v>
      </c>
      <c r="Y31" s="62">
        <v>4.8699098854935974</v>
      </c>
      <c r="Z31" s="62">
        <v>0.59918408975012749</v>
      </c>
      <c r="AA31" s="62">
        <v>3.1498441884544399</v>
      </c>
      <c r="AB31" s="62">
        <v>0.52453219390010308</v>
      </c>
    </row>
    <row r="32" spans="1:28" s="61" customFormat="1" x14ac:dyDescent="0.2">
      <c r="A32" s="61" t="s">
        <v>90</v>
      </c>
      <c r="B32" s="62">
        <v>4.9294140045327346</v>
      </c>
      <c r="C32" s="62">
        <v>1.5862608247973462</v>
      </c>
      <c r="D32" s="62">
        <v>1.0692498491653819</v>
      </c>
      <c r="E32" s="62">
        <v>3.8727280728777007E-2</v>
      </c>
      <c r="F32" s="62">
        <v>0.23237022914873279</v>
      </c>
      <c r="G32" s="62">
        <v>0.36598271503321766</v>
      </c>
      <c r="H32" s="62">
        <v>6.493928177154361E-3</v>
      </c>
      <c r="I32" s="62">
        <v>0.20939667582777124</v>
      </c>
      <c r="J32" s="62">
        <v>3.8593719982069294</v>
      </c>
      <c r="K32" s="62">
        <v>6.6753817483937369E-2</v>
      </c>
      <c r="L32" s="62">
        <v>0.43891264997517099</v>
      </c>
      <c r="M32" s="62">
        <v>1.3152592263799416</v>
      </c>
      <c r="N32" s="62">
        <v>0.15321756894790603</v>
      </c>
      <c r="O32" s="62">
        <v>1.3859533626693461E-2</v>
      </c>
      <c r="P32" s="62">
        <v>16.145303100416474</v>
      </c>
      <c r="Q32" s="62">
        <v>2.3624504571981402</v>
      </c>
      <c r="R32" s="62">
        <v>2.3541467797181199</v>
      </c>
      <c r="S32" s="62">
        <v>1.7521926450223113</v>
      </c>
      <c r="T32" s="62">
        <v>6.3420971657150673</v>
      </c>
      <c r="U32" s="62">
        <v>23.254469511930743</v>
      </c>
      <c r="V32" s="62">
        <v>1.512087912087912</v>
      </c>
      <c r="W32" s="62">
        <v>32.633796881584495</v>
      </c>
      <c r="X32" s="62">
        <v>2.4708589535629408</v>
      </c>
      <c r="Y32" s="62">
        <v>4.7285857081658884</v>
      </c>
      <c r="Z32" s="62">
        <v>0.73809148126720314</v>
      </c>
      <c r="AA32" s="62">
        <v>3.1269071269941406</v>
      </c>
      <c r="AB32" s="62">
        <v>0.44532867569662127</v>
      </c>
    </row>
  </sheetData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7AAC6-5FA9-4FDF-A3B8-4B3B98BD2CF6}">
  <sheetPr>
    <tabColor indexed="10"/>
  </sheetPr>
  <dimension ref="A1:H34"/>
  <sheetViews>
    <sheetView zoomScaleNormal="100" workbookViewId="0"/>
  </sheetViews>
  <sheetFormatPr defaultRowHeight="11.25" x14ac:dyDescent="0.2"/>
  <cols>
    <col min="1" max="1" width="15.7109375" style="84" customWidth="1"/>
    <col min="2" max="2" width="9.140625" style="84"/>
    <col min="3" max="3" width="12.140625" style="84" customWidth="1"/>
    <col min="4" max="4" width="13.42578125" style="84" customWidth="1"/>
    <col min="5" max="16384" width="9.140625" style="84"/>
  </cols>
  <sheetData>
    <row r="1" spans="1:8" x14ac:dyDescent="0.2">
      <c r="A1" s="9" t="s">
        <v>140</v>
      </c>
    </row>
    <row r="2" spans="1:8" x14ac:dyDescent="0.2">
      <c r="A2" s="115" t="s">
        <v>121</v>
      </c>
      <c r="B2" s="93" t="s">
        <v>81</v>
      </c>
      <c r="C2" s="93" t="s">
        <v>80</v>
      </c>
      <c r="D2" s="94" t="s">
        <v>79</v>
      </c>
      <c r="E2" s="93" t="s">
        <v>78</v>
      </c>
      <c r="F2" s="93"/>
      <c r="G2" s="93"/>
      <c r="H2" s="93"/>
    </row>
    <row r="3" spans="1:8" x14ac:dyDescent="0.2">
      <c r="A3" s="116"/>
      <c r="B3" s="93"/>
      <c r="C3" s="93"/>
      <c r="D3" s="103"/>
      <c r="E3" s="93" t="s">
        <v>77</v>
      </c>
      <c r="F3" s="93"/>
      <c r="G3" s="93" t="s">
        <v>76</v>
      </c>
      <c r="H3" s="93"/>
    </row>
    <row r="4" spans="1:8" x14ac:dyDescent="0.2">
      <c r="A4" s="117"/>
      <c r="B4" s="93"/>
      <c r="C4" s="93"/>
      <c r="D4" s="95"/>
      <c r="E4" s="7" t="s">
        <v>1</v>
      </c>
      <c r="F4" s="7" t="s">
        <v>75</v>
      </c>
      <c r="G4" s="7" t="s">
        <v>1</v>
      </c>
      <c r="H4" s="7" t="s">
        <v>75</v>
      </c>
    </row>
    <row r="5" spans="1:8" x14ac:dyDescent="0.2">
      <c r="A5" s="67" t="s">
        <v>119</v>
      </c>
      <c r="B5" s="84">
        <v>7</v>
      </c>
      <c r="C5" s="87">
        <v>4458</v>
      </c>
      <c r="D5" s="84">
        <v>14.8</v>
      </c>
      <c r="E5" s="87">
        <v>4334</v>
      </c>
      <c r="F5" s="84">
        <v>97.2</v>
      </c>
      <c r="G5" s="84">
        <v>124</v>
      </c>
      <c r="H5" s="84">
        <v>2.8</v>
      </c>
    </row>
    <row r="6" spans="1:8" x14ac:dyDescent="0.2">
      <c r="A6" s="1" t="s">
        <v>118</v>
      </c>
      <c r="B6" s="88" t="s">
        <v>8</v>
      </c>
      <c r="C6" s="89" t="s">
        <v>8</v>
      </c>
      <c r="D6" s="88" t="s">
        <v>8</v>
      </c>
      <c r="E6" s="89" t="s">
        <v>8</v>
      </c>
      <c r="F6" s="88" t="s">
        <v>8</v>
      </c>
      <c r="G6" s="88" t="s">
        <v>8</v>
      </c>
      <c r="H6" s="88" t="s">
        <v>8</v>
      </c>
    </row>
    <row r="7" spans="1:8" x14ac:dyDescent="0.2">
      <c r="A7" s="61" t="s">
        <v>117</v>
      </c>
      <c r="B7" s="85">
        <v>7</v>
      </c>
      <c r="C7" s="5">
        <v>4458</v>
      </c>
      <c r="D7" s="85">
        <v>14.8</v>
      </c>
      <c r="E7" s="5">
        <v>4334</v>
      </c>
      <c r="F7" s="85">
        <v>97.2</v>
      </c>
      <c r="G7" s="85">
        <v>124</v>
      </c>
      <c r="H7" s="85">
        <v>2.8</v>
      </c>
    </row>
    <row r="8" spans="1:8" x14ac:dyDescent="0.2">
      <c r="A8" s="1" t="s">
        <v>116</v>
      </c>
      <c r="B8" s="84">
        <v>1</v>
      </c>
      <c r="C8" s="87">
        <v>257</v>
      </c>
      <c r="D8" s="84">
        <v>21.5</v>
      </c>
      <c r="E8" s="87">
        <v>245</v>
      </c>
      <c r="F8" s="84">
        <v>95.3</v>
      </c>
      <c r="G8" s="84">
        <v>12</v>
      </c>
      <c r="H8" s="84">
        <v>4.7</v>
      </c>
    </row>
    <row r="9" spans="1:8" x14ac:dyDescent="0.2">
      <c r="A9" s="1" t="s">
        <v>115</v>
      </c>
      <c r="B9" s="84">
        <v>1</v>
      </c>
      <c r="C9" s="87">
        <v>457</v>
      </c>
      <c r="D9" s="84">
        <v>2.8</v>
      </c>
      <c r="E9" s="87">
        <v>451</v>
      </c>
      <c r="F9" s="84">
        <v>98.7</v>
      </c>
      <c r="G9" s="84">
        <v>6</v>
      </c>
      <c r="H9" s="84">
        <v>1.3</v>
      </c>
    </row>
    <row r="10" spans="1:8" x14ac:dyDescent="0.2">
      <c r="A10" s="1" t="s">
        <v>114</v>
      </c>
      <c r="B10" s="84">
        <v>1</v>
      </c>
      <c r="C10" s="87">
        <v>509</v>
      </c>
      <c r="D10" s="84">
        <v>9.6</v>
      </c>
      <c r="E10" s="87">
        <v>502</v>
      </c>
      <c r="F10" s="84">
        <v>98.6</v>
      </c>
      <c r="G10" s="84">
        <v>7</v>
      </c>
      <c r="H10" s="84">
        <v>1.4</v>
      </c>
    </row>
    <row r="11" spans="1:8" x14ac:dyDescent="0.2">
      <c r="A11" s="61" t="s">
        <v>113</v>
      </c>
      <c r="B11" s="85">
        <v>3</v>
      </c>
      <c r="C11" s="5">
        <v>1223</v>
      </c>
      <c r="D11" s="85">
        <v>9.6</v>
      </c>
      <c r="E11" s="5">
        <v>1198</v>
      </c>
      <c r="F11" s="86">
        <v>98</v>
      </c>
      <c r="G11" s="85">
        <v>25</v>
      </c>
      <c r="H11" s="86">
        <v>2</v>
      </c>
    </row>
    <row r="12" spans="1:8" x14ac:dyDescent="0.2">
      <c r="A12" s="1" t="s">
        <v>112</v>
      </c>
      <c r="B12" s="84">
        <v>1</v>
      </c>
      <c r="C12" s="87">
        <v>236</v>
      </c>
      <c r="D12" s="84">
        <v>19.8</v>
      </c>
      <c r="E12" s="87">
        <v>220</v>
      </c>
      <c r="F12" s="84">
        <v>93.2</v>
      </c>
      <c r="G12" s="84">
        <v>16</v>
      </c>
      <c r="H12" s="84">
        <v>6.8</v>
      </c>
    </row>
    <row r="13" spans="1:8" x14ac:dyDescent="0.2">
      <c r="A13" s="1" t="s">
        <v>111</v>
      </c>
      <c r="B13" s="84">
        <v>1</v>
      </c>
      <c r="C13" s="87">
        <v>148</v>
      </c>
      <c r="D13" s="84">
        <v>17.7</v>
      </c>
      <c r="E13" s="87">
        <v>134</v>
      </c>
      <c r="F13" s="84">
        <v>90.5</v>
      </c>
      <c r="G13" s="84">
        <v>14</v>
      </c>
      <c r="H13" s="84">
        <v>9.5</v>
      </c>
    </row>
    <row r="14" spans="1:8" x14ac:dyDescent="0.2">
      <c r="A14" s="1" t="s">
        <v>110</v>
      </c>
      <c r="B14" s="84">
        <v>1</v>
      </c>
      <c r="C14" s="87">
        <v>388</v>
      </c>
      <c r="D14" s="84">
        <v>13.2</v>
      </c>
      <c r="E14" s="87">
        <v>382</v>
      </c>
      <c r="F14" s="84">
        <v>98.5</v>
      </c>
      <c r="G14" s="84">
        <v>6</v>
      </c>
      <c r="H14" s="84">
        <v>1.5</v>
      </c>
    </row>
    <row r="15" spans="1:8" x14ac:dyDescent="0.2">
      <c r="A15" s="61" t="s">
        <v>109</v>
      </c>
      <c r="B15" s="85">
        <v>3</v>
      </c>
      <c r="C15" s="5">
        <v>772</v>
      </c>
      <c r="D15" s="85">
        <v>16.100000000000001</v>
      </c>
      <c r="E15" s="5">
        <v>736</v>
      </c>
      <c r="F15" s="85">
        <v>95.3</v>
      </c>
      <c r="G15" s="85">
        <v>36</v>
      </c>
      <c r="H15" s="85">
        <v>4.7</v>
      </c>
    </row>
    <row r="16" spans="1:8" x14ac:dyDescent="0.2">
      <c r="A16" s="1" t="s">
        <v>108</v>
      </c>
      <c r="B16" s="84">
        <v>2</v>
      </c>
      <c r="C16" s="87">
        <v>447</v>
      </c>
      <c r="D16" s="84">
        <v>25.1</v>
      </c>
      <c r="E16" s="87">
        <v>422</v>
      </c>
      <c r="F16" s="84">
        <v>94.4</v>
      </c>
      <c r="G16" s="84">
        <v>25</v>
      </c>
      <c r="H16" s="84">
        <v>5.6</v>
      </c>
    </row>
    <row r="17" spans="1:8" x14ac:dyDescent="0.2">
      <c r="A17" s="1" t="s">
        <v>107</v>
      </c>
      <c r="B17" s="88" t="s">
        <v>8</v>
      </c>
      <c r="C17" s="89" t="s">
        <v>8</v>
      </c>
      <c r="D17" s="88" t="s">
        <v>8</v>
      </c>
      <c r="E17" s="89" t="s">
        <v>8</v>
      </c>
      <c r="F17" s="88" t="s">
        <v>8</v>
      </c>
      <c r="G17" s="88" t="s">
        <v>8</v>
      </c>
      <c r="H17" s="88" t="s">
        <v>8</v>
      </c>
    </row>
    <row r="18" spans="1:8" x14ac:dyDescent="0.2">
      <c r="A18" s="1" t="s">
        <v>106</v>
      </c>
      <c r="B18" s="88" t="s">
        <v>8</v>
      </c>
      <c r="C18" s="89" t="s">
        <v>8</v>
      </c>
      <c r="D18" s="88" t="s">
        <v>8</v>
      </c>
      <c r="E18" s="89" t="s">
        <v>8</v>
      </c>
      <c r="F18" s="88" t="s">
        <v>8</v>
      </c>
      <c r="G18" s="88" t="s">
        <v>8</v>
      </c>
      <c r="H18" s="88" t="s">
        <v>8</v>
      </c>
    </row>
    <row r="19" spans="1:8" x14ac:dyDescent="0.2">
      <c r="A19" s="61" t="s">
        <v>105</v>
      </c>
      <c r="B19" s="85">
        <v>2</v>
      </c>
      <c r="C19" s="5">
        <v>447</v>
      </c>
      <c r="D19" s="85">
        <v>25.1</v>
      </c>
      <c r="E19" s="5">
        <v>422</v>
      </c>
      <c r="F19" s="85">
        <v>94.4</v>
      </c>
      <c r="G19" s="85">
        <v>25</v>
      </c>
      <c r="H19" s="85">
        <v>5.6</v>
      </c>
    </row>
    <row r="20" spans="1:8" x14ac:dyDescent="0.2">
      <c r="A20" s="61" t="s">
        <v>104</v>
      </c>
      <c r="B20" s="85">
        <v>8</v>
      </c>
      <c r="C20" s="5">
        <v>2442</v>
      </c>
      <c r="D20" s="84">
        <v>14.5</v>
      </c>
      <c r="E20" s="5">
        <v>2356</v>
      </c>
      <c r="F20" s="84">
        <v>96.5</v>
      </c>
      <c r="G20" s="85">
        <v>86</v>
      </c>
      <c r="H20" s="84">
        <v>3.5</v>
      </c>
    </row>
    <row r="21" spans="1:8" x14ac:dyDescent="0.2">
      <c r="A21" s="1" t="s">
        <v>103</v>
      </c>
      <c r="B21" s="84">
        <v>1</v>
      </c>
      <c r="C21" s="87">
        <v>384</v>
      </c>
      <c r="D21" s="84">
        <v>24.7</v>
      </c>
      <c r="E21" s="87">
        <v>340</v>
      </c>
      <c r="F21" s="84">
        <v>88.5</v>
      </c>
      <c r="G21" s="84">
        <v>44</v>
      </c>
      <c r="H21" s="84">
        <v>11.5</v>
      </c>
    </row>
    <row r="22" spans="1:8" x14ac:dyDescent="0.2">
      <c r="A22" s="1" t="s">
        <v>102</v>
      </c>
      <c r="B22" s="88" t="s">
        <v>8</v>
      </c>
      <c r="C22" s="89" t="s">
        <v>8</v>
      </c>
      <c r="D22" s="88" t="s">
        <v>8</v>
      </c>
      <c r="E22" s="89" t="s">
        <v>8</v>
      </c>
      <c r="F22" s="88" t="s">
        <v>8</v>
      </c>
      <c r="G22" s="88" t="s">
        <v>8</v>
      </c>
      <c r="H22" s="88" t="s">
        <v>8</v>
      </c>
    </row>
    <row r="23" spans="1:8" x14ac:dyDescent="0.2">
      <c r="A23" s="1" t="s">
        <v>101</v>
      </c>
      <c r="B23" s="88" t="s">
        <v>8</v>
      </c>
      <c r="C23" s="89" t="s">
        <v>8</v>
      </c>
      <c r="D23" s="88" t="s">
        <v>8</v>
      </c>
      <c r="E23" s="89" t="s">
        <v>8</v>
      </c>
      <c r="F23" s="88" t="s">
        <v>8</v>
      </c>
      <c r="G23" s="88" t="s">
        <v>8</v>
      </c>
      <c r="H23" s="88" t="s">
        <v>8</v>
      </c>
    </row>
    <row r="24" spans="1:8" x14ac:dyDescent="0.2">
      <c r="A24" s="61" t="s">
        <v>100</v>
      </c>
      <c r="B24" s="85">
        <v>1</v>
      </c>
      <c r="C24" s="5">
        <v>384</v>
      </c>
      <c r="D24" s="85">
        <v>24.7</v>
      </c>
      <c r="E24" s="5">
        <v>340</v>
      </c>
      <c r="F24" s="85">
        <v>88.5</v>
      </c>
      <c r="G24" s="85">
        <v>44</v>
      </c>
      <c r="H24" s="85">
        <v>11.5</v>
      </c>
    </row>
    <row r="25" spans="1:8" x14ac:dyDescent="0.2">
      <c r="A25" s="1" t="s">
        <v>99</v>
      </c>
      <c r="B25" s="84">
        <v>2</v>
      </c>
      <c r="C25" s="87">
        <v>955</v>
      </c>
      <c r="D25" s="84">
        <v>21.1</v>
      </c>
      <c r="E25" s="87">
        <v>930</v>
      </c>
      <c r="F25" s="84">
        <v>97.4</v>
      </c>
      <c r="G25" s="84">
        <v>25</v>
      </c>
      <c r="H25" s="84">
        <v>2.6</v>
      </c>
    </row>
    <row r="26" spans="1:8" x14ac:dyDescent="0.2">
      <c r="A26" s="1" t="s">
        <v>98</v>
      </c>
      <c r="B26" s="84">
        <v>1</v>
      </c>
      <c r="C26" s="87">
        <v>197</v>
      </c>
      <c r="D26" s="84">
        <v>14.3</v>
      </c>
      <c r="E26" s="87">
        <v>189</v>
      </c>
      <c r="F26" s="84">
        <v>95.9</v>
      </c>
      <c r="G26" s="84">
        <v>8</v>
      </c>
      <c r="H26" s="84">
        <v>4.0999999999999996</v>
      </c>
    </row>
    <row r="27" spans="1:8" x14ac:dyDescent="0.2">
      <c r="A27" s="1" t="s">
        <v>97</v>
      </c>
      <c r="B27" s="84">
        <v>1</v>
      </c>
      <c r="C27" s="87">
        <v>592</v>
      </c>
      <c r="D27" s="84">
        <v>20.5</v>
      </c>
      <c r="E27" s="87">
        <v>578</v>
      </c>
      <c r="F27" s="84">
        <v>97.6</v>
      </c>
      <c r="G27" s="84">
        <v>14</v>
      </c>
      <c r="H27" s="84">
        <v>2.4</v>
      </c>
    </row>
    <row r="28" spans="1:8" x14ac:dyDescent="0.2">
      <c r="A28" s="61" t="s">
        <v>96</v>
      </c>
      <c r="B28" s="85">
        <v>4</v>
      </c>
      <c r="C28" s="5">
        <v>1744</v>
      </c>
      <c r="D28" s="85">
        <v>20.100000000000001</v>
      </c>
      <c r="E28" s="5">
        <v>1697</v>
      </c>
      <c r="F28" s="85">
        <v>97.3</v>
      </c>
      <c r="G28" s="85">
        <v>47</v>
      </c>
      <c r="H28" s="85">
        <v>2.7</v>
      </c>
    </row>
    <row r="29" spans="1:8" x14ac:dyDescent="0.2">
      <c r="A29" s="1" t="s">
        <v>95</v>
      </c>
      <c r="B29" s="84">
        <v>1</v>
      </c>
      <c r="C29" s="87">
        <v>270</v>
      </c>
      <c r="D29" s="84">
        <v>15.5</v>
      </c>
      <c r="E29" s="87">
        <v>266</v>
      </c>
      <c r="F29" s="84">
        <v>98.5</v>
      </c>
      <c r="G29" s="84">
        <v>4</v>
      </c>
      <c r="H29" s="84">
        <v>1.5</v>
      </c>
    </row>
    <row r="30" spans="1:8" x14ac:dyDescent="0.2">
      <c r="A30" s="1" t="s">
        <v>94</v>
      </c>
      <c r="B30" s="84">
        <v>1</v>
      </c>
      <c r="C30" s="87">
        <v>218</v>
      </c>
      <c r="D30" s="84">
        <v>17</v>
      </c>
      <c r="E30" s="87">
        <v>213</v>
      </c>
      <c r="F30" s="84">
        <v>97.7</v>
      </c>
      <c r="G30" s="84">
        <v>5</v>
      </c>
      <c r="H30" s="84">
        <v>2.2999999999999998</v>
      </c>
    </row>
    <row r="31" spans="1:8" x14ac:dyDescent="0.2">
      <c r="A31" s="1" t="s">
        <v>93</v>
      </c>
      <c r="B31" s="84">
        <v>1</v>
      </c>
      <c r="C31" s="87">
        <v>212</v>
      </c>
      <c r="D31" s="84">
        <v>30.2</v>
      </c>
      <c r="E31" s="87">
        <v>186</v>
      </c>
      <c r="F31" s="84">
        <v>87.7</v>
      </c>
      <c r="G31" s="84">
        <v>26</v>
      </c>
      <c r="H31" s="84">
        <v>12.3</v>
      </c>
    </row>
    <row r="32" spans="1:8" x14ac:dyDescent="0.2">
      <c r="A32" s="61" t="s">
        <v>92</v>
      </c>
      <c r="B32" s="85">
        <v>3</v>
      </c>
      <c r="C32" s="5">
        <v>700</v>
      </c>
      <c r="D32" s="85">
        <v>20.399999999999999</v>
      </c>
      <c r="E32" s="5">
        <v>665</v>
      </c>
      <c r="F32" s="86">
        <v>95</v>
      </c>
      <c r="G32" s="85">
        <v>35</v>
      </c>
      <c r="H32" s="86">
        <v>5</v>
      </c>
    </row>
    <row r="33" spans="1:8" x14ac:dyDescent="0.2">
      <c r="A33" s="61" t="s">
        <v>91</v>
      </c>
      <c r="B33" s="85">
        <v>8</v>
      </c>
      <c r="C33" s="5">
        <v>2828</v>
      </c>
      <c r="D33" s="85">
        <v>20.8</v>
      </c>
      <c r="E33" s="5">
        <v>2702</v>
      </c>
      <c r="F33" s="85">
        <v>95.5</v>
      </c>
      <c r="G33" s="85">
        <v>126</v>
      </c>
      <c r="H33" s="85">
        <v>4.5</v>
      </c>
    </row>
    <row r="34" spans="1:8" x14ac:dyDescent="0.2">
      <c r="A34" s="61" t="s">
        <v>90</v>
      </c>
      <c r="B34" s="85">
        <v>23</v>
      </c>
      <c r="C34" s="5">
        <v>9728</v>
      </c>
      <c r="D34" s="85">
        <v>16.8</v>
      </c>
      <c r="E34" s="5">
        <v>9392</v>
      </c>
      <c r="F34" s="85">
        <v>96.5</v>
      </c>
      <c r="G34" s="85">
        <v>336</v>
      </c>
      <c r="H34" s="85">
        <v>3.5</v>
      </c>
    </row>
  </sheetData>
  <mergeCells count="7">
    <mergeCell ref="E2:H2"/>
    <mergeCell ref="E3:F3"/>
    <mergeCell ref="G3:H3"/>
    <mergeCell ref="A2:A4"/>
    <mergeCell ref="B2:B4"/>
    <mergeCell ref="C2:C4"/>
    <mergeCell ref="D2:D4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24</vt:i4>
      </vt:variant>
    </vt:vector>
  </HeadingPairs>
  <TitlesOfParts>
    <vt:vector size="24" baseType="lpstr">
      <vt:lpstr>Table of Contents</vt:lpstr>
      <vt:lpstr>06.1.</vt:lpstr>
      <vt:lpstr>06.2.</vt:lpstr>
      <vt:lpstr>06.3.</vt:lpstr>
      <vt:lpstr>06.4.</vt:lpstr>
      <vt:lpstr>06.5.</vt:lpstr>
      <vt:lpstr>06.6.</vt:lpstr>
      <vt:lpstr>06.7.</vt:lpstr>
      <vt:lpstr>06.8.</vt:lpstr>
      <vt:lpstr>06.9.</vt:lpstr>
      <vt:lpstr>06.10.</vt:lpstr>
      <vt:lpstr>06.11.</vt:lpstr>
      <vt:lpstr>06.12.</vt:lpstr>
      <vt:lpstr>06.13.</vt:lpstr>
      <vt:lpstr>06.14.</vt:lpstr>
      <vt:lpstr>06.15.</vt:lpstr>
      <vt:lpstr>06.16.</vt:lpstr>
      <vt:lpstr>06.17.</vt:lpstr>
      <vt:lpstr>06.18.</vt:lpstr>
      <vt:lpstr>06.19.</vt:lpstr>
      <vt:lpstr>06.20.</vt:lpstr>
      <vt:lpstr>06.21.</vt:lpstr>
      <vt:lpstr>06.22.</vt:lpstr>
      <vt:lpstr>06.23.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2025-02-26T17:10:17Z</dcterms:created>
  <dcterms:modified xsi:type="dcterms:W3CDTF">2025-02-26T17:11:14Z</dcterms:modified>
</cp:coreProperties>
</file>