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5095277E-023F-4763-A1C4-1D4DB6E7AD49}" xr6:coauthVersionLast="36" xr6:coauthVersionMax="36" xr10:uidLastSave="{00000000-0000-0000-0000-000000000000}"/>
  <bookViews>
    <workbookView xWindow="0" yWindow="0" windowWidth="28800" windowHeight="13425" xr2:uid="{1ECE04D6-C041-4B2D-A8C0-D13E74433FD4}"/>
  </bookViews>
  <sheets>
    <sheet name="Table of Contents" sheetId="12" r:id="rId1"/>
    <sheet name="07.1." sheetId="2" r:id="rId2"/>
    <sheet name="07.2." sheetId="3" r:id="rId3"/>
    <sheet name="07.3." sheetId="4" r:id="rId4"/>
    <sheet name="07.4." sheetId="5" r:id="rId5"/>
    <sheet name="07.5." sheetId="6" r:id="rId6"/>
    <sheet name="07.6." sheetId="7" r:id="rId7"/>
    <sheet name="07.7." sheetId="8" r:id="rId8"/>
    <sheet name="07.8." sheetId="9" r:id="rId9"/>
    <sheet name="07.9." sheetId="10" r:id="rId10"/>
    <sheet name="07.10." sheetId="11"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11" l="1"/>
  <c r="C5" i="11"/>
  <c r="D5" i="11"/>
  <c r="E5" i="11"/>
  <c r="F5" i="11"/>
  <c r="B9" i="11"/>
  <c r="C9" i="11"/>
  <c r="D9" i="11"/>
  <c r="D18" i="11" s="1"/>
  <c r="E9" i="11"/>
  <c r="F9" i="11"/>
  <c r="B13" i="11"/>
  <c r="C13" i="11"/>
  <c r="D13" i="11"/>
  <c r="E13" i="11"/>
  <c r="F13" i="11"/>
  <c r="B17" i="11"/>
  <c r="C17" i="11"/>
  <c r="D17" i="11"/>
  <c r="E17" i="11"/>
  <c r="E18" i="11" s="1"/>
  <c r="F17" i="11"/>
  <c r="B22" i="11"/>
  <c r="C22" i="11"/>
  <c r="D22" i="11"/>
  <c r="E22" i="11"/>
  <c r="F22" i="11"/>
  <c r="B26" i="11"/>
  <c r="C26" i="11"/>
  <c r="D26" i="11"/>
  <c r="E26" i="11"/>
  <c r="F26" i="11"/>
  <c r="B30" i="11"/>
  <c r="C30" i="11"/>
  <c r="D30" i="11"/>
  <c r="E30" i="11"/>
  <c r="F30" i="11"/>
  <c r="D31" i="11" l="1"/>
  <c r="E31" i="11"/>
  <c r="B31" i="11"/>
  <c r="F18" i="11"/>
  <c r="C18" i="11"/>
  <c r="E32" i="11"/>
  <c r="C31" i="11"/>
  <c r="B18" i="11"/>
  <c r="B32" i="11" s="1"/>
  <c r="D32" i="11"/>
  <c r="F31" i="11"/>
  <c r="C32" i="11"/>
  <c r="F3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2" authorId="0" shapeId="0" xr:uid="{1E5DF47D-F96F-4002-BF71-0492D6B146AC}">
      <text>
        <r>
          <rPr>
            <sz val="10"/>
            <color indexed="81"/>
            <rFont val="Arial"/>
            <family val="2"/>
            <charset val="238"/>
          </rPr>
          <t>Running ambulances and reserved cars.</t>
        </r>
      </text>
    </comment>
    <comment ref="F2" authorId="0" shapeId="0" xr:uid="{E1295ED7-7522-47ED-BA5C-EAFE0C1883EA}">
      <text>
        <r>
          <rPr>
            <i/>
            <sz val="10"/>
            <color indexed="81"/>
            <rFont val="Arial"/>
            <family val="2"/>
            <charset val="238"/>
          </rPr>
          <t xml:space="preserve">In Ministry of Health's decree of 61/2007. (XII.29.) (1 January 2008) rescue and patient transportation have been separated.  Data of  'Simple patient transportation' are excluded in 2008 because this task belongs to the alternative ambulance services. 'Ambulance mission without order of a medical  doctor'  and  'with order of a medical doctor' has discontinued.
New concepts: rescue transportation, protected transportation. </t>
        </r>
        <r>
          <rPr>
            <sz val="10"/>
            <color indexed="81"/>
            <rFont val="Arial"/>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7" authorId="0" shapeId="0" xr:uid="{8E07486C-917F-4DEE-AC93-CE2B8BE8FD3C}">
      <text>
        <r>
          <rPr>
            <i/>
            <sz val="10"/>
            <color indexed="81"/>
            <rFont val="Arial"/>
            <family val="2"/>
            <charset val="238"/>
          </rPr>
          <t>Commotio cerebri: concussion, a status with loosing consciousness just after brain damage.</t>
        </r>
        <r>
          <rPr>
            <sz val="10"/>
            <color indexed="81"/>
            <rFont val="Arial"/>
            <family val="2"/>
            <charset val="238"/>
          </rPr>
          <t xml:space="preserve">
</t>
        </r>
      </text>
    </comment>
    <comment ref="A8" authorId="0" shapeId="0" xr:uid="{B5EB2A68-FA08-4DDB-8847-4205C01B945D}">
      <text>
        <r>
          <rPr>
            <i/>
            <sz val="10"/>
            <color indexed="81"/>
            <rFont val="Arial"/>
            <family val="2"/>
            <charset val="238"/>
          </rPr>
          <t>Polytrauma: vaned lesion.</t>
        </r>
        <r>
          <rPr>
            <sz val="10"/>
            <color indexed="81"/>
            <rFont val="Arial"/>
            <family val="2"/>
            <charset val="238"/>
          </rPr>
          <t xml:space="preserve">
</t>
        </r>
      </text>
    </comment>
    <comment ref="A9" authorId="0" shapeId="0" xr:uid="{C8B270F7-14FE-41BF-898B-50962945A2DA}">
      <text>
        <r>
          <rPr>
            <i/>
            <sz val="10"/>
            <color indexed="81"/>
            <rFont val="Arial"/>
            <family val="2"/>
            <charset val="238"/>
          </rPr>
          <t>Thermal trauma: lesion caused by burning or freezing.</t>
        </r>
      </text>
    </comment>
    <comment ref="A10" authorId="0" shapeId="0" xr:uid="{9718D81A-4E51-4C0B-A30C-C21FE9118FAF}">
      <text>
        <r>
          <rPr>
            <i/>
            <sz val="10"/>
            <color indexed="81"/>
            <rFont val="Arial"/>
            <family val="2"/>
            <charset val="238"/>
          </rPr>
          <t>Electric trauma: lesion caused by electric shock.</t>
        </r>
        <r>
          <rPr>
            <sz val="10"/>
            <color indexed="81"/>
            <rFont val="Arial"/>
            <family val="2"/>
            <charset val="238"/>
          </rPr>
          <t xml:space="preserve">
</t>
        </r>
      </text>
    </comment>
    <comment ref="A18" authorId="0" shapeId="0" xr:uid="{A54012C5-D269-41F3-A727-B7DA30C460D6}">
      <text>
        <r>
          <rPr>
            <i/>
            <sz val="10"/>
            <color indexed="81"/>
            <rFont val="Arial"/>
            <family val="2"/>
            <charset val="238"/>
          </rPr>
          <t>Functional: sickness in relation to the functioning of any organ.</t>
        </r>
        <r>
          <rPr>
            <sz val="10"/>
            <color indexed="81"/>
            <rFont val="Arial"/>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H4" authorId="0" shapeId="0" xr:uid="{3009C88D-3C7F-4515-878D-B85C337C20A6}">
      <text>
        <r>
          <rPr>
            <sz val="8"/>
            <color indexed="81"/>
            <rFont val="Tahoma"/>
            <family val="2"/>
            <charset val="238"/>
          </rPr>
          <t xml:space="preserve">Mobile intensive care unit
 </t>
        </r>
      </text>
    </comment>
  </commentList>
</comments>
</file>

<file path=xl/sharedStrings.xml><?xml version="1.0" encoding="utf-8"?>
<sst xmlns="http://schemas.openxmlformats.org/spreadsheetml/2006/main" count="253" uniqueCount="149">
  <si>
    <t>Number of missions performed, thousands</t>
  </si>
  <si>
    <t>Number of kilometres covered, thousands</t>
  </si>
  <si>
    <t>Number of running ambulances</t>
  </si>
  <si>
    <t>Total number of ambulances</t>
  </si>
  <si>
    <t>Number of 
ambulance stations</t>
  </si>
  <si>
    <t>Year</t>
  </si>
  <si>
    <t>7.1. Main data on ambulance service</t>
  </si>
  <si>
    <t>Missions performed, total</t>
  </si>
  <si>
    <t>Maintenance journey</t>
  </si>
  <si>
    <t>mobile supervision</t>
  </si>
  <si>
    <t>–</t>
  </si>
  <si>
    <t>protected transportation</t>
  </si>
  <si>
    <t>rescue transportation</t>
  </si>
  <si>
    <t>simple patient transportation</t>
  </si>
  <si>
    <t>patient transportation with order of a medical doctor</t>
  </si>
  <si>
    <t>patient transportation without order of a medical doctor</t>
  </si>
  <si>
    <t>delivery</t>
  </si>
  <si>
    <t>rescue</t>
  </si>
  <si>
    <t>Of which:</t>
  </si>
  <si>
    <t>Ambulance missions, total</t>
  </si>
  <si>
    <t>Denomination</t>
  </si>
  <si>
    <t>7.2. Number of missions performed</t>
  </si>
  <si>
    <t>Total</t>
  </si>
  <si>
    <t>Without patient transportation, patient left at the scene</t>
  </si>
  <si>
    <t>Total number of ambulance missions (patients transported)</t>
  </si>
  <si>
    <t>To other place (eg. to railway station)</t>
  </si>
  <si>
    <t>From hospital to hospital</t>
  </si>
  <si>
    <t>Home from outpatient clinic</t>
  </si>
  <si>
    <t>Home from hospital</t>
  </si>
  <si>
    <t>To outpatient clinic</t>
  </si>
  <si>
    <t>To hospital</t>
  </si>
  <si>
    <t>7.3. Number of ambulance missions by the destination of transport</t>
  </si>
  <si>
    <t>Agricultural</t>
  </si>
  <si>
    <t>Industrial</t>
  </si>
  <si>
    <t>Sport</t>
  </si>
  <si>
    <t>Traffic</t>
  </si>
  <si>
    <t>Public area</t>
  </si>
  <si>
    <t>Dwelling, household</t>
  </si>
  <si>
    <t>distribution, %</t>
  </si>
  <si>
    <t>number</t>
  </si>
  <si>
    <t>child</t>
  </si>
  <si>
    <t>adult</t>
  </si>
  <si>
    <t>Of which</t>
  </si>
  <si>
    <t>Country total</t>
  </si>
  <si>
    <t>Place of the discovery</t>
  </si>
  <si>
    <t>7.4. Number and distribution of ambulance cases by the place of discovery, 2009</t>
  </si>
  <si>
    <t>drunken injured</t>
  </si>
  <si>
    <t>suicide (attempted)</t>
  </si>
  <si>
    <t>Of injury</t>
  </si>
  <si>
    <t>Of which: fatal cases</t>
  </si>
  <si>
    <t>Together</t>
  </si>
  <si>
    <t>Other</t>
  </si>
  <si>
    <t>Drunkenness</t>
  </si>
  <si>
    <t>Infectious disease</t>
  </si>
  <si>
    <t>Paediatric disease</t>
  </si>
  <si>
    <t>Gynaecological disease</t>
  </si>
  <si>
    <t>Delivery</t>
  </si>
  <si>
    <t>Functional sickness</t>
  </si>
  <si>
    <t>Neurological and psychiatric disease</t>
  </si>
  <si>
    <t>Internal disease</t>
  </si>
  <si>
    <t>Surgical disease</t>
  </si>
  <si>
    <t>Poisoning</t>
  </si>
  <si>
    <t>Asphyxia, foreign body</t>
  </si>
  <si>
    <t>Electric trauma</t>
  </si>
  <si>
    <t>Thermal trauma</t>
  </si>
  <si>
    <t>Polytrauma</t>
  </si>
  <si>
    <t>Commotion cerebri</t>
  </si>
  <si>
    <t>Injury of bones</t>
  </si>
  <si>
    <t>Injury of soft parts</t>
  </si>
  <si>
    <t>Distribution, %</t>
  </si>
  <si>
    <t>Number of cases</t>
  </si>
  <si>
    <t>Cause of rescue</t>
  </si>
  <si>
    <t>7.5. Number of ambulance cases by the cause of rescue</t>
  </si>
  <si>
    <t>Rate of participation of a medical doctor 
of the National Ambulance Service, %</t>
  </si>
  <si>
    <t>Participation of an outside medical doctor</t>
  </si>
  <si>
    <t>Participation of a medical doctor 
of the National Ambulance Service</t>
  </si>
  <si>
    <t>poisoning distribution, %</t>
  </si>
  <si>
    <t>number of poisoning</t>
  </si>
  <si>
    <t>traffic accidents distribution, %</t>
  </si>
  <si>
    <t>number of traffic accidents</t>
  </si>
  <si>
    <t>Number of mass accidents</t>
  </si>
  <si>
    <t>7.6. Mass accidents</t>
  </si>
  <si>
    <t>Szentes</t>
  </si>
  <si>
    <t>Pécs</t>
  </si>
  <si>
    <t>Sármellék</t>
  </si>
  <si>
    <t>Balatonfüred</t>
  </si>
  <si>
    <t>Miskolc</t>
  </si>
  <si>
    <t>Debrecen</t>
  </si>
  <si>
    <t>Budaörs</t>
  </si>
  <si>
    <t>Number of treated patients</t>
  </si>
  <si>
    <t>Total number of  missions</t>
  </si>
  <si>
    <t>Secondary transport</t>
  </si>
  <si>
    <t>Case</t>
  </si>
  <si>
    <t xml:space="preserve">Air ambulance base
</t>
  </si>
  <si>
    <t>7.7. Data on air rescue, 2009</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</si>
  <si>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</si>
  <si>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</si>
  <si>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</si>
  <si>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</si>
  <si>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</si>
  <si>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</si>
  <si>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</si>
  <si>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</si>
  <si>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</si>
  <si>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</si>
  <si>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</si>
  <si>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</si>
  <si>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</si>
  <si>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</si>
  <si>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</si>
  <si>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</si>
  <si>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</si>
  <si>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</si>
  <si>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</si>
  <si>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</si>
  <si>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</si>
  <si>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</si>
  <si>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</si>
  <si>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</si>
  <si>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</si>
  <si>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</si>
  <si>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</si>
  <si>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Pest</t>
  </si>
  <si>
    <t>Budapest</t>
  </si>
  <si>
    <t>of which: MICU</t>
  </si>
  <si>
    <t>ambulance cars</t>
  </si>
  <si>
    <t>ambulance stations</t>
  </si>
  <si>
    <t>total</t>
  </si>
  <si>
    <t>other ambulance service</t>
  </si>
  <si>
    <t>till removal</t>
  </si>
  <si>
    <t>till arrival to spot</t>
  </si>
  <si>
    <t>Participation in removal of accidents</t>
  </si>
  <si>
    <t>Average time (in minutes) from the registration</t>
  </si>
  <si>
    <t>Geographical-administrative units</t>
  </si>
  <si>
    <t>7.8. Circumstances of removal of mass accidents by geographical-administrative units,  2009</t>
  </si>
  <si>
    <t>number of</t>
  </si>
  <si>
    <t>Kilometres run, km</t>
  </si>
  <si>
    <t>Of which: maintenance journey</t>
  </si>
  <si>
    <t>Missions performed</t>
  </si>
  <si>
    <t>First-aids</t>
  </si>
  <si>
    <t>Running ambulances</t>
  </si>
  <si>
    <t>Ambulance stations</t>
  </si>
  <si>
    <t>7.9. Activity data on the National Ambulance Service by geographical-administrative units, 2009</t>
  </si>
  <si>
    <t>Mobile supervision</t>
  </si>
  <si>
    <t>Potected transportation</t>
  </si>
  <si>
    <t>Rescue transportation</t>
  </si>
  <si>
    <t>Rescue</t>
  </si>
  <si>
    <t>7.10. Number of ambulance missions by type and geographical-administrative units, 2009</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</si>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</sst>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38"/>
      <scheme val="minor"/>
    </font>
    <font>
      <sz val="8"/>
      <name val="Arial"/>
      <family val="2"/>
      <charset val="238"/>
    </font>
    <font>
      <b/>
      <sz val="8"/>
      <name val="Arial"/>
      <family val="2"/>
      <charset val="238"/>
    </font>
    <font>
      <i/>
      <sz val="10"/>
      <color indexed="81"/>
      <name val="Arial"/>
      <family val="2"/>
      <charset val="238"/>
    </font>
    <font>
      <sz val="10"/>
      <color indexed="81"/>
      <name val="Arial"/>
      <family val="2"/>
      <charset val="238"/>
    </font>
    <font>
      <sz val="8"/>
      <color indexed="81"/>
      <name val="Tahoma"/>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6" fillId="0" borderId="0" applyNumberFormat="0" applyFill="0" applyBorder="0" applyAlignment="0" applyProtection="0"/>
  </cellStyleXfs>
  <cellXfs count="70">
    <xf numFmtId="0" fontId="0" fillId="0" borderId="0" xfId="0"/>
    <xf numFmtId="0" fontId="1" fillId="0" borderId="0" xfId="0" applyFont="1" applyFill="1"/>
    <xf numFmtId="3" fontId="1" fillId="0" borderId="0" xfId="0" applyNumberFormat="1" applyFont="1" applyFill="1" applyBorder="1" applyAlignment="1">
      <alignment horizontal="right"/>
    </xf>
    <xf numFmtId="3" fontId="1" fillId="0" borderId="0" xfId="0" applyNumberFormat="1" applyFont="1" applyFill="1" applyAlignment="1">
      <alignment horizontal="right"/>
    </xf>
    <xf numFmtId="0" fontId="1" fillId="0" borderId="0" xfId="0" applyFont="1" applyFill="1" applyAlignment="1">
      <alignment horizontal="center"/>
    </xf>
    <xf numFmtId="3" fontId="1" fillId="0" borderId="1" xfId="0" applyNumberFormat="1" applyFont="1" applyFill="1" applyBorder="1" applyAlignment="1">
      <alignment horizontal="right"/>
    </xf>
    <xf numFmtId="0" fontId="1" fillId="0" borderId="1" xfId="0" applyFont="1" applyFill="1" applyBorder="1" applyAlignment="1">
      <alignment horizontal="center"/>
    </xf>
    <xf numFmtId="0" fontId="1" fillId="0" borderId="2" xfId="0" applyFont="1" applyFill="1" applyBorder="1" applyAlignment="1">
      <alignment horizontal="center" vertical="center" wrapText="1"/>
    </xf>
    <xf numFmtId="0" fontId="2" fillId="0" borderId="0" xfId="0" applyFont="1" applyFill="1" applyAlignment="1">
      <alignment vertical="center"/>
    </xf>
    <xf numFmtId="0" fontId="2" fillId="0" borderId="3" xfId="0" applyFont="1" applyFill="1" applyBorder="1" applyAlignment="1">
      <alignment vertical="center"/>
    </xf>
    <xf numFmtId="3" fontId="1" fillId="0" borderId="0" xfId="0" applyNumberFormat="1" applyFont="1" applyFill="1"/>
    <xf numFmtId="0" fontId="2" fillId="0" borderId="0" xfId="0" applyFont="1" applyFill="1"/>
    <xf numFmtId="3" fontId="2" fillId="0" borderId="0" xfId="0" applyNumberFormat="1" applyFont="1" applyFill="1" applyAlignment="1">
      <alignment horizontal="right"/>
    </xf>
    <xf numFmtId="0" fontId="2" fillId="0" borderId="0" xfId="0" applyFont="1" applyFill="1" applyAlignment="1">
      <alignment wrapText="1"/>
    </xf>
    <xf numFmtId="0" fontId="1" fillId="0" borderId="0" xfId="0" applyFont="1" applyFill="1" applyAlignment="1">
      <alignment horizontal="left" wrapText="1" indent="2"/>
    </xf>
    <xf numFmtId="0" fontId="1" fillId="0" borderId="0" xfId="0" applyFont="1" applyFill="1" applyAlignment="1">
      <alignment horizontal="left" indent="2"/>
    </xf>
    <xf numFmtId="0" fontId="1" fillId="0" borderId="0" xfId="0" applyFont="1" applyFill="1" applyAlignment="1">
      <alignment horizontal="left"/>
    </xf>
    <xf numFmtId="0" fontId="1" fillId="0" borderId="0" xfId="0" applyFont="1" applyFill="1" applyAlignment="1">
      <alignment wrapText="1"/>
    </xf>
    <xf numFmtId="0" fontId="1" fillId="0" borderId="0" xfId="0" applyFont="1" applyFill="1" applyAlignment="1">
      <alignment horizontal="center" vertical="center"/>
    </xf>
    <xf numFmtId="0" fontId="1" fillId="0" borderId="2" xfId="0" applyFont="1" applyFill="1" applyBorder="1" applyAlignment="1">
      <alignment horizontal="center" vertical="center"/>
    </xf>
    <xf numFmtId="0" fontId="1" fillId="0" borderId="1" xfId="0" applyFont="1" applyFill="1" applyBorder="1" applyAlignment="1">
      <alignment wrapText="1"/>
    </xf>
    <xf numFmtId="164" fontId="2" fillId="0" borderId="0" xfId="0" applyNumberFormat="1" applyFont="1" applyFill="1"/>
    <xf numFmtId="3" fontId="2" fillId="0" borderId="0" xfId="0" applyNumberFormat="1" applyFont="1" applyFill="1"/>
    <xf numFmtId="164" fontId="1" fillId="0" borderId="0" xfId="0" applyNumberFormat="1" applyFont="1" applyFill="1"/>
    <xf numFmtId="164" fontId="1" fillId="0" borderId="0" xfId="0" applyNumberFormat="1" applyFont="1" applyFill="1" applyBorder="1"/>
    <xf numFmtId="164" fontId="1" fillId="0" borderId="1" xfId="0" applyNumberFormat="1" applyFont="1" applyFill="1" applyBorder="1"/>
    <xf numFmtId="3" fontId="1" fillId="0" borderId="1" xfId="0" applyNumberFormat="1" applyFont="1" applyFill="1" applyBorder="1"/>
    <xf numFmtId="0" fontId="1" fillId="0" borderId="1" xfId="0" applyFont="1" applyFill="1" applyBorder="1"/>
    <xf numFmtId="164" fontId="1" fillId="0" borderId="0" xfId="0" applyNumberFormat="1" applyFont="1" applyFill="1" applyAlignment="1">
      <alignment horizontal="right"/>
    </xf>
    <xf numFmtId="164" fontId="2" fillId="0" borderId="0" xfId="0" applyNumberFormat="1" applyFont="1" applyFill="1" applyAlignment="1">
      <alignment horizontal="right"/>
    </xf>
    <xf numFmtId="0" fontId="2" fillId="0" borderId="0" xfId="0" applyFont="1" applyFill="1" applyBorder="1" applyAlignment="1">
      <alignment vertical="center"/>
    </xf>
    <xf numFmtId="0" fontId="1" fillId="0" borderId="0" xfId="0" applyFont="1" applyFill="1" applyBorder="1"/>
    <xf numFmtId="164" fontId="1" fillId="0" borderId="0" xfId="0" applyNumberFormat="1" applyFont="1" applyFill="1" applyBorder="1" applyAlignment="1">
      <alignment horizontal="right"/>
    </xf>
    <xf numFmtId="0" fontId="1" fillId="0" borderId="0" xfId="0" applyFont="1" applyFill="1" applyAlignment="1">
      <alignment horizontal="left" wrapText="1" indent="1"/>
    </xf>
    <xf numFmtId="0" fontId="1" fillId="0" borderId="0" xfId="0" applyFont="1" applyFill="1" applyBorder="1" applyAlignment="1">
      <alignment horizontal="center" vertical="center"/>
    </xf>
    <xf numFmtId="0" fontId="2" fillId="0" borderId="0" xfId="0" applyFont="1" applyFill="1" applyAlignment="1">
      <alignment horizontal="left"/>
    </xf>
    <xf numFmtId="0" fontId="1" fillId="0" borderId="1" xfId="0" applyFont="1" applyFill="1" applyBorder="1" applyAlignment="1">
      <alignment horizontal="left"/>
    </xf>
    <xf numFmtId="0" fontId="2" fillId="0" borderId="0" xfId="0" applyFont="1" applyFill="1"/>
    <xf numFmtId="3" fontId="2" fillId="0" borderId="0" xfId="0" applyNumberFormat="1" applyFont="1" applyFill="1" applyAlignment="1"/>
    <xf numFmtId="3" fontId="1" fillId="0" borderId="0" xfId="0" applyNumberFormat="1" applyFont="1" applyFill="1" applyAlignment="1"/>
    <xf numFmtId="0" fontId="1" fillId="0" borderId="0" xfId="0" applyFont="1" applyFill="1"/>
    <xf numFmtId="0" fontId="1" fillId="0" borderId="0" xfId="0" applyFont="1" applyFill="1" applyAlignment="1">
      <alignment horizontal="right"/>
    </xf>
    <xf numFmtId="3" fontId="1" fillId="0" borderId="1" xfId="0" applyNumberFormat="1" applyFont="1" applyFill="1" applyBorder="1" applyAlignment="1"/>
    <xf numFmtId="0" fontId="1" fillId="0" borderId="1" xfId="0" applyFont="1" applyFill="1" applyBorder="1"/>
    <xf numFmtId="3" fontId="2" fillId="0" borderId="0" xfId="0" applyNumberFormat="1" applyFont="1" applyFill="1" applyAlignment="1">
      <alignment horizontal="right"/>
    </xf>
    <xf numFmtId="3" fontId="1" fillId="0" borderId="0" xfId="0" applyNumberFormat="1" applyFont="1" applyFill="1" applyAlignment="1">
      <alignment horizontal="right"/>
    </xf>
    <xf numFmtId="0" fontId="1" fillId="0" borderId="13" xfId="0" applyFont="1" applyFill="1" applyBorder="1" applyAlignment="1">
      <alignment horizontal="center" vertical="center" wrapText="1"/>
    </xf>
    <xf numFmtId="0" fontId="7" fillId="0" borderId="0" xfId="0" applyFont="1" applyAlignment="1">
      <alignment horizontal="center"/>
    </xf>
    <xf numFmtId="0" fontId="8" fillId="0" borderId="0" xfId="0" applyFont="1"/>
    <xf numFmtId="0" fontId="9" fillId="0" borderId="0" xfId="1" applyFont="1"/>
    <xf numFmtId="0" fontId="1" fillId="0" borderId="10"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7" xfId="0" applyFont="1" applyFill="1" applyBorder="1" applyAlignment="1">
      <alignment horizontal="center"/>
    </xf>
    <xf numFmtId="0" fontId="1" fillId="0" borderId="4" xfId="0" applyFont="1" applyFill="1" applyBorder="1" applyAlignment="1">
      <alignment horizontal="center"/>
    </xf>
    <xf numFmtId="0" fontId="1" fillId="0" borderId="6"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5"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1" fillId="0" borderId="9"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xf numFmtId="0" fontId="1" fillId="0" borderId="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2" xfId="0" applyFont="1" applyFill="1" applyBorder="1" applyAlignment="1">
      <alignment horizontal="center"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78C7D-527D-407B-8C05-E4AF56878F94}">
  <dimension ref="A1:A11"/>
  <sheetViews>
    <sheetView tabSelected="1" zoomScaleNormal="100" workbookViewId="0"/>
  </sheetViews>
  <sheetFormatPr defaultRowHeight="12.75" x14ac:dyDescent="0.2"/>
  <cols>
    <col min="1" max="1" width="81.85546875" style="48" bestFit="1" customWidth="1"/>
    <col min="2" max="16384" width="9.140625" style="48"/>
  </cols>
  <sheetData>
    <row r="1" spans="1:1" x14ac:dyDescent="0.2">
      <c r="A1" s="47" t="s">
        <v>148</v>
      </c>
    </row>
    <row r="2" spans="1:1" x14ac:dyDescent="0.2">
      <c r="A2" s="49" t="s">
        <v>6</v>
      </c>
    </row>
    <row r="3" spans="1:1" x14ac:dyDescent="0.2">
      <c r="A3" s="49" t="s">
        <v>21</v>
      </c>
    </row>
    <row r="4" spans="1:1" x14ac:dyDescent="0.2">
      <c r="A4" s="49" t="s">
        <v>31</v>
      </c>
    </row>
    <row r="5" spans="1:1" x14ac:dyDescent="0.2">
      <c r="A5" s="49" t="s">
        <v>45</v>
      </c>
    </row>
    <row r="6" spans="1:1" x14ac:dyDescent="0.2">
      <c r="A6" s="49" t="s">
        <v>72</v>
      </c>
    </row>
    <row r="7" spans="1:1" x14ac:dyDescent="0.2">
      <c r="A7" s="49" t="s">
        <v>81</v>
      </c>
    </row>
    <row r="8" spans="1:1" x14ac:dyDescent="0.2">
      <c r="A8" s="49" t="s">
        <v>94</v>
      </c>
    </row>
    <row r="9" spans="1:1" x14ac:dyDescent="0.2">
      <c r="A9" s="49" t="s">
        <v>134</v>
      </c>
    </row>
    <row r="10" spans="1:1" x14ac:dyDescent="0.2">
      <c r="A10" s="49" t="s">
        <v>142</v>
      </c>
    </row>
    <row r="11" spans="1:1" x14ac:dyDescent="0.2">
      <c r="A11" s="49" t="s">
        <v>147</v>
      </c>
    </row>
  </sheetData>
  <hyperlinks>
    <hyperlink ref="A2" location="07.1.!A1" display="7.1. Main data on ambulance service" xr:uid="{1BD504DD-0019-4AD1-96AF-9FE16EB12D7C}"/>
    <hyperlink ref="A3" location="07.2.!A1" display="7.2. Number of missions performed" xr:uid="{4A3AFE0F-BBB5-4A1C-9C9E-8BAFAADE6E61}"/>
    <hyperlink ref="A4" location="07.3.!A1" display="7.3. Number of ambulance missions by the destination of transport" xr:uid="{C6501A86-4A4B-4FF4-A099-E9611494E975}"/>
    <hyperlink ref="A5" location="07.4.!A1" display="7.4. Number and distribution of ambulance cases by the place of discovery, 2009" xr:uid="{8273CFE9-EA46-4AE3-829D-2DA8919A3ABE}"/>
    <hyperlink ref="A6" location="07.5.!A1" display="7.5. Number of ambulance cases by the cause of rescue" xr:uid="{DA7C21F3-47B7-400D-A857-8DD808EA58B7}"/>
    <hyperlink ref="A7" location="07.6.!A1" display="7.6. Mass accidents" xr:uid="{8528B5A3-B20A-467C-9DC0-BB59C9F9E010}"/>
    <hyperlink ref="A8" location="07.7.!A1" display="7.7. Data on air rescue, 2009" xr:uid="{994A9CAA-0005-4C1D-A3ED-1DB46AB41ACA}"/>
    <hyperlink ref="A9" location="07.8.!A1" display="7.8. Circumstances of removal of mass accidents by geographical-administrative units,  2009" xr:uid="{E2FE7FF4-EADB-4CB0-8600-0A73BE498A4F}"/>
    <hyperlink ref="A10" location="07.9.!A1" display="7.9. Activity data on the National Ambulance Service by geographical-administrative units, 2009" xr:uid="{340B684B-B6F1-4D72-9B2C-ACC7F1381FD6}"/>
    <hyperlink ref="A11" location="07.10.!A1" display="7.10. Number of ambulance missions by type and geographical-administrative units, 2009" xr:uid="{1366A068-9419-4114-B56A-C005079539C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04561-CCAD-4961-82D8-47BA4204E9D4}">
  <dimension ref="A1:F14"/>
  <sheetViews>
    <sheetView zoomScaleNormal="100" workbookViewId="0"/>
  </sheetViews>
  <sheetFormatPr defaultRowHeight="11.25" x14ac:dyDescent="0.2"/>
  <cols>
    <col min="1" max="1" width="9.7109375" style="1" customWidth="1"/>
    <col min="2" max="2" width="15.5703125" style="1" customWidth="1"/>
    <col min="3" max="3" width="17.42578125" style="1" customWidth="1"/>
    <col min="4" max="4" width="14.42578125" style="1" customWidth="1"/>
    <col min="5" max="6" width="15.42578125" style="1" customWidth="1"/>
    <col min="7" max="16384" width="9.140625" style="1"/>
  </cols>
  <sheetData>
    <row r="1" spans="1:6" s="8" customFormat="1" x14ac:dyDescent="0.25">
      <c r="A1" s="9" t="s">
        <v>6</v>
      </c>
      <c r="B1" s="9"/>
      <c r="C1" s="9"/>
      <c r="D1" s="9"/>
      <c r="E1" s="9"/>
      <c r="F1" s="9"/>
    </row>
    <row r="2" spans="1:6" s="4" customFormat="1" ht="33.75" x14ac:dyDescent="0.2">
      <c r="A2" s="7" t="s">
        <v>5</v>
      </c>
      <c r="B2" s="7" t="s">
        <v>4</v>
      </c>
      <c r="C2" s="7" t="s">
        <v>3</v>
      </c>
      <c r="D2" s="7" t="s">
        <v>2</v>
      </c>
      <c r="E2" s="7" t="s">
        <v>1</v>
      </c>
      <c r="F2" s="7" t="s">
        <v>0</v>
      </c>
    </row>
    <row r="3" spans="1:6" x14ac:dyDescent="0.2">
      <c r="A3" s="6">
        <v>1980</v>
      </c>
      <c r="B3" s="5">
        <v>159</v>
      </c>
      <c r="C3" s="5">
        <v>1622</v>
      </c>
      <c r="D3" s="5">
        <v>973</v>
      </c>
      <c r="E3" s="5">
        <v>48103</v>
      </c>
      <c r="F3" s="5">
        <v>2039</v>
      </c>
    </row>
    <row r="4" spans="1:6" x14ac:dyDescent="0.2">
      <c r="A4" s="4">
        <v>1990</v>
      </c>
      <c r="B4" s="3">
        <v>169</v>
      </c>
      <c r="C4" s="3">
        <v>1514</v>
      </c>
      <c r="D4" s="3">
        <v>1005</v>
      </c>
      <c r="E4" s="3">
        <v>51450</v>
      </c>
      <c r="F4" s="3">
        <v>2175</v>
      </c>
    </row>
    <row r="5" spans="1:6" x14ac:dyDescent="0.2">
      <c r="A5" s="4">
        <v>2000</v>
      </c>
      <c r="B5" s="3">
        <v>200</v>
      </c>
      <c r="C5" s="3">
        <v>1218</v>
      </c>
      <c r="D5" s="3">
        <v>972</v>
      </c>
      <c r="E5" s="3">
        <v>62196</v>
      </c>
      <c r="F5" s="3">
        <v>2744</v>
      </c>
    </row>
    <row r="6" spans="1:6" x14ac:dyDescent="0.2">
      <c r="A6" s="4">
        <v>2001</v>
      </c>
      <c r="B6" s="3">
        <v>203</v>
      </c>
      <c r="C6" s="3">
        <v>1243</v>
      </c>
      <c r="D6" s="3">
        <v>978</v>
      </c>
      <c r="E6" s="3">
        <v>61368</v>
      </c>
      <c r="F6" s="3">
        <v>2712</v>
      </c>
    </row>
    <row r="7" spans="1:6" x14ac:dyDescent="0.2">
      <c r="A7" s="4">
        <v>2002</v>
      </c>
      <c r="B7" s="3">
        <v>210</v>
      </c>
      <c r="C7" s="3">
        <v>1183</v>
      </c>
      <c r="D7" s="3">
        <v>990</v>
      </c>
      <c r="E7" s="3">
        <v>61976</v>
      </c>
      <c r="F7" s="3">
        <v>2755</v>
      </c>
    </row>
    <row r="8" spans="1:6" x14ac:dyDescent="0.2">
      <c r="A8" s="4">
        <v>2003</v>
      </c>
      <c r="B8" s="3">
        <v>211</v>
      </c>
      <c r="C8" s="3">
        <v>1206</v>
      </c>
      <c r="D8" s="3">
        <v>991</v>
      </c>
      <c r="E8" s="3">
        <v>61957</v>
      </c>
      <c r="F8" s="3">
        <v>2760</v>
      </c>
    </row>
    <row r="9" spans="1:6" x14ac:dyDescent="0.2">
      <c r="A9" s="4">
        <v>2004</v>
      </c>
      <c r="B9" s="3">
        <v>212</v>
      </c>
      <c r="C9" s="3">
        <v>1158</v>
      </c>
      <c r="D9" s="3">
        <v>984</v>
      </c>
      <c r="E9" s="3">
        <v>58688</v>
      </c>
      <c r="F9" s="3">
        <v>2546</v>
      </c>
    </row>
    <row r="10" spans="1:6" x14ac:dyDescent="0.2">
      <c r="A10" s="4">
        <v>2005</v>
      </c>
      <c r="B10" s="3">
        <v>216</v>
      </c>
      <c r="C10" s="3">
        <v>1070</v>
      </c>
      <c r="D10" s="3">
        <v>830</v>
      </c>
      <c r="E10" s="3">
        <v>53633</v>
      </c>
      <c r="F10" s="3">
        <v>2267</v>
      </c>
    </row>
    <row r="11" spans="1:6" x14ac:dyDescent="0.2">
      <c r="A11" s="4">
        <v>2006</v>
      </c>
      <c r="B11" s="3">
        <v>217</v>
      </c>
      <c r="C11" s="3">
        <v>929</v>
      </c>
      <c r="D11" s="3">
        <v>788</v>
      </c>
      <c r="E11" s="3">
        <v>48298</v>
      </c>
      <c r="F11" s="3">
        <v>1955</v>
      </c>
    </row>
    <row r="12" spans="1:6" x14ac:dyDescent="0.2">
      <c r="A12" s="4">
        <v>2007</v>
      </c>
      <c r="B12" s="3">
        <v>224</v>
      </c>
      <c r="C12" s="3">
        <v>915</v>
      </c>
      <c r="D12" s="3">
        <v>773</v>
      </c>
      <c r="E12" s="3">
        <v>39637</v>
      </c>
      <c r="F12" s="3">
        <v>1417</v>
      </c>
    </row>
    <row r="13" spans="1:6" x14ac:dyDescent="0.2">
      <c r="A13" s="4">
        <v>2008</v>
      </c>
      <c r="B13" s="3">
        <v>228</v>
      </c>
      <c r="C13" s="3">
        <v>909</v>
      </c>
      <c r="D13" s="3">
        <v>770</v>
      </c>
      <c r="E13" s="5">
        <v>32414</v>
      </c>
      <c r="F13" s="5">
        <v>921</v>
      </c>
    </row>
    <row r="14" spans="1:6" x14ac:dyDescent="0.2">
      <c r="A14" s="4">
        <v>2009</v>
      </c>
      <c r="B14" s="3">
        <v>228</v>
      </c>
      <c r="C14" s="3">
        <v>914</v>
      </c>
      <c r="D14" s="3">
        <v>775</v>
      </c>
      <c r="E14" s="2">
        <v>34762</v>
      </c>
      <c r="F14" s="2">
        <v>992</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528B3-1BB5-4655-AA22-A3B3BE06AA78}">
  <dimension ref="A1:G14"/>
  <sheetViews>
    <sheetView zoomScaleNormal="100" workbookViewId="0"/>
  </sheetViews>
  <sheetFormatPr defaultRowHeight="11.25" x14ac:dyDescent="0.2"/>
  <cols>
    <col min="1" max="1" width="68.140625" style="1" customWidth="1"/>
    <col min="2" max="4" width="10" style="1" customWidth="1"/>
    <col min="5" max="16384" width="9.140625" style="1"/>
  </cols>
  <sheetData>
    <row r="1" spans="1:7" s="8" customFormat="1" x14ac:dyDescent="0.25">
      <c r="A1" s="9" t="s">
        <v>21</v>
      </c>
      <c r="B1" s="9"/>
      <c r="C1" s="9"/>
      <c r="D1" s="9"/>
    </row>
    <row r="2" spans="1:7" s="18" customFormat="1" x14ac:dyDescent="0.25">
      <c r="A2" s="19" t="s">
        <v>20</v>
      </c>
      <c r="B2" s="19">
        <v>1980</v>
      </c>
      <c r="C2" s="19">
        <v>1990</v>
      </c>
      <c r="D2" s="19">
        <v>2000</v>
      </c>
      <c r="E2" s="19">
        <v>2007</v>
      </c>
      <c r="F2" s="19">
        <v>2008</v>
      </c>
      <c r="G2" s="19">
        <v>2009</v>
      </c>
    </row>
    <row r="3" spans="1:7" x14ac:dyDescent="0.2">
      <c r="A3" s="17" t="s">
        <v>19</v>
      </c>
      <c r="B3" s="3">
        <v>2007007</v>
      </c>
      <c r="C3" s="3">
        <v>2147573</v>
      </c>
      <c r="D3" s="3">
        <v>2723813</v>
      </c>
      <c r="E3" s="3">
        <v>1398203</v>
      </c>
      <c r="F3" s="5">
        <v>898139</v>
      </c>
      <c r="G3" s="5">
        <v>967196</v>
      </c>
    </row>
    <row r="4" spans="1:7" x14ac:dyDescent="0.2">
      <c r="A4" s="16" t="s">
        <v>18</v>
      </c>
      <c r="B4" s="3"/>
      <c r="C4" s="3"/>
      <c r="D4" s="3"/>
    </row>
    <row r="5" spans="1:7" x14ac:dyDescent="0.2">
      <c r="A5" s="15" t="s">
        <v>17</v>
      </c>
      <c r="B5" s="3">
        <v>198193</v>
      </c>
      <c r="C5" s="3">
        <v>231107</v>
      </c>
      <c r="D5" s="3">
        <v>241881</v>
      </c>
      <c r="E5" s="3">
        <v>268386</v>
      </c>
      <c r="F5" s="3">
        <v>465010</v>
      </c>
      <c r="G5" s="3">
        <v>532534</v>
      </c>
    </row>
    <row r="6" spans="1:7" x14ac:dyDescent="0.2">
      <c r="A6" s="15" t="s">
        <v>16</v>
      </c>
      <c r="B6" s="3">
        <v>64147</v>
      </c>
      <c r="C6" s="3">
        <v>33647</v>
      </c>
      <c r="D6" s="3">
        <v>26941</v>
      </c>
      <c r="E6" s="3">
        <v>18539</v>
      </c>
      <c r="F6" s="3">
        <v>19448</v>
      </c>
      <c r="G6" s="3">
        <v>18299</v>
      </c>
    </row>
    <row r="7" spans="1:7" x14ac:dyDescent="0.2">
      <c r="A7" s="14" t="s">
        <v>15</v>
      </c>
      <c r="B7" s="3">
        <v>80201</v>
      </c>
      <c r="C7" s="3">
        <v>91925</v>
      </c>
      <c r="D7" s="3">
        <v>113454</v>
      </c>
      <c r="E7" s="3">
        <v>149127</v>
      </c>
      <c r="F7" s="3" t="s">
        <v>10</v>
      </c>
      <c r="G7" s="3" t="s">
        <v>10</v>
      </c>
    </row>
    <row r="8" spans="1:7" x14ac:dyDescent="0.2">
      <c r="A8" s="14" t="s">
        <v>14</v>
      </c>
      <c r="B8" s="3">
        <v>170024</v>
      </c>
      <c r="C8" s="3">
        <v>149310</v>
      </c>
      <c r="D8" s="3">
        <v>265769</v>
      </c>
      <c r="E8" s="3">
        <v>228721</v>
      </c>
      <c r="F8" s="3" t="s">
        <v>10</v>
      </c>
      <c r="G8" s="3" t="s">
        <v>10</v>
      </c>
    </row>
    <row r="9" spans="1:7" x14ac:dyDescent="0.2">
      <c r="A9" s="14" t="s">
        <v>13</v>
      </c>
      <c r="B9" s="3">
        <v>1491526</v>
      </c>
      <c r="C9" s="3">
        <v>1638830</v>
      </c>
      <c r="D9" s="3">
        <v>2072356</v>
      </c>
      <c r="E9" s="3">
        <v>730856</v>
      </c>
      <c r="F9" s="3" t="s">
        <v>10</v>
      </c>
      <c r="G9" s="3" t="s">
        <v>10</v>
      </c>
    </row>
    <row r="10" spans="1:7" x14ac:dyDescent="0.2">
      <c r="A10" s="14" t="s">
        <v>12</v>
      </c>
      <c r="B10" s="3" t="s">
        <v>10</v>
      </c>
      <c r="C10" s="3" t="s">
        <v>10</v>
      </c>
      <c r="D10" s="3" t="s">
        <v>10</v>
      </c>
      <c r="E10" s="3" t="s">
        <v>10</v>
      </c>
      <c r="F10" s="3">
        <v>321239</v>
      </c>
      <c r="G10" s="3">
        <v>328426</v>
      </c>
    </row>
    <row r="11" spans="1:7" x14ac:dyDescent="0.2">
      <c r="A11" s="14" t="s">
        <v>11</v>
      </c>
      <c r="B11" s="3" t="s">
        <v>10</v>
      </c>
      <c r="C11" s="3" t="s">
        <v>10</v>
      </c>
      <c r="D11" s="3" t="s">
        <v>10</v>
      </c>
      <c r="E11" s="3" t="s">
        <v>10</v>
      </c>
      <c r="F11" s="3">
        <v>90206</v>
      </c>
      <c r="G11" s="3">
        <v>85943</v>
      </c>
    </row>
    <row r="12" spans="1:7" x14ac:dyDescent="0.2">
      <c r="A12" s="14" t="s">
        <v>9</v>
      </c>
      <c r="B12" s="3">
        <v>2916</v>
      </c>
      <c r="C12" s="3">
        <v>2754</v>
      </c>
      <c r="D12" s="3">
        <v>3412</v>
      </c>
      <c r="E12" s="3">
        <v>2574</v>
      </c>
      <c r="F12" s="3">
        <v>2236</v>
      </c>
      <c r="G12" s="3">
        <v>1994</v>
      </c>
    </row>
    <row r="13" spans="1:7" x14ac:dyDescent="0.2">
      <c r="A13" s="1" t="s">
        <v>8</v>
      </c>
      <c r="B13" s="3">
        <v>32104</v>
      </c>
      <c r="C13" s="3">
        <v>27321</v>
      </c>
      <c r="D13" s="3">
        <v>19999</v>
      </c>
      <c r="E13" s="3">
        <v>18893</v>
      </c>
      <c r="F13" s="3">
        <v>23056</v>
      </c>
      <c r="G13" s="3">
        <v>25231</v>
      </c>
    </row>
    <row r="14" spans="1:7" s="11" customFormat="1" x14ac:dyDescent="0.2">
      <c r="A14" s="13" t="s">
        <v>7</v>
      </c>
      <c r="B14" s="12">
        <v>2039111</v>
      </c>
      <c r="C14" s="12">
        <v>2174894</v>
      </c>
      <c r="D14" s="12">
        <v>2743812</v>
      </c>
      <c r="E14" s="12">
        <v>1417096</v>
      </c>
      <c r="F14" s="12">
        <v>921195</v>
      </c>
      <c r="G14" s="12">
        <v>992427</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362CA-E1EB-4E2E-B6BA-9E6EBAD0B600}">
  <dimension ref="A1:G11"/>
  <sheetViews>
    <sheetView zoomScaleNormal="100" workbookViewId="0"/>
  </sheetViews>
  <sheetFormatPr defaultRowHeight="11.25" x14ac:dyDescent="0.2"/>
  <cols>
    <col min="1" max="1" width="61.28515625" style="1" customWidth="1"/>
    <col min="2" max="4" width="10.85546875" style="1" customWidth="1"/>
    <col min="5" max="5" width="10.42578125" style="1" bestFit="1" customWidth="1"/>
    <col min="6" max="16384" width="9.140625" style="1"/>
  </cols>
  <sheetData>
    <row r="1" spans="1:7" s="8" customFormat="1" x14ac:dyDescent="0.25">
      <c r="A1" s="9" t="s">
        <v>31</v>
      </c>
      <c r="B1" s="9"/>
      <c r="C1" s="9"/>
      <c r="D1" s="9"/>
    </row>
    <row r="2" spans="1:7" x14ac:dyDescent="0.2">
      <c r="A2" s="19" t="s">
        <v>20</v>
      </c>
      <c r="B2" s="19">
        <v>1980</v>
      </c>
      <c r="C2" s="19">
        <v>1990</v>
      </c>
      <c r="D2" s="19">
        <v>2000</v>
      </c>
      <c r="E2" s="19">
        <v>2007</v>
      </c>
      <c r="F2" s="19">
        <v>2008</v>
      </c>
      <c r="G2" s="19">
        <v>2009</v>
      </c>
    </row>
    <row r="3" spans="1:7" x14ac:dyDescent="0.2">
      <c r="A3" s="20" t="s">
        <v>30</v>
      </c>
      <c r="B3" s="5">
        <v>694410</v>
      </c>
      <c r="C3" s="5">
        <v>661405</v>
      </c>
      <c r="D3" s="5">
        <v>753769</v>
      </c>
      <c r="E3" s="5">
        <v>614324</v>
      </c>
      <c r="F3" s="3">
        <v>633318</v>
      </c>
      <c r="G3" s="3">
        <v>712174</v>
      </c>
    </row>
    <row r="4" spans="1:7" x14ac:dyDescent="0.2">
      <c r="A4" s="17" t="s">
        <v>29</v>
      </c>
      <c r="B4" s="3">
        <v>397528</v>
      </c>
      <c r="C4" s="3">
        <v>459630</v>
      </c>
      <c r="D4" s="3">
        <v>701807</v>
      </c>
      <c r="E4" s="3">
        <v>248071</v>
      </c>
      <c r="F4" s="3">
        <v>36817</v>
      </c>
      <c r="G4" s="3">
        <v>16271</v>
      </c>
    </row>
    <row r="5" spans="1:7" x14ac:dyDescent="0.2">
      <c r="A5" s="17" t="s">
        <v>28</v>
      </c>
      <c r="B5" s="3">
        <v>250024</v>
      </c>
      <c r="C5" s="3">
        <v>199868</v>
      </c>
      <c r="D5" s="3">
        <v>245280</v>
      </c>
      <c r="E5" s="3">
        <v>76868</v>
      </c>
      <c r="F5" s="3">
        <v>2078</v>
      </c>
      <c r="G5" s="3">
        <v>2471</v>
      </c>
    </row>
    <row r="6" spans="1:7" x14ac:dyDescent="0.2">
      <c r="A6" s="17" t="s">
        <v>27</v>
      </c>
      <c r="B6" s="3">
        <v>363102</v>
      </c>
      <c r="C6" s="3">
        <v>396692</v>
      </c>
      <c r="D6" s="3">
        <v>596278</v>
      </c>
      <c r="E6" s="3">
        <v>184368</v>
      </c>
      <c r="F6" s="3">
        <v>1932</v>
      </c>
      <c r="G6" s="3">
        <v>1327</v>
      </c>
    </row>
    <row r="7" spans="1:7" x14ac:dyDescent="0.2">
      <c r="A7" s="17" t="s">
        <v>26</v>
      </c>
      <c r="B7" s="3">
        <v>176314</v>
      </c>
      <c r="C7" s="3">
        <v>252599</v>
      </c>
      <c r="D7" s="3">
        <v>235397</v>
      </c>
      <c r="E7" s="3">
        <v>125299</v>
      </c>
      <c r="F7" s="3">
        <v>92079</v>
      </c>
      <c r="G7" s="3">
        <v>92239</v>
      </c>
    </row>
    <row r="8" spans="1:7" x14ac:dyDescent="0.2">
      <c r="A8" s="17" t="s">
        <v>25</v>
      </c>
      <c r="B8" s="3">
        <v>48814</v>
      </c>
      <c r="C8" s="3">
        <v>64856</v>
      </c>
      <c r="D8" s="3">
        <v>57811</v>
      </c>
      <c r="E8" s="3">
        <v>28807</v>
      </c>
      <c r="F8" s="3">
        <v>21373</v>
      </c>
      <c r="G8" s="3">
        <v>23908</v>
      </c>
    </row>
    <row r="9" spans="1:7" x14ac:dyDescent="0.2">
      <c r="A9" s="17" t="s">
        <v>24</v>
      </c>
      <c r="B9" s="3">
        <v>1930192</v>
      </c>
      <c r="C9" s="3">
        <v>2035050</v>
      </c>
      <c r="D9" s="3">
        <v>2590342</v>
      </c>
      <c r="E9" s="3">
        <v>1277737</v>
      </c>
      <c r="F9" s="3">
        <v>787597</v>
      </c>
      <c r="G9" s="3">
        <v>848390</v>
      </c>
    </row>
    <row r="10" spans="1:7" x14ac:dyDescent="0.2">
      <c r="A10" s="17" t="s">
        <v>23</v>
      </c>
      <c r="B10" s="3">
        <v>76815</v>
      </c>
      <c r="C10" s="3">
        <v>112523</v>
      </c>
      <c r="D10" s="3">
        <v>133471</v>
      </c>
      <c r="E10" s="3">
        <v>120466</v>
      </c>
      <c r="F10" s="3">
        <v>110542</v>
      </c>
      <c r="G10" s="3">
        <v>118806</v>
      </c>
    </row>
    <row r="11" spans="1:7" s="11" customFormat="1" x14ac:dyDescent="0.2">
      <c r="A11" s="11" t="s">
        <v>22</v>
      </c>
      <c r="B11" s="12">
        <v>2007007</v>
      </c>
      <c r="C11" s="12">
        <v>2147573</v>
      </c>
      <c r="D11" s="12">
        <v>2723813</v>
      </c>
      <c r="E11" s="12">
        <v>1398203</v>
      </c>
      <c r="F11" s="12">
        <v>898139</v>
      </c>
      <c r="G11" s="12">
        <v>967196</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0B3B0-B5DC-43C8-AE7E-25712F7511D8}">
  <dimension ref="A1:G11"/>
  <sheetViews>
    <sheetView zoomScaleNormal="100" workbookViewId="0"/>
  </sheetViews>
  <sheetFormatPr defaultRowHeight="11.25" x14ac:dyDescent="0.2"/>
  <cols>
    <col min="1" max="1" width="24.140625" style="1" customWidth="1"/>
    <col min="2" max="7" width="16.28515625" style="1" customWidth="1"/>
    <col min="8" max="16384" width="9.140625" style="1"/>
  </cols>
  <sheetData>
    <row r="1" spans="1:7" s="8" customFormat="1" x14ac:dyDescent="0.25">
      <c r="A1" s="9" t="s">
        <v>45</v>
      </c>
      <c r="B1" s="9"/>
      <c r="C1" s="9"/>
      <c r="D1" s="9"/>
      <c r="E1" s="9"/>
      <c r="F1" s="9"/>
      <c r="G1" s="9"/>
    </row>
    <row r="2" spans="1:7" s="4" customFormat="1" x14ac:dyDescent="0.2">
      <c r="A2" s="50" t="s">
        <v>44</v>
      </c>
      <c r="B2" s="53" t="s">
        <v>43</v>
      </c>
      <c r="C2" s="50"/>
      <c r="D2" s="56" t="s">
        <v>42</v>
      </c>
      <c r="E2" s="57"/>
      <c r="F2" s="57"/>
      <c r="G2" s="58"/>
    </row>
    <row r="3" spans="1:7" s="4" customFormat="1" x14ac:dyDescent="0.2">
      <c r="A3" s="51"/>
      <c r="B3" s="54"/>
      <c r="C3" s="55"/>
      <c r="D3" s="56" t="s">
        <v>41</v>
      </c>
      <c r="E3" s="58"/>
      <c r="F3" s="56" t="s">
        <v>40</v>
      </c>
      <c r="G3" s="58"/>
    </row>
    <row r="4" spans="1:7" s="4" customFormat="1" x14ac:dyDescent="0.2">
      <c r="A4" s="52"/>
      <c r="B4" s="7" t="s">
        <v>39</v>
      </c>
      <c r="C4" s="7" t="s">
        <v>38</v>
      </c>
      <c r="D4" s="7" t="s">
        <v>39</v>
      </c>
      <c r="E4" s="7" t="s">
        <v>38</v>
      </c>
      <c r="F4" s="7" t="s">
        <v>39</v>
      </c>
      <c r="G4" s="7" t="s">
        <v>38</v>
      </c>
    </row>
    <row r="5" spans="1:7" x14ac:dyDescent="0.2">
      <c r="A5" s="27" t="s">
        <v>37</v>
      </c>
      <c r="B5" s="26">
        <v>330350</v>
      </c>
      <c r="C5" s="24">
        <v>63.921100445232184</v>
      </c>
      <c r="D5" s="26">
        <v>312354</v>
      </c>
      <c r="E5" s="25">
        <v>64.418958131822578</v>
      </c>
      <c r="F5" s="26">
        <v>17996</v>
      </c>
      <c r="G5" s="25">
        <v>56.360789226432814</v>
      </c>
    </row>
    <row r="6" spans="1:7" x14ac:dyDescent="0.2">
      <c r="A6" s="1" t="s">
        <v>36</v>
      </c>
      <c r="B6" s="10">
        <v>148767</v>
      </c>
      <c r="C6" s="24">
        <v>28.785682911868793</v>
      </c>
      <c r="D6" s="10">
        <v>138841</v>
      </c>
      <c r="E6" s="23">
        <v>28.634154087927087</v>
      </c>
      <c r="F6" s="10">
        <v>9926</v>
      </c>
      <c r="G6" s="23">
        <v>31.086752270591923</v>
      </c>
    </row>
    <row r="7" spans="1:7" x14ac:dyDescent="0.2">
      <c r="A7" s="1" t="s">
        <v>35</v>
      </c>
      <c r="B7" s="10">
        <v>28832</v>
      </c>
      <c r="C7" s="23">
        <v>5.5788502135218234</v>
      </c>
      <c r="D7" s="10">
        <v>26106</v>
      </c>
      <c r="E7" s="23">
        <v>5.3840236430119681</v>
      </c>
      <c r="F7" s="10">
        <v>2726</v>
      </c>
      <c r="G7" s="23">
        <v>8.5374256185405581</v>
      </c>
    </row>
    <row r="8" spans="1:7" x14ac:dyDescent="0.2">
      <c r="A8" s="1" t="s">
        <v>34</v>
      </c>
      <c r="B8" s="10">
        <v>3603</v>
      </c>
      <c r="C8" s="23">
        <v>0.69716278160790546</v>
      </c>
      <c r="D8" s="10">
        <v>2321</v>
      </c>
      <c r="E8" s="23">
        <v>0.47867612332148846</v>
      </c>
      <c r="F8" s="10">
        <v>1282</v>
      </c>
      <c r="G8" s="23">
        <v>4.0150328844347012</v>
      </c>
    </row>
    <row r="9" spans="1:7" x14ac:dyDescent="0.2">
      <c r="A9" s="1" t="s">
        <v>33</v>
      </c>
      <c r="B9" s="10">
        <v>5010</v>
      </c>
      <c r="C9" s="23">
        <v>0.96941036243563872</v>
      </c>
      <c r="D9" s="10">
        <v>5010</v>
      </c>
      <c r="E9" s="23">
        <v>1.0332474699873577</v>
      </c>
      <c r="F9" s="3" t="s">
        <v>10</v>
      </c>
      <c r="G9" s="3" t="s">
        <v>10</v>
      </c>
    </row>
    <row r="10" spans="1:7" x14ac:dyDescent="0.2">
      <c r="A10" s="1" t="s">
        <v>32</v>
      </c>
      <c r="B10" s="10">
        <v>247</v>
      </c>
      <c r="C10" s="23">
        <v>4.7793285333653242E-2</v>
      </c>
      <c r="D10" s="10">
        <v>247</v>
      </c>
      <c r="E10" s="23">
        <v>5.0940543929516434E-2</v>
      </c>
      <c r="F10" s="3" t="s">
        <v>10</v>
      </c>
      <c r="G10" s="3" t="s">
        <v>10</v>
      </c>
    </row>
    <row r="11" spans="1:7" s="11" customFormat="1" x14ac:dyDescent="0.2">
      <c r="A11" s="11" t="s">
        <v>22</v>
      </c>
      <c r="B11" s="22">
        <v>516809</v>
      </c>
      <c r="C11" s="21">
        <v>100</v>
      </c>
      <c r="D11" s="22">
        <v>484879</v>
      </c>
      <c r="E11" s="21">
        <v>100</v>
      </c>
      <c r="F11" s="22">
        <v>31930</v>
      </c>
      <c r="G11" s="21">
        <v>100</v>
      </c>
    </row>
  </sheetData>
  <mergeCells count="5">
    <mergeCell ref="A2:A4"/>
    <mergeCell ref="B2:C3"/>
    <mergeCell ref="D2:G2"/>
    <mergeCell ref="D3:E3"/>
    <mergeCell ref="F3:G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312DE-CC0F-4E8F-BAC4-C2D5D439A60F}">
  <dimension ref="A1:I31"/>
  <sheetViews>
    <sheetView zoomScaleNormal="100" workbookViewId="0"/>
  </sheetViews>
  <sheetFormatPr defaultRowHeight="11.25" x14ac:dyDescent="0.2"/>
  <cols>
    <col min="1" max="1" width="22.5703125" style="1" customWidth="1"/>
    <col min="2" max="3" width="7.5703125" style="1" customWidth="1"/>
    <col min="4" max="5" width="7.85546875" style="1" customWidth="1"/>
    <col min="6" max="6" width="7" style="1" customWidth="1"/>
    <col min="7" max="7" width="6.85546875" style="1" customWidth="1"/>
    <col min="8" max="8" width="7.5703125" style="1" customWidth="1"/>
    <col min="9" max="9" width="7.85546875" style="1" customWidth="1"/>
    <col min="10" max="16384" width="9.140625" style="1"/>
  </cols>
  <sheetData>
    <row r="1" spans="1:9" s="8" customFormat="1" x14ac:dyDescent="0.25">
      <c r="A1" s="9" t="s">
        <v>72</v>
      </c>
      <c r="B1" s="9"/>
      <c r="C1" s="9"/>
      <c r="D1" s="9"/>
      <c r="E1" s="30"/>
      <c r="F1" s="30"/>
      <c r="G1" s="30"/>
      <c r="H1" s="30"/>
    </row>
    <row r="2" spans="1:9" s="18" customFormat="1" x14ac:dyDescent="0.25">
      <c r="A2" s="50" t="s">
        <v>71</v>
      </c>
      <c r="B2" s="56" t="s">
        <v>70</v>
      </c>
      <c r="C2" s="61"/>
      <c r="D2" s="61"/>
      <c r="E2" s="63"/>
      <c r="F2" s="56" t="s">
        <v>69</v>
      </c>
      <c r="G2" s="61"/>
      <c r="H2" s="61"/>
      <c r="I2" s="62"/>
    </row>
    <row r="3" spans="1:9" s="18" customFormat="1" x14ac:dyDescent="0.25">
      <c r="A3" s="52"/>
      <c r="B3" s="19">
        <v>2000</v>
      </c>
      <c r="C3" s="19">
        <v>2007</v>
      </c>
      <c r="D3" s="19">
        <v>2008</v>
      </c>
      <c r="E3" s="19">
        <v>2009</v>
      </c>
      <c r="F3" s="19">
        <v>2000</v>
      </c>
      <c r="G3" s="19">
        <v>2007</v>
      </c>
      <c r="H3" s="19">
        <v>2008</v>
      </c>
      <c r="I3" s="19">
        <v>2009</v>
      </c>
    </row>
    <row r="4" spans="1:9" s="18" customFormat="1" x14ac:dyDescent="0.25">
      <c r="A4" s="59"/>
      <c r="B4" s="59"/>
      <c r="C4" s="59"/>
      <c r="D4" s="59"/>
      <c r="E4" s="59"/>
      <c r="F4" s="59"/>
      <c r="G4" s="59"/>
      <c r="H4" s="59"/>
      <c r="I4" s="59"/>
    </row>
    <row r="5" spans="1:9" x14ac:dyDescent="0.2">
      <c r="A5" s="1" t="s">
        <v>68</v>
      </c>
      <c r="B5" s="3">
        <v>77741</v>
      </c>
      <c r="C5" s="3">
        <v>86498</v>
      </c>
      <c r="D5" s="3">
        <v>92044</v>
      </c>
      <c r="E5" s="3">
        <v>98271</v>
      </c>
      <c r="F5" s="23">
        <v>21.8</v>
      </c>
      <c r="G5" s="23">
        <v>21.26</v>
      </c>
      <c r="H5" s="23">
        <v>20.325942937903012</v>
      </c>
      <c r="I5" s="23">
        <v>19.010000000000002</v>
      </c>
    </row>
    <row r="6" spans="1:9" x14ac:dyDescent="0.2">
      <c r="A6" s="1" t="s">
        <v>67</v>
      </c>
      <c r="B6" s="3">
        <v>41111</v>
      </c>
      <c r="C6" s="3">
        <v>44613</v>
      </c>
      <c r="D6" s="3">
        <v>48545</v>
      </c>
      <c r="E6" s="3">
        <v>51101</v>
      </c>
      <c r="F6" s="23">
        <v>11.5</v>
      </c>
      <c r="G6" s="23">
        <v>10.97</v>
      </c>
      <c r="H6" s="23">
        <v>10.72012189735889</v>
      </c>
      <c r="I6" s="23">
        <v>9.89</v>
      </c>
    </row>
    <row r="7" spans="1:9" x14ac:dyDescent="0.2">
      <c r="A7" s="1" t="s">
        <v>66</v>
      </c>
      <c r="B7" s="3">
        <v>13751</v>
      </c>
      <c r="C7" s="3">
        <v>14562</v>
      </c>
      <c r="D7" s="3">
        <v>14793</v>
      </c>
      <c r="E7" s="3">
        <v>14865</v>
      </c>
      <c r="F7" s="23">
        <v>3.9</v>
      </c>
      <c r="G7" s="23">
        <v>3.58</v>
      </c>
      <c r="H7" s="23">
        <v>3.2667167211377088</v>
      </c>
      <c r="I7" s="23">
        <v>2.88</v>
      </c>
    </row>
    <row r="8" spans="1:9" x14ac:dyDescent="0.2">
      <c r="A8" s="1" t="s">
        <v>65</v>
      </c>
      <c r="B8" s="3">
        <v>2496</v>
      </c>
      <c r="C8" s="3">
        <v>2327</v>
      </c>
      <c r="D8" s="3">
        <v>2098</v>
      </c>
      <c r="E8" s="3">
        <v>1907</v>
      </c>
      <c r="F8" s="23">
        <v>0.7</v>
      </c>
      <c r="G8" s="23">
        <v>0.56999999999999995</v>
      </c>
      <c r="H8" s="23">
        <v>0.46329829520360394</v>
      </c>
      <c r="I8" s="23">
        <v>0.37</v>
      </c>
    </row>
    <row r="9" spans="1:9" x14ac:dyDescent="0.2">
      <c r="A9" s="1" t="s">
        <v>64</v>
      </c>
      <c r="B9" s="3">
        <v>1969</v>
      </c>
      <c r="C9" s="3">
        <v>1746</v>
      </c>
      <c r="D9" s="3">
        <v>1719</v>
      </c>
      <c r="E9" s="3">
        <v>2021</v>
      </c>
      <c r="F9" s="23">
        <v>0.6</v>
      </c>
      <c r="G9" s="23">
        <v>0.43</v>
      </c>
      <c r="H9" s="23">
        <v>0.37960427524070312</v>
      </c>
      <c r="I9" s="23">
        <v>0.39</v>
      </c>
    </row>
    <row r="10" spans="1:9" x14ac:dyDescent="0.2">
      <c r="A10" s="1" t="s">
        <v>63</v>
      </c>
      <c r="B10" s="3">
        <v>551</v>
      </c>
      <c r="C10" s="3">
        <v>599</v>
      </c>
      <c r="D10" s="3">
        <v>664</v>
      </c>
      <c r="E10" s="3">
        <v>718</v>
      </c>
      <c r="F10" s="23">
        <v>0.2</v>
      </c>
      <c r="G10" s="23">
        <v>0.15</v>
      </c>
      <c r="H10" s="23">
        <v>0.14663015634661247</v>
      </c>
      <c r="I10" s="23">
        <v>0.14000000000000001</v>
      </c>
    </row>
    <row r="11" spans="1:9" x14ac:dyDescent="0.2">
      <c r="A11" s="1" t="s">
        <v>62</v>
      </c>
      <c r="B11" s="3">
        <v>1870</v>
      </c>
      <c r="C11" s="3">
        <v>2165</v>
      </c>
      <c r="D11" s="3">
        <v>2318</v>
      </c>
      <c r="E11" s="3">
        <v>2502</v>
      </c>
      <c r="F11" s="23">
        <v>0.5</v>
      </c>
      <c r="G11" s="23">
        <v>0.53</v>
      </c>
      <c r="H11" s="23">
        <v>0.51188057592085512</v>
      </c>
      <c r="I11" s="23">
        <v>0.48</v>
      </c>
    </row>
    <row r="12" spans="1:9" x14ac:dyDescent="0.2">
      <c r="A12" s="1" t="s">
        <v>61</v>
      </c>
      <c r="B12" s="3">
        <v>19528</v>
      </c>
      <c r="C12" s="3">
        <v>18706</v>
      </c>
      <c r="D12" s="3">
        <v>19840</v>
      </c>
      <c r="E12" s="3">
        <v>20959</v>
      </c>
      <c r="F12" s="23">
        <v>5.5</v>
      </c>
      <c r="G12" s="23">
        <v>4.5999999999999996</v>
      </c>
      <c r="H12" s="23">
        <v>4.3812384065011925</v>
      </c>
      <c r="I12" s="23">
        <v>4.0599999999999996</v>
      </c>
    </row>
    <row r="13" spans="1:9" s="11" customFormat="1" x14ac:dyDescent="0.2">
      <c r="A13" s="11" t="s">
        <v>50</v>
      </c>
      <c r="B13" s="12">
        <v>159017</v>
      </c>
      <c r="C13" s="12">
        <v>171216</v>
      </c>
      <c r="D13" s="12">
        <v>182021</v>
      </c>
      <c r="E13" s="12">
        <v>192344</v>
      </c>
      <c r="F13" s="21">
        <v>44.6</v>
      </c>
      <c r="G13" s="21">
        <v>42.09</v>
      </c>
      <c r="H13" s="21">
        <v>40.195433265612579</v>
      </c>
      <c r="I13" s="21">
        <v>37.22</v>
      </c>
    </row>
    <row r="14" spans="1:9" x14ac:dyDescent="0.2">
      <c r="A14" s="60"/>
      <c r="B14" s="60"/>
      <c r="C14" s="60"/>
      <c r="D14" s="60"/>
      <c r="E14" s="60"/>
      <c r="F14" s="60"/>
      <c r="G14" s="60"/>
      <c r="H14" s="60"/>
      <c r="I14" s="60"/>
    </row>
    <row r="15" spans="1:9" x14ac:dyDescent="0.2">
      <c r="A15" s="1" t="s">
        <v>60</v>
      </c>
      <c r="B15" s="3">
        <v>7709</v>
      </c>
      <c r="C15" s="3">
        <v>8054</v>
      </c>
      <c r="D15" s="3">
        <v>9428</v>
      </c>
      <c r="E15" s="3">
        <v>11737</v>
      </c>
      <c r="F15" s="28">
        <v>2.2000000000000002</v>
      </c>
      <c r="G15" s="28">
        <v>1.98</v>
      </c>
      <c r="H15" s="28">
        <v>2.0819715572829254</v>
      </c>
      <c r="I15" s="28">
        <v>2.27</v>
      </c>
    </row>
    <row r="16" spans="1:9" x14ac:dyDescent="0.2">
      <c r="A16" s="1" t="s">
        <v>59</v>
      </c>
      <c r="B16" s="3">
        <v>89773</v>
      </c>
      <c r="C16" s="3">
        <v>113101</v>
      </c>
      <c r="D16" s="3">
        <v>131598</v>
      </c>
      <c r="E16" s="3">
        <v>164169</v>
      </c>
      <c r="F16" s="28">
        <v>25.2</v>
      </c>
      <c r="G16" s="28">
        <v>27.8</v>
      </c>
      <c r="H16" s="28">
        <v>29.060595353767333</v>
      </c>
      <c r="I16" s="28">
        <v>31.77</v>
      </c>
    </row>
    <row r="17" spans="1:9" x14ac:dyDescent="0.2">
      <c r="A17" s="1" t="s">
        <v>58</v>
      </c>
      <c r="B17" s="3">
        <v>30962</v>
      </c>
      <c r="C17" s="3">
        <v>41113</v>
      </c>
      <c r="D17" s="3">
        <v>47758</v>
      </c>
      <c r="E17" s="3">
        <v>56102</v>
      </c>
      <c r="F17" s="28">
        <v>8.6999999999999993</v>
      </c>
      <c r="G17" s="28">
        <v>10.11</v>
      </c>
      <c r="H17" s="28">
        <v>10.54632982952036</v>
      </c>
      <c r="I17" s="28">
        <v>10.86</v>
      </c>
    </row>
    <row r="18" spans="1:9" x14ac:dyDescent="0.2">
      <c r="A18" s="1" t="s">
        <v>57</v>
      </c>
      <c r="B18" s="3">
        <v>7405</v>
      </c>
      <c r="C18" s="3">
        <v>6733</v>
      </c>
      <c r="D18" s="3">
        <v>6642</v>
      </c>
      <c r="E18" s="3">
        <v>7093</v>
      </c>
      <c r="F18" s="28">
        <v>2.1</v>
      </c>
      <c r="G18" s="28">
        <v>1.66</v>
      </c>
      <c r="H18" s="28">
        <v>1.4667432205635544</v>
      </c>
      <c r="I18" s="28">
        <v>1.37</v>
      </c>
    </row>
    <row r="19" spans="1:9" x14ac:dyDescent="0.2">
      <c r="A19" s="1" t="s">
        <v>56</v>
      </c>
      <c r="B19" s="3">
        <v>26589</v>
      </c>
      <c r="C19" s="3">
        <v>18744</v>
      </c>
      <c r="D19" s="3">
        <v>19664</v>
      </c>
      <c r="E19" s="3">
        <v>18589</v>
      </c>
      <c r="F19" s="28">
        <v>7.5</v>
      </c>
      <c r="G19" s="28">
        <v>4.6100000000000003</v>
      </c>
      <c r="H19" s="28">
        <v>4.3423725819273917</v>
      </c>
      <c r="I19" s="28">
        <v>3.6</v>
      </c>
    </row>
    <row r="20" spans="1:9" x14ac:dyDescent="0.2">
      <c r="A20" s="1" t="s">
        <v>55</v>
      </c>
      <c r="B20" s="3">
        <v>6438</v>
      </c>
      <c r="C20" s="3">
        <v>5960</v>
      </c>
      <c r="D20" s="3">
        <v>6444</v>
      </c>
      <c r="E20" s="3">
        <v>7231</v>
      </c>
      <c r="F20" s="28">
        <v>1.8</v>
      </c>
      <c r="G20" s="28">
        <v>1.47</v>
      </c>
      <c r="H20" s="28">
        <v>1.4230191679180284</v>
      </c>
      <c r="I20" s="28">
        <v>1.4</v>
      </c>
    </row>
    <row r="21" spans="1:9" x14ac:dyDescent="0.2">
      <c r="A21" s="1" t="s">
        <v>54</v>
      </c>
      <c r="B21" s="3">
        <v>3840</v>
      </c>
      <c r="C21" s="3">
        <v>4049</v>
      </c>
      <c r="D21" s="3">
        <v>4732</v>
      </c>
      <c r="E21" s="3">
        <v>6647</v>
      </c>
      <c r="F21" s="28">
        <v>1.1000000000000001</v>
      </c>
      <c r="G21" s="28">
        <v>1</v>
      </c>
      <c r="H21" s="28">
        <v>1.0449606925183288</v>
      </c>
      <c r="I21" s="28">
        <v>1.29</v>
      </c>
    </row>
    <row r="22" spans="1:9" x14ac:dyDescent="0.2">
      <c r="A22" s="1" t="s">
        <v>53</v>
      </c>
      <c r="B22" s="3">
        <v>375</v>
      </c>
      <c r="C22" s="3">
        <v>374</v>
      </c>
      <c r="D22" s="3">
        <v>527</v>
      </c>
      <c r="E22" s="3">
        <v>849</v>
      </c>
      <c r="F22" s="28">
        <v>0.1</v>
      </c>
      <c r="G22" s="28">
        <v>0.09</v>
      </c>
      <c r="H22" s="28">
        <v>0.11637664517268793</v>
      </c>
      <c r="I22" s="28">
        <v>0.16</v>
      </c>
    </row>
    <row r="23" spans="1:9" x14ac:dyDescent="0.2">
      <c r="A23" s="1" t="s">
        <v>52</v>
      </c>
      <c r="B23" s="3">
        <v>11886</v>
      </c>
      <c r="C23" s="3">
        <v>18475</v>
      </c>
      <c r="D23" s="3">
        <v>21927</v>
      </c>
      <c r="E23" s="3">
        <v>25689</v>
      </c>
      <c r="F23" s="28">
        <v>3.3</v>
      </c>
      <c r="G23" s="28">
        <v>4.54</v>
      </c>
      <c r="H23" s="28">
        <v>4.8421075876689343</v>
      </c>
      <c r="I23" s="28">
        <v>4.97</v>
      </c>
    </row>
    <row r="24" spans="1:9" x14ac:dyDescent="0.2">
      <c r="A24" s="1" t="s">
        <v>51</v>
      </c>
      <c r="B24" s="3">
        <v>12394</v>
      </c>
      <c r="C24" s="3">
        <v>18996</v>
      </c>
      <c r="D24" s="3">
        <v>22099</v>
      </c>
      <c r="E24" s="3">
        <v>26359</v>
      </c>
      <c r="F24" s="28">
        <v>3.5</v>
      </c>
      <c r="G24" s="28">
        <v>4.67</v>
      </c>
      <c r="H24" s="28">
        <v>4.8800900980478756</v>
      </c>
      <c r="I24" s="28">
        <v>5.0999999999999996</v>
      </c>
    </row>
    <row r="25" spans="1:9" s="11" customFormat="1" x14ac:dyDescent="0.2">
      <c r="A25" s="11" t="s">
        <v>50</v>
      </c>
      <c r="B25" s="12">
        <v>197371</v>
      </c>
      <c r="C25" s="12">
        <v>235599</v>
      </c>
      <c r="D25" s="12">
        <v>270819</v>
      </c>
      <c r="E25" s="12">
        <v>324465</v>
      </c>
      <c r="F25" s="29">
        <v>55.4</v>
      </c>
      <c r="G25" s="29">
        <v>57.91</v>
      </c>
      <c r="H25" s="29">
        <v>59.804566734387421</v>
      </c>
      <c r="I25" s="29">
        <v>62.79</v>
      </c>
    </row>
    <row r="26" spans="1:9" x14ac:dyDescent="0.2">
      <c r="A26" s="60"/>
      <c r="B26" s="60"/>
      <c r="C26" s="60"/>
      <c r="D26" s="60"/>
      <c r="E26" s="60"/>
      <c r="F26" s="60"/>
      <c r="G26" s="60"/>
      <c r="H26" s="60"/>
      <c r="I26" s="60"/>
    </row>
    <row r="27" spans="1:9" s="11" customFormat="1" x14ac:dyDescent="0.2">
      <c r="A27" s="11" t="s">
        <v>22</v>
      </c>
      <c r="B27" s="12">
        <v>356388</v>
      </c>
      <c r="C27" s="12">
        <v>406815</v>
      </c>
      <c r="D27" s="12">
        <v>452840</v>
      </c>
      <c r="E27" s="12">
        <v>516809</v>
      </c>
      <c r="F27" s="29">
        <v>100</v>
      </c>
      <c r="G27" s="29">
        <v>100</v>
      </c>
      <c r="H27" s="29">
        <v>100</v>
      </c>
      <c r="I27" s="29">
        <v>100</v>
      </c>
    </row>
    <row r="28" spans="1:9" x14ac:dyDescent="0.2">
      <c r="A28" s="1" t="s">
        <v>49</v>
      </c>
      <c r="B28" s="3">
        <v>11995</v>
      </c>
      <c r="C28" s="3">
        <v>14565</v>
      </c>
      <c r="D28" s="3">
        <v>13846</v>
      </c>
      <c r="E28" s="3">
        <v>15075</v>
      </c>
      <c r="F28" s="28">
        <v>3.4</v>
      </c>
      <c r="G28" s="28">
        <v>3.58</v>
      </c>
      <c r="H28" s="28">
        <v>3.057592085504814</v>
      </c>
      <c r="I28" s="28">
        <v>2.92</v>
      </c>
    </row>
    <row r="29" spans="1:9" x14ac:dyDescent="0.2">
      <c r="A29" s="1" t="s">
        <v>48</v>
      </c>
      <c r="B29" s="3"/>
      <c r="C29" s="3"/>
      <c r="D29" s="3"/>
      <c r="E29" s="3"/>
      <c r="F29" s="28"/>
      <c r="H29" s="28"/>
      <c r="I29" s="28"/>
    </row>
    <row r="30" spans="1:9" x14ac:dyDescent="0.2">
      <c r="A30" s="1" t="s">
        <v>47</v>
      </c>
      <c r="B30" s="3">
        <v>9724</v>
      </c>
      <c r="C30" s="3">
        <v>8441</v>
      </c>
      <c r="D30" s="3">
        <v>8402</v>
      </c>
      <c r="E30" s="3">
        <v>8723</v>
      </c>
      <c r="F30" s="28">
        <v>6.1</v>
      </c>
      <c r="G30" s="28">
        <v>4.93</v>
      </c>
      <c r="H30" s="28">
        <v>4.6159509067635049</v>
      </c>
      <c r="I30" s="28">
        <v>4.54</v>
      </c>
    </row>
    <row r="31" spans="1:9" x14ac:dyDescent="0.2">
      <c r="A31" s="1" t="s">
        <v>46</v>
      </c>
      <c r="B31" s="3">
        <v>15618</v>
      </c>
      <c r="C31" s="3">
        <v>18859</v>
      </c>
      <c r="D31" s="3">
        <v>20927</v>
      </c>
      <c r="E31" s="3">
        <v>21865</v>
      </c>
      <c r="F31" s="28">
        <v>9.8000000000000007</v>
      </c>
      <c r="G31" s="28">
        <v>11.01</v>
      </c>
      <c r="H31" s="28">
        <v>11.497025068536049</v>
      </c>
      <c r="I31" s="28">
        <v>11.37</v>
      </c>
    </row>
  </sheetData>
  <mergeCells count="6">
    <mergeCell ref="A4:I4"/>
    <mergeCell ref="A14:I14"/>
    <mergeCell ref="A26:I26"/>
    <mergeCell ref="A2:A3"/>
    <mergeCell ref="F2:I2"/>
    <mergeCell ref="B2:E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9C800-B9B8-40C8-B4B0-5428A8597ABB}">
  <dimension ref="A1:F11"/>
  <sheetViews>
    <sheetView zoomScaleNormal="100" workbookViewId="0"/>
  </sheetViews>
  <sheetFormatPr defaultRowHeight="11.25" x14ac:dyDescent="0.2"/>
  <cols>
    <col min="1" max="1" width="50" style="1" customWidth="1"/>
    <col min="2" max="4" width="14.42578125" style="1" customWidth="1"/>
    <col min="5" max="6" width="14.42578125" style="31" customWidth="1"/>
    <col min="7" max="16384" width="9.140625" style="31"/>
  </cols>
  <sheetData>
    <row r="1" spans="1:6" s="30" customFormat="1" x14ac:dyDescent="0.25">
      <c r="A1" s="9" t="s">
        <v>81</v>
      </c>
      <c r="B1" s="9"/>
      <c r="C1" s="9"/>
      <c r="D1" s="9"/>
    </row>
    <row r="2" spans="1:6" s="34" customFormat="1" x14ac:dyDescent="0.25">
      <c r="A2" s="19" t="s">
        <v>20</v>
      </c>
      <c r="B2" s="19">
        <v>1990</v>
      </c>
      <c r="C2" s="19">
        <v>2000</v>
      </c>
      <c r="D2" s="19">
        <v>2007</v>
      </c>
      <c r="E2" s="19">
        <v>2008</v>
      </c>
      <c r="F2" s="19">
        <v>2009</v>
      </c>
    </row>
    <row r="3" spans="1:6" x14ac:dyDescent="0.2">
      <c r="A3" s="20" t="s">
        <v>80</v>
      </c>
      <c r="B3" s="5">
        <v>446</v>
      </c>
      <c r="C3" s="5">
        <v>222</v>
      </c>
      <c r="D3" s="5">
        <v>298</v>
      </c>
      <c r="E3" s="5">
        <v>280</v>
      </c>
      <c r="F3" s="5">
        <v>240</v>
      </c>
    </row>
    <row r="4" spans="1:6" x14ac:dyDescent="0.2">
      <c r="A4" s="1" t="s">
        <v>18</v>
      </c>
      <c r="B4" s="3"/>
      <c r="C4" s="3"/>
      <c r="D4" s="31"/>
    </row>
    <row r="5" spans="1:6" x14ac:dyDescent="0.2">
      <c r="A5" s="33" t="s">
        <v>79</v>
      </c>
      <c r="B5" s="3">
        <v>420</v>
      </c>
      <c r="C5" s="3">
        <v>184</v>
      </c>
      <c r="D5" s="2">
        <v>256</v>
      </c>
      <c r="E5" s="2">
        <v>225</v>
      </c>
      <c r="F5" s="2">
        <v>201</v>
      </c>
    </row>
    <row r="6" spans="1:6" x14ac:dyDescent="0.2">
      <c r="A6" s="33" t="s">
        <v>78</v>
      </c>
      <c r="B6" s="28">
        <v>94.2</v>
      </c>
      <c r="C6" s="28">
        <v>82.9</v>
      </c>
      <c r="D6" s="32">
        <v>85.9</v>
      </c>
      <c r="E6" s="32">
        <v>80.400000000000006</v>
      </c>
      <c r="F6" s="32">
        <v>83.8</v>
      </c>
    </row>
    <row r="7" spans="1:6" x14ac:dyDescent="0.2">
      <c r="A7" s="33" t="s">
        <v>77</v>
      </c>
      <c r="B7" s="3">
        <v>8</v>
      </c>
      <c r="C7" s="3">
        <v>30</v>
      </c>
      <c r="D7" s="2">
        <v>27</v>
      </c>
      <c r="E7" s="2">
        <v>28</v>
      </c>
      <c r="F7" s="2">
        <v>27</v>
      </c>
    </row>
    <row r="8" spans="1:6" x14ac:dyDescent="0.2">
      <c r="A8" s="33" t="s">
        <v>76</v>
      </c>
      <c r="B8" s="28">
        <v>1.8</v>
      </c>
      <c r="C8" s="28">
        <v>13.5</v>
      </c>
      <c r="D8" s="32">
        <v>9.1</v>
      </c>
      <c r="E8" s="32">
        <v>10</v>
      </c>
      <c r="F8" s="32">
        <v>11.3</v>
      </c>
    </row>
    <row r="9" spans="1:6" ht="22.5" x14ac:dyDescent="0.2">
      <c r="A9" s="17" t="s">
        <v>75</v>
      </c>
      <c r="B9" s="3">
        <v>352</v>
      </c>
      <c r="C9" s="3">
        <v>199</v>
      </c>
      <c r="D9" s="2">
        <v>278</v>
      </c>
      <c r="E9" s="2">
        <v>265</v>
      </c>
      <c r="F9" s="2">
        <v>225</v>
      </c>
    </row>
    <row r="10" spans="1:6" x14ac:dyDescent="0.2">
      <c r="A10" s="17" t="s">
        <v>74</v>
      </c>
      <c r="B10" s="3">
        <v>158</v>
      </c>
      <c r="C10" s="3">
        <v>71</v>
      </c>
      <c r="D10" s="2">
        <v>56</v>
      </c>
      <c r="E10" s="2">
        <v>50</v>
      </c>
      <c r="F10" s="2">
        <v>32</v>
      </c>
    </row>
    <row r="11" spans="1:6" ht="22.5" x14ac:dyDescent="0.2">
      <c r="A11" s="17" t="s">
        <v>73</v>
      </c>
      <c r="B11" s="28">
        <v>78.900000000000006</v>
      </c>
      <c r="C11" s="28">
        <v>89.6</v>
      </c>
      <c r="D11" s="32">
        <v>93.2</v>
      </c>
      <c r="E11" s="32">
        <v>94.6</v>
      </c>
      <c r="F11" s="32">
        <v>93.8</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3C20C-37A3-4723-A796-EAEC7C145F58}">
  <dimension ref="A1:AJ22"/>
  <sheetViews>
    <sheetView zoomScaleNormal="100" workbookViewId="0"/>
  </sheetViews>
  <sheetFormatPr defaultColWidth="16.85546875" defaultRowHeight="11.25" x14ac:dyDescent="0.2"/>
  <cols>
    <col min="1" max="16384" width="16.85546875" style="1"/>
  </cols>
  <sheetData>
    <row r="1" spans="1:36" x14ac:dyDescent="0.2">
      <c r="A1" s="9" t="s">
        <v>94</v>
      </c>
      <c r="B1" s="9"/>
      <c r="C1" s="9"/>
      <c r="D1" s="9"/>
      <c r="E1" s="9"/>
    </row>
    <row r="2" spans="1:36" ht="22.5" x14ac:dyDescent="0.2">
      <c r="A2" s="7" t="s">
        <v>93</v>
      </c>
      <c r="B2" s="7" t="s">
        <v>92</v>
      </c>
      <c r="C2" s="7" t="s">
        <v>91</v>
      </c>
      <c r="D2" s="7" t="s">
        <v>90</v>
      </c>
      <c r="E2" s="7" t="s">
        <v>89</v>
      </c>
    </row>
    <row r="3" spans="1:36" x14ac:dyDescent="0.2">
      <c r="A3" s="36" t="s">
        <v>88</v>
      </c>
      <c r="B3" s="5">
        <v>485</v>
      </c>
      <c r="C3" s="5">
        <v>85</v>
      </c>
      <c r="D3" s="5">
        <v>570</v>
      </c>
      <c r="E3" s="5">
        <v>434</v>
      </c>
    </row>
    <row r="4" spans="1:36" x14ac:dyDescent="0.2">
      <c r="A4" s="16" t="s">
        <v>87</v>
      </c>
      <c r="B4" s="3">
        <v>314</v>
      </c>
      <c r="C4" s="3">
        <v>39</v>
      </c>
      <c r="D4" s="3">
        <v>353</v>
      </c>
      <c r="E4" s="3">
        <v>311</v>
      </c>
    </row>
    <row r="5" spans="1:36" x14ac:dyDescent="0.2">
      <c r="A5" s="16" t="s">
        <v>86</v>
      </c>
      <c r="B5" s="3">
        <v>316</v>
      </c>
      <c r="C5" s="3">
        <v>76</v>
      </c>
      <c r="D5" s="3">
        <v>392</v>
      </c>
      <c r="E5" s="3">
        <v>348</v>
      </c>
    </row>
    <row r="6" spans="1:36" x14ac:dyDescent="0.2">
      <c r="A6" s="16" t="s">
        <v>85</v>
      </c>
      <c r="B6" s="3">
        <v>322</v>
      </c>
      <c r="C6" s="3">
        <v>62</v>
      </c>
      <c r="D6" s="3">
        <v>384</v>
      </c>
      <c r="E6" s="3">
        <v>297</v>
      </c>
    </row>
    <row r="7" spans="1:36" x14ac:dyDescent="0.2">
      <c r="A7" s="16" t="s">
        <v>84</v>
      </c>
      <c r="B7" s="3">
        <v>238</v>
      </c>
      <c r="C7" s="3">
        <v>91</v>
      </c>
      <c r="D7" s="3">
        <v>329</v>
      </c>
      <c r="E7" s="3">
        <v>254</v>
      </c>
    </row>
    <row r="8" spans="1:36" x14ac:dyDescent="0.2">
      <c r="A8" s="16" t="s">
        <v>83</v>
      </c>
      <c r="B8" s="3">
        <v>279</v>
      </c>
      <c r="C8" s="3">
        <v>83</v>
      </c>
      <c r="D8" s="3">
        <v>362</v>
      </c>
      <c r="E8" s="3">
        <v>307</v>
      </c>
    </row>
    <row r="9" spans="1:36" x14ac:dyDescent="0.2">
      <c r="A9" s="16" t="s">
        <v>82</v>
      </c>
      <c r="B9" s="3">
        <v>284</v>
      </c>
      <c r="C9" s="3">
        <v>101</v>
      </c>
      <c r="D9" s="3">
        <v>385</v>
      </c>
      <c r="E9" s="3">
        <v>321</v>
      </c>
    </row>
    <row r="10" spans="1:36" x14ac:dyDescent="0.2">
      <c r="A10" s="35" t="s">
        <v>22</v>
      </c>
      <c r="B10" s="12">
        <v>2238</v>
      </c>
      <c r="C10" s="12">
        <v>537</v>
      </c>
      <c r="D10" s="12">
        <v>2775</v>
      </c>
      <c r="E10" s="12">
        <v>2272</v>
      </c>
    </row>
    <row r="12" spans="1:36" x14ac:dyDescent="0.2">
      <c r="A12" s="11"/>
    </row>
    <row r="13" spans="1:36" x14ac:dyDescent="0.2">
      <c r="A13" s="16"/>
      <c r="B13" s="3"/>
      <c r="C13" s="3"/>
      <c r="D13" s="3"/>
      <c r="E13" s="3"/>
    </row>
    <row r="14" spans="1:36" x14ac:dyDescent="0.2">
      <c r="A14" s="16"/>
      <c r="B14" s="3"/>
      <c r="C14" s="3"/>
      <c r="D14" s="3"/>
      <c r="E14" s="3"/>
      <c r="AE14" s="1">
        <v>45</v>
      </c>
      <c r="AJ14" s="1">
        <v>434</v>
      </c>
    </row>
    <row r="15" spans="1:36" x14ac:dyDescent="0.2">
      <c r="A15" s="16"/>
      <c r="B15" s="3"/>
      <c r="C15" s="3"/>
      <c r="D15" s="3"/>
      <c r="E15" s="3"/>
      <c r="AE15" s="1">
        <v>39</v>
      </c>
      <c r="AJ15" s="1">
        <v>297</v>
      </c>
    </row>
    <row r="16" spans="1:36" x14ac:dyDescent="0.2">
      <c r="A16" s="16"/>
      <c r="B16" s="3"/>
      <c r="C16" s="3"/>
      <c r="D16" s="3"/>
      <c r="E16" s="3"/>
      <c r="AE16" s="1">
        <v>41</v>
      </c>
      <c r="AJ16" s="1">
        <v>311</v>
      </c>
    </row>
    <row r="17" spans="1:36" x14ac:dyDescent="0.2">
      <c r="A17" s="16"/>
      <c r="B17" s="3"/>
      <c r="C17" s="3"/>
      <c r="D17" s="3"/>
      <c r="E17" s="3"/>
      <c r="AE17" s="1">
        <v>27</v>
      </c>
      <c r="AJ17" s="1">
        <v>321</v>
      </c>
    </row>
    <row r="18" spans="1:36" x14ac:dyDescent="0.2">
      <c r="A18" s="35"/>
      <c r="B18" s="12"/>
      <c r="C18" s="12"/>
      <c r="D18" s="12"/>
      <c r="E18" s="12"/>
      <c r="AE18" s="1">
        <v>21</v>
      </c>
      <c r="AJ18" s="1">
        <v>348</v>
      </c>
    </row>
    <row r="20" spans="1:36" x14ac:dyDescent="0.2">
      <c r="AE20" s="1">
        <v>11</v>
      </c>
      <c r="AJ20" s="1">
        <v>307</v>
      </c>
    </row>
    <row r="21" spans="1:36" x14ac:dyDescent="0.2">
      <c r="AE21" s="1">
        <v>26</v>
      </c>
      <c r="AJ21" s="1">
        <v>254</v>
      </c>
    </row>
    <row r="22" spans="1:36" x14ac:dyDescent="0.2">
      <c r="AE22" s="1">
        <v>210</v>
      </c>
      <c r="AJ22" s="1">
        <v>2272</v>
      </c>
    </row>
  </sheetData>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E17C1-5689-40CA-8BF3-BBA0EF6A48E8}">
  <sheetPr>
    <tabColor indexed="10"/>
  </sheetPr>
  <dimension ref="A1:H34"/>
  <sheetViews>
    <sheetView zoomScaleNormal="100" workbookViewId="0"/>
  </sheetViews>
  <sheetFormatPr defaultRowHeight="11.25" x14ac:dyDescent="0.2"/>
  <cols>
    <col min="1" max="1" width="31" style="1" customWidth="1"/>
    <col min="2" max="2" width="13.140625" style="1" customWidth="1"/>
    <col min="3" max="3" width="9.85546875" style="1" customWidth="1"/>
    <col min="4" max="4" width="12.42578125" style="1" customWidth="1"/>
    <col min="5" max="5" width="14.7109375" style="1" customWidth="1"/>
    <col min="6" max="6" width="13.42578125" style="1" customWidth="1"/>
    <col min="7" max="7" width="13.5703125" style="1" customWidth="1"/>
    <col min="8" max="8" width="10.28515625" style="1" customWidth="1"/>
    <col min="9" max="16384" width="9.140625" style="1"/>
  </cols>
  <sheetData>
    <row r="1" spans="1:8" s="8" customFormat="1" x14ac:dyDescent="0.25">
      <c r="A1" s="9" t="s">
        <v>134</v>
      </c>
      <c r="B1" s="9"/>
      <c r="C1" s="9"/>
      <c r="D1" s="9"/>
      <c r="E1" s="9"/>
      <c r="F1" s="9"/>
      <c r="G1" s="9"/>
      <c r="H1" s="9"/>
    </row>
    <row r="2" spans="1:8" s="18" customFormat="1" x14ac:dyDescent="0.2">
      <c r="A2" s="66" t="s">
        <v>133</v>
      </c>
      <c r="B2" s="66" t="s">
        <v>80</v>
      </c>
      <c r="C2" s="66" t="s">
        <v>132</v>
      </c>
      <c r="D2" s="64"/>
      <c r="E2" s="66" t="s">
        <v>131</v>
      </c>
      <c r="F2" s="65"/>
      <c r="G2" s="65"/>
      <c r="H2" s="65"/>
    </row>
    <row r="3" spans="1:8" s="18" customFormat="1" x14ac:dyDescent="0.2">
      <c r="A3" s="64"/>
      <c r="B3" s="66"/>
      <c r="C3" s="66" t="s">
        <v>130</v>
      </c>
      <c r="D3" s="66" t="s">
        <v>129</v>
      </c>
      <c r="E3" s="66" t="s">
        <v>128</v>
      </c>
      <c r="F3" s="64" t="s">
        <v>127</v>
      </c>
      <c r="G3" s="65"/>
      <c r="H3" s="65"/>
    </row>
    <row r="4" spans="1:8" s="18" customFormat="1" ht="22.5" x14ac:dyDescent="0.25">
      <c r="A4" s="64"/>
      <c r="B4" s="66"/>
      <c r="C4" s="64"/>
      <c r="D4" s="64"/>
      <c r="E4" s="64"/>
      <c r="F4" s="7" t="s">
        <v>126</v>
      </c>
      <c r="G4" s="7" t="s">
        <v>125</v>
      </c>
      <c r="H4" s="7" t="s">
        <v>124</v>
      </c>
    </row>
    <row r="5" spans="1:8" x14ac:dyDescent="0.2">
      <c r="A5" s="43" t="s">
        <v>123</v>
      </c>
      <c r="B5" s="42">
        <v>27</v>
      </c>
      <c r="C5" s="42">
        <v>7</v>
      </c>
      <c r="D5" s="42">
        <v>48</v>
      </c>
      <c r="E5" s="42">
        <v>8</v>
      </c>
      <c r="F5" s="42">
        <v>68</v>
      </c>
      <c r="G5" s="42">
        <v>90</v>
      </c>
      <c r="H5" s="42">
        <v>23</v>
      </c>
    </row>
    <row r="6" spans="1:8" x14ac:dyDescent="0.2">
      <c r="A6" s="40" t="s">
        <v>122</v>
      </c>
      <c r="B6" s="39">
        <v>32</v>
      </c>
      <c r="C6" s="39">
        <v>11</v>
      </c>
      <c r="D6" s="39">
        <v>62</v>
      </c>
      <c r="E6" s="39">
        <v>31</v>
      </c>
      <c r="F6" s="39">
        <v>89</v>
      </c>
      <c r="G6" s="39">
        <v>118</v>
      </c>
      <c r="H6" s="39">
        <v>20</v>
      </c>
    </row>
    <row r="7" spans="1:8" s="11" customFormat="1" x14ac:dyDescent="0.2">
      <c r="A7" s="37" t="s">
        <v>121</v>
      </c>
      <c r="B7" s="38">
        <v>59</v>
      </c>
      <c r="C7" s="38">
        <v>9.1694915254237284</v>
      </c>
      <c r="D7" s="38">
        <v>55.593220338983052</v>
      </c>
      <c r="E7" s="38">
        <v>39</v>
      </c>
      <c r="F7" s="38">
        <v>157</v>
      </c>
      <c r="G7" s="38">
        <v>208</v>
      </c>
      <c r="H7" s="38">
        <v>43</v>
      </c>
    </row>
    <row r="8" spans="1:8" s="11" customFormat="1" x14ac:dyDescent="0.2">
      <c r="A8" s="40" t="s">
        <v>120</v>
      </c>
      <c r="B8" s="39">
        <v>14</v>
      </c>
      <c r="C8" s="39">
        <v>9</v>
      </c>
      <c r="D8" s="39">
        <v>54</v>
      </c>
      <c r="E8" s="39">
        <v>4</v>
      </c>
      <c r="F8" s="39">
        <v>35</v>
      </c>
      <c r="G8" s="39">
        <v>51</v>
      </c>
      <c r="H8" s="39">
        <v>6</v>
      </c>
    </row>
    <row r="9" spans="1:8" x14ac:dyDescent="0.2">
      <c r="A9" s="40" t="s">
        <v>119</v>
      </c>
      <c r="B9" s="39">
        <v>4</v>
      </c>
      <c r="C9" s="39">
        <v>10</v>
      </c>
      <c r="D9" s="39">
        <v>39</v>
      </c>
      <c r="E9" s="39">
        <v>1</v>
      </c>
      <c r="F9" s="39">
        <v>10</v>
      </c>
      <c r="G9" s="39">
        <v>13</v>
      </c>
      <c r="H9" s="39">
        <v>0</v>
      </c>
    </row>
    <row r="10" spans="1:8" x14ac:dyDescent="0.2">
      <c r="A10" s="40" t="s">
        <v>118</v>
      </c>
      <c r="B10" s="39">
        <v>8</v>
      </c>
      <c r="C10" s="39">
        <v>10</v>
      </c>
      <c r="D10" s="39">
        <v>52</v>
      </c>
      <c r="E10" s="39">
        <v>6</v>
      </c>
      <c r="F10" s="39">
        <v>26</v>
      </c>
      <c r="G10" s="39">
        <v>31</v>
      </c>
      <c r="H10" s="39">
        <v>7</v>
      </c>
    </row>
    <row r="11" spans="1:8" x14ac:dyDescent="0.2">
      <c r="A11" s="37" t="s">
        <v>117</v>
      </c>
      <c r="B11" s="38">
        <v>26</v>
      </c>
      <c r="C11" s="38">
        <v>9.4615384615384617</v>
      </c>
      <c r="D11" s="38">
        <v>51.07692307692308</v>
      </c>
      <c r="E11" s="38">
        <v>11</v>
      </c>
      <c r="F11" s="38">
        <v>71</v>
      </c>
      <c r="G11" s="38">
        <v>95</v>
      </c>
      <c r="H11" s="38">
        <v>13</v>
      </c>
    </row>
    <row r="12" spans="1:8" s="11" customFormat="1" x14ac:dyDescent="0.2">
      <c r="A12" s="40" t="s">
        <v>116</v>
      </c>
      <c r="B12" s="39">
        <v>11</v>
      </c>
      <c r="C12" s="39">
        <v>8</v>
      </c>
      <c r="D12" s="39">
        <v>42</v>
      </c>
      <c r="E12" s="3">
        <v>2</v>
      </c>
      <c r="F12" s="39">
        <v>21</v>
      </c>
      <c r="G12" s="39">
        <v>35</v>
      </c>
      <c r="H12" s="3">
        <v>1</v>
      </c>
    </row>
    <row r="13" spans="1:8" s="11" customFormat="1" x14ac:dyDescent="0.2">
      <c r="A13" s="40" t="s">
        <v>115</v>
      </c>
      <c r="B13" s="39">
        <v>8</v>
      </c>
      <c r="C13" s="39">
        <v>8</v>
      </c>
      <c r="D13" s="39">
        <v>59</v>
      </c>
      <c r="E13" s="39">
        <v>2</v>
      </c>
      <c r="F13" s="39">
        <v>15</v>
      </c>
      <c r="G13" s="39">
        <v>30</v>
      </c>
      <c r="H13" s="39">
        <v>3</v>
      </c>
    </row>
    <row r="14" spans="1:8" x14ac:dyDescent="0.2">
      <c r="A14" s="40" t="s">
        <v>114</v>
      </c>
      <c r="B14" s="39">
        <v>11</v>
      </c>
      <c r="C14" s="39">
        <v>9</v>
      </c>
      <c r="D14" s="39">
        <v>47</v>
      </c>
      <c r="E14" s="3">
        <v>6</v>
      </c>
      <c r="F14" s="39">
        <v>26</v>
      </c>
      <c r="G14" s="39">
        <v>37</v>
      </c>
      <c r="H14" s="3">
        <v>7</v>
      </c>
    </row>
    <row r="15" spans="1:8" x14ac:dyDescent="0.2">
      <c r="A15" s="37" t="s">
        <v>113</v>
      </c>
      <c r="B15" s="38">
        <v>30</v>
      </c>
      <c r="C15" s="38">
        <v>8.3666666666666671</v>
      </c>
      <c r="D15" s="38">
        <v>48.366666666666667</v>
      </c>
      <c r="E15" s="38">
        <v>10</v>
      </c>
      <c r="F15" s="38">
        <v>62</v>
      </c>
      <c r="G15" s="38">
        <v>102</v>
      </c>
      <c r="H15" s="38">
        <v>11</v>
      </c>
    </row>
    <row r="16" spans="1:8" x14ac:dyDescent="0.2">
      <c r="A16" s="40" t="s">
        <v>112</v>
      </c>
      <c r="B16" s="39">
        <v>11</v>
      </c>
      <c r="C16" s="39">
        <v>14</v>
      </c>
      <c r="D16" s="39">
        <v>57</v>
      </c>
      <c r="E16" s="39">
        <v>4</v>
      </c>
      <c r="F16" s="39">
        <v>24</v>
      </c>
      <c r="G16" s="39">
        <v>38</v>
      </c>
      <c r="H16" s="39">
        <v>9</v>
      </c>
    </row>
    <row r="17" spans="1:8" s="11" customFormat="1" x14ac:dyDescent="0.2">
      <c r="A17" s="40" t="s">
        <v>111</v>
      </c>
      <c r="B17" s="39">
        <v>8</v>
      </c>
      <c r="C17" s="39">
        <v>14</v>
      </c>
      <c r="D17" s="39">
        <v>50</v>
      </c>
      <c r="E17" s="39">
        <v>1</v>
      </c>
      <c r="F17" s="39">
        <v>12</v>
      </c>
      <c r="G17" s="39">
        <v>19</v>
      </c>
      <c r="H17" s="39">
        <v>3</v>
      </c>
    </row>
    <row r="18" spans="1:8" s="11" customFormat="1" x14ac:dyDescent="0.2">
      <c r="A18" s="40" t="s">
        <v>110</v>
      </c>
      <c r="B18" s="39">
        <v>5</v>
      </c>
      <c r="C18" s="39">
        <v>20</v>
      </c>
      <c r="D18" s="39">
        <v>58</v>
      </c>
      <c r="E18" s="39">
        <v>2</v>
      </c>
      <c r="F18" s="39">
        <v>11</v>
      </c>
      <c r="G18" s="39">
        <v>15</v>
      </c>
      <c r="H18" s="39">
        <v>1</v>
      </c>
    </row>
    <row r="19" spans="1:8" x14ac:dyDescent="0.2">
      <c r="A19" s="37" t="s">
        <v>109</v>
      </c>
      <c r="B19" s="38">
        <v>24</v>
      </c>
      <c r="C19" s="38">
        <v>15.25</v>
      </c>
      <c r="D19" s="38">
        <v>54.875</v>
      </c>
      <c r="E19" s="38">
        <v>7</v>
      </c>
      <c r="F19" s="38">
        <v>47</v>
      </c>
      <c r="G19" s="38">
        <v>72</v>
      </c>
      <c r="H19" s="38">
        <v>13</v>
      </c>
    </row>
    <row r="20" spans="1:8" x14ac:dyDescent="0.2">
      <c r="A20" s="37" t="s">
        <v>108</v>
      </c>
      <c r="B20" s="38">
        <v>80</v>
      </c>
      <c r="C20" s="38">
        <v>10.7875</v>
      </c>
      <c r="D20" s="38">
        <v>51.2</v>
      </c>
      <c r="E20" s="38">
        <v>28</v>
      </c>
      <c r="F20" s="38">
        <v>180</v>
      </c>
      <c r="G20" s="38">
        <v>269</v>
      </c>
      <c r="H20" s="38">
        <v>37</v>
      </c>
    </row>
    <row r="21" spans="1:8" x14ac:dyDescent="0.2">
      <c r="A21" s="40" t="s">
        <v>107</v>
      </c>
      <c r="B21" s="39">
        <v>19</v>
      </c>
      <c r="C21" s="39">
        <v>11</v>
      </c>
      <c r="D21" s="39">
        <v>62</v>
      </c>
      <c r="E21" s="39">
        <v>5</v>
      </c>
      <c r="F21" s="39">
        <v>52</v>
      </c>
      <c r="G21" s="39">
        <v>87</v>
      </c>
      <c r="H21" s="39">
        <v>12</v>
      </c>
    </row>
    <row r="22" spans="1:8" x14ac:dyDescent="0.2">
      <c r="A22" s="40" t="s">
        <v>106</v>
      </c>
      <c r="B22" s="39">
        <v>5</v>
      </c>
      <c r="C22" s="39">
        <v>7</v>
      </c>
      <c r="D22" s="39">
        <v>46</v>
      </c>
      <c r="E22" s="39">
        <v>3</v>
      </c>
      <c r="F22" s="39">
        <v>13</v>
      </c>
      <c r="G22" s="39">
        <v>20</v>
      </c>
      <c r="H22" s="39">
        <v>3</v>
      </c>
    </row>
    <row r="23" spans="1:8" s="11" customFormat="1" x14ac:dyDescent="0.2">
      <c r="A23" s="40" t="s">
        <v>105</v>
      </c>
      <c r="B23" s="39">
        <v>5</v>
      </c>
      <c r="C23" s="39">
        <v>9</v>
      </c>
      <c r="D23" s="39">
        <v>63</v>
      </c>
      <c r="E23" s="39">
        <v>3</v>
      </c>
      <c r="F23" s="39">
        <v>13</v>
      </c>
      <c r="G23" s="39">
        <v>18</v>
      </c>
      <c r="H23" s="39">
        <v>2</v>
      </c>
    </row>
    <row r="24" spans="1:8" s="11" customFormat="1" x14ac:dyDescent="0.2">
      <c r="A24" s="37" t="s">
        <v>104</v>
      </c>
      <c r="B24" s="38">
        <v>29</v>
      </c>
      <c r="C24" s="38">
        <v>9.9655172413793096</v>
      </c>
      <c r="D24" s="38">
        <v>59.413793103448278</v>
      </c>
      <c r="E24" s="38">
        <v>11</v>
      </c>
      <c r="F24" s="38">
        <v>78</v>
      </c>
      <c r="G24" s="38">
        <v>125</v>
      </c>
      <c r="H24" s="38">
        <v>17</v>
      </c>
    </row>
    <row r="25" spans="1:8" x14ac:dyDescent="0.2">
      <c r="A25" s="40" t="s">
        <v>103</v>
      </c>
      <c r="B25" s="39">
        <v>23</v>
      </c>
      <c r="C25" s="39">
        <v>10</v>
      </c>
      <c r="D25" s="39">
        <v>55</v>
      </c>
      <c r="E25" s="3">
        <v>8</v>
      </c>
      <c r="F25" s="39">
        <v>47</v>
      </c>
      <c r="G25" s="39">
        <v>70</v>
      </c>
      <c r="H25" s="39">
        <v>7</v>
      </c>
    </row>
    <row r="26" spans="1:8" x14ac:dyDescent="0.2">
      <c r="A26" s="40" t="s">
        <v>102</v>
      </c>
      <c r="B26" s="39">
        <v>6</v>
      </c>
      <c r="C26" s="39">
        <v>10</v>
      </c>
      <c r="D26" s="39">
        <v>66</v>
      </c>
      <c r="E26" s="39">
        <v>3</v>
      </c>
      <c r="F26" s="39">
        <v>16</v>
      </c>
      <c r="G26" s="39">
        <v>24</v>
      </c>
      <c r="H26" s="39">
        <v>5</v>
      </c>
    </row>
    <row r="27" spans="1:8" x14ac:dyDescent="0.2">
      <c r="A27" s="40" t="s">
        <v>101</v>
      </c>
      <c r="B27" s="39">
        <v>21</v>
      </c>
      <c r="C27" s="39">
        <v>7</v>
      </c>
      <c r="D27" s="39">
        <v>42</v>
      </c>
      <c r="E27" s="39">
        <v>2</v>
      </c>
      <c r="F27" s="39">
        <v>39</v>
      </c>
      <c r="G27" s="39">
        <v>61</v>
      </c>
      <c r="H27" s="39">
        <v>2</v>
      </c>
    </row>
    <row r="28" spans="1:8" s="11" customFormat="1" x14ac:dyDescent="0.2">
      <c r="A28" s="37" t="s">
        <v>100</v>
      </c>
      <c r="B28" s="38">
        <v>50</v>
      </c>
      <c r="C28" s="38">
        <v>8.74</v>
      </c>
      <c r="D28" s="38">
        <v>50.86</v>
      </c>
      <c r="E28" s="38">
        <v>13</v>
      </c>
      <c r="F28" s="38">
        <v>102</v>
      </c>
      <c r="G28" s="38">
        <v>155</v>
      </c>
      <c r="H28" s="38">
        <v>14</v>
      </c>
    </row>
    <row r="29" spans="1:8" s="11" customFormat="1" x14ac:dyDescent="0.2">
      <c r="A29" s="40" t="s">
        <v>99</v>
      </c>
      <c r="B29" s="39">
        <v>6</v>
      </c>
      <c r="C29" s="39">
        <v>16</v>
      </c>
      <c r="D29" s="39">
        <v>63</v>
      </c>
      <c r="E29" s="39">
        <v>0</v>
      </c>
      <c r="F29" s="39">
        <v>10</v>
      </c>
      <c r="G29" s="39">
        <v>19</v>
      </c>
      <c r="H29" s="39">
        <v>4</v>
      </c>
    </row>
    <row r="30" spans="1:8" x14ac:dyDescent="0.2">
      <c r="A30" s="40" t="s">
        <v>98</v>
      </c>
      <c r="B30" s="39">
        <v>3</v>
      </c>
      <c r="C30" s="39">
        <v>15</v>
      </c>
      <c r="D30" s="39">
        <v>45</v>
      </c>
      <c r="E30" s="41">
        <v>1</v>
      </c>
      <c r="F30" s="39">
        <v>9</v>
      </c>
      <c r="G30" s="39">
        <v>12</v>
      </c>
      <c r="H30" s="39">
        <v>2</v>
      </c>
    </row>
    <row r="31" spans="1:8" x14ac:dyDescent="0.2">
      <c r="A31" s="40" t="s">
        <v>97</v>
      </c>
      <c r="B31" s="39">
        <v>13</v>
      </c>
      <c r="C31" s="39">
        <v>14</v>
      </c>
      <c r="D31" s="39">
        <v>63</v>
      </c>
      <c r="E31" s="39">
        <v>3</v>
      </c>
      <c r="F31" s="39">
        <v>23</v>
      </c>
      <c r="G31" s="39">
        <v>46</v>
      </c>
      <c r="H31" s="39">
        <v>7</v>
      </c>
    </row>
    <row r="32" spans="1:8" x14ac:dyDescent="0.2">
      <c r="A32" s="37" t="s">
        <v>96</v>
      </c>
      <c r="B32" s="22">
        <v>22</v>
      </c>
      <c r="C32" s="38">
        <v>14.681818181818182</v>
      </c>
      <c r="D32" s="38">
        <v>60.545454545454547</v>
      </c>
      <c r="E32" s="22">
        <v>4</v>
      </c>
      <c r="F32" s="22">
        <v>42</v>
      </c>
      <c r="G32" s="22">
        <v>77</v>
      </c>
      <c r="H32" s="22">
        <v>13</v>
      </c>
    </row>
    <row r="33" spans="1:8" x14ac:dyDescent="0.2">
      <c r="A33" s="37" t="s">
        <v>95</v>
      </c>
      <c r="B33" s="22">
        <v>101</v>
      </c>
      <c r="C33" s="38">
        <v>10.386138613861386</v>
      </c>
      <c r="D33" s="38">
        <v>55.425742574257427</v>
      </c>
      <c r="E33" s="22">
        <v>28</v>
      </c>
      <c r="F33" s="22">
        <v>222</v>
      </c>
      <c r="G33" s="22">
        <v>357</v>
      </c>
      <c r="H33" s="22">
        <v>44</v>
      </c>
    </row>
    <row r="34" spans="1:8" s="11" customFormat="1" x14ac:dyDescent="0.2">
      <c r="A34" s="37" t="s">
        <v>43</v>
      </c>
      <c r="B34" s="22">
        <v>240</v>
      </c>
      <c r="C34" s="22">
        <v>10.220833333333333</v>
      </c>
      <c r="D34" s="22">
        <v>54.05833333333333</v>
      </c>
      <c r="E34" s="22">
        <v>95</v>
      </c>
      <c r="F34" s="22">
        <v>559</v>
      </c>
      <c r="G34" s="22">
        <v>834</v>
      </c>
      <c r="H34" s="22">
        <v>124</v>
      </c>
    </row>
  </sheetData>
  <mergeCells count="8">
    <mergeCell ref="F3:H3"/>
    <mergeCell ref="A2:A4"/>
    <mergeCell ref="B2:B4"/>
    <mergeCell ref="C3:C4"/>
    <mergeCell ref="D3:D4"/>
    <mergeCell ref="C2:D2"/>
    <mergeCell ref="E2:H2"/>
    <mergeCell ref="E3:E4"/>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E9EB9-0C08-4E39-929D-FE31524407EA}">
  <sheetPr>
    <tabColor indexed="10"/>
  </sheetPr>
  <dimension ref="A1:G33"/>
  <sheetViews>
    <sheetView zoomScaleNormal="100" workbookViewId="0"/>
  </sheetViews>
  <sheetFormatPr defaultRowHeight="11.25" x14ac:dyDescent="0.2"/>
  <cols>
    <col min="1" max="1" width="28.140625" style="1" customWidth="1"/>
    <col min="2" max="3" width="14.5703125" style="1" customWidth="1"/>
    <col min="4" max="4" width="13" style="1" customWidth="1"/>
    <col min="5" max="5" width="10.28515625" style="1" customWidth="1"/>
    <col min="6" max="6" width="15.7109375" style="1" customWidth="1"/>
    <col min="7" max="7" width="12" style="1" customWidth="1"/>
    <col min="8" max="16384" width="9.140625" style="1"/>
  </cols>
  <sheetData>
    <row r="1" spans="1:7" s="8" customFormat="1" x14ac:dyDescent="0.25">
      <c r="A1" s="9" t="s">
        <v>142</v>
      </c>
      <c r="B1" s="9"/>
      <c r="C1" s="9"/>
      <c r="D1" s="9"/>
      <c r="E1" s="9"/>
      <c r="F1" s="9"/>
      <c r="G1" s="9"/>
    </row>
    <row r="2" spans="1:7" ht="22.5" x14ac:dyDescent="0.2">
      <c r="A2" s="67" t="s">
        <v>133</v>
      </c>
      <c r="B2" s="7" t="s">
        <v>141</v>
      </c>
      <c r="C2" s="7" t="s">
        <v>140</v>
      </c>
      <c r="D2" s="7" t="s">
        <v>139</v>
      </c>
      <c r="E2" s="7" t="s">
        <v>138</v>
      </c>
      <c r="F2" s="7" t="s">
        <v>137</v>
      </c>
      <c r="G2" s="67" t="s">
        <v>136</v>
      </c>
    </row>
    <row r="3" spans="1:7" x14ac:dyDescent="0.2">
      <c r="A3" s="69"/>
      <c r="B3" s="56" t="s">
        <v>135</v>
      </c>
      <c r="C3" s="57"/>
      <c r="D3" s="57"/>
      <c r="E3" s="57"/>
      <c r="F3" s="58"/>
      <c r="G3" s="68"/>
    </row>
    <row r="4" spans="1:7" x14ac:dyDescent="0.2">
      <c r="A4" s="43" t="s">
        <v>123</v>
      </c>
      <c r="B4" s="5">
        <v>13</v>
      </c>
      <c r="C4" s="5">
        <v>66</v>
      </c>
      <c r="D4" s="5">
        <v>109554</v>
      </c>
      <c r="E4" s="5">
        <v>182339</v>
      </c>
      <c r="F4" s="5">
        <v>6848</v>
      </c>
      <c r="G4" s="5">
        <v>3471055</v>
      </c>
    </row>
    <row r="5" spans="1:7" x14ac:dyDescent="0.2">
      <c r="A5" s="40" t="s">
        <v>122</v>
      </c>
      <c r="B5" s="3">
        <v>23</v>
      </c>
      <c r="C5" s="3">
        <v>74</v>
      </c>
      <c r="D5" s="3">
        <v>39000</v>
      </c>
      <c r="E5" s="3">
        <v>81562</v>
      </c>
      <c r="F5" s="3">
        <v>2154</v>
      </c>
      <c r="G5" s="3">
        <v>3784386</v>
      </c>
    </row>
    <row r="6" spans="1:7" s="11" customFormat="1" x14ac:dyDescent="0.2">
      <c r="A6" s="37" t="s">
        <v>121</v>
      </c>
      <c r="B6" s="12">
        <v>36</v>
      </c>
      <c r="C6" s="12">
        <v>140</v>
      </c>
      <c r="D6" s="12">
        <v>148554</v>
      </c>
      <c r="E6" s="12">
        <v>263901</v>
      </c>
      <c r="F6" s="12">
        <v>9002</v>
      </c>
      <c r="G6" s="12">
        <v>7255441</v>
      </c>
    </row>
    <row r="7" spans="1:7" s="11" customFormat="1" x14ac:dyDescent="0.2">
      <c r="A7" s="40" t="s">
        <v>120</v>
      </c>
      <c r="B7" s="3">
        <v>11</v>
      </c>
      <c r="C7" s="3">
        <v>27</v>
      </c>
      <c r="D7" s="3">
        <v>25476</v>
      </c>
      <c r="E7" s="3">
        <v>39446</v>
      </c>
      <c r="F7" s="3">
        <v>963</v>
      </c>
      <c r="G7" s="3">
        <v>1694891</v>
      </c>
    </row>
    <row r="8" spans="1:7" x14ac:dyDescent="0.2">
      <c r="A8" s="40" t="s">
        <v>119</v>
      </c>
      <c r="B8" s="3">
        <v>8</v>
      </c>
      <c r="C8" s="3">
        <v>22</v>
      </c>
      <c r="D8" s="3">
        <v>13101</v>
      </c>
      <c r="E8" s="3">
        <v>28124</v>
      </c>
      <c r="F8" s="3">
        <v>818</v>
      </c>
      <c r="G8" s="3">
        <v>884170</v>
      </c>
    </row>
    <row r="9" spans="1:7" x14ac:dyDescent="0.2">
      <c r="A9" s="40" t="s">
        <v>118</v>
      </c>
      <c r="B9" s="3">
        <v>11</v>
      </c>
      <c r="C9" s="3">
        <v>31</v>
      </c>
      <c r="D9" s="3">
        <v>19108</v>
      </c>
      <c r="E9" s="3">
        <v>36325</v>
      </c>
      <c r="F9" s="3">
        <v>1198</v>
      </c>
      <c r="G9" s="3">
        <v>1367961</v>
      </c>
    </row>
    <row r="10" spans="1:7" x14ac:dyDescent="0.2">
      <c r="A10" s="37" t="s">
        <v>117</v>
      </c>
      <c r="B10" s="12">
        <v>30</v>
      </c>
      <c r="C10" s="12">
        <v>80</v>
      </c>
      <c r="D10" s="12">
        <v>57685</v>
      </c>
      <c r="E10" s="12">
        <v>103895</v>
      </c>
      <c r="F10" s="12">
        <v>2979</v>
      </c>
      <c r="G10" s="12">
        <v>3947022</v>
      </c>
    </row>
    <row r="11" spans="1:7" s="11" customFormat="1" x14ac:dyDescent="0.2">
      <c r="A11" s="40" t="s">
        <v>116</v>
      </c>
      <c r="B11" s="3">
        <v>8</v>
      </c>
      <c r="C11" s="3">
        <v>28</v>
      </c>
      <c r="D11" s="3">
        <v>17657</v>
      </c>
      <c r="E11" s="3">
        <v>37625</v>
      </c>
      <c r="F11" s="3">
        <v>478</v>
      </c>
      <c r="G11" s="3">
        <v>1106725</v>
      </c>
    </row>
    <row r="12" spans="1:7" s="11" customFormat="1" x14ac:dyDescent="0.2">
      <c r="A12" s="40" t="s">
        <v>115</v>
      </c>
      <c r="B12" s="3">
        <v>10</v>
      </c>
      <c r="C12" s="3">
        <v>25</v>
      </c>
      <c r="D12" s="3">
        <v>13969</v>
      </c>
      <c r="E12" s="3">
        <v>26720</v>
      </c>
      <c r="F12" s="3">
        <v>441</v>
      </c>
      <c r="G12" s="3">
        <v>984830</v>
      </c>
    </row>
    <row r="13" spans="1:7" x14ac:dyDescent="0.2">
      <c r="A13" s="40" t="s">
        <v>114</v>
      </c>
      <c r="B13" s="3">
        <v>8</v>
      </c>
      <c r="C13" s="3">
        <v>24</v>
      </c>
      <c r="D13" s="3">
        <v>13096</v>
      </c>
      <c r="E13" s="3">
        <v>25710</v>
      </c>
      <c r="F13" s="3">
        <v>304</v>
      </c>
      <c r="G13" s="3">
        <v>888388</v>
      </c>
    </row>
    <row r="14" spans="1:7" x14ac:dyDescent="0.2">
      <c r="A14" s="37" t="s">
        <v>113</v>
      </c>
      <c r="B14" s="12">
        <v>26</v>
      </c>
      <c r="C14" s="12">
        <v>77</v>
      </c>
      <c r="D14" s="12">
        <v>44722</v>
      </c>
      <c r="E14" s="12">
        <v>90055</v>
      </c>
      <c r="F14" s="12">
        <v>1223</v>
      </c>
      <c r="G14" s="12">
        <v>2979943</v>
      </c>
    </row>
    <row r="15" spans="1:7" x14ac:dyDescent="0.2">
      <c r="A15" s="40" t="s">
        <v>112</v>
      </c>
      <c r="B15" s="3">
        <v>7</v>
      </c>
      <c r="C15" s="3">
        <v>30</v>
      </c>
      <c r="D15" s="3">
        <v>10387</v>
      </c>
      <c r="E15" s="3">
        <v>46523</v>
      </c>
      <c r="F15" s="3">
        <v>1415</v>
      </c>
      <c r="G15" s="3">
        <v>1222530</v>
      </c>
    </row>
    <row r="16" spans="1:7" s="11" customFormat="1" x14ac:dyDescent="0.2">
      <c r="A16" s="40" t="s">
        <v>111</v>
      </c>
      <c r="B16" s="3">
        <v>10</v>
      </c>
      <c r="C16" s="3">
        <v>33</v>
      </c>
      <c r="D16" s="3">
        <v>21425</v>
      </c>
      <c r="E16" s="3">
        <v>33410</v>
      </c>
      <c r="F16" s="3">
        <v>818</v>
      </c>
      <c r="G16" s="3">
        <v>1387529</v>
      </c>
    </row>
    <row r="17" spans="1:7" s="11" customFormat="1" x14ac:dyDescent="0.2">
      <c r="A17" s="40" t="s">
        <v>110</v>
      </c>
      <c r="B17" s="3">
        <v>8</v>
      </c>
      <c r="C17" s="3">
        <v>25</v>
      </c>
      <c r="D17" s="3">
        <v>10502</v>
      </c>
      <c r="E17" s="3">
        <v>22459</v>
      </c>
      <c r="F17" s="3">
        <v>681</v>
      </c>
      <c r="G17" s="3">
        <v>1081809</v>
      </c>
    </row>
    <row r="18" spans="1:7" x14ac:dyDescent="0.2">
      <c r="A18" s="37" t="s">
        <v>109</v>
      </c>
      <c r="B18" s="12">
        <v>25</v>
      </c>
      <c r="C18" s="12">
        <v>88</v>
      </c>
      <c r="D18" s="12">
        <v>42314</v>
      </c>
      <c r="E18" s="12">
        <v>102392</v>
      </c>
      <c r="F18" s="12">
        <v>2914</v>
      </c>
      <c r="G18" s="12">
        <v>3691868</v>
      </c>
    </row>
    <row r="19" spans="1:7" s="11" customFormat="1" x14ac:dyDescent="0.2">
      <c r="A19" s="37" t="s">
        <v>108</v>
      </c>
      <c r="B19" s="12">
        <v>81</v>
      </c>
      <c r="C19" s="12">
        <v>245</v>
      </c>
      <c r="D19" s="12">
        <v>144721</v>
      </c>
      <c r="E19" s="12">
        <v>296342</v>
      </c>
      <c r="F19" s="12">
        <v>7116</v>
      </c>
      <c r="G19" s="12">
        <v>10618833</v>
      </c>
    </row>
    <row r="20" spans="1:7" x14ac:dyDescent="0.2">
      <c r="A20" s="40" t="s">
        <v>107</v>
      </c>
      <c r="B20" s="3">
        <v>21</v>
      </c>
      <c r="C20" s="3">
        <v>77</v>
      </c>
      <c r="D20" s="3">
        <v>24957</v>
      </c>
      <c r="E20" s="3">
        <v>87225</v>
      </c>
      <c r="F20" s="3">
        <v>2793</v>
      </c>
      <c r="G20" s="3">
        <v>3431438</v>
      </c>
    </row>
    <row r="21" spans="1:7" s="11" customFormat="1" x14ac:dyDescent="0.2">
      <c r="A21" s="40" t="s">
        <v>106</v>
      </c>
      <c r="B21" s="3">
        <v>8</v>
      </c>
      <c r="C21" s="3">
        <v>28</v>
      </c>
      <c r="D21" s="3">
        <v>10500</v>
      </c>
      <c r="E21" s="3">
        <v>30132</v>
      </c>
      <c r="F21" s="3">
        <v>452</v>
      </c>
      <c r="G21" s="3">
        <v>1375240</v>
      </c>
    </row>
    <row r="22" spans="1:7" s="11" customFormat="1" x14ac:dyDescent="0.2">
      <c r="A22" s="40" t="s">
        <v>105</v>
      </c>
      <c r="B22" s="3">
        <v>8</v>
      </c>
      <c r="C22" s="3">
        <v>20</v>
      </c>
      <c r="D22" s="3">
        <v>7354</v>
      </c>
      <c r="E22" s="3">
        <v>18782</v>
      </c>
      <c r="F22" s="3">
        <v>431</v>
      </c>
      <c r="G22" s="3">
        <v>795300</v>
      </c>
    </row>
    <row r="23" spans="1:7" s="11" customFormat="1" x14ac:dyDescent="0.2">
      <c r="A23" s="37" t="s">
        <v>104</v>
      </c>
      <c r="B23" s="12">
        <v>37</v>
      </c>
      <c r="C23" s="12">
        <v>125</v>
      </c>
      <c r="D23" s="12">
        <v>42811</v>
      </c>
      <c r="E23" s="12">
        <v>136139</v>
      </c>
      <c r="F23" s="12">
        <v>3676</v>
      </c>
      <c r="G23" s="12">
        <v>5601978</v>
      </c>
    </row>
    <row r="24" spans="1:7" x14ac:dyDescent="0.2">
      <c r="A24" s="40" t="s">
        <v>103</v>
      </c>
      <c r="B24" s="3">
        <v>14</v>
      </c>
      <c r="C24" s="3">
        <v>61</v>
      </c>
      <c r="D24" s="3">
        <v>24421</v>
      </c>
      <c r="E24" s="3">
        <v>59922</v>
      </c>
      <c r="F24" s="3">
        <v>717</v>
      </c>
      <c r="G24" s="3">
        <v>2311695</v>
      </c>
    </row>
    <row r="25" spans="1:7" x14ac:dyDescent="0.2">
      <c r="A25" s="40" t="s">
        <v>102</v>
      </c>
      <c r="B25" s="3">
        <v>14</v>
      </c>
      <c r="C25" s="3">
        <v>38</v>
      </c>
      <c r="D25" s="3">
        <v>19619</v>
      </c>
      <c r="E25" s="3">
        <v>43004</v>
      </c>
      <c r="F25" s="3">
        <v>773</v>
      </c>
      <c r="G25" s="3">
        <v>1920223</v>
      </c>
    </row>
    <row r="26" spans="1:7" s="11" customFormat="1" x14ac:dyDescent="0.2">
      <c r="A26" s="40" t="s">
        <v>101</v>
      </c>
      <c r="B26" s="3">
        <v>16</v>
      </c>
      <c r="C26" s="3">
        <v>48</v>
      </c>
      <c r="D26" s="3">
        <v>48026</v>
      </c>
      <c r="E26" s="3">
        <v>63501</v>
      </c>
      <c r="F26" s="3">
        <v>1438</v>
      </c>
      <c r="G26" s="3">
        <v>2388144</v>
      </c>
    </row>
    <row r="27" spans="1:7" s="11" customFormat="1" x14ac:dyDescent="0.2">
      <c r="A27" s="37" t="s">
        <v>100</v>
      </c>
      <c r="B27" s="12">
        <v>44</v>
      </c>
      <c r="C27" s="12">
        <v>147</v>
      </c>
      <c r="D27" s="12">
        <v>92066</v>
      </c>
      <c r="E27" s="12">
        <v>166427</v>
      </c>
      <c r="F27" s="12">
        <v>2928</v>
      </c>
      <c r="G27" s="12">
        <v>6620062</v>
      </c>
    </row>
    <row r="28" spans="1:7" x14ac:dyDescent="0.2">
      <c r="A28" s="40" t="s">
        <v>99</v>
      </c>
      <c r="B28" s="3">
        <v>12</v>
      </c>
      <c r="C28" s="3">
        <v>39</v>
      </c>
      <c r="D28" s="3">
        <v>25058</v>
      </c>
      <c r="E28" s="3">
        <v>48225</v>
      </c>
      <c r="F28" s="3">
        <v>670</v>
      </c>
      <c r="G28" s="3">
        <v>1856188</v>
      </c>
    </row>
    <row r="29" spans="1:7" x14ac:dyDescent="0.2">
      <c r="A29" s="40" t="s">
        <v>98</v>
      </c>
      <c r="B29" s="3">
        <v>10</v>
      </c>
      <c r="C29" s="3">
        <v>41</v>
      </c>
      <c r="D29" s="3">
        <v>20322</v>
      </c>
      <c r="E29" s="3">
        <v>34961</v>
      </c>
      <c r="F29" s="3">
        <v>925</v>
      </c>
      <c r="G29" s="3">
        <v>1574915</v>
      </c>
    </row>
    <row r="30" spans="1:7" x14ac:dyDescent="0.2">
      <c r="A30" s="40" t="s">
        <v>97</v>
      </c>
      <c r="B30" s="3">
        <v>8</v>
      </c>
      <c r="C30" s="3">
        <v>38</v>
      </c>
      <c r="D30" s="3">
        <v>27404</v>
      </c>
      <c r="E30" s="3">
        <v>46432</v>
      </c>
      <c r="F30" s="3">
        <v>914</v>
      </c>
      <c r="G30" s="3">
        <v>1234260</v>
      </c>
    </row>
    <row r="31" spans="1:7" s="11" customFormat="1" x14ac:dyDescent="0.2">
      <c r="A31" s="37" t="s">
        <v>96</v>
      </c>
      <c r="B31" s="22">
        <v>30</v>
      </c>
      <c r="C31" s="22">
        <v>118</v>
      </c>
      <c r="D31" s="22">
        <v>72784</v>
      </c>
      <c r="E31" s="22">
        <v>129618</v>
      </c>
      <c r="F31" s="22">
        <v>2509</v>
      </c>
      <c r="G31" s="22">
        <v>4665363</v>
      </c>
    </row>
    <row r="32" spans="1:7" s="11" customFormat="1" x14ac:dyDescent="0.2">
      <c r="A32" s="37" t="s">
        <v>95</v>
      </c>
      <c r="B32" s="22">
        <v>111</v>
      </c>
      <c r="C32" s="22">
        <v>390</v>
      </c>
      <c r="D32" s="22">
        <v>207661</v>
      </c>
      <c r="E32" s="22">
        <v>432184</v>
      </c>
      <c r="F32" s="22">
        <v>9113</v>
      </c>
      <c r="G32" s="22">
        <v>16887403</v>
      </c>
    </row>
    <row r="33" spans="1:7" s="11" customFormat="1" x14ac:dyDescent="0.2">
      <c r="A33" s="37" t="s">
        <v>43</v>
      </c>
      <c r="B33" s="22">
        <v>228</v>
      </c>
      <c r="C33" s="22">
        <v>775</v>
      </c>
      <c r="D33" s="22">
        <v>500936</v>
      </c>
      <c r="E33" s="22">
        <v>992427</v>
      </c>
      <c r="F33" s="22">
        <v>25231</v>
      </c>
      <c r="G33" s="22">
        <v>34761677</v>
      </c>
    </row>
  </sheetData>
  <mergeCells count="3">
    <mergeCell ref="G2:G3"/>
    <mergeCell ref="A2:A3"/>
    <mergeCell ref="B3:F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E4BC1-E47D-4351-9E9A-568D4DCDC11A}">
  <sheetPr>
    <tabColor indexed="10"/>
  </sheetPr>
  <dimension ref="A1:G32"/>
  <sheetViews>
    <sheetView zoomScaleNormal="100" workbookViewId="0"/>
  </sheetViews>
  <sheetFormatPr defaultRowHeight="11.25" x14ac:dyDescent="0.2"/>
  <cols>
    <col min="1" max="1" width="30.7109375" style="1" customWidth="1"/>
    <col min="2" max="2" width="14.5703125" style="1" customWidth="1"/>
    <col min="3" max="3" width="11.5703125" style="1" customWidth="1"/>
    <col min="4" max="4" width="13.28515625" style="1" customWidth="1"/>
    <col min="5" max="5" width="12" style="1" customWidth="1"/>
    <col min="6" max="6" width="11" style="1" customWidth="1"/>
    <col min="7" max="7" width="11.42578125" style="1" customWidth="1"/>
    <col min="8" max="16384" width="9.140625" style="1"/>
  </cols>
  <sheetData>
    <row r="1" spans="1:7" s="8" customFormat="1" x14ac:dyDescent="0.25">
      <c r="A1" s="9" t="s">
        <v>147</v>
      </c>
      <c r="B1" s="9"/>
      <c r="C1" s="9"/>
      <c r="D1" s="9"/>
      <c r="E1" s="9"/>
      <c r="F1" s="9"/>
      <c r="G1" s="9"/>
    </row>
    <row r="2" spans="1:7" s="18" customFormat="1" ht="22.5" x14ac:dyDescent="0.25">
      <c r="A2" s="46" t="s">
        <v>133</v>
      </c>
      <c r="B2" s="7" t="s">
        <v>146</v>
      </c>
      <c r="C2" s="7" t="s">
        <v>56</v>
      </c>
      <c r="D2" s="7" t="s">
        <v>145</v>
      </c>
      <c r="E2" s="7" t="s">
        <v>144</v>
      </c>
      <c r="F2" s="7" t="s">
        <v>143</v>
      </c>
      <c r="G2" s="7" t="s">
        <v>19</v>
      </c>
    </row>
    <row r="3" spans="1:7" x14ac:dyDescent="0.2">
      <c r="A3" s="43" t="s">
        <v>123</v>
      </c>
      <c r="B3" s="45">
        <v>116382</v>
      </c>
      <c r="C3" s="45">
        <v>1141</v>
      </c>
      <c r="D3" s="45">
        <v>40488</v>
      </c>
      <c r="E3" s="45">
        <v>17189</v>
      </c>
      <c r="F3" s="45">
        <v>291</v>
      </c>
      <c r="G3" s="45">
        <v>175491</v>
      </c>
    </row>
    <row r="4" spans="1:7" x14ac:dyDescent="0.2">
      <c r="A4" s="40" t="s">
        <v>122</v>
      </c>
      <c r="B4" s="45">
        <v>38113</v>
      </c>
      <c r="C4" s="45">
        <v>1589</v>
      </c>
      <c r="D4" s="45">
        <v>37585</v>
      </c>
      <c r="E4" s="45">
        <v>2031</v>
      </c>
      <c r="F4" s="45">
        <v>90</v>
      </c>
      <c r="G4" s="45">
        <v>79408</v>
      </c>
    </row>
    <row r="5" spans="1:7" s="11" customFormat="1" x14ac:dyDescent="0.2">
      <c r="A5" s="37" t="s">
        <v>121</v>
      </c>
      <c r="B5" s="44">
        <f>SUM(B3:B4)</f>
        <v>154495</v>
      </c>
      <c r="C5" s="44">
        <f>SUM(C3:C4)</f>
        <v>2730</v>
      </c>
      <c r="D5" s="44">
        <f>SUM(D3:D4)</f>
        <v>78073</v>
      </c>
      <c r="E5" s="44">
        <f>SUM(E3:E4)</f>
        <v>19220</v>
      </c>
      <c r="F5" s="44">
        <f>SUM(F3:F4)</f>
        <v>381</v>
      </c>
      <c r="G5" s="44">
        <v>254899</v>
      </c>
    </row>
    <row r="6" spans="1:7" s="11" customFormat="1" x14ac:dyDescent="0.2">
      <c r="A6" s="40" t="s">
        <v>120</v>
      </c>
      <c r="B6" s="45">
        <v>19948</v>
      </c>
      <c r="C6" s="45">
        <v>670</v>
      </c>
      <c r="D6" s="45">
        <v>15308</v>
      </c>
      <c r="E6" s="45">
        <v>2451</v>
      </c>
      <c r="F6" s="45">
        <v>106</v>
      </c>
      <c r="G6" s="45">
        <v>38483</v>
      </c>
    </row>
    <row r="7" spans="1:7" x14ac:dyDescent="0.2">
      <c r="A7" s="40" t="s">
        <v>119</v>
      </c>
      <c r="B7" s="45">
        <v>14977</v>
      </c>
      <c r="C7" s="45">
        <v>374</v>
      </c>
      <c r="D7" s="45">
        <v>9349</v>
      </c>
      <c r="E7" s="45">
        <v>2512</v>
      </c>
      <c r="F7" s="45">
        <v>94</v>
      </c>
      <c r="G7" s="45">
        <v>27306</v>
      </c>
    </row>
    <row r="8" spans="1:7" x14ac:dyDescent="0.2">
      <c r="A8" s="40" t="s">
        <v>118</v>
      </c>
      <c r="B8" s="45">
        <v>19233</v>
      </c>
      <c r="C8" s="45">
        <v>375</v>
      </c>
      <c r="D8" s="45">
        <v>9616</v>
      </c>
      <c r="E8" s="45">
        <v>5649</v>
      </c>
      <c r="F8" s="45">
        <v>254</v>
      </c>
      <c r="G8" s="45">
        <v>35127</v>
      </c>
    </row>
    <row r="9" spans="1:7" s="11" customFormat="1" x14ac:dyDescent="0.2">
      <c r="A9" s="37" t="s">
        <v>117</v>
      </c>
      <c r="B9" s="44">
        <f>SUM(B6:B8)</f>
        <v>54158</v>
      </c>
      <c r="C9" s="44">
        <f>SUM(C6:C8)</f>
        <v>1419</v>
      </c>
      <c r="D9" s="44">
        <f>SUM(D6:D8)</f>
        <v>34273</v>
      </c>
      <c r="E9" s="44">
        <f>SUM(E6:E8)</f>
        <v>10612</v>
      </c>
      <c r="F9" s="44">
        <f>SUM(F6:F8)</f>
        <v>454</v>
      </c>
      <c r="G9" s="44">
        <v>100916</v>
      </c>
    </row>
    <row r="10" spans="1:7" s="11" customFormat="1" x14ac:dyDescent="0.2">
      <c r="A10" s="40" t="s">
        <v>116</v>
      </c>
      <c r="B10" s="45">
        <v>23221</v>
      </c>
      <c r="C10" s="45">
        <v>357</v>
      </c>
      <c r="D10" s="45">
        <v>11222</v>
      </c>
      <c r="E10" s="45">
        <v>2251</v>
      </c>
      <c r="F10" s="45">
        <v>96</v>
      </c>
      <c r="G10" s="45">
        <v>37147</v>
      </c>
    </row>
    <row r="11" spans="1:7" s="11" customFormat="1" x14ac:dyDescent="0.2">
      <c r="A11" s="40" t="s">
        <v>115</v>
      </c>
      <c r="B11" s="45">
        <v>13729</v>
      </c>
      <c r="C11" s="45">
        <v>222</v>
      </c>
      <c r="D11" s="45">
        <v>8798</v>
      </c>
      <c r="E11" s="45">
        <v>3418</v>
      </c>
      <c r="F11" s="45">
        <v>112</v>
      </c>
      <c r="G11" s="45">
        <v>26279</v>
      </c>
    </row>
    <row r="12" spans="1:7" x14ac:dyDescent="0.2">
      <c r="A12" s="40" t="s">
        <v>114</v>
      </c>
      <c r="B12" s="45">
        <v>13697</v>
      </c>
      <c r="C12" s="45">
        <v>294</v>
      </c>
      <c r="D12" s="45">
        <v>8491</v>
      </c>
      <c r="E12" s="45">
        <v>2860</v>
      </c>
      <c r="F12" s="45">
        <v>64</v>
      </c>
      <c r="G12" s="45">
        <v>25406</v>
      </c>
    </row>
    <row r="13" spans="1:7" s="11" customFormat="1" x14ac:dyDescent="0.2">
      <c r="A13" s="37" t="s">
        <v>113</v>
      </c>
      <c r="B13" s="44">
        <f>SUM(B10:B12)</f>
        <v>50647</v>
      </c>
      <c r="C13" s="44">
        <f>SUM(C10:C12)</f>
        <v>873</v>
      </c>
      <c r="D13" s="44">
        <f>SUM(D10:D12)</f>
        <v>28511</v>
      </c>
      <c r="E13" s="44">
        <f>SUM(E10:E12)</f>
        <v>8529</v>
      </c>
      <c r="F13" s="44">
        <f>SUM(F10:F12)</f>
        <v>272</v>
      </c>
      <c r="G13" s="44">
        <v>88832</v>
      </c>
    </row>
    <row r="14" spans="1:7" x14ac:dyDescent="0.2">
      <c r="A14" s="40" t="s">
        <v>112</v>
      </c>
      <c r="B14" s="45">
        <v>25659</v>
      </c>
      <c r="C14" s="45">
        <v>662</v>
      </c>
      <c r="D14" s="45">
        <v>15480</v>
      </c>
      <c r="E14" s="45">
        <v>3240</v>
      </c>
      <c r="F14" s="45">
        <v>67</v>
      </c>
      <c r="G14" s="45">
        <v>45108</v>
      </c>
    </row>
    <row r="15" spans="1:7" s="11" customFormat="1" x14ac:dyDescent="0.2">
      <c r="A15" s="40" t="s">
        <v>111</v>
      </c>
      <c r="B15" s="45">
        <v>19799</v>
      </c>
      <c r="C15" s="45">
        <v>574</v>
      </c>
      <c r="D15" s="45">
        <v>9877</v>
      </c>
      <c r="E15" s="45">
        <v>2276</v>
      </c>
      <c r="F15" s="45">
        <v>66</v>
      </c>
      <c r="G15" s="45">
        <v>32592</v>
      </c>
    </row>
    <row r="16" spans="1:7" s="11" customFormat="1" x14ac:dyDescent="0.2">
      <c r="A16" s="40" t="s">
        <v>110</v>
      </c>
      <c r="B16" s="45">
        <v>10408</v>
      </c>
      <c r="C16" s="45">
        <v>460</v>
      </c>
      <c r="D16" s="45">
        <v>8592</v>
      </c>
      <c r="E16" s="45">
        <v>2277</v>
      </c>
      <c r="F16" s="45">
        <v>41</v>
      </c>
      <c r="G16" s="45">
        <v>21778</v>
      </c>
    </row>
    <row r="17" spans="1:7" s="11" customFormat="1" x14ac:dyDescent="0.2">
      <c r="A17" s="37" t="s">
        <v>109</v>
      </c>
      <c r="B17" s="44">
        <f>SUM(B14:B16)</f>
        <v>55866</v>
      </c>
      <c r="C17" s="44">
        <f>SUM(C14:C16)</f>
        <v>1696</v>
      </c>
      <c r="D17" s="44">
        <f>SUM(D14:D16)</f>
        <v>33949</v>
      </c>
      <c r="E17" s="44">
        <f>SUM(E14:E16)</f>
        <v>7793</v>
      </c>
      <c r="F17" s="44">
        <f>SUM(F14:F16)</f>
        <v>174</v>
      </c>
      <c r="G17" s="44">
        <v>99478</v>
      </c>
    </row>
    <row r="18" spans="1:7" s="11" customFormat="1" x14ac:dyDescent="0.2">
      <c r="A18" s="37" t="s">
        <v>108</v>
      </c>
      <c r="B18" s="44">
        <f>SUM(B9,B13,B17)</f>
        <v>160671</v>
      </c>
      <c r="C18" s="44">
        <f>SUM(C9,C13,C17)</f>
        <v>3988</v>
      </c>
      <c r="D18" s="44">
        <f>SUM(D9,D13,D17)</f>
        <v>96733</v>
      </c>
      <c r="E18" s="44">
        <f>SUM(E9,E13,E17)</f>
        <v>26934</v>
      </c>
      <c r="F18" s="44">
        <f>SUM(F9,F13,F17)</f>
        <v>900</v>
      </c>
      <c r="G18" s="44">
        <v>289226</v>
      </c>
    </row>
    <row r="19" spans="1:7" x14ac:dyDescent="0.2">
      <c r="A19" s="40" t="s">
        <v>107</v>
      </c>
      <c r="B19" s="45">
        <v>43147</v>
      </c>
      <c r="C19" s="45">
        <v>3298</v>
      </c>
      <c r="D19" s="45">
        <v>28795</v>
      </c>
      <c r="E19" s="45">
        <v>9014</v>
      </c>
      <c r="F19" s="45">
        <v>178</v>
      </c>
      <c r="G19" s="45">
        <v>84432</v>
      </c>
    </row>
    <row r="20" spans="1:7" s="11" customFormat="1" x14ac:dyDescent="0.2">
      <c r="A20" s="40" t="s">
        <v>106</v>
      </c>
      <c r="B20" s="45">
        <v>12745</v>
      </c>
      <c r="C20" s="45">
        <v>871</v>
      </c>
      <c r="D20" s="45">
        <v>12309</v>
      </c>
      <c r="E20" s="45">
        <v>3723</v>
      </c>
      <c r="F20" s="45">
        <v>32</v>
      </c>
      <c r="G20" s="45">
        <v>29680</v>
      </c>
    </row>
    <row r="21" spans="1:7" x14ac:dyDescent="0.2">
      <c r="A21" s="40" t="s">
        <v>105</v>
      </c>
      <c r="B21" s="45">
        <v>10077</v>
      </c>
      <c r="C21" s="45">
        <v>434</v>
      </c>
      <c r="D21" s="45">
        <v>6756</v>
      </c>
      <c r="E21" s="45">
        <v>1062</v>
      </c>
      <c r="F21" s="45">
        <v>22</v>
      </c>
      <c r="G21" s="45">
        <v>18351</v>
      </c>
    </row>
    <row r="22" spans="1:7" s="11" customFormat="1" x14ac:dyDescent="0.2">
      <c r="A22" s="37" t="s">
        <v>104</v>
      </c>
      <c r="B22" s="44">
        <f>SUM(B19:B21)</f>
        <v>65969</v>
      </c>
      <c r="C22" s="44">
        <f>SUM(C19:C21)</f>
        <v>4603</v>
      </c>
      <c r="D22" s="44">
        <f>SUM(D19:D21)</f>
        <v>47860</v>
      </c>
      <c r="E22" s="44">
        <f>SUM(E19:E21)</f>
        <v>13799</v>
      </c>
      <c r="F22" s="44">
        <f>SUM(F19:F21)</f>
        <v>232</v>
      </c>
      <c r="G22" s="44">
        <v>132463</v>
      </c>
    </row>
    <row r="23" spans="1:7" x14ac:dyDescent="0.2">
      <c r="A23" s="40" t="s">
        <v>103</v>
      </c>
      <c r="B23" s="45">
        <v>35497</v>
      </c>
      <c r="C23" s="45">
        <v>2050</v>
      </c>
      <c r="D23" s="45">
        <v>18651</v>
      </c>
      <c r="E23" s="45">
        <v>2925</v>
      </c>
      <c r="F23" s="45">
        <v>82</v>
      </c>
      <c r="G23" s="45">
        <v>59205</v>
      </c>
    </row>
    <row r="24" spans="1:7" x14ac:dyDescent="0.2">
      <c r="A24" s="40" t="s">
        <v>102</v>
      </c>
      <c r="B24" s="45">
        <v>18941</v>
      </c>
      <c r="C24" s="45">
        <v>1183</v>
      </c>
      <c r="D24" s="45">
        <v>17302</v>
      </c>
      <c r="E24" s="45">
        <v>4736</v>
      </c>
      <c r="F24" s="45">
        <v>69</v>
      </c>
      <c r="G24" s="45">
        <v>42231</v>
      </c>
    </row>
    <row r="25" spans="1:7" x14ac:dyDescent="0.2">
      <c r="A25" s="40" t="s">
        <v>101</v>
      </c>
      <c r="B25" s="45">
        <v>31736</v>
      </c>
      <c r="C25" s="45">
        <v>2128</v>
      </c>
      <c r="D25" s="45">
        <v>22326</v>
      </c>
      <c r="E25" s="45">
        <v>5767</v>
      </c>
      <c r="F25" s="45">
        <v>106</v>
      </c>
      <c r="G25" s="45">
        <v>62063</v>
      </c>
    </row>
    <row r="26" spans="1:7" s="11" customFormat="1" x14ac:dyDescent="0.2">
      <c r="A26" s="37" t="s">
        <v>100</v>
      </c>
      <c r="B26" s="44">
        <f>SUM(B23:B25)</f>
        <v>86174</v>
      </c>
      <c r="C26" s="44">
        <f>SUM(C23:C25)</f>
        <v>5361</v>
      </c>
      <c r="D26" s="44">
        <f>SUM(D23:D25)</f>
        <v>58279</v>
      </c>
      <c r="E26" s="44">
        <f>SUM(E23:E25)</f>
        <v>13428</v>
      </c>
      <c r="F26" s="44">
        <f>SUM(F23:F25)</f>
        <v>257</v>
      </c>
      <c r="G26" s="44">
        <v>163499</v>
      </c>
    </row>
    <row r="27" spans="1:7" x14ac:dyDescent="0.2">
      <c r="A27" s="40" t="s">
        <v>99</v>
      </c>
      <c r="B27" s="45">
        <v>25928</v>
      </c>
      <c r="C27" s="45">
        <v>703</v>
      </c>
      <c r="D27" s="45">
        <v>17064</v>
      </c>
      <c r="E27" s="45">
        <v>3841</v>
      </c>
      <c r="F27" s="45">
        <v>19</v>
      </c>
      <c r="G27" s="45">
        <v>47555</v>
      </c>
    </row>
    <row r="28" spans="1:7" x14ac:dyDescent="0.2">
      <c r="A28" s="40" t="s">
        <v>98</v>
      </c>
      <c r="B28" s="45">
        <v>14544</v>
      </c>
      <c r="C28" s="45">
        <v>516</v>
      </c>
      <c r="D28" s="45">
        <v>15241</v>
      </c>
      <c r="E28" s="45">
        <v>3649</v>
      </c>
      <c r="F28" s="45">
        <v>86</v>
      </c>
      <c r="G28" s="45">
        <v>34036</v>
      </c>
    </row>
    <row r="29" spans="1:7" x14ac:dyDescent="0.2">
      <c r="A29" s="40" t="s">
        <v>97</v>
      </c>
      <c r="B29" s="45">
        <v>24753</v>
      </c>
      <c r="C29" s="45">
        <v>398</v>
      </c>
      <c r="D29" s="45">
        <v>15176</v>
      </c>
      <c r="E29" s="45">
        <v>5072</v>
      </c>
      <c r="F29" s="45">
        <v>119</v>
      </c>
      <c r="G29" s="45">
        <v>45518</v>
      </c>
    </row>
    <row r="30" spans="1:7" s="11" customFormat="1" x14ac:dyDescent="0.2">
      <c r="A30" s="37" t="s">
        <v>96</v>
      </c>
      <c r="B30" s="44">
        <f>SUM(B27:B29)</f>
        <v>65225</v>
      </c>
      <c r="C30" s="44">
        <f>SUM(C27:C29)</f>
        <v>1617</v>
      </c>
      <c r="D30" s="44">
        <f>SUM(D27:D29)</f>
        <v>47481</v>
      </c>
      <c r="E30" s="44">
        <f>SUM(E27:E29)</f>
        <v>12562</v>
      </c>
      <c r="F30" s="44">
        <f>SUM(F27:F29)</f>
        <v>224</v>
      </c>
      <c r="G30" s="44">
        <v>127109</v>
      </c>
    </row>
    <row r="31" spans="1:7" s="11" customFormat="1" x14ac:dyDescent="0.2">
      <c r="A31" s="37" t="s">
        <v>95</v>
      </c>
      <c r="B31" s="44">
        <f>SUM(B22,B26,B30)</f>
        <v>217368</v>
      </c>
      <c r="C31" s="44">
        <f>SUM(C22,C26,C30)</f>
        <v>11581</v>
      </c>
      <c r="D31" s="44">
        <f>SUM(D22,D26,D30)</f>
        <v>153620</v>
      </c>
      <c r="E31" s="44">
        <f>SUM(E22,E26,E30)</f>
        <v>39789</v>
      </c>
      <c r="F31" s="44">
        <f>SUM(F22,F26,F30)</f>
        <v>713</v>
      </c>
      <c r="G31" s="44">
        <v>423071</v>
      </c>
    </row>
    <row r="32" spans="1:7" s="11" customFormat="1" x14ac:dyDescent="0.2">
      <c r="A32" s="37" t="s">
        <v>43</v>
      </c>
      <c r="B32" s="44">
        <f>SUM(B5,B18,B31)</f>
        <v>532534</v>
      </c>
      <c r="C32" s="44">
        <f>SUM(C5,C18,C31)</f>
        <v>18299</v>
      </c>
      <c r="D32" s="44">
        <f>SUM(D5,D18,D31)</f>
        <v>328426</v>
      </c>
      <c r="E32" s="44">
        <f>SUM(E5,E18,E31)</f>
        <v>85943</v>
      </c>
      <c r="F32" s="44">
        <f>SUM(F5,F18,F31)</f>
        <v>1994</v>
      </c>
      <c r="G32" s="44">
        <v>967196</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11</vt:i4>
      </vt:variant>
    </vt:vector>
  </HeadingPairs>
  <TitlesOfParts>
    <vt:vector size="11" baseType="lpstr">
      <vt:lpstr>Table of Contents</vt:lpstr>
      <vt:lpstr>07.1.</vt:lpstr>
      <vt:lpstr>07.2.</vt:lpstr>
      <vt:lpstr>07.3.</vt:lpstr>
      <vt:lpstr>07.4.</vt:lpstr>
      <vt:lpstr>07.5.</vt:lpstr>
      <vt:lpstr>07.6.</vt:lpstr>
      <vt:lpstr>07.7.</vt:lpstr>
      <vt:lpstr>07.8.</vt:lpstr>
      <vt:lpstr>07.9.</vt:lpstr>
      <vt:lpstr>07.10.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2025-02-26T17:10:17Z</dcterms:created>
  <dcterms:modified xsi:type="dcterms:W3CDTF">2025-02-26T17:11:15Z</dcterms:modified>
</cp:coreProperties>
</file>