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0F08A949-7F2C-4707-BD3A-EA6E1716FB5B}" xr6:coauthVersionLast="36" xr6:coauthVersionMax="36" xr10:uidLastSave="{00000000-0000-0000-0000-000000000000}"/>
  <bookViews>
    <workbookView xWindow="0" yWindow="0" windowWidth="28800" windowHeight="13425" xr2:uid="{DD1790F2-607E-42D6-BA4F-4E503DD3B805}"/>
  </bookViews>
  <sheets>
    <sheet name="Table of Contents" sheetId="10" r:id="rId1"/>
    <sheet name="08.1." sheetId="2" r:id="rId2"/>
    <sheet name="08.2." sheetId="3" r:id="rId3"/>
    <sheet name="08.3." sheetId="4" r:id="rId4"/>
    <sheet name="08.4." sheetId="5" r:id="rId5"/>
    <sheet name="08.5." sheetId="6" r:id="rId6"/>
    <sheet name="08.6." sheetId="7" r:id="rId7"/>
    <sheet name="08.7." sheetId="8" r:id="rId8"/>
    <sheet name="08.8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8" l="1"/>
  <c r="C20" i="8"/>
  <c r="D20" i="8"/>
  <c r="E20" i="8"/>
  <c r="B33" i="8"/>
  <c r="C33" i="8"/>
  <c r="D33" i="8"/>
  <c r="E33" i="8"/>
  <c r="B20" i="7"/>
  <c r="C20" i="7"/>
  <c r="D20" i="7"/>
  <c r="E20" i="7"/>
  <c r="B33" i="7"/>
  <c r="C33" i="7"/>
  <c r="D33" i="7"/>
  <c r="E33" i="7"/>
  <c r="B20" i="6"/>
  <c r="C20" i="6"/>
  <c r="D20" i="6"/>
  <c r="E20" i="6"/>
  <c r="F20" i="6"/>
  <c r="G20" i="6"/>
  <c r="B33" i="6"/>
  <c r="C33" i="6"/>
  <c r="D33" i="6"/>
  <c r="E33" i="6"/>
  <c r="F33" i="6"/>
  <c r="G33" i="6"/>
  <c r="B5" i="4"/>
  <c r="C5" i="4"/>
  <c r="D5" i="4"/>
  <c r="E7" i="4"/>
  <c r="E5" i="4" s="1"/>
  <c r="E8" i="4"/>
  <c r="B10" i="4"/>
  <c r="C10" i="4"/>
  <c r="D10" i="4"/>
  <c r="E12" i="4"/>
  <c r="E13" i="4"/>
  <c r="E10" i="4" s="1"/>
  <c r="B15" i="4"/>
  <c r="C15" i="4"/>
  <c r="D15" i="4"/>
  <c r="E15" i="4"/>
  <c r="B20" i="4"/>
  <c r="C20" i="4"/>
  <c r="D20" i="4"/>
  <c r="E22" i="4"/>
  <c r="E23" i="4"/>
  <c r="B25" i="4"/>
  <c r="C25" i="4"/>
  <c r="D25" i="4"/>
  <c r="E25" i="4"/>
  <c r="E9" i="2"/>
  <c r="F9" i="2"/>
  <c r="G9" i="2"/>
  <c r="E20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8" authorId="0" shapeId="0" xr:uid="{125018B6-77BF-43C1-B7F9-8D5A3D899F88}">
      <text>
        <r>
          <rPr>
            <sz val="10"/>
            <color indexed="81"/>
            <rFont val="Arial"/>
            <family val="2"/>
            <charset val="238"/>
          </rPr>
          <t>Pharmacies of institutes which have department handling prescription turnover.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E1DFEBE-A5EB-41B7-862B-F3D64C988EEF}">
      <text>
        <r>
          <rPr>
            <i/>
            <sz val="8"/>
            <color indexed="81"/>
            <rFont val="Arial"/>
            <family val="2"/>
            <charset val="238"/>
          </rPr>
          <t>Gross turnover.
Source: National Health Insurance Fund Administration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3E6376F-77DB-4CE6-864C-E5CC0EDA52E2}">
      <text>
        <r>
          <rPr>
            <i/>
            <sz val="10"/>
            <color indexed="81"/>
            <rFont val="Arial"/>
            <family val="2"/>
            <charset val="238"/>
          </rPr>
          <t>Data contain only the subsidized turnover of public pharmacies divided by the mid–year population.</t>
        </r>
        <r>
          <rPr>
            <i/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<sst xmlns="http://schemas.openxmlformats.org/spreadsheetml/2006/main" count="218" uniqueCount="85">
  <si>
    <t>Total</t>
  </si>
  <si>
    <t>Non-public hospital pharmacies</t>
  </si>
  <si>
    <t>Pharmacies of institutes</t>
  </si>
  <si>
    <t>magistral pharmacy</t>
  </si>
  <si>
    <t>branch pharmacy</t>
  </si>
  <si>
    <t>Other pharmacies belonging to private public pharmacies</t>
  </si>
  <si>
    <t>Private public pharmacies</t>
  </si>
  <si>
    <t>Denomination</t>
  </si>
  <si>
    <t>8.1. Number of pharmacies by types</t>
  </si>
  <si>
    <t>total</t>
  </si>
  <si>
    <t>other</t>
  </si>
  <si>
    <t>pharmacy assistants</t>
  </si>
  <si>
    <t>pharmacists</t>
  </si>
  <si>
    <t>Number of population per one pharmacist</t>
  </si>
  <si>
    <t>Number of population per one pharmacy</t>
  </si>
  <si>
    <t>Number of persons working in pharmacies</t>
  </si>
  <si>
    <t>Number of pharmacies</t>
  </si>
  <si>
    <t>At the end of the year</t>
  </si>
  <si>
    <t>8.2. Number of public pharmacies and working staff</t>
  </si>
  <si>
    <t>number of staff of the pharmacies of institutes</t>
  </si>
  <si>
    <t>number of staff of the public pharmacies</t>
  </si>
  <si>
    <t>Of which:</t>
  </si>
  <si>
    <t>Number of staff of total pharmacies</t>
  </si>
  <si>
    <t xml:space="preserve">8.3. Number of persons working in pharmacies </t>
  </si>
  <si>
    <t>Consumer price index of medicaments and therapeutical equipment, %</t>
  </si>
  <si>
    <t>Share of HI subsidy, %</t>
  </si>
  <si>
    <t>Share of payment from the budget, %</t>
  </si>
  <si>
    <t>Share of reimbursement by consumers  in case of subsidized medicament,%</t>
  </si>
  <si>
    <t>Subsidy, total  million HUF</t>
  </si>
  <si>
    <t>Gross turnover (at consumer prices), million HUF, in case of subsidized medicament</t>
  </si>
  <si>
    <t>8.4. Data of prescription turnover subsidized medicaments</t>
  </si>
  <si>
    <t>Country 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</si>
  <si>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</si>
  <si>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</si>
  <si>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</si>
  <si>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</si>
  <si>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</si>
  <si>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</si>
  <si>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</si>
  <si>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</si>
  <si>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</si>
  <si>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</si>
  <si>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</si>
  <si>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</si>
  <si>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</si>
  <si>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</si>
  <si>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</si>
  <si>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</si>
  <si>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</si>
  <si>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</si>
  <si>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</si>
  <si>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</si>
  <si>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</si>
  <si>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</si>
  <si>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</si>
  <si>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</si>
  <si>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</si>
  <si>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</si>
  <si>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</si>
  <si>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</si>
  <si>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–</t>
  </si>
  <si>
    <t>Budapest</t>
  </si>
  <si>
    <t xml:space="preserve">handling prescribtion turnover also
</t>
  </si>
  <si>
    <t>number of magistral pharmacy</t>
  </si>
  <si>
    <t>number of branch pharmacy</t>
  </si>
  <si>
    <t>of which:</t>
  </si>
  <si>
    <t>Pharmacies handling prescribtion turnover, total</t>
  </si>
  <si>
    <t>Number of  pharmacies of institutions</t>
  </si>
  <si>
    <t>Number of  public pharmacies</t>
  </si>
  <si>
    <t>Geographical-administrative 
units</t>
  </si>
  <si>
    <t>8.5. Number of public pharmacies by geographical-administrative units, 2009</t>
  </si>
  <si>
    <t>working in public pharmacies</t>
  </si>
  <si>
    <t>total working staff</t>
  </si>
  <si>
    <t>helping employees</t>
  </si>
  <si>
    <t>Number of</t>
  </si>
  <si>
    <t>8.6. Number of working staff of public pharmacies by geographical-administrative units, 2009</t>
  </si>
  <si>
    <t>working in institutions' pharmacies</t>
  </si>
  <si>
    <t>Geographical-dministrative 
units</t>
  </si>
  <si>
    <t>8.7. Number of working staff of institutions' pharmacies by geographical-administrative units, 2009</t>
  </si>
  <si>
    <t>Number of medicine turnover at consumer price per inhabitants, HUF</t>
  </si>
  <si>
    <t>Number of prescriptions per inhabitants</t>
  </si>
  <si>
    <t>Geographical-administrative units</t>
  </si>
  <si>
    <t>8.8. Per capita medicine turnover of subsidized medicaments in pharmacies by geographical-administrative units, 2009</t>
  </si>
  <si>
    <t>8.3. Number of persons working in pharmacies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</si>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</sst>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;[Red]#,##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indexed="81"/>
      <name val="Arial"/>
      <family val="2"/>
      <charset val="238"/>
    </font>
    <font>
      <i/>
      <sz val="8"/>
      <color indexed="81"/>
      <name val="Arial"/>
      <family val="2"/>
      <charset val="238"/>
    </font>
    <font>
      <i/>
      <sz val="10"/>
      <color indexed="81"/>
      <name val="Arial"/>
      <family val="2"/>
      <charset val="238"/>
    </font>
    <font>
      <i/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0" applyFont="1" applyFill="1" applyBorder="1"/>
    <xf numFmtId="0" fontId="1" fillId="0" borderId="0" xfId="0" applyFont="1" applyFill="1"/>
    <xf numFmtId="3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3" fontId="1" fillId="0" borderId="0" xfId="0" applyNumberFormat="1" applyFont="1" applyFill="1"/>
    <xf numFmtId="1" fontId="1" fillId="0" borderId="0" xfId="0" applyNumberFormat="1" applyFont="1" applyFill="1" applyAlignment="1">
      <alignment horizontal="center"/>
    </xf>
    <xf numFmtId="3" fontId="1" fillId="0" borderId="3" xfId="0" applyNumberFormat="1" applyFont="1" applyFill="1" applyBorder="1"/>
    <xf numFmtId="1" fontId="1" fillId="0" borderId="3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wrapText="1"/>
    </xf>
    <xf numFmtId="3" fontId="1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164" fontId="1" fillId="0" borderId="0" xfId="0" applyNumberFormat="1" applyFont="1" applyFill="1"/>
    <xf numFmtId="164" fontId="1" fillId="0" borderId="0" xfId="0" applyNumberFormat="1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0" xfId="0" applyFont="1" applyFill="1" applyBorder="1" applyAlignment="1">
      <alignment vertical="top"/>
    </xf>
    <xf numFmtId="166" fontId="1" fillId="0" borderId="0" xfId="0" applyNumberFormat="1" applyFont="1" applyFill="1"/>
    <xf numFmtId="166" fontId="2" fillId="0" borderId="0" xfId="0" applyNumberFormat="1" applyFont="1" applyFill="1"/>
    <xf numFmtId="166" fontId="2" fillId="0" borderId="0" xfId="0" applyNumberFormat="1" applyFont="1" applyProtection="1">
      <protection locked="0"/>
    </xf>
    <xf numFmtId="0" fontId="2" fillId="0" borderId="0" xfId="0" applyFont="1" applyFill="1" applyAlignment="1"/>
    <xf numFmtId="0" fontId="2" fillId="0" borderId="0" xfId="0" applyFont="1" applyAlignment="1"/>
    <xf numFmtId="166" fontId="1" fillId="0" borderId="0" xfId="0" applyNumberFormat="1" applyFont="1"/>
    <xf numFmtId="0" fontId="1" fillId="0" borderId="0" xfId="0" applyFont="1" applyFill="1" applyAlignment="1"/>
    <xf numFmtId="166" fontId="1" fillId="0" borderId="0" xfId="0" applyNumberFormat="1" applyFont="1" applyAlignment="1">
      <alignment horizontal="right"/>
    </xf>
    <xf numFmtId="0" fontId="1" fillId="0" borderId="3" xfId="0" applyFont="1" applyFill="1" applyBorder="1" applyAlignment="1"/>
    <xf numFmtId="0" fontId="1" fillId="0" borderId="6" xfId="0" applyFont="1" applyFill="1" applyBorder="1" applyAlignment="1">
      <alignment horizontal="centerContinuous" vertical="center"/>
    </xf>
    <xf numFmtId="0" fontId="1" fillId="0" borderId="8" xfId="0" applyFont="1" applyFill="1" applyBorder="1" applyAlignment="1">
      <alignment horizontal="centerContinuous" vertical="center" wrapText="1"/>
    </xf>
    <xf numFmtId="0" fontId="1" fillId="0" borderId="2" xfId="0" applyFont="1" applyFill="1" applyBorder="1"/>
    <xf numFmtId="3" fontId="2" fillId="0" borderId="0" xfId="0" applyNumberFormat="1" applyFont="1" applyAlignment="1" applyProtection="1">
      <alignment horizontal="right"/>
      <protection locked="0"/>
    </xf>
    <xf numFmtId="3" fontId="2" fillId="0" borderId="0" xfId="0" applyNumberFormat="1" applyFont="1" applyFill="1" applyAlignment="1">
      <alignment horizontal="right"/>
    </xf>
    <xf numFmtId="3" fontId="1" fillId="0" borderId="0" xfId="0" applyNumberFormat="1" applyFont="1" applyAlignment="1">
      <alignment horizontal="right"/>
    </xf>
    <xf numFmtId="4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 applyProtection="1">
      <protection locked="0"/>
    </xf>
    <xf numFmtId="4" fontId="1" fillId="0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 applyProtection="1">
      <protection locked="0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A69CF-5A8F-4FF3-913A-FD08401A3DD2}">
  <dimension ref="A1:A9"/>
  <sheetViews>
    <sheetView tabSelected="1" zoomScaleNormal="100" workbookViewId="0"/>
  </sheetViews>
  <sheetFormatPr defaultRowHeight="12.75" x14ac:dyDescent="0.2"/>
  <cols>
    <col min="1" max="1" width="101.7109375" style="62" bestFit="1" customWidth="1"/>
    <col min="2" max="16384" width="9.140625" style="62"/>
  </cols>
  <sheetData>
    <row r="1" spans="1:1" x14ac:dyDescent="0.2">
      <c r="A1" s="61" t="s">
        <v>84</v>
      </c>
    </row>
    <row r="2" spans="1:1" x14ac:dyDescent="0.2">
      <c r="A2" s="63" t="s">
        <v>8</v>
      </c>
    </row>
    <row r="3" spans="1:1" x14ac:dyDescent="0.2">
      <c r="A3" s="63" t="s">
        <v>18</v>
      </c>
    </row>
    <row r="4" spans="1:1" x14ac:dyDescent="0.2">
      <c r="A4" s="63" t="s">
        <v>83</v>
      </c>
    </row>
    <row r="5" spans="1:1" x14ac:dyDescent="0.2">
      <c r="A5" s="63" t="s">
        <v>30</v>
      </c>
    </row>
    <row r="6" spans="1:1" x14ac:dyDescent="0.2">
      <c r="A6" s="63" t="s">
        <v>70</v>
      </c>
    </row>
    <row r="7" spans="1:1" x14ac:dyDescent="0.2">
      <c r="A7" s="63" t="s">
        <v>75</v>
      </c>
    </row>
    <row r="8" spans="1:1" x14ac:dyDescent="0.2">
      <c r="A8" s="63" t="s">
        <v>78</v>
      </c>
    </row>
    <row r="9" spans="1:1" x14ac:dyDescent="0.2">
      <c r="A9" s="63" t="s">
        <v>82</v>
      </c>
    </row>
  </sheetData>
  <hyperlinks>
    <hyperlink ref="A2" location="08.1.!A1" display="8.1. Number of pharmacies by types" xr:uid="{A1AA9810-6EDA-4926-B712-B9A95C34D786}"/>
    <hyperlink ref="A3" location="08.2.!A1" display="8.2. Number of public pharmacies and working staff" xr:uid="{5D5AD161-CF6C-469F-88A7-BE5702CF035F}"/>
    <hyperlink ref="A4" location="08.3.!A1" display="8.3. Number of persons working in pharmacies" xr:uid="{2899B687-C931-49C3-85EA-31361AB79D00}"/>
    <hyperlink ref="A5" location="08.4.!A1" display="8.4. Data of prescription turnover subsidized medicaments" xr:uid="{67ADC03B-B847-41F9-A07F-44E9D843B473}"/>
    <hyperlink ref="A6" location="08.5.!A1" display="8.5. Number of public pharmacies by geographical-administrative units, 2009" xr:uid="{E5F22571-A3A8-4B6E-9006-1C72C961F096}"/>
    <hyperlink ref="A7" location="08.6.!A1" display="8.6. Number of working staff of public pharmacies by geographical-administrative units, 2009" xr:uid="{24A95F5C-EC87-4ED4-82A2-7F8E62FDEA05}"/>
    <hyperlink ref="A8" location="08.7.!A1" display="8.7. Number of working staff of institutions' pharmacies by geographical-administrative units, 2009" xr:uid="{42E91C65-1743-4AD1-A14D-B101F6AE9D14}"/>
    <hyperlink ref="A9" location="08.8.!A1" display="8.8. Per capita medicine turnover of subsidized medicaments in pharmacies by geographical-administrative units, 2009" xr:uid="{8F8808E0-B8B4-46BA-A71E-EDA05C8CC4A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40E71-A975-4E14-9D11-F677B9C6743F}">
  <dimension ref="A1:G9"/>
  <sheetViews>
    <sheetView zoomScaleNormal="100" workbookViewId="0"/>
  </sheetViews>
  <sheetFormatPr defaultRowHeight="11.25" x14ac:dyDescent="0.2"/>
  <cols>
    <col min="1" max="1" width="52.85546875" style="1" customWidth="1"/>
    <col min="2" max="2" width="7.28515625" style="2" customWidth="1"/>
    <col min="3" max="3" width="6.5703125" style="2" customWidth="1"/>
    <col min="4" max="4" width="7.7109375" style="2" customWidth="1"/>
    <col min="5" max="16384" width="9.140625" style="1"/>
  </cols>
  <sheetData>
    <row r="1" spans="1:7" s="4" customFormat="1" x14ac:dyDescent="0.25">
      <c r="A1" s="14" t="s">
        <v>8</v>
      </c>
      <c r="B1" s="14"/>
      <c r="C1" s="14"/>
      <c r="D1" s="14"/>
    </row>
    <row r="2" spans="1:7" s="12" customFormat="1" x14ac:dyDescent="0.25">
      <c r="A2" s="13" t="s">
        <v>7</v>
      </c>
      <c r="B2" s="13">
        <v>2000</v>
      </c>
      <c r="C2" s="13">
        <v>2005</v>
      </c>
      <c r="D2" s="13">
        <v>2006</v>
      </c>
      <c r="E2" s="13">
        <v>2007</v>
      </c>
      <c r="F2" s="13">
        <v>2008</v>
      </c>
      <c r="G2" s="13">
        <v>2009</v>
      </c>
    </row>
    <row r="3" spans="1:7" s="8" customFormat="1" x14ac:dyDescent="0.25">
      <c r="A3" s="8" t="s">
        <v>6</v>
      </c>
      <c r="B3" s="9">
        <v>1999</v>
      </c>
      <c r="C3" s="3">
        <v>2006</v>
      </c>
      <c r="D3" s="3">
        <v>2010</v>
      </c>
      <c r="E3" s="3">
        <v>2159</v>
      </c>
      <c r="F3" s="3">
        <v>2351</v>
      </c>
      <c r="G3" s="3">
        <v>2412</v>
      </c>
    </row>
    <row r="4" spans="1:7" s="8" customFormat="1" x14ac:dyDescent="0.25">
      <c r="A4" s="10" t="s">
        <v>5</v>
      </c>
      <c r="B4" s="9"/>
      <c r="C4" s="3"/>
      <c r="D4" s="3"/>
      <c r="E4" s="3"/>
      <c r="F4" s="3"/>
      <c r="G4" s="3"/>
    </row>
    <row r="5" spans="1:7" s="8" customFormat="1" x14ac:dyDescent="0.25">
      <c r="A5" s="11" t="s">
        <v>4</v>
      </c>
      <c r="B5" s="9">
        <v>604</v>
      </c>
      <c r="C5" s="3">
        <v>641</v>
      </c>
      <c r="D5" s="3">
        <v>650</v>
      </c>
      <c r="E5" s="3">
        <v>656</v>
      </c>
      <c r="F5" s="3">
        <v>652</v>
      </c>
      <c r="G5" s="3">
        <v>655</v>
      </c>
    </row>
    <row r="6" spans="1:7" s="8" customFormat="1" x14ac:dyDescent="0.25">
      <c r="A6" s="11" t="s">
        <v>3</v>
      </c>
      <c r="B6" s="9">
        <v>298</v>
      </c>
      <c r="C6" s="3">
        <v>286</v>
      </c>
      <c r="D6" s="3">
        <v>278</v>
      </c>
      <c r="E6" s="3">
        <v>261</v>
      </c>
      <c r="F6" s="3">
        <v>253</v>
      </c>
      <c r="G6" s="3">
        <v>248</v>
      </c>
    </row>
    <row r="7" spans="1:7" s="8" customFormat="1" x14ac:dyDescent="0.25">
      <c r="A7" s="10" t="s">
        <v>2</v>
      </c>
      <c r="B7" s="9">
        <v>147</v>
      </c>
      <c r="C7" s="3">
        <v>142</v>
      </c>
      <c r="D7" s="3">
        <v>143</v>
      </c>
      <c r="E7" s="3">
        <v>138</v>
      </c>
      <c r="F7" s="3">
        <v>130</v>
      </c>
      <c r="G7" s="3">
        <v>130</v>
      </c>
    </row>
    <row r="8" spans="1:7" s="8" customFormat="1" x14ac:dyDescent="0.25">
      <c r="A8" s="10" t="s">
        <v>1</v>
      </c>
      <c r="B8" s="9">
        <v>46</v>
      </c>
      <c r="C8" s="3">
        <v>64</v>
      </c>
      <c r="D8" s="3">
        <v>73</v>
      </c>
      <c r="E8" s="3">
        <v>72</v>
      </c>
      <c r="F8" s="3">
        <v>71</v>
      </c>
      <c r="G8" s="3">
        <v>74</v>
      </c>
    </row>
    <row r="9" spans="1:7" s="4" customFormat="1" x14ac:dyDescent="0.25">
      <c r="A9" s="7" t="s">
        <v>0</v>
      </c>
      <c r="B9" s="6">
        <v>2045</v>
      </c>
      <c r="C9" s="6">
        <v>2070</v>
      </c>
      <c r="D9" s="6">
        <v>2083</v>
      </c>
      <c r="E9" s="5">
        <f>SUM(E8+E3)</f>
        <v>2231</v>
      </c>
      <c r="F9" s="5">
        <f>SUM(F8+F3)</f>
        <v>2422</v>
      </c>
      <c r="G9" s="5">
        <f>SUM(G8+G3)</f>
        <v>2486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blackAndWhite="1" cellComments="atEn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8D988-64DD-45A0-91FE-8F25D6A74ECB}">
  <dimension ref="A1:H16"/>
  <sheetViews>
    <sheetView zoomScaleNormal="100" workbookViewId="0"/>
  </sheetViews>
  <sheetFormatPr defaultRowHeight="11.25" x14ac:dyDescent="0.2"/>
  <cols>
    <col min="1" max="1" width="10.140625" style="2" customWidth="1"/>
    <col min="2" max="2" width="11.42578125" style="2" customWidth="1"/>
    <col min="3" max="3" width="13" style="2" customWidth="1"/>
    <col min="4" max="4" width="12.42578125" style="2" customWidth="1"/>
    <col min="5" max="5" width="9" style="2" customWidth="1"/>
    <col min="6" max="6" width="8.85546875" style="2" customWidth="1"/>
    <col min="7" max="7" width="11.7109375" style="2" customWidth="1"/>
    <col min="8" max="8" width="13.85546875" style="2" customWidth="1"/>
    <col min="9" max="16384" width="9.140625" style="2"/>
  </cols>
  <sheetData>
    <row r="1" spans="1:8" s="7" customFormat="1" x14ac:dyDescent="0.25">
      <c r="A1" s="14" t="s">
        <v>18</v>
      </c>
      <c r="B1" s="14"/>
      <c r="C1" s="14"/>
      <c r="D1" s="14"/>
      <c r="E1" s="14"/>
      <c r="F1" s="14"/>
      <c r="G1" s="14"/>
      <c r="H1" s="14"/>
    </row>
    <row r="2" spans="1:8" s="19" customFormat="1" x14ac:dyDescent="0.25">
      <c r="A2" s="64" t="s">
        <v>17</v>
      </c>
      <c r="B2" s="64" t="s">
        <v>16</v>
      </c>
      <c r="C2" s="66" t="s">
        <v>15</v>
      </c>
      <c r="D2" s="67"/>
      <c r="E2" s="67"/>
      <c r="F2" s="68"/>
      <c r="G2" s="64" t="s">
        <v>14</v>
      </c>
      <c r="H2" s="64" t="s">
        <v>13</v>
      </c>
    </row>
    <row r="3" spans="1:8" s="19" customFormat="1" ht="22.5" x14ac:dyDescent="0.25">
      <c r="A3" s="65"/>
      <c r="B3" s="65"/>
      <c r="C3" s="20" t="s">
        <v>12</v>
      </c>
      <c r="D3" s="20" t="s">
        <v>11</v>
      </c>
      <c r="E3" s="20" t="s">
        <v>10</v>
      </c>
      <c r="F3" s="20" t="s">
        <v>9</v>
      </c>
      <c r="G3" s="65"/>
      <c r="H3" s="65"/>
    </row>
    <row r="4" spans="1:8" x14ac:dyDescent="0.2">
      <c r="A4" s="18">
        <v>1970</v>
      </c>
      <c r="B4" s="17">
        <v>1406</v>
      </c>
      <c r="C4" s="17">
        <v>3509</v>
      </c>
      <c r="D4" s="17">
        <v>4558</v>
      </c>
      <c r="E4" s="17">
        <v>2804</v>
      </c>
      <c r="F4" s="17">
        <v>10871</v>
      </c>
      <c r="G4" s="17">
        <v>7359</v>
      </c>
      <c r="H4" s="17">
        <v>2949</v>
      </c>
    </row>
    <row r="5" spans="1:8" x14ac:dyDescent="0.2">
      <c r="A5" s="16">
        <v>1980</v>
      </c>
      <c r="B5" s="15">
        <v>1444</v>
      </c>
      <c r="C5" s="15">
        <v>3614</v>
      </c>
      <c r="D5" s="15">
        <v>7216</v>
      </c>
      <c r="E5" s="15">
        <v>3222</v>
      </c>
      <c r="F5" s="15">
        <v>14052</v>
      </c>
      <c r="G5" s="15">
        <v>7419</v>
      </c>
      <c r="H5" s="15">
        <v>2964</v>
      </c>
    </row>
    <row r="6" spans="1:8" x14ac:dyDescent="0.2">
      <c r="A6" s="16">
        <v>1990</v>
      </c>
      <c r="B6" s="15">
        <v>1479</v>
      </c>
      <c r="C6" s="15">
        <v>3390</v>
      </c>
      <c r="D6" s="15">
        <v>7074</v>
      </c>
      <c r="E6" s="15">
        <v>2857</v>
      </c>
      <c r="F6" s="15">
        <v>13321</v>
      </c>
      <c r="G6" s="15">
        <v>7014</v>
      </c>
      <c r="H6" s="15">
        <v>3060</v>
      </c>
    </row>
    <row r="7" spans="1:8" x14ac:dyDescent="0.2">
      <c r="A7" s="16">
        <v>2000</v>
      </c>
      <c r="B7" s="15">
        <v>2045</v>
      </c>
      <c r="C7" s="15">
        <v>4511</v>
      </c>
      <c r="D7" s="15">
        <v>6185</v>
      </c>
      <c r="E7" s="15">
        <v>2332</v>
      </c>
      <c r="F7" s="15">
        <v>13028</v>
      </c>
      <c r="G7" s="15">
        <v>4993</v>
      </c>
      <c r="H7" s="15">
        <v>2264</v>
      </c>
    </row>
    <row r="8" spans="1:8" x14ac:dyDescent="0.2">
      <c r="A8" s="16">
        <v>2001</v>
      </c>
      <c r="B8" s="15">
        <v>2049</v>
      </c>
      <c r="C8" s="15">
        <v>4597</v>
      </c>
      <c r="D8" s="15">
        <v>5484</v>
      </c>
      <c r="E8" s="15">
        <v>2269</v>
      </c>
      <c r="F8" s="15">
        <v>12350</v>
      </c>
      <c r="G8" s="15">
        <v>4972</v>
      </c>
      <c r="H8" s="15">
        <v>2216</v>
      </c>
    </row>
    <row r="9" spans="1:8" x14ac:dyDescent="0.2">
      <c r="A9" s="16">
        <v>2002</v>
      </c>
      <c r="B9" s="15">
        <v>2047</v>
      </c>
      <c r="C9" s="15">
        <v>4654</v>
      </c>
      <c r="D9" s="15">
        <v>6111</v>
      </c>
      <c r="E9" s="15">
        <v>2336</v>
      </c>
      <c r="F9" s="15">
        <v>13101</v>
      </c>
      <c r="G9" s="15">
        <v>4963</v>
      </c>
      <c r="H9" s="15">
        <v>2183</v>
      </c>
    </row>
    <row r="10" spans="1:8" x14ac:dyDescent="0.2">
      <c r="A10" s="16">
        <v>2003</v>
      </c>
      <c r="B10" s="15">
        <v>2066</v>
      </c>
      <c r="C10" s="15">
        <v>4674</v>
      </c>
      <c r="D10" s="15">
        <v>5898</v>
      </c>
      <c r="E10" s="15">
        <v>2383</v>
      </c>
      <c r="F10" s="15">
        <v>12955</v>
      </c>
      <c r="G10" s="15">
        <v>4902.9777347531463</v>
      </c>
      <c r="H10" s="15">
        <v>2167.2126658108687</v>
      </c>
    </row>
    <row r="11" spans="1:8" x14ac:dyDescent="0.2">
      <c r="A11" s="16">
        <v>2004</v>
      </c>
      <c r="B11" s="15">
        <v>2067</v>
      </c>
      <c r="C11" s="15">
        <v>4717</v>
      </c>
      <c r="D11" s="15">
        <v>6329</v>
      </c>
      <c r="E11" s="15">
        <v>2621</v>
      </c>
      <c r="F11" s="15">
        <v>13667</v>
      </c>
      <c r="G11" s="15">
        <v>4889.7656023222062</v>
      </c>
      <c r="H11" s="15">
        <v>2142.7062751748995</v>
      </c>
    </row>
    <row r="12" spans="1:8" x14ac:dyDescent="0.2">
      <c r="A12" s="16">
        <v>2005</v>
      </c>
      <c r="B12" s="15">
        <v>2070</v>
      </c>
      <c r="C12" s="15">
        <v>4843</v>
      </c>
      <c r="D12" s="15">
        <v>6534</v>
      </c>
      <c r="E12" s="15">
        <v>2719</v>
      </c>
      <c r="F12" s="15">
        <v>14096</v>
      </c>
      <c r="G12" s="15">
        <v>4872.978260869565</v>
      </c>
      <c r="H12" s="15">
        <v>2082.8133388395622</v>
      </c>
    </row>
    <row r="13" spans="1:8" x14ac:dyDescent="0.2">
      <c r="A13" s="16">
        <v>2006</v>
      </c>
      <c r="B13" s="15">
        <v>2083</v>
      </c>
      <c r="C13" s="15">
        <v>4897</v>
      </c>
      <c r="D13" s="15">
        <v>6624</v>
      </c>
      <c r="E13" s="15">
        <v>2833</v>
      </c>
      <c r="F13" s="15">
        <v>14354</v>
      </c>
      <c r="G13" s="15">
        <v>4835.0309649543924</v>
      </c>
      <c r="H13" s="15">
        <v>2056.6406983867673</v>
      </c>
    </row>
    <row r="14" spans="1:8" x14ac:dyDescent="0.2">
      <c r="A14" s="16">
        <v>2007</v>
      </c>
      <c r="B14" s="15">
        <v>2231</v>
      </c>
      <c r="C14" s="15">
        <v>5027</v>
      </c>
      <c r="D14" s="15">
        <v>6816</v>
      </c>
      <c r="E14" s="15">
        <v>2902</v>
      </c>
      <c r="F14" s="15">
        <v>14745</v>
      </c>
      <c r="G14" s="15">
        <v>4507</v>
      </c>
      <c r="H14" s="15">
        <v>2000</v>
      </c>
    </row>
    <row r="15" spans="1:8" x14ac:dyDescent="0.2">
      <c r="A15" s="16">
        <v>2008</v>
      </c>
      <c r="B15" s="15">
        <v>2422</v>
      </c>
      <c r="C15" s="15">
        <v>5339</v>
      </c>
      <c r="D15" s="15">
        <v>7741</v>
      </c>
      <c r="E15" s="15">
        <v>3955</v>
      </c>
      <c r="F15" s="15">
        <v>17035</v>
      </c>
      <c r="G15" s="15">
        <v>4269.7524457677582</v>
      </c>
      <c r="H15" s="15">
        <v>1880.1625772616594</v>
      </c>
    </row>
    <row r="16" spans="1:8" x14ac:dyDescent="0.2">
      <c r="A16" s="16">
        <v>2009</v>
      </c>
      <c r="B16" s="15">
        <v>2486</v>
      </c>
      <c r="C16" s="15">
        <v>5301</v>
      </c>
      <c r="D16" s="15">
        <v>7536</v>
      </c>
      <c r="E16" s="15">
        <v>3781</v>
      </c>
      <c r="F16" s="15">
        <v>16618</v>
      </c>
      <c r="G16" s="15">
        <v>4031.6369670152858</v>
      </c>
      <c r="H16" s="15">
        <v>1890.7092058102244</v>
      </c>
    </row>
  </sheetData>
  <mergeCells count="5">
    <mergeCell ref="G2:G3"/>
    <mergeCell ref="H2:H3"/>
    <mergeCell ref="C2:F2"/>
    <mergeCell ref="A2:A3"/>
    <mergeCell ref="B2:B3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42FD5-8AA9-48DC-9850-8984ECA7A057}">
  <dimension ref="A1:E28"/>
  <sheetViews>
    <sheetView zoomScaleNormal="100" workbookViewId="0"/>
  </sheetViews>
  <sheetFormatPr defaultRowHeight="11.25" x14ac:dyDescent="0.2"/>
  <cols>
    <col min="1" max="1" width="61" style="21" customWidth="1"/>
    <col min="2" max="2" width="8.85546875" style="22" customWidth="1"/>
    <col min="3" max="3" width="12.5703125" style="22" customWidth="1"/>
    <col min="4" max="4" width="10.140625" style="22" customWidth="1"/>
    <col min="5" max="5" width="9.140625" style="22"/>
    <col min="6" max="16384" width="9.140625" style="21"/>
  </cols>
  <sheetData>
    <row r="1" spans="1:5" x14ac:dyDescent="0.2">
      <c r="A1" s="28" t="s">
        <v>23</v>
      </c>
      <c r="B1" s="27"/>
      <c r="C1" s="27"/>
      <c r="D1" s="27"/>
      <c r="E1" s="27"/>
    </row>
    <row r="2" spans="1:5" x14ac:dyDescent="0.2">
      <c r="A2" s="70" t="s">
        <v>7</v>
      </c>
      <c r="B2" s="72" t="s">
        <v>15</v>
      </c>
      <c r="C2" s="73"/>
      <c r="D2" s="73"/>
      <c r="E2" s="74"/>
    </row>
    <row r="3" spans="1:5" ht="22.5" x14ac:dyDescent="0.2">
      <c r="A3" s="71"/>
      <c r="B3" s="26" t="s">
        <v>12</v>
      </c>
      <c r="C3" s="26" t="s">
        <v>11</v>
      </c>
      <c r="D3" s="26" t="s">
        <v>10</v>
      </c>
      <c r="E3" s="26" t="s">
        <v>9</v>
      </c>
    </row>
    <row r="4" spans="1:5" x14ac:dyDescent="0.2">
      <c r="A4" s="75">
        <v>2005</v>
      </c>
      <c r="B4" s="75"/>
      <c r="C4" s="75"/>
      <c r="D4" s="75"/>
      <c r="E4" s="75"/>
    </row>
    <row r="5" spans="1:5" x14ac:dyDescent="0.2">
      <c r="A5" s="25" t="s">
        <v>22</v>
      </c>
      <c r="B5" s="22">
        <f>SUM(B7:B8)</f>
        <v>5313</v>
      </c>
      <c r="C5" s="22">
        <f>SUM(C7:C8)</f>
        <v>7362</v>
      </c>
      <c r="D5" s="22">
        <f>SUM(D7:D8)</f>
        <v>3043</v>
      </c>
      <c r="E5" s="22">
        <f>SUM(E7:E8)</f>
        <v>15718</v>
      </c>
    </row>
    <row r="6" spans="1:5" x14ac:dyDescent="0.2">
      <c r="A6" s="24" t="s">
        <v>21</v>
      </c>
    </row>
    <row r="7" spans="1:5" x14ac:dyDescent="0.2">
      <c r="A7" s="23" t="s">
        <v>20</v>
      </c>
      <c r="B7" s="22">
        <v>4843</v>
      </c>
      <c r="C7" s="22">
        <v>6534</v>
      </c>
      <c r="D7" s="22">
        <v>2719</v>
      </c>
      <c r="E7" s="22">
        <f>SUM(B7:D7)</f>
        <v>14096</v>
      </c>
    </row>
    <row r="8" spans="1:5" x14ac:dyDescent="0.2">
      <c r="A8" s="23" t="s">
        <v>19</v>
      </c>
      <c r="B8" s="22">
        <v>470</v>
      </c>
      <c r="C8" s="22">
        <v>828</v>
      </c>
      <c r="D8" s="22">
        <v>324</v>
      </c>
      <c r="E8" s="22">
        <f>SUM(B8:D8)</f>
        <v>1622</v>
      </c>
    </row>
    <row r="9" spans="1:5" x14ac:dyDescent="0.2">
      <c r="A9" s="69">
        <v>2006</v>
      </c>
      <c r="B9" s="69"/>
      <c r="C9" s="69"/>
      <c r="D9" s="69"/>
      <c r="E9" s="69"/>
    </row>
    <row r="10" spans="1:5" x14ac:dyDescent="0.2">
      <c r="A10" s="25" t="s">
        <v>22</v>
      </c>
      <c r="B10" s="22">
        <f>SUM(B12:B13)</f>
        <v>5364</v>
      </c>
      <c r="C10" s="22">
        <f>SUM(C12:C13)</f>
        <v>7421</v>
      </c>
      <c r="D10" s="22">
        <f>SUM(D12:D13)</f>
        <v>3160</v>
      </c>
      <c r="E10" s="22">
        <f>SUM(E12:E13)</f>
        <v>15945</v>
      </c>
    </row>
    <row r="11" spans="1:5" x14ac:dyDescent="0.2">
      <c r="A11" s="24" t="s">
        <v>21</v>
      </c>
    </row>
    <row r="12" spans="1:5" x14ac:dyDescent="0.2">
      <c r="A12" s="23" t="s">
        <v>20</v>
      </c>
      <c r="B12" s="22">
        <v>4897</v>
      </c>
      <c r="C12" s="22">
        <v>6624</v>
      </c>
      <c r="D12" s="22">
        <v>2833</v>
      </c>
      <c r="E12" s="22">
        <f>SUM(B12:D12)</f>
        <v>14354</v>
      </c>
    </row>
    <row r="13" spans="1:5" x14ac:dyDescent="0.2">
      <c r="A13" s="23" t="s">
        <v>19</v>
      </c>
      <c r="B13" s="22">
        <v>467</v>
      </c>
      <c r="C13" s="22">
        <v>797</v>
      </c>
      <c r="D13" s="22">
        <v>327</v>
      </c>
      <c r="E13" s="22">
        <f>SUM(B13:D13)</f>
        <v>1591</v>
      </c>
    </row>
    <row r="14" spans="1:5" x14ac:dyDescent="0.2">
      <c r="A14" s="69">
        <v>2007</v>
      </c>
      <c r="B14" s="69"/>
      <c r="C14" s="69"/>
      <c r="D14" s="69"/>
      <c r="E14" s="69"/>
    </row>
    <row r="15" spans="1:5" x14ac:dyDescent="0.2">
      <c r="A15" s="25" t="s">
        <v>22</v>
      </c>
      <c r="B15" s="22">
        <f>SUM(B16:B18)</f>
        <v>5483</v>
      </c>
      <c r="C15" s="22">
        <f>SUM(C16:C18)</f>
        <v>7590</v>
      </c>
      <c r="D15" s="22">
        <f>SUM(D16:D18)</f>
        <v>3194</v>
      </c>
      <c r="E15" s="22">
        <f>SUM(E16:E18)</f>
        <v>16267</v>
      </c>
    </row>
    <row r="16" spans="1:5" x14ac:dyDescent="0.2">
      <c r="A16" s="24" t="s">
        <v>21</v>
      </c>
    </row>
    <row r="17" spans="1:5" x14ac:dyDescent="0.2">
      <c r="A17" s="23" t="s">
        <v>20</v>
      </c>
      <c r="B17" s="22">
        <v>5027</v>
      </c>
      <c r="C17" s="22">
        <v>6816</v>
      </c>
      <c r="D17" s="22">
        <v>2902</v>
      </c>
      <c r="E17" s="22">
        <v>14745</v>
      </c>
    </row>
    <row r="18" spans="1:5" x14ac:dyDescent="0.2">
      <c r="A18" s="23" t="s">
        <v>19</v>
      </c>
      <c r="B18" s="22">
        <v>456</v>
      </c>
      <c r="C18" s="22">
        <v>774</v>
      </c>
      <c r="D18" s="22">
        <v>292</v>
      </c>
      <c r="E18" s="22">
        <v>1522</v>
      </c>
    </row>
    <row r="19" spans="1:5" x14ac:dyDescent="0.2">
      <c r="A19" s="69">
        <v>2008</v>
      </c>
      <c r="B19" s="69"/>
      <c r="C19" s="69"/>
      <c r="D19" s="69"/>
      <c r="E19" s="69"/>
    </row>
    <row r="20" spans="1:5" x14ac:dyDescent="0.2">
      <c r="A20" s="25" t="s">
        <v>22</v>
      </c>
      <c r="B20" s="22">
        <f>SUM(B22:B23)</f>
        <v>5773</v>
      </c>
      <c r="C20" s="22">
        <f>SUM(C22:C23)</f>
        <v>8540</v>
      </c>
      <c r="D20" s="22">
        <f>SUM(D22:D23)</f>
        <v>4283</v>
      </c>
      <c r="E20" s="22">
        <f>SUM(E22:E23)</f>
        <v>18596</v>
      </c>
    </row>
    <row r="21" spans="1:5" x14ac:dyDescent="0.2">
      <c r="A21" s="24" t="s">
        <v>21</v>
      </c>
    </row>
    <row r="22" spans="1:5" x14ac:dyDescent="0.2">
      <c r="A22" s="23" t="s">
        <v>20</v>
      </c>
      <c r="B22" s="22">
        <v>5339</v>
      </c>
      <c r="C22" s="22">
        <v>7741</v>
      </c>
      <c r="D22" s="22">
        <v>3955</v>
      </c>
      <c r="E22" s="22">
        <f>SUM(B22:D22)</f>
        <v>17035</v>
      </c>
    </row>
    <row r="23" spans="1:5" x14ac:dyDescent="0.2">
      <c r="A23" s="23" t="s">
        <v>19</v>
      </c>
      <c r="B23" s="22">
        <v>434</v>
      </c>
      <c r="C23" s="22">
        <v>799</v>
      </c>
      <c r="D23" s="22">
        <v>328</v>
      </c>
      <c r="E23" s="22">
        <f>SUM(B23:D23)</f>
        <v>1561</v>
      </c>
    </row>
    <row r="24" spans="1:5" x14ac:dyDescent="0.2">
      <c r="A24" s="69">
        <v>2009</v>
      </c>
      <c r="B24" s="69"/>
      <c r="C24" s="69"/>
      <c r="D24" s="69"/>
      <c r="E24" s="69"/>
    </row>
    <row r="25" spans="1:5" x14ac:dyDescent="0.2">
      <c r="A25" s="25" t="s">
        <v>22</v>
      </c>
      <c r="B25" s="22">
        <f>SUM(B27:B28)</f>
        <v>5731</v>
      </c>
      <c r="C25" s="22">
        <f>SUM(C27:C28)</f>
        <v>8326</v>
      </c>
      <c r="D25" s="22">
        <f>SUM(D27:D28)</f>
        <v>4092</v>
      </c>
      <c r="E25" s="22">
        <f>SUM(E27:E28)</f>
        <v>18149</v>
      </c>
    </row>
    <row r="26" spans="1:5" x14ac:dyDescent="0.2">
      <c r="A26" s="24" t="s">
        <v>21</v>
      </c>
    </row>
    <row r="27" spans="1:5" x14ac:dyDescent="0.2">
      <c r="A27" s="23" t="s">
        <v>20</v>
      </c>
      <c r="B27" s="15">
        <v>5301</v>
      </c>
      <c r="C27" s="15">
        <v>7536</v>
      </c>
      <c r="D27" s="15">
        <v>3781</v>
      </c>
      <c r="E27" s="15">
        <v>16618</v>
      </c>
    </row>
    <row r="28" spans="1:5" x14ac:dyDescent="0.2">
      <c r="A28" s="23" t="s">
        <v>19</v>
      </c>
      <c r="B28" s="22">
        <v>430</v>
      </c>
      <c r="C28" s="22">
        <v>790</v>
      </c>
      <c r="D28" s="22">
        <v>311</v>
      </c>
      <c r="E28" s="22">
        <v>1531</v>
      </c>
    </row>
  </sheetData>
  <mergeCells count="7">
    <mergeCell ref="A14:E14"/>
    <mergeCell ref="A19:E19"/>
    <mergeCell ref="A24:E24"/>
    <mergeCell ref="A2:A3"/>
    <mergeCell ref="B2:E2"/>
    <mergeCell ref="A4:E4"/>
    <mergeCell ref="A9:E9"/>
  </mergeCell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4C448-8404-4955-94E7-041811FFC813}">
  <dimension ref="A1:E8"/>
  <sheetViews>
    <sheetView zoomScaleNormal="100" workbookViewId="0"/>
  </sheetViews>
  <sheetFormatPr defaultRowHeight="11.25" x14ac:dyDescent="0.2"/>
  <cols>
    <col min="1" max="1" width="48.140625" style="29" customWidth="1"/>
    <col min="2" max="4" width="13.140625" style="29" customWidth="1"/>
    <col min="5" max="5" width="17.140625" style="29" customWidth="1"/>
    <col min="6" max="16384" width="9.140625" style="29"/>
  </cols>
  <sheetData>
    <row r="1" spans="1:5" x14ac:dyDescent="0.2">
      <c r="A1" s="41" t="s">
        <v>30</v>
      </c>
      <c r="B1" s="40"/>
      <c r="C1" s="39"/>
    </row>
    <row r="2" spans="1:5" x14ac:dyDescent="0.2">
      <c r="A2" s="38" t="s">
        <v>7</v>
      </c>
      <c r="B2" s="37">
        <v>2005</v>
      </c>
      <c r="C2" s="37">
        <v>2007</v>
      </c>
      <c r="D2" s="37">
        <v>2008</v>
      </c>
      <c r="E2" s="37">
        <v>2009</v>
      </c>
    </row>
    <row r="3" spans="1:5" ht="22.5" x14ac:dyDescent="0.2">
      <c r="A3" s="35" t="s">
        <v>29</v>
      </c>
      <c r="B3" s="32">
        <v>456763.9</v>
      </c>
      <c r="C3" s="32">
        <v>460868.39</v>
      </c>
      <c r="D3" s="30">
        <v>445878.9</v>
      </c>
      <c r="E3" s="30">
        <v>479161.7</v>
      </c>
    </row>
    <row r="4" spans="1:5" x14ac:dyDescent="0.2">
      <c r="A4" s="36" t="s">
        <v>28</v>
      </c>
      <c r="B4" s="32">
        <v>366217.1</v>
      </c>
      <c r="C4" s="32">
        <v>339384.11</v>
      </c>
      <c r="D4" s="30">
        <v>335860.3</v>
      </c>
      <c r="E4" s="30">
        <v>363325.9</v>
      </c>
    </row>
    <row r="5" spans="1:5" ht="22.5" x14ac:dyDescent="0.2">
      <c r="A5" s="35" t="s">
        <v>27</v>
      </c>
      <c r="B5" s="32">
        <v>19.819385901556579</v>
      </c>
      <c r="C5" s="32">
        <v>26.348055678108018</v>
      </c>
      <c r="D5" s="31">
        <v>24.679855765487176</v>
      </c>
      <c r="E5" s="30">
        <v>24.174384362314434</v>
      </c>
    </row>
    <row r="6" spans="1:5" x14ac:dyDescent="0.2">
      <c r="A6" s="36" t="s">
        <v>26</v>
      </c>
      <c r="B6" s="32">
        <v>4.0999999999999996</v>
      </c>
      <c r="C6" s="32">
        <v>4.1813629266264067</v>
      </c>
      <c r="D6" s="31">
        <v>4.0633384788957247</v>
      </c>
      <c r="E6" s="30">
        <v>3.7533557041391243</v>
      </c>
    </row>
    <row r="7" spans="1:5" x14ac:dyDescent="0.2">
      <c r="A7" s="35" t="s">
        <v>25</v>
      </c>
      <c r="B7" s="32">
        <v>76.141109225137967</v>
      </c>
      <c r="C7" s="32">
        <v>69.460880144112295</v>
      </c>
      <c r="D7" s="31">
        <v>71.262106281585432</v>
      </c>
      <c r="E7" s="30">
        <v>72.071961434521995</v>
      </c>
    </row>
    <row r="8" spans="1:5" ht="22.5" x14ac:dyDescent="0.2">
      <c r="A8" s="34" t="s">
        <v>24</v>
      </c>
      <c r="B8" s="33">
        <v>108.6</v>
      </c>
      <c r="C8" s="32">
        <v>117.4</v>
      </c>
      <c r="D8" s="31">
        <v>102</v>
      </c>
      <c r="E8" s="30">
        <v>105.3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B0472-E121-46B2-B25D-17F2E1DC7DB1}">
  <sheetPr>
    <tabColor indexed="10"/>
  </sheetPr>
  <dimension ref="A1:H34"/>
  <sheetViews>
    <sheetView zoomScaleNormal="100" workbookViewId="0"/>
  </sheetViews>
  <sheetFormatPr defaultRowHeight="11.25" x14ac:dyDescent="0.2"/>
  <cols>
    <col min="1" max="1" width="31.42578125" style="2" customWidth="1"/>
    <col min="2" max="8" width="13.5703125" style="2" customWidth="1"/>
    <col min="9" max="16384" width="9.140625" style="2"/>
  </cols>
  <sheetData>
    <row r="1" spans="1:8" x14ac:dyDescent="0.2">
      <c r="A1" s="14" t="s">
        <v>70</v>
      </c>
      <c r="B1" s="14"/>
      <c r="C1" s="14"/>
      <c r="D1" s="14"/>
      <c r="E1" s="14"/>
      <c r="F1" s="14"/>
      <c r="G1" s="14"/>
      <c r="H1" s="53"/>
    </row>
    <row r="2" spans="1:8" x14ac:dyDescent="0.2">
      <c r="A2" s="76" t="s">
        <v>69</v>
      </c>
      <c r="B2" s="66" t="s">
        <v>68</v>
      </c>
      <c r="C2" s="67"/>
      <c r="D2" s="68"/>
      <c r="E2" s="52" t="s">
        <v>67</v>
      </c>
      <c r="F2" s="51"/>
      <c r="G2" s="64" t="s">
        <v>66</v>
      </c>
      <c r="H2" s="64" t="s">
        <v>14</v>
      </c>
    </row>
    <row r="3" spans="1:8" x14ac:dyDescent="0.2">
      <c r="A3" s="76"/>
      <c r="B3" s="64" t="s">
        <v>9</v>
      </c>
      <c r="C3" s="66" t="s">
        <v>65</v>
      </c>
      <c r="D3" s="68"/>
      <c r="E3" s="64" t="s">
        <v>9</v>
      </c>
      <c r="F3" s="20" t="s">
        <v>65</v>
      </c>
      <c r="G3" s="77"/>
      <c r="H3" s="77"/>
    </row>
    <row r="4" spans="1:8" ht="45" x14ac:dyDescent="0.2">
      <c r="A4" s="76"/>
      <c r="B4" s="65"/>
      <c r="C4" s="20" t="s">
        <v>64</v>
      </c>
      <c r="D4" s="20" t="s">
        <v>63</v>
      </c>
      <c r="E4" s="65"/>
      <c r="F4" s="20" t="s">
        <v>62</v>
      </c>
      <c r="G4" s="65"/>
      <c r="H4" s="65"/>
    </row>
    <row r="5" spans="1:8" x14ac:dyDescent="0.2">
      <c r="A5" s="50" t="s">
        <v>61</v>
      </c>
      <c r="B5" s="47">
        <v>430</v>
      </c>
      <c r="C5" s="49" t="s">
        <v>60</v>
      </c>
      <c r="D5" s="49" t="s">
        <v>60</v>
      </c>
      <c r="E5" s="47">
        <v>29</v>
      </c>
      <c r="F5" s="47">
        <v>22</v>
      </c>
      <c r="G5" s="47">
        <v>452</v>
      </c>
      <c r="H5" s="42">
        <v>3798.4137168141592</v>
      </c>
    </row>
    <row r="6" spans="1:8" x14ac:dyDescent="0.2">
      <c r="A6" s="48" t="s">
        <v>59</v>
      </c>
      <c r="B6" s="47">
        <v>256</v>
      </c>
      <c r="C6" s="47">
        <v>56</v>
      </c>
      <c r="D6" s="47">
        <v>6</v>
      </c>
      <c r="E6" s="47">
        <v>8</v>
      </c>
      <c r="F6" s="47">
        <v>3</v>
      </c>
      <c r="G6" s="47">
        <v>259</v>
      </c>
      <c r="H6" s="42">
        <v>4716.5444015444018</v>
      </c>
    </row>
    <row r="7" spans="1:8" x14ac:dyDescent="0.2">
      <c r="A7" s="45" t="s">
        <v>58</v>
      </c>
      <c r="B7" s="44">
        <v>686</v>
      </c>
      <c r="C7" s="44">
        <v>56</v>
      </c>
      <c r="D7" s="44">
        <v>6</v>
      </c>
      <c r="E7" s="44">
        <v>37</v>
      </c>
      <c r="F7" s="44">
        <v>25</v>
      </c>
      <c r="G7" s="44">
        <v>711</v>
      </c>
      <c r="H7" s="43">
        <v>4132.8663853727148</v>
      </c>
    </row>
    <row r="8" spans="1:8" x14ac:dyDescent="0.2">
      <c r="A8" s="48" t="s">
        <v>57</v>
      </c>
      <c r="B8" s="47">
        <v>98</v>
      </c>
      <c r="C8" s="47">
        <v>39</v>
      </c>
      <c r="D8" s="47">
        <v>15</v>
      </c>
      <c r="E8" s="47">
        <v>3</v>
      </c>
      <c r="F8" s="47">
        <v>3</v>
      </c>
      <c r="G8" s="47">
        <v>101</v>
      </c>
      <c r="H8" s="42">
        <v>4236.1930693069307</v>
      </c>
    </row>
    <row r="9" spans="1:8" x14ac:dyDescent="0.2">
      <c r="A9" s="48" t="s">
        <v>56</v>
      </c>
      <c r="B9" s="47">
        <v>72</v>
      </c>
      <c r="C9" s="47">
        <v>20</v>
      </c>
      <c r="D9" s="47">
        <v>8</v>
      </c>
      <c r="E9" s="47">
        <v>5</v>
      </c>
      <c r="F9" s="47">
        <v>1</v>
      </c>
      <c r="G9" s="47">
        <v>73</v>
      </c>
      <c r="H9" s="42">
        <v>4293.7054794520545</v>
      </c>
    </row>
    <row r="10" spans="1:8" x14ac:dyDescent="0.2">
      <c r="A10" s="48" t="s">
        <v>55</v>
      </c>
      <c r="B10" s="47">
        <v>87</v>
      </c>
      <c r="C10" s="47">
        <v>39</v>
      </c>
      <c r="D10" s="47">
        <v>26</v>
      </c>
      <c r="E10" s="47">
        <v>9</v>
      </c>
      <c r="F10" s="47">
        <v>4</v>
      </c>
      <c r="G10" s="47">
        <v>91</v>
      </c>
      <c r="H10" s="42">
        <v>3951.6153846153848</v>
      </c>
    </row>
    <row r="11" spans="1:8" x14ac:dyDescent="0.2">
      <c r="A11" s="45" t="s">
        <v>54</v>
      </c>
      <c r="B11" s="44">
        <v>257</v>
      </c>
      <c r="C11" s="44">
        <v>98</v>
      </c>
      <c r="D11" s="44">
        <v>49</v>
      </c>
      <c r="E11" s="44">
        <v>17</v>
      </c>
      <c r="F11" s="44">
        <v>8</v>
      </c>
      <c r="G11" s="44">
        <v>265</v>
      </c>
      <c r="H11" s="43">
        <v>4154.3132075471694</v>
      </c>
    </row>
    <row r="12" spans="1:8" x14ac:dyDescent="0.2">
      <c r="A12" s="48" t="s">
        <v>53</v>
      </c>
      <c r="B12" s="47">
        <v>103</v>
      </c>
      <c r="C12" s="47">
        <v>50</v>
      </c>
      <c r="D12" s="47">
        <v>10</v>
      </c>
      <c r="E12" s="47">
        <v>6</v>
      </c>
      <c r="F12" s="47">
        <v>3</v>
      </c>
      <c r="G12" s="47">
        <v>106</v>
      </c>
      <c r="H12" s="42">
        <v>4223.9056603773588</v>
      </c>
    </row>
    <row r="13" spans="1:8" x14ac:dyDescent="0.2">
      <c r="A13" s="48" t="s">
        <v>52</v>
      </c>
      <c r="B13" s="47">
        <v>51</v>
      </c>
      <c r="C13" s="47">
        <v>18</v>
      </c>
      <c r="D13" s="47">
        <v>24</v>
      </c>
      <c r="E13" s="47">
        <v>5</v>
      </c>
      <c r="F13" s="47">
        <v>2</v>
      </c>
      <c r="G13" s="47">
        <v>53</v>
      </c>
      <c r="H13" s="42">
        <v>4908.6226415094343</v>
      </c>
    </row>
    <row r="14" spans="1:8" x14ac:dyDescent="0.2">
      <c r="A14" s="48" t="s">
        <v>51</v>
      </c>
      <c r="B14" s="47">
        <v>70</v>
      </c>
      <c r="C14" s="47">
        <v>30</v>
      </c>
      <c r="D14" s="47">
        <v>7</v>
      </c>
      <c r="E14" s="47">
        <v>4</v>
      </c>
      <c r="F14" s="47">
        <v>3</v>
      </c>
      <c r="G14" s="47">
        <v>73</v>
      </c>
      <c r="H14" s="42">
        <v>3964.3493150684931</v>
      </c>
    </row>
    <row r="15" spans="1:8" x14ac:dyDescent="0.2">
      <c r="A15" s="45" t="s">
        <v>50</v>
      </c>
      <c r="B15" s="44">
        <v>224</v>
      </c>
      <c r="C15" s="44">
        <v>98</v>
      </c>
      <c r="D15" s="44">
        <v>41</v>
      </c>
      <c r="E15" s="44">
        <v>15</v>
      </c>
      <c r="F15" s="44">
        <v>8</v>
      </c>
      <c r="G15" s="44">
        <v>232</v>
      </c>
      <c r="H15" s="43">
        <v>4298.6573275862065</v>
      </c>
    </row>
    <row r="16" spans="1:8" x14ac:dyDescent="0.2">
      <c r="A16" s="48" t="s">
        <v>49</v>
      </c>
      <c r="B16" s="47">
        <v>96</v>
      </c>
      <c r="C16" s="47">
        <v>34</v>
      </c>
      <c r="D16" s="47">
        <v>33</v>
      </c>
      <c r="E16" s="47">
        <v>7</v>
      </c>
      <c r="F16" s="47">
        <v>1</v>
      </c>
      <c r="G16" s="47">
        <v>97</v>
      </c>
      <c r="H16" s="42">
        <v>4065.3041237113403</v>
      </c>
    </row>
    <row r="17" spans="1:8" x14ac:dyDescent="0.2">
      <c r="A17" s="48" t="s">
        <v>48</v>
      </c>
      <c r="B17" s="47">
        <v>82</v>
      </c>
      <c r="C17" s="47">
        <v>24</v>
      </c>
      <c r="D17" s="47">
        <v>20</v>
      </c>
      <c r="E17" s="47">
        <v>4</v>
      </c>
      <c r="F17" s="47">
        <v>3</v>
      </c>
      <c r="G17" s="47">
        <v>85</v>
      </c>
      <c r="H17" s="42">
        <v>3781.0294117647059</v>
      </c>
    </row>
    <row r="18" spans="1:8" x14ac:dyDescent="0.2">
      <c r="A18" s="48" t="s">
        <v>47</v>
      </c>
      <c r="B18" s="47">
        <v>61</v>
      </c>
      <c r="C18" s="47">
        <v>26</v>
      </c>
      <c r="D18" s="47">
        <v>11</v>
      </c>
      <c r="E18" s="47">
        <v>3</v>
      </c>
      <c r="F18" s="47">
        <v>0</v>
      </c>
      <c r="G18" s="47">
        <v>61</v>
      </c>
      <c r="H18" s="42">
        <v>3848.5573770491801</v>
      </c>
    </row>
    <row r="19" spans="1:8" x14ac:dyDescent="0.2">
      <c r="A19" s="45" t="s">
        <v>46</v>
      </c>
      <c r="B19" s="44">
        <v>239</v>
      </c>
      <c r="C19" s="44">
        <v>84</v>
      </c>
      <c r="D19" s="44">
        <v>64</v>
      </c>
      <c r="E19" s="44">
        <v>14</v>
      </c>
      <c r="F19" s="44">
        <v>4</v>
      </c>
      <c r="G19" s="44">
        <v>243</v>
      </c>
      <c r="H19" s="43">
        <v>3911.4567901234568</v>
      </c>
    </row>
    <row r="20" spans="1:8" x14ac:dyDescent="0.2">
      <c r="A20" s="46" t="s">
        <v>45</v>
      </c>
      <c r="B20" s="43">
        <f t="shared" ref="B20:G20" si="0">SUM(B19+B15+B11)</f>
        <v>720</v>
      </c>
      <c r="C20" s="43">
        <f t="shared" si="0"/>
        <v>280</v>
      </c>
      <c r="D20" s="43">
        <f t="shared" si="0"/>
        <v>154</v>
      </c>
      <c r="E20" s="43">
        <f t="shared" si="0"/>
        <v>46</v>
      </c>
      <c r="F20" s="43">
        <f t="shared" si="0"/>
        <v>20</v>
      </c>
      <c r="G20" s="43">
        <f t="shared" si="0"/>
        <v>740</v>
      </c>
      <c r="H20" s="43">
        <v>4119.8182432432432</v>
      </c>
    </row>
    <row r="21" spans="1:8" x14ac:dyDescent="0.2">
      <c r="A21" s="48" t="s">
        <v>44</v>
      </c>
      <c r="B21" s="47">
        <v>153</v>
      </c>
      <c r="C21" s="47">
        <v>72</v>
      </c>
      <c r="D21" s="47">
        <v>25</v>
      </c>
      <c r="E21" s="47">
        <v>11</v>
      </c>
      <c r="F21" s="47">
        <v>5</v>
      </c>
      <c r="G21" s="47">
        <v>158</v>
      </c>
      <c r="H21" s="42">
        <v>4411.1740506329115</v>
      </c>
    </row>
    <row r="22" spans="1:8" x14ac:dyDescent="0.2">
      <c r="A22" s="48" t="s">
        <v>43</v>
      </c>
      <c r="B22" s="47">
        <v>78</v>
      </c>
      <c r="C22" s="47">
        <v>36</v>
      </c>
      <c r="D22" s="47">
        <v>6</v>
      </c>
      <c r="E22" s="47">
        <v>4</v>
      </c>
      <c r="F22" s="47">
        <v>4</v>
      </c>
      <c r="G22" s="47">
        <v>82</v>
      </c>
      <c r="H22" s="42">
        <v>3816.4329268292681</v>
      </c>
    </row>
    <row r="23" spans="1:8" x14ac:dyDescent="0.2">
      <c r="A23" s="48" t="s">
        <v>42</v>
      </c>
      <c r="B23" s="47">
        <v>39</v>
      </c>
      <c r="C23" s="47">
        <v>34</v>
      </c>
      <c r="D23" s="47">
        <v>6</v>
      </c>
      <c r="E23" s="47">
        <v>4</v>
      </c>
      <c r="F23" s="47">
        <v>3</v>
      </c>
      <c r="G23" s="47">
        <v>42</v>
      </c>
      <c r="H23" s="42">
        <v>4911.3571428571431</v>
      </c>
    </row>
    <row r="24" spans="1:8" x14ac:dyDescent="0.2">
      <c r="A24" s="45" t="s">
        <v>41</v>
      </c>
      <c r="B24" s="44">
        <v>270</v>
      </c>
      <c r="C24" s="44">
        <v>142</v>
      </c>
      <c r="D24" s="44">
        <v>37</v>
      </c>
      <c r="E24" s="44">
        <v>19</v>
      </c>
      <c r="F24" s="44">
        <v>12</v>
      </c>
      <c r="G24" s="44">
        <v>282</v>
      </c>
      <c r="H24" s="43">
        <v>4312.7304964539007</v>
      </c>
    </row>
    <row r="25" spans="1:8" x14ac:dyDescent="0.2">
      <c r="A25" s="48" t="s">
        <v>40</v>
      </c>
      <c r="B25" s="47">
        <v>127</v>
      </c>
      <c r="C25" s="47">
        <v>28</v>
      </c>
      <c r="D25" s="47">
        <v>14</v>
      </c>
      <c r="E25" s="47">
        <v>3</v>
      </c>
      <c r="F25" s="47">
        <v>2</v>
      </c>
      <c r="G25" s="47">
        <v>129</v>
      </c>
      <c r="H25" s="42">
        <v>4199.573643410853</v>
      </c>
    </row>
    <row r="26" spans="1:8" x14ac:dyDescent="0.2">
      <c r="A26" s="48" t="s">
        <v>39</v>
      </c>
      <c r="B26" s="47">
        <v>93</v>
      </c>
      <c r="C26" s="47">
        <v>29</v>
      </c>
      <c r="D26" s="47">
        <v>5</v>
      </c>
      <c r="E26" s="47">
        <v>7</v>
      </c>
      <c r="F26" s="47">
        <v>2</v>
      </c>
      <c r="G26" s="47">
        <v>95</v>
      </c>
      <c r="H26" s="42">
        <v>4135.0842105263155</v>
      </c>
    </row>
    <row r="27" spans="1:8" x14ac:dyDescent="0.2">
      <c r="A27" s="48" t="s">
        <v>38</v>
      </c>
      <c r="B27" s="47">
        <v>146</v>
      </c>
      <c r="C27" s="47">
        <v>61</v>
      </c>
      <c r="D27" s="47">
        <v>13</v>
      </c>
      <c r="E27" s="47">
        <v>5</v>
      </c>
      <c r="F27" s="47">
        <v>3</v>
      </c>
      <c r="G27" s="47">
        <v>149</v>
      </c>
      <c r="H27" s="42">
        <v>3777.7013422818791</v>
      </c>
    </row>
    <row r="28" spans="1:8" x14ac:dyDescent="0.2">
      <c r="A28" s="45" t="s">
        <v>37</v>
      </c>
      <c r="B28" s="44">
        <v>366</v>
      </c>
      <c r="C28" s="44">
        <v>118</v>
      </c>
      <c r="D28" s="44">
        <v>32</v>
      </c>
      <c r="E28" s="44">
        <v>15</v>
      </c>
      <c r="F28" s="44">
        <v>7</v>
      </c>
      <c r="G28" s="44">
        <v>373</v>
      </c>
      <c r="H28" s="43">
        <v>4014.6260053619303</v>
      </c>
    </row>
    <row r="29" spans="1:8" x14ac:dyDescent="0.2">
      <c r="A29" s="48" t="s">
        <v>36</v>
      </c>
      <c r="B29" s="47">
        <v>155</v>
      </c>
      <c r="C29" s="47">
        <v>26</v>
      </c>
      <c r="D29" s="47">
        <v>13</v>
      </c>
      <c r="E29" s="47">
        <v>5</v>
      </c>
      <c r="F29" s="47">
        <v>3</v>
      </c>
      <c r="G29" s="47">
        <v>158</v>
      </c>
      <c r="H29" s="42">
        <v>3350.6234177215188</v>
      </c>
    </row>
    <row r="30" spans="1:8" x14ac:dyDescent="0.2">
      <c r="A30" s="48" t="s">
        <v>35</v>
      </c>
      <c r="B30" s="47">
        <v>98</v>
      </c>
      <c r="C30" s="47">
        <v>16</v>
      </c>
      <c r="D30" s="47">
        <v>4</v>
      </c>
      <c r="E30" s="47">
        <v>3</v>
      </c>
      <c r="F30" s="47">
        <v>3</v>
      </c>
      <c r="G30" s="47">
        <v>101</v>
      </c>
      <c r="H30" s="42">
        <v>3652.8613861386139</v>
      </c>
    </row>
    <row r="31" spans="1:8" x14ac:dyDescent="0.2">
      <c r="A31" s="48" t="s">
        <v>34</v>
      </c>
      <c r="B31" s="47">
        <v>117</v>
      </c>
      <c r="C31" s="47">
        <v>17</v>
      </c>
      <c r="D31" s="47">
        <v>2</v>
      </c>
      <c r="E31" s="47">
        <v>5</v>
      </c>
      <c r="F31" s="47">
        <v>4</v>
      </c>
      <c r="G31" s="47">
        <v>121</v>
      </c>
      <c r="H31" s="42">
        <v>3500.2727272727275</v>
      </c>
    </row>
    <row r="32" spans="1:8" x14ac:dyDescent="0.2">
      <c r="A32" s="45" t="s">
        <v>33</v>
      </c>
      <c r="B32" s="44">
        <v>370</v>
      </c>
      <c r="C32" s="44">
        <v>59</v>
      </c>
      <c r="D32" s="44">
        <v>19</v>
      </c>
      <c r="E32" s="44">
        <v>13</v>
      </c>
      <c r="F32" s="44">
        <v>10</v>
      </c>
      <c r="G32" s="44">
        <v>380</v>
      </c>
      <c r="H32" s="43">
        <v>3478.6065789473682</v>
      </c>
    </row>
    <row r="33" spans="1:8" x14ac:dyDescent="0.2">
      <c r="A33" s="46" t="s">
        <v>32</v>
      </c>
      <c r="B33" s="43">
        <f t="shared" ref="B33:G33" si="1">SUM(B32+B28+B24)</f>
        <v>1006</v>
      </c>
      <c r="C33" s="43">
        <f t="shared" si="1"/>
        <v>319</v>
      </c>
      <c r="D33" s="43">
        <f t="shared" si="1"/>
        <v>88</v>
      </c>
      <c r="E33" s="43">
        <f t="shared" si="1"/>
        <v>47</v>
      </c>
      <c r="F33" s="43">
        <f t="shared" si="1"/>
        <v>29</v>
      </c>
      <c r="G33" s="43">
        <f t="shared" si="1"/>
        <v>1035</v>
      </c>
      <c r="H33" s="43">
        <v>3899.0492753623189</v>
      </c>
    </row>
    <row r="34" spans="1:8" x14ac:dyDescent="0.2">
      <c r="A34" s="45" t="s">
        <v>31</v>
      </c>
      <c r="B34" s="44">
        <v>2412</v>
      </c>
      <c r="C34" s="44">
        <v>655</v>
      </c>
      <c r="D34" s="44">
        <v>248</v>
      </c>
      <c r="E34" s="44">
        <v>130</v>
      </c>
      <c r="F34" s="44">
        <v>74</v>
      </c>
      <c r="G34" s="44">
        <v>2486</v>
      </c>
      <c r="H34" s="43">
        <v>4031.6369670152858</v>
      </c>
    </row>
  </sheetData>
  <mergeCells count="7">
    <mergeCell ref="A2:A4"/>
    <mergeCell ref="B2:D2"/>
    <mergeCell ref="G2:G4"/>
    <mergeCell ref="H2:H4"/>
    <mergeCell ref="B3:B4"/>
    <mergeCell ref="C3:D3"/>
    <mergeCell ref="E3:E4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9DED0-4CD9-4A57-B158-21B5FC6E064F}">
  <sheetPr>
    <tabColor indexed="10"/>
  </sheetPr>
  <dimension ref="A1:E34"/>
  <sheetViews>
    <sheetView zoomScaleNormal="100" workbookViewId="0"/>
  </sheetViews>
  <sheetFormatPr defaultRowHeight="11.25" x14ac:dyDescent="0.2"/>
  <cols>
    <col min="1" max="1" width="23" style="2" customWidth="1"/>
    <col min="2" max="2" width="16.7109375" style="2" customWidth="1"/>
    <col min="3" max="4" width="15.28515625" style="2" customWidth="1"/>
    <col min="5" max="5" width="16.28515625" style="2" customWidth="1"/>
    <col min="6" max="16384" width="9.140625" style="2"/>
  </cols>
  <sheetData>
    <row r="1" spans="1:5" x14ac:dyDescent="0.2">
      <c r="A1" s="14" t="s">
        <v>75</v>
      </c>
      <c r="B1" s="14"/>
      <c r="C1" s="14"/>
      <c r="D1" s="14"/>
      <c r="E1" s="14"/>
    </row>
    <row r="2" spans="1:5" x14ac:dyDescent="0.2">
      <c r="A2" s="64" t="s">
        <v>69</v>
      </c>
      <c r="B2" s="66" t="s">
        <v>74</v>
      </c>
      <c r="C2" s="67"/>
      <c r="D2" s="67"/>
      <c r="E2" s="68"/>
    </row>
    <row r="3" spans="1:5" ht="22.5" x14ac:dyDescent="0.2">
      <c r="A3" s="77"/>
      <c r="B3" s="20" t="s">
        <v>12</v>
      </c>
      <c r="C3" s="20" t="s">
        <v>11</v>
      </c>
      <c r="D3" s="20" t="s">
        <v>73</v>
      </c>
      <c r="E3" s="20" t="s">
        <v>72</v>
      </c>
    </row>
    <row r="4" spans="1:5" x14ac:dyDescent="0.2">
      <c r="A4" s="78"/>
      <c r="B4" s="79" t="s">
        <v>71</v>
      </c>
      <c r="C4" s="80"/>
      <c r="D4" s="80"/>
      <c r="E4" s="81"/>
    </row>
    <row r="5" spans="1:5" x14ac:dyDescent="0.2">
      <c r="A5" s="50" t="s">
        <v>61</v>
      </c>
      <c r="B5" s="56">
        <v>1206</v>
      </c>
      <c r="C5" s="56">
        <v>1497</v>
      </c>
      <c r="D5" s="56">
        <v>740</v>
      </c>
      <c r="E5" s="56">
        <v>3443</v>
      </c>
    </row>
    <row r="6" spans="1:5" x14ac:dyDescent="0.2">
      <c r="A6" s="48" t="s">
        <v>59</v>
      </c>
      <c r="B6" s="56">
        <v>568</v>
      </c>
      <c r="C6" s="56">
        <v>737</v>
      </c>
      <c r="D6" s="56">
        <v>388</v>
      </c>
      <c r="E6" s="56">
        <v>1693</v>
      </c>
    </row>
    <row r="7" spans="1:5" x14ac:dyDescent="0.2">
      <c r="A7" s="45" t="s">
        <v>58</v>
      </c>
      <c r="B7" s="54">
        <v>1774</v>
      </c>
      <c r="C7" s="54">
        <v>2234</v>
      </c>
      <c r="D7" s="54">
        <v>1128</v>
      </c>
      <c r="E7" s="54">
        <v>5136</v>
      </c>
    </row>
    <row r="8" spans="1:5" x14ac:dyDescent="0.2">
      <c r="A8" s="48" t="s">
        <v>57</v>
      </c>
      <c r="B8" s="56">
        <v>198</v>
      </c>
      <c r="C8" s="56">
        <v>271</v>
      </c>
      <c r="D8" s="56">
        <v>129</v>
      </c>
      <c r="E8" s="56">
        <v>598</v>
      </c>
    </row>
    <row r="9" spans="1:5" x14ac:dyDescent="0.2">
      <c r="A9" s="48" t="s">
        <v>56</v>
      </c>
      <c r="B9" s="56">
        <v>154</v>
      </c>
      <c r="C9" s="56">
        <v>241</v>
      </c>
      <c r="D9" s="56">
        <v>98</v>
      </c>
      <c r="E9" s="56">
        <v>493</v>
      </c>
    </row>
    <row r="10" spans="1:5" x14ac:dyDescent="0.2">
      <c r="A10" s="48" t="s">
        <v>55</v>
      </c>
      <c r="B10" s="56">
        <v>170</v>
      </c>
      <c r="C10" s="56">
        <v>227</v>
      </c>
      <c r="D10" s="56">
        <v>110</v>
      </c>
      <c r="E10" s="56">
        <v>507</v>
      </c>
    </row>
    <row r="11" spans="1:5" x14ac:dyDescent="0.2">
      <c r="A11" s="45" t="s">
        <v>54</v>
      </c>
      <c r="B11" s="54">
        <v>522</v>
      </c>
      <c r="C11" s="54">
        <v>739</v>
      </c>
      <c r="D11" s="54">
        <v>337</v>
      </c>
      <c r="E11" s="54">
        <v>1598</v>
      </c>
    </row>
    <row r="12" spans="1:5" x14ac:dyDescent="0.2">
      <c r="A12" s="48" t="s">
        <v>53</v>
      </c>
      <c r="B12" s="56">
        <v>228</v>
      </c>
      <c r="C12" s="56">
        <v>341</v>
      </c>
      <c r="D12" s="56">
        <v>142</v>
      </c>
      <c r="E12" s="56">
        <v>711</v>
      </c>
    </row>
    <row r="13" spans="1:5" x14ac:dyDescent="0.2">
      <c r="A13" s="48" t="s">
        <v>52</v>
      </c>
      <c r="B13" s="56">
        <v>127</v>
      </c>
      <c r="C13" s="56">
        <v>156</v>
      </c>
      <c r="D13" s="56">
        <v>75</v>
      </c>
      <c r="E13" s="56">
        <v>358</v>
      </c>
    </row>
    <row r="14" spans="1:5" x14ac:dyDescent="0.2">
      <c r="A14" s="48" t="s">
        <v>51</v>
      </c>
      <c r="B14" s="56">
        <v>126</v>
      </c>
      <c r="C14" s="56">
        <v>206</v>
      </c>
      <c r="D14" s="56">
        <v>85</v>
      </c>
      <c r="E14" s="56">
        <v>417</v>
      </c>
    </row>
    <row r="15" spans="1:5" x14ac:dyDescent="0.2">
      <c r="A15" s="45" t="s">
        <v>50</v>
      </c>
      <c r="B15" s="54">
        <v>481</v>
      </c>
      <c r="C15" s="54">
        <v>703</v>
      </c>
      <c r="D15" s="54">
        <v>302</v>
      </c>
      <c r="E15" s="54">
        <v>1486</v>
      </c>
    </row>
    <row r="16" spans="1:5" x14ac:dyDescent="0.2">
      <c r="A16" s="48" t="s">
        <v>49</v>
      </c>
      <c r="B16" s="56">
        <v>229</v>
      </c>
      <c r="C16" s="56">
        <v>376</v>
      </c>
      <c r="D16" s="56">
        <v>143</v>
      </c>
      <c r="E16" s="56">
        <v>748</v>
      </c>
    </row>
    <row r="17" spans="1:5" x14ac:dyDescent="0.2">
      <c r="A17" s="48" t="s">
        <v>48</v>
      </c>
      <c r="B17" s="56">
        <v>141</v>
      </c>
      <c r="C17" s="56">
        <v>248</v>
      </c>
      <c r="D17" s="56">
        <v>116</v>
      </c>
      <c r="E17" s="56">
        <v>505</v>
      </c>
    </row>
    <row r="18" spans="1:5" x14ac:dyDescent="0.2">
      <c r="A18" s="48" t="s">
        <v>47</v>
      </c>
      <c r="B18" s="56">
        <v>120</v>
      </c>
      <c r="C18" s="56">
        <v>191</v>
      </c>
      <c r="D18" s="56">
        <v>86</v>
      </c>
      <c r="E18" s="56">
        <v>397</v>
      </c>
    </row>
    <row r="19" spans="1:5" x14ac:dyDescent="0.2">
      <c r="A19" s="45" t="s">
        <v>46</v>
      </c>
      <c r="B19" s="54">
        <v>490</v>
      </c>
      <c r="C19" s="54">
        <v>815</v>
      </c>
      <c r="D19" s="54">
        <v>345</v>
      </c>
      <c r="E19" s="54">
        <v>1650</v>
      </c>
    </row>
    <row r="20" spans="1:5" x14ac:dyDescent="0.2">
      <c r="A20" s="46" t="s">
        <v>45</v>
      </c>
      <c r="B20" s="55">
        <f>SUM(B19+B15+B11)</f>
        <v>1493</v>
      </c>
      <c r="C20" s="55">
        <f>SUM(C19+C15+C11)</f>
        <v>2257</v>
      </c>
      <c r="D20" s="55">
        <f>SUM(D19+D15+D11)</f>
        <v>984</v>
      </c>
      <c r="E20" s="55">
        <f>SUM(E19+E15+E11)</f>
        <v>4734</v>
      </c>
    </row>
    <row r="21" spans="1:5" x14ac:dyDescent="0.2">
      <c r="A21" s="48" t="s">
        <v>44</v>
      </c>
      <c r="B21" s="56">
        <v>296</v>
      </c>
      <c r="C21" s="56">
        <v>514</v>
      </c>
      <c r="D21" s="56">
        <v>252</v>
      </c>
      <c r="E21" s="56">
        <v>1062</v>
      </c>
    </row>
    <row r="22" spans="1:5" x14ac:dyDescent="0.2">
      <c r="A22" s="48" t="s">
        <v>43</v>
      </c>
      <c r="B22" s="56">
        <v>156</v>
      </c>
      <c r="C22" s="56">
        <v>277</v>
      </c>
      <c r="D22" s="56">
        <v>166</v>
      </c>
      <c r="E22" s="56">
        <v>599</v>
      </c>
    </row>
    <row r="23" spans="1:5" x14ac:dyDescent="0.2">
      <c r="A23" s="48" t="s">
        <v>42</v>
      </c>
      <c r="B23" s="56">
        <v>70</v>
      </c>
      <c r="C23" s="56">
        <v>113</v>
      </c>
      <c r="D23" s="56">
        <v>47</v>
      </c>
      <c r="E23" s="56">
        <v>230</v>
      </c>
    </row>
    <row r="24" spans="1:5" x14ac:dyDescent="0.2">
      <c r="A24" s="45" t="s">
        <v>41</v>
      </c>
      <c r="B24" s="54">
        <v>522</v>
      </c>
      <c r="C24" s="54">
        <v>904</v>
      </c>
      <c r="D24" s="54">
        <v>465</v>
      </c>
      <c r="E24" s="54">
        <v>1891</v>
      </c>
    </row>
    <row r="25" spans="1:5" x14ac:dyDescent="0.2">
      <c r="A25" s="48" t="s">
        <v>40</v>
      </c>
      <c r="B25" s="56">
        <v>285</v>
      </c>
      <c r="C25" s="56">
        <v>408</v>
      </c>
      <c r="D25" s="56">
        <v>231</v>
      </c>
      <c r="E25" s="56">
        <v>924</v>
      </c>
    </row>
    <row r="26" spans="1:5" x14ac:dyDescent="0.2">
      <c r="A26" s="48" t="s">
        <v>39</v>
      </c>
      <c r="B26" s="56">
        <v>179</v>
      </c>
      <c r="C26" s="56">
        <v>333</v>
      </c>
      <c r="D26" s="56">
        <v>158</v>
      </c>
      <c r="E26" s="56">
        <v>670</v>
      </c>
    </row>
    <row r="27" spans="1:5" x14ac:dyDescent="0.2">
      <c r="A27" s="48" t="s">
        <v>38</v>
      </c>
      <c r="B27" s="56">
        <v>255</v>
      </c>
      <c r="C27" s="56">
        <v>381</v>
      </c>
      <c r="D27" s="56">
        <v>211</v>
      </c>
      <c r="E27" s="56">
        <v>847</v>
      </c>
    </row>
    <row r="28" spans="1:5" x14ac:dyDescent="0.2">
      <c r="A28" s="45" t="s">
        <v>37</v>
      </c>
      <c r="B28" s="54">
        <v>719</v>
      </c>
      <c r="C28" s="54">
        <v>1122</v>
      </c>
      <c r="D28" s="54">
        <v>600</v>
      </c>
      <c r="E28" s="54">
        <v>2441</v>
      </c>
    </row>
    <row r="29" spans="1:5" x14ac:dyDescent="0.2">
      <c r="A29" s="48" t="s">
        <v>36</v>
      </c>
      <c r="B29" s="56">
        <v>325</v>
      </c>
      <c r="C29" s="56">
        <v>401</v>
      </c>
      <c r="D29" s="56">
        <v>260</v>
      </c>
      <c r="E29" s="56">
        <v>986</v>
      </c>
    </row>
    <row r="30" spans="1:5" x14ac:dyDescent="0.2">
      <c r="A30" s="48" t="s">
        <v>35</v>
      </c>
      <c r="B30" s="56">
        <v>182</v>
      </c>
      <c r="C30" s="56">
        <v>302</v>
      </c>
      <c r="D30" s="56">
        <v>162</v>
      </c>
      <c r="E30" s="56">
        <v>646</v>
      </c>
    </row>
    <row r="31" spans="1:5" x14ac:dyDescent="0.2">
      <c r="A31" s="48" t="s">
        <v>34</v>
      </c>
      <c r="B31" s="56">
        <v>286</v>
      </c>
      <c r="C31" s="56">
        <v>316</v>
      </c>
      <c r="D31" s="56">
        <v>182</v>
      </c>
      <c r="E31" s="56">
        <v>784</v>
      </c>
    </row>
    <row r="32" spans="1:5" x14ac:dyDescent="0.2">
      <c r="A32" s="45" t="s">
        <v>33</v>
      </c>
      <c r="B32" s="54">
        <v>793</v>
      </c>
      <c r="C32" s="54">
        <v>1019</v>
      </c>
      <c r="D32" s="54">
        <v>604</v>
      </c>
      <c r="E32" s="54">
        <v>2416</v>
      </c>
    </row>
    <row r="33" spans="1:5" x14ac:dyDescent="0.2">
      <c r="A33" s="46" t="s">
        <v>32</v>
      </c>
      <c r="B33" s="55">
        <f>SUM(B32+B28+B24)</f>
        <v>2034</v>
      </c>
      <c r="C33" s="55">
        <f>SUM(C32+C28+C24)</f>
        <v>3045</v>
      </c>
      <c r="D33" s="55">
        <f>SUM(D32+D28+D24)</f>
        <v>1669</v>
      </c>
      <c r="E33" s="55">
        <f>SUM(E32+E28+E24)</f>
        <v>6748</v>
      </c>
    </row>
    <row r="34" spans="1:5" x14ac:dyDescent="0.2">
      <c r="A34" s="45" t="s">
        <v>31</v>
      </c>
      <c r="B34" s="54">
        <v>5301</v>
      </c>
      <c r="C34" s="54">
        <v>7536</v>
      </c>
      <c r="D34" s="54">
        <v>3781</v>
      </c>
      <c r="E34" s="54">
        <v>16618</v>
      </c>
    </row>
  </sheetData>
  <mergeCells count="3">
    <mergeCell ref="A2:A4"/>
    <mergeCell ref="B2:E2"/>
    <mergeCell ref="B4:E4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C33F8-C75C-417E-B7B6-E5AC0432F012}">
  <sheetPr>
    <tabColor indexed="10"/>
  </sheetPr>
  <dimension ref="A1:E34"/>
  <sheetViews>
    <sheetView zoomScaleNormal="100" workbookViewId="0"/>
  </sheetViews>
  <sheetFormatPr defaultRowHeight="11.25" x14ac:dyDescent="0.2"/>
  <cols>
    <col min="1" max="1" width="19.42578125" style="2" customWidth="1"/>
    <col min="2" max="2" width="18" style="2" customWidth="1"/>
    <col min="3" max="4" width="15.140625" style="2" customWidth="1"/>
    <col min="5" max="5" width="17.28515625" style="2" customWidth="1"/>
    <col min="6" max="16384" width="9.140625" style="2"/>
  </cols>
  <sheetData>
    <row r="1" spans="1:5" x14ac:dyDescent="0.2">
      <c r="A1" s="14" t="s">
        <v>78</v>
      </c>
      <c r="B1" s="14"/>
      <c r="C1" s="14"/>
      <c r="D1" s="14"/>
      <c r="E1" s="14"/>
    </row>
    <row r="2" spans="1:5" x14ac:dyDescent="0.2">
      <c r="A2" s="64" t="s">
        <v>77</v>
      </c>
      <c r="B2" s="66" t="s">
        <v>74</v>
      </c>
      <c r="C2" s="80"/>
      <c r="D2" s="80"/>
      <c r="E2" s="81"/>
    </row>
    <row r="3" spans="1:5" ht="22.5" x14ac:dyDescent="0.2">
      <c r="A3" s="77"/>
      <c r="B3" s="20" t="s">
        <v>12</v>
      </c>
      <c r="C3" s="20" t="s">
        <v>11</v>
      </c>
      <c r="D3" s="20" t="s">
        <v>73</v>
      </c>
      <c r="E3" s="20" t="s">
        <v>72</v>
      </c>
    </row>
    <row r="4" spans="1:5" x14ac:dyDescent="0.2">
      <c r="A4" s="78"/>
      <c r="B4" s="79" t="s">
        <v>76</v>
      </c>
      <c r="C4" s="80"/>
      <c r="D4" s="80"/>
      <c r="E4" s="81"/>
    </row>
    <row r="5" spans="1:5" x14ac:dyDescent="0.2">
      <c r="A5" s="50" t="s">
        <v>61</v>
      </c>
      <c r="B5" s="56">
        <v>138</v>
      </c>
      <c r="C5" s="56">
        <v>217</v>
      </c>
      <c r="D5" s="56">
        <v>102</v>
      </c>
      <c r="E5" s="56">
        <v>457</v>
      </c>
    </row>
    <row r="6" spans="1:5" x14ac:dyDescent="0.2">
      <c r="A6" s="48" t="s">
        <v>59</v>
      </c>
      <c r="B6" s="56">
        <v>16</v>
      </c>
      <c r="C6" s="56">
        <v>29</v>
      </c>
      <c r="D6" s="56">
        <v>7</v>
      </c>
      <c r="E6" s="56">
        <v>52</v>
      </c>
    </row>
    <row r="7" spans="1:5" x14ac:dyDescent="0.2">
      <c r="A7" s="45" t="s">
        <v>58</v>
      </c>
      <c r="B7" s="54">
        <v>154</v>
      </c>
      <c r="C7" s="54">
        <v>246</v>
      </c>
      <c r="D7" s="54">
        <v>109</v>
      </c>
      <c r="E7" s="54">
        <v>509</v>
      </c>
    </row>
    <row r="8" spans="1:5" x14ac:dyDescent="0.2">
      <c r="A8" s="48" t="s">
        <v>57</v>
      </c>
      <c r="B8" s="56">
        <v>9</v>
      </c>
      <c r="C8" s="56">
        <v>28</v>
      </c>
      <c r="D8" s="56">
        <v>8</v>
      </c>
      <c r="E8" s="56">
        <v>45</v>
      </c>
    </row>
    <row r="9" spans="1:5" x14ac:dyDescent="0.2">
      <c r="A9" s="48" t="s">
        <v>56</v>
      </c>
      <c r="B9" s="56">
        <v>9</v>
      </c>
      <c r="C9" s="56">
        <v>21</v>
      </c>
      <c r="D9" s="56">
        <v>7</v>
      </c>
      <c r="E9" s="56">
        <v>37</v>
      </c>
    </row>
    <row r="10" spans="1:5" x14ac:dyDescent="0.2">
      <c r="A10" s="48" t="s">
        <v>55</v>
      </c>
      <c r="B10" s="56">
        <v>17</v>
      </c>
      <c r="C10" s="56">
        <v>33</v>
      </c>
      <c r="D10" s="56">
        <v>10</v>
      </c>
      <c r="E10" s="56">
        <v>60</v>
      </c>
    </row>
    <row r="11" spans="1:5" x14ac:dyDescent="0.2">
      <c r="A11" s="45" t="s">
        <v>54</v>
      </c>
      <c r="B11" s="54">
        <v>35</v>
      </c>
      <c r="C11" s="54">
        <v>82</v>
      </c>
      <c r="D11" s="54">
        <v>25</v>
      </c>
      <c r="E11" s="54">
        <v>142</v>
      </c>
    </row>
    <row r="12" spans="1:5" x14ac:dyDescent="0.2">
      <c r="A12" s="48" t="s">
        <v>53</v>
      </c>
      <c r="B12" s="56">
        <v>17</v>
      </c>
      <c r="C12" s="56">
        <v>36</v>
      </c>
      <c r="D12" s="56">
        <v>7</v>
      </c>
      <c r="E12" s="56">
        <v>60</v>
      </c>
    </row>
    <row r="13" spans="1:5" x14ac:dyDescent="0.2">
      <c r="A13" s="48" t="s">
        <v>52</v>
      </c>
      <c r="B13" s="56">
        <v>12</v>
      </c>
      <c r="C13" s="56">
        <v>20</v>
      </c>
      <c r="D13" s="56">
        <v>12</v>
      </c>
      <c r="E13" s="56">
        <v>44</v>
      </c>
    </row>
    <row r="14" spans="1:5" x14ac:dyDescent="0.2">
      <c r="A14" s="48" t="s">
        <v>51</v>
      </c>
      <c r="B14" s="56">
        <v>13</v>
      </c>
      <c r="C14" s="56">
        <v>28</v>
      </c>
      <c r="D14" s="56">
        <v>7</v>
      </c>
      <c r="E14" s="56">
        <v>48</v>
      </c>
    </row>
    <row r="15" spans="1:5" x14ac:dyDescent="0.2">
      <c r="A15" s="45" t="s">
        <v>50</v>
      </c>
      <c r="B15" s="54">
        <v>42</v>
      </c>
      <c r="C15" s="54">
        <v>84</v>
      </c>
      <c r="D15" s="54">
        <v>26</v>
      </c>
      <c r="E15" s="54">
        <v>152</v>
      </c>
    </row>
    <row r="16" spans="1:5" x14ac:dyDescent="0.2">
      <c r="A16" s="48" t="s">
        <v>49</v>
      </c>
      <c r="B16" s="56">
        <v>17</v>
      </c>
      <c r="C16" s="56">
        <v>22</v>
      </c>
      <c r="D16" s="56">
        <v>17</v>
      </c>
      <c r="E16" s="56">
        <v>56</v>
      </c>
    </row>
    <row r="17" spans="1:5" x14ac:dyDescent="0.2">
      <c r="A17" s="48" t="s">
        <v>48</v>
      </c>
      <c r="B17" s="56">
        <v>16</v>
      </c>
      <c r="C17" s="56">
        <v>30</v>
      </c>
      <c r="D17" s="56">
        <v>7</v>
      </c>
      <c r="E17" s="56">
        <v>53</v>
      </c>
    </row>
    <row r="18" spans="1:5" x14ac:dyDescent="0.2">
      <c r="A18" s="48" t="s">
        <v>47</v>
      </c>
      <c r="B18" s="56">
        <v>8</v>
      </c>
      <c r="C18" s="56">
        <v>15</v>
      </c>
      <c r="D18" s="56">
        <v>6</v>
      </c>
      <c r="E18" s="56">
        <v>29</v>
      </c>
    </row>
    <row r="19" spans="1:5" x14ac:dyDescent="0.2">
      <c r="A19" s="45" t="s">
        <v>46</v>
      </c>
      <c r="B19" s="54">
        <v>41</v>
      </c>
      <c r="C19" s="54">
        <v>67</v>
      </c>
      <c r="D19" s="54">
        <v>30</v>
      </c>
      <c r="E19" s="54">
        <v>138</v>
      </c>
    </row>
    <row r="20" spans="1:5" x14ac:dyDescent="0.2">
      <c r="A20" s="46" t="s">
        <v>45</v>
      </c>
      <c r="B20" s="55">
        <f>SUM(B19+B15+B11)</f>
        <v>118</v>
      </c>
      <c r="C20" s="55">
        <f>SUM(C19+C15+C11)</f>
        <v>233</v>
      </c>
      <c r="D20" s="55">
        <f>SUM(D19+D15+D11)</f>
        <v>81</v>
      </c>
      <c r="E20" s="55">
        <f>SUM(E19+E15+E11)</f>
        <v>432</v>
      </c>
    </row>
    <row r="21" spans="1:5" x14ac:dyDescent="0.2">
      <c r="A21" s="48" t="s">
        <v>44</v>
      </c>
      <c r="B21" s="56">
        <v>27</v>
      </c>
      <c r="C21" s="56">
        <v>55</v>
      </c>
      <c r="D21" s="56">
        <v>22</v>
      </c>
      <c r="E21" s="56">
        <v>104</v>
      </c>
    </row>
    <row r="22" spans="1:5" x14ac:dyDescent="0.2">
      <c r="A22" s="48" t="s">
        <v>43</v>
      </c>
      <c r="B22" s="56">
        <v>15</v>
      </c>
      <c r="C22" s="56">
        <v>31</v>
      </c>
      <c r="D22" s="56">
        <v>5</v>
      </c>
      <c r="E22" s="56">
        <v>51</v>
      </c>
    </row>
    <row r="23" spans="1:5" x14ac:dyDescent="0.2">
      <c r="A23" s="48" t="s">
        <v>42</v>
      </c>
      <c r="B23" s="56">
        <v>8</v>
      </c>
      <c r="C23" s="56">
        <v>18</v>
      </c>
      <c r="D23" s="56">
        <v>6</v>
      </c>
      <c r="E23" s="56">
        <v>32</v>
      </c>
    </row>
    <row r="24" spans="1:5" x14ac:dyDescent="0.2">
      <c r="A24" s="45" t="s">
        <v>41</v>
      </c>
      <c r="B24" s="54">
        <v>50</v>
      </c>
      <c r="C24" s="54">
        <v>104</v>
      </c>
      <c r="D24" s="54">
        <v>33</v>
      </c>
      <c r="E24" s="54">
        <v>187</v>
      </c>
    </row>
    <row r="25" spans="1:5" x14ac:dyDescent="0.2">
      <c r="A25" s="48" t="s">
        <v>40</v>
      </c>
      <c r="B25" s="56">
        <v>16</v>
      </c>
      <c r="C25" s="56">
        <v>24</v>
      </c>
      <c r="D25" s="56">
        <v>12</v>
      </c>
      <c r="E25" s="56">
        <v>52</v>
      </c>
    </row>
    <row r="26" spans="1:5" x14ac:dyDescent="0.2">
      <c r="A26" s="48" t="s">
        <v>39</v>
      </c>
      <c r="B26" s="56">
        <v>15</v>
      </c>
      <c r="C26" s="56">
        <v>22</v>
      </c>
      <c r="D26" s="56">
        <v>16</v>
      </c>
      <c r="E26" s="56">
        <v>53</v>
      </c>
    </row>
    <row r="27" spans="1:5" x14ac:dyDescent="0.2">
      <c r="A27" s="48" t="s">
        <v>38</v>
      </c>
      <c r="B27" s="56">
        <v>15</v>
      </c>
      <c r="C27" s="56">
        <v>43</v>
      </c>
      <c r="D27" s="56">
        <v>15</v>
      </c>
      <c r="E27" s="56">
        <v>73</v>
      </c>
    </row>
    <row r="28" spans="1:5" x14ac:dyDescent="0.2">
      <c r="A28" s="45" t="s">
        <v>37</v>
      </c>
      <c r="B28" s="54">
        <v>46</v>
      </c>
      <c r="C28" s="54">
        <v>89</v>
      </c>
      <c r="D28" s="54">
        <v>43</v>
      </c>
      <c r="E28" s="54">
        <v>178</v>
      </c>
    </row>
    <row r="29" spans="1:5" x14ac:dyDescent="0.2">
      <c r="A29" s="48" t="s">
        <v>36</v>
      </c>
      <c r="B29" s="56">
        <v>18</v>
      </c>
      <c r="C29" s="56">
        <v>34</v>
      </c>
      <c r="D29" s="56">
        <v>16</v>
      </c>
      <c r="E29" s="56">
        <v>68</v>
      </c>
    </row>
    <row r="30" spans="1:5" x14ac:dyDescent="0.2">
      <c r="A30" s="48" t="s">
        <v>35</v>
      </c>
      <c r="B30" s="56">
        <v>17</v>
      </c>
      <c r="C30" s="56">
        <v>30</v>
      </c>
      <c r="D30" s="56">
        <v>16</v>
      </c>
      <c r="E30" s="56">
        <v>63</v>
      </c>
    </row>
    <row r="31" spans="1:5" x14ac:dyDescent="0.2">
      <c r="A31" s="48" t="s">
        <v>34</v>
      </c>
      <c r="B31" s="56">
        <v>27</v>
      </c>
      <c r="C31" s="56">
        <v>54</v>
      </c>
      <c r="D31" s="56">
        <v>13</v>
      </c>
      <c r="E31" s="56">
        <v>94</v>
      </c>
    </row>
    <row r="32" spans="1:5" x14ac:dyDescent="0.2">
      <c r="A32" s="45" t="s">
        <v>33</v>
      </c>
      <c r="B32" s="54">
        <v>62</v>
      </c>
      <c r="C32" s="54">
        <v>118</v>
      </c>
      <c r="D32" s="54">
        <v>45</v>
      </c>
      <c r="E32" s="54">
        <v>225</v>
      </c>
    </row>
    <row r="33" spans="1:5" x14ac:dyDescent="0.2">
      <c r="A33" s="46" t="s">
        <v>32</v>
      </c>
      <c r="B33" s="55">
        <f>SUM(B32+B28+B24)</f>
        <v>158</v>
      </c>
      <c r="C33" s="55">
        <f>SUM(C32+C28+C24)</f>
        <v>311</v>
      </c>
      <c r="D33" s="55">
        <f>SUM(D32+D28+D24)</f>
        <v>121</v>
      </c>
      <c r="E33" s="55">
        <f>SUM(E32+E28+E24)</f>
        <v>590</v>
      </c>
    </row>
    <row r="34" spans="1:5" x14ac:dyDescent="0.2">
      <c r="A34" s="45" t="s">
        <v>31</v>
      </c>
      <c r="B34" s="54">
        <v>430</v>
      </c>
      <c r="C34" s="54">
        <v>790</v>
      </c>
      <c r="D34" s="54">
        <v>311</v>
      </c>
      <c r="E34" s="54">
        <v>1531</v>
      </c>
    </row>
  </sheetData>
  <mergeCells count="3">
    <mergeCell ref="A2:A4"/>
    <mergeCell ref="B2:E2"/>
    <mergeCell ref="B4:E4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8A939-4419-41C8-AFEA-A26A5CA78D18}">
  <sheetPr>
    <tabColor indexed="10"/>
  </sheetPr>
  <dimension ref="A1:C32"/>
  <sheetViews>
    <sheetView zoomScaleNormal="100" workbookViewId="0"/>
  </sheetViews>
  <sheetFormatPr defaultRowHeight="11.25" x14ac:dyDescent="0.2"/>
  <cols>
    <col min="1" max="1" width="29.7109375" style="2" customWidth="1"/>
    <col min="2" max="2" width="27" style="2" customWidth="1"/>
    <col min="3" max="3" width="22.42578125" style="2" customWidth="1"/>
    <col min="4" max="16384" width="9.140625" style="2"/>
  </cols>
  <sheetData>
    <row r="1" spans="1:3" x14ac:dyDescent="0.2">
      <c r="A1" s="14" t="s">
        <v>82</v>
      </c>
      <c r="B1" s="14"/>
      <c r="C1" s="14"/>
    </row>
    <row r="2" spans="1:3" ht="33.75" x14ac:dyDescent="0.2">
      <c r="A2" s="20" t="s">
        <v>81</v>
      </c>
      <c r="B2" s="20" t="s">
        <v>80</v>
      </c>
      <c r="C2" s="20" t="s">
        <v>79</v>
      </c>
    </row>
    <row r="3" spans="1:3" x14ac:dyDescent="0.2">
      <c r="A3" s="50" t="s">
        <v>61</v>
      </c>
      <c r="B3" s="60">
        <v>14.663607828838657</v>
      </c>
      <c r="C3" s="59">
        <v>63788.212046365421</v>
      </c>
    </row>
    <row r="4" spans="1:3" x14ac:dyDescent="0.2">
      <c r="A4" s="48" t="s">
        <v>59</v>
      </c>
      <c r="B4" s="60">
        <v>5.5419025282726952</v>
      </c>
      <c r="C4" s="59">
        <v>19123.858435164151</v>
      </c>
    </row>
    <row r="5" spans="1:3" x14ac:dyDescent="0.2">
      <c r="A5" s="45" t="s">
        <v>58</v>
      </c>
      <c r="B5" s="58">
        <v>10.871516722319249</v>
      </c>
      <c r="C5" s="57">
        <v>45220.26970153155</v>
      </c>
    </row>
    <row r="6" spans="1:3" x14ac:dyDescent="0.2">
      <c r="A6" s="48" t="s">
        <v>57</v>
      </c>
      <c r="B6" s="60">
        <v>19.407131613360118</v>
      </c>
      <c r="C6" s="59">
        <v>58689.835466062723</v>
      </c>
    </row>
    <row r="7" spans="1:3" x14ac:dyDescent="0.2">
      <c r="A7" s="48" t="s">
        <v>56</v>
      </c>
      <c r="B7" s="60">
        <v>18.489391128459786</v>
      </c>
      <c r="C7" s="59">
        <v>57370.729076395677</v>
      </c>
    </row>
    <row r="8" spans="1:3" x14ac:dyDescent="0.2">
      <c r="A8" s="48" t="s">
        <v>55</v>
      </c>
      <c r="B8" s="60">
        <v>27.816219267680207</v>
      </c>
      <c r="C8" s="59">
        <v>80370.9741390501</v>
      </c>
    </row>
    <row r="9" spans="1:3" x14ac:dyDescent="0.2">
      <c r="A9" s="45" t="s">
        <v>54</v>
      </c>
      <c r="B9" s="58">
        <v>21.89259174143173</v>
      </c>
      <c r="C9" s="57">
        <v>65396.219335394089</v>
      </c>
    </row>
    <row r="10" spans="1:3" x14ac:dyDescent="0.2">
      <c r="A10" s="48" t="s">
        <v>53</v>
      </c>
      <c r="B10" s="60">
        <v>14.526254427852251</v>
      </c>
      <c r="C10" s="59">
        <v>50643.333025814434</v>
      </c>
    </row>
    <row r="11" spans="1:3" x14ac:dyDescent="0.2">
      <c r="A11" s="48" t="s">
        <v>52</v>
      </c>
      <c r="B11" s="60">
        <v>22.947916066067798</v>
      </c>
      <c r="C11" s="59">
        <v>70596.532831059711</v>
      </c>
    </row>
    <row r="12" spans="1:3" x14ac:dyDescent="0.2">
      <c r="A12" s="48" t="s">
        <v>51</v>
      </c>
      <c r="B12" s="60">
        <v>21.320312027574531</v>
      </c>
      <c r="C12" s="59">
        <v>67801.950273758412</v>
      </c>
    </row>
    <row r="13" spans="1:3" x14ac:dyDescent="0.2">
      <c r="A13" s="45" t="s">
        <v>50</v>
      </c>
      <c r="B13" s="58">
        <v>18.694694664583018</v>
      </c>
      <c r="C13" s="57">
        <v>60827.573129600911</v>
      </c>
    </row>
    <row r="14" spans="1:3" x14ac:dyDescent="0.2">
      <c r="A14" s="48" t="s">
        <v>49</v>
      </c>
      <c r="B14" s="60">
        <v>19.489846817866557</v>
      </c>
      <c r="C14" s="59">
        <v>66609.16499365386</v>
      </c>
    </row>
    <row r="15" spans="1:3" x14ac:dyDescent="0.2">
      <c r="A15" s="48" t="s">
        <v>48</v>
      </c>
      <c r="B15" s="60">
        <v>14.948229162615224</v>
      </c>
      <c r="C15" s="59">
        <v>43872.496873649412</v>
      </c>
    </row>
    <row r="16" spans="1:3" x14ac:dyDescent="0.2">
      <c r="A16" s="48" t="s">
        <v>47</v>
      </c>
      <c r="B16" s="60">
        <v>18.350035354955232</v>
      </c>
      <c r="C16" s="59">
        <v>55189.985319344705</v>
      </c>
    </row>
    <row r="17" spans="1:3" x14ac:dyDescent="0.2">
      <c r="A17" s="45" t="s">
        <v>46</v>
      </c>
      <c r="B17" s="58">
        <v>17.67266361138115</v>
      </c>
      <c r="C17" s="57">
        <v>56100.760450160131</v>
      </c>
    </row>
    <row r="18" spans="1:3" x14ac:dyDescent="0.2">
      <c r="A18" s="46" t="s">
        <v>45</v>
      </c>
      <c r="B18" s="58">
        <v>19.530837017048935</v>
      </c>
      <c r="C18" s="57">
        <v>61003.660274821887</v>
      </c>
    </row>
    <row r="19" spans="1:3" x14ac:dyDescent="0.2">
      <c r="A19" s="48" t="s">
        <v>44</v>
      </c>
      <c r="B19" s="60">
        <v>3.969091726921921</v>
      </c>
      <c r="C19" s="59">
        <v>10635.024430621028</v>
      </c>
    </row>
    <row r="20" spans="1:3" x14ac:dyDescent="0.2">
      <c r="A20" s="48" t="s">
        <v>43</v>
      </c>
      <c r="B20" s="60">
        <v>48.53732015753441</v>
      </c>
      <c r="C20" s="59">
        <v>142854.12398392701</v>
      </c>
    </row>
    <row r="21" spans="1:3" x14ac:dyDescent="0.2">
      <c r="A21" s="48" t="s">
        <v>42</v>
      </c>
      <c r="B21" s="60">
        <v>24.211637749240101</v>
      </c>
      <c r="C21" s="59">
        <v>72201.475385185942</v>
      </c>
    </row>
    <row r="22" spans="1:3" x14ac:dyDescent="0.2">
      <c r="A22" s="45" t="s">
        <v>41</v>
      </c>
      <c r="B22" s="58">
        <v>18.870618077767453</v>
      </c>
      <c r="C22" s="57">
        <v>55099.606001767817</v>
      </c>
    </row>
    <row r="23" spans="1:3" x14ac:dyDescent="0.2">
      <c r="A23" s="48" t="s">
        <v>40</v>
      </c>
      <c r="B23" s="60">
        <v>14.615632816177353</v>
      </c>
      <c r="C23" s="59">
        <v>39873.243037148473</v>
      </c>
    </row>
    <row r="24" spans="1:3" x14ac:dyDescent="0.2">
      <c r="A24" s="48" t="s">
        <v>39</v>
      </c>
      <c r="B24" s="60">
        <v>15.218232684117678</v>
      </c>
      <c r="C24" s="59">
        <v>43874.192895301567</v>
      </c>
    </row>
    <row r="25" spans="1:3" x14ac:dyDescent="0.2">
      <c r="A25" s="48" t="s">
        <v>38</v>
      </c>
      <c r="B25" s="60">
        <v>6.9967159817189355</v>
      </c>
      <c r="C25" s="59">
        <v>21243.520630137107</v>
      </c>
    </row>
    <row r="26" spans="1:3" x14ac:dyDescent="0.2">
      <c r="A26" s="45" t="s">
        <v>37</v>
      </c>
      <c r="B26" s="58">
        <v>11.909845734981774</v>
      </c>
      <c r="C26" s="57">
        <v>33920.113586206739</v>
      </c>
    </row>
    <row r="27" spans="1:3" x14ac:dyDescent="0.2">
      <c r="A27" s="48" t="s">
        <v>36</v>
      </c>
      <c r="B27" s="60">
        <v>7.313262126734398</v>
      </c>
      <c r="C27" s="59">
        <v>24779.823722224373</v>
      </c>
    </row>
    <row r="28" spans="1:3" x14ac:dyDescent="0.2">
      <c r="A28" s="48" t="s">
        <v>35</v>
      </c>
      <c r="B28" s="60">
        <v>13.734601112921107</v>
      </c>
      <c r="C28" s="59">
        <v>42969.477327471475</v>
      </c>
    </row>
    <row r="29" spans="1:3" x14ac:dyDescent="0.2">
      <c r="A29" s="48" t="s">
        <v>34</v>
      </c>
      <c r="B29" s="60">
        <v>9.6550752833899605</v>
      </c>
      <c r="C29" s="59">
        <v>31937.688200399967</v>
      </c>
    </row>
    <row r="30" spans="1:3" x14ac:dyDescent="0.2">
      <c r="A30" s="45" t="s">
        <v>33</v>
      </c>
      <c r="B30" s="58">
        <v>9.8558088708387093</v>
      </c>
      <c r="C30" s="57">
        <v>32150.034667624401</v>
      </c>
    </row>
    <row r="31" spans="1:3" x14ac:dyDescent="0.2">
      <c r="A31" s="46" t="s">
        <v>32</v>
      </c>
      <c r="B31" s="58">
        <v>13.334806255259551</v>
      </c>
      <c r="C31" s="57">
        <v>39723.205873719744</v>
      </c>
    </row>
    <row r="32" spans="1:3" x14ac:dyDescent="0.2">
      <c r="A32" s="45" t="s">
        <v>31</v>
      </c>
      <c r="B32" s="58">
        <v>14.497306026714792</v>
      </c>
      <c r="C32" s="57">
        <v>47807.887804275706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Table of Contents</vt:lpstr>
      <vt:lpstr>08.1.</vt:lpstr>
      <vt:lpstr>08.2.</vt:lpstr>
      <vt:lpstr>08.3.</vt:lpstr>
      <vt:lpstr>08.4.</vt:lpstr>
      <vt:lpstr>08.5.</vt:lpstr>
      <vt:lpstr>08.6.</vt:lpstr>
      <vt:lpstr>08.7.</vt:lpstr>
      <vt:lpstr>08.8.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2025-02-26T17:10:18Z</dcterms:created>
  <dcterms:modified xsi:type="dcterms:W3CDTF">2025-02-26T17:11:16Z</dcterms:modified>
</cp:coreProperties>
</file>