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0A033D1-B43D-4C7E-8C35-0720A1BDC90C}" xr6:coauthVersionLast="36" xr6:coauthVersionMax="36" xr10:uidLastSave="{00000000-0000-0000-0000-000000000000}"/>
  <bookViews>
    <workbookView xWindow="0" yWindow="0" windowWidth="28800" windowHeight="13425" xr2:uid="{0903CFC9-DA0A-4422-9F4B-A0E568C751C5}"/>
  </bookViews>
  <sheets>
    <sheet name="Table of Contents" sheetId="8" r:id="rId1"/>
    <sheet name="09.1." sheetId="2" r:id="rId2"/>
    <sheet name="09.2." sheetId="3" r:id="rId3"/>
    <sheet name="09.3." sheetId="4" r:id="rId4"/>
    <sheet name="09.4." sheetId="5" r:id="rId5"/>
    <sheet name="09.5." sheetId="6" r:id="rId6"/>
    <sheet name="09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6" l="1"/>
  <c r="K10" i="6"/>
  <c r="K14" i="6"/>
  <c r="K19" i="6" s="1"/>
  <c r="K18" i="6"/>
  <c r="K23" i="6"/>
  <c r="K27" i="6"/>
  <c r="K31" i="6"/>
  <c r="K32" i="6"/>
  <c r="K3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FB37F08A-68A2-46E8-85FE-25F0B28FA2FE}">
      <text>
        <r>
          <rPr>
            <sz val="10"/>
            <color indexed="81"/>
            <rFont val="Arial"/>
            <family val="2"/>
            <charset val="238"/>
          </rPr>
          <t>Unit = 450 ml ± 10 per cent full blood.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2854237-710B-41E3-ABAF-93B2CB9564B5}">
      <text>
        <r>
          <rPr>
            <i/>
            <sz val="10"/>
            <color indexed="81"/>
            <rFont val="Arial"/>
            <family val="2"/>
            <charset val="238"/>
          </rPr>
          <t xml:space="preserve">Unit = 450 ml  ± 10 per cent full blood. 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D2D3AC3-C600-4E70-A9AC-8FF441F77489}">
      <text>
        <r>
          <rPr>
            <i/>
            <sz val="10"/>
            <color indexed="81"/>
            <rFont val="Arial"/>
            <family val="2"/>
            <charset val="238"/>
          </rPr>
          <t xml:space="preserve">Unit = 450 ml  ± 10 per cent whole blood.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23FEDE9-EBD7-48FC-8B8F-67D2D8912A00}">
      <text>
        <r>
          <rPr>
            <i/>
            <sz val="10"/>
            <color indexed="81"/>
            <rFont val="Arial"/>
            <family val="2"/>
            <charset val="238"/>
          </rPr>
          <t xml:space="preserve">Unit = 450 ml  ± 10 per cent whole blood. </t>
        </r>
      </text>
    </comment>
  </commentList>
</comments>
</file>

<file path=xl/sharedStrings.xml><?xml version="1.0" encoding="utf-8"?>
<sst xmlns="http://schemas.openxmlformats.org/spreadsheetml/2006/main" count="139" uniqueCount="62">
  <si>
    <t>–</t>
  </si>
  <si>
    <t>cytapheresis</t>
  </si>
  <si>
    <t>plasmapheresis</t>
  </si>
  <si>
    <t>whole blood</t>
  </si>
  <si>
    <t>of which:</t>
  </si>
  <si>
    <t>total</t>
  </si>
  <si>
    <t>Number of collected blood, units</t>
  </si>
  <si>
    <t>Number of examined potential donors</t>
  </si>
  <si>
    <t>Year</t>
  </si>
  <si>
    <t>9.1. Data on blood transfusion service</t>
  </si>
  <si>
    <t>Number of deferraled  donors in percentage of examined donors</t>
  </si>
  <si>
    <t>Number of deferraled  donors</t>
  </si>
  <si>
    <t>9.2. Number of ineligible  donors</t>
  </si>
  <si>
    <t>platelets</t>
  </si>
  <si>
    <t>fresh frozen plasma</t>
  </si>
  <si>
    <t>frozen plasma</t>
  </si>
  <si>
    <t>red  blood cells</t>
  </si>
  <si>
    <t>Fresh frozen plasma given to pharmaceutical factories for producing therapeutical blood products</t>
  </si>
  <si>
    <t>Transfusion</t>
  </si>
  <si>
    <t>9.3. Use of blood for therapeutical purposes  (units)</t>
  </si>
  <si>
    <t>..</t>
  </si>
  <si>
    <t>Number of blood donations per one       mobile donation site</t>
  </si>
  <si>
    <t>Ratio of mobile donation from all whole blood donations</t>
  </si>
  <si>
    <t>Number of mobile donation sites</t>
  </si>
  <si>
    <t>9.4. Number and outcome of mobile donation settings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</si>
  <si>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</si>
  <si>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</si>
  <si>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</si>
  <si>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</si>
  <si>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</si>
  <si>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</si>
  <si>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</si>
  <si>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</si>
  <si>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</si>
  <si>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</si>
  <si>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</si>
  <si>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</si>
  <si>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</si>
  <si>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</si>
  <si>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Dunántúl —Transdanubia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</si>
  <si>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</si>
  <si>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</si>
  <si>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</si>
  <si>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</si>
  <si>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</si>
  <si>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</si>
  <si>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</si>
  <si>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</si>
  <si>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</si>
  <si>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</si>
  <si>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</si>
  <si>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</si>
  <si>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</si>
  <si>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</si>
  <si>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</si>
  <si>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Rate per hundred population</t>
  </si>
  <si>
    <t>Transdanubia</t>
  </si>
  <si>
    <t>Number</t>
  </si>
  <si>
    <t>Geographical-administrative units</t>
  </si>
  <si>
    <t>9.5. Number of blood donations by geographical-administrative units</t>
  </si>
  <si>
    <t>9.6. Number of first blood donations by geographical-administrative units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</si>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</sst>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1"/>
      <name val="Arial"/>
      <family val="2"/>
      <charset val="238"/>
    </font>
    <font>
      <i/>
      <sz val="10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/>
    <xf numFmtId="3" fontId="1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9" xfId="0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4" fontId="1" fillId="0" borderId="1" xfId="0" applyNumberFormat="1" applyFont="1" applyFill="1" applyBorder="1"/>
    <xf numFmtId="3" fontId="1" fillId="0" borderId="0" xfId="0" applyNumberFormat="1" applyFont="1"/>
    <xf numFmtId="1" fontId="1" fillId="0" borderId="0" xfId="0" applyNumberFormat="1" applyFont="1" applyFill="1" applyAlignment="1">
      <alignment horizontal="right"/>
    </xf>
    <xf numFmtId="1" fontId="1" fillId="0" borderId="0" xfId="0" applyNumberFormat="1" applyFont="1" applyFill="1"/>
    <xf numFmtId="1" fontId="1" fillId="0" borderId="0" xfId="0" applyNumberFormat="1" applyFont="1" applyFill="1" applyBorder="1"/>
    <xf numFmtId="1" fontId="1" fillId="0" borderId="0" xfId="0" applyNumberFormat="1" applyFont="1"/>
    <xf numFmtId="3" fontId="1" fillId="0" borderId="1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2" fontId="1" fillId="0" borderId="0" xfId="0" applyNumberFormat="1" applyFont="1"/>
    <xf numFmtId="4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Alignment="1"/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5" fontId="2" fillId="0" borderId="0" xfId="0" applyNumberFormat="1" applyFont="1" applyFill="1"/>
    <xf numFmtId="0" fontId="2" fillId="0" borderId="0" xfId="0" applyFont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3" fontId="2" fillId="0" borderId="0" xfId="0" applyNumberFormat="1" applyFont="1"/>
    <xf numFmtId="3" fontId="2" fillId="0" borderId="0" xfId="0" applyNumberFormat="1" applyFont="1" applyFill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 applyProtection="1">
      <alignment horizontal="right"/>
      <protection locked="0"/>
    </xf>
    <xf numFmtId="3" fontId="1" fillId="0" borderId="0" xfId="0" applyNumberFormat="1" applyFont="1" applyProtection="1">
      <protection locked="0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1" fillId="0" borderId="0" xfId="0" applyNumberFormat="1" applyFont="1"/>
    <xf numFmtId="3" fontId="1" fillId="0" borderId="0" xfId="0" applyNumberFormat="1" applyFont="1" applyFill="1" applyBorder="1" applyProtection="1">
      <protection locked="0"/>
    </xf>
    <xf numFmtId="3" fontId="1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 applyProtection="1">
      <protection locked="0"/>
    </xf>
    <xf numFmtId="3" fontId="5" fillId="0" borderId="0" xfId="0" applyNumberFormat="1" applyFont="1" applyFill="1" applyBorder="1" applyProtection="1">
      <protection locked="0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968ED-1A76-40E2-83C1-CCB0B8211291}">
  <dimension ref="A1:A7"/>
  <sheetViews>
    <sheetView tabSelected="1" zoomScaleNormal="100" workbookViewId="0"/>
  </sheetViews>
  <sheetFormatPr defaultRowHeight="12.75" x14ac:dyDescent="0.2"/>
  <cols>
    <col min="1" max="1" width="62" style="62" bestFit="1" customWidth="1"/>
    <col min="2" max="16384" width="9.140625" style="62"/>
  </cols>
  <sheetData>
    <row r="1" spans="1:1" x14ac:dyDescent="0.2">
      <c r="A1" s="61" t="s">
        <v>61</v>
      </c>
    </row>
    <row r="2" spans="1:1" x14ac:dyDescent="0.2">
      <c r="A2" s="63" t="s">
        <v>9</v>
      </c>
    </row>
    <row r="3" spans="1:1" x14ac:dyDescent="0.2">
      <c r="A3" s="63" t="s">
        <v>12</v>
      </c>
    </row>
    <row r="4" spans="1:1" x14ac:dyDescent="0.2">
      <c r="A4" s="63" t="s">
        <v>19</v>
      </c>
    </row>
    <row r="5" spans="1:1" x14ac:dyDescent="0.2">
      <c r="A5" s="63" t="s">
        <v>24</v>
      </c>
    </row>
    <row r="6" spans="1:1" x14ac:dyDescent="0.2">
      <c r="A6" s="63" t="s">
        <v>59</v>
      </c>
    </row>
    <row r="7" spans="1:1" x14ac:dyDescent="0.2">
      <c r="A7" s="63" t="s">
        <v>60</v>
      </c>
    </row>
  </sheetData>
  <hyperlinks>
    <hyperlink ref="A2" location="09.1.!A1" display="9.1. Data on blood transfusion service" xr:uid="{C46675CE-0E30-452A-B260-333EF6DDA748}"/>
    <hyperlink ref="A3" location="09.2.!A1" display="9.2. Number of ineligible  donors" xr:uid="{01108EE0-7B34-4921-8A6E-91D8A41E6A0E}"/>
    <hyperlink ref="A4" location="09.3.!A1" display="9.3. Use of blood for therapeutical purposes  (units)" xr:uid="{3C37213E-E018-43D5-81D9-C45CA1D69820}"/>
    <hyperlink ref="A5" location="09.4.!A1" display="9.4. Number and outcome of mobile donation settings" xr:uid="{5904F764-AFD4-493D-B05C-4E7E4A1465AE}"/>
    <hyperlink ref="A6" location="09.5.!A1" display="9.5. Number of blood donations by geographical-administrative units" xr:uid="{BC15BA32-69A4-470A-B755-E60986261F48}"/>
    <hyperlink ref="A7" location="09.6.!A1" display="9.6. Number of first blood donations by geographical-administrative units" xr:uid="{B22DC290-3586-4F6B-95C3-713865145D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C9C1-E1A6-42C0-978D-5461F59FB421}">
  <dimension ref="A1:F14"/>
  <sheetViews>
    <sheetView zoomScaleNormal="100" workbookViewId="0"/>
  </sheetViews>
  <sheetFormatPr defaultRowHeight="11.25" x14ac:dyDescent="0.2"/>
  <cols>
    <col min="1" max="1" width="15" style="1" customWidth="1"/>
    <col min="2" max="6" width="15.7109375" style="1" customWidth="1"/>
    <col min="7" max="16384" width="9.140625" style="1"/>
  </cols>
  <sheetData>
    <row r="1" spans="1:6" s="16" customFormat="1" x14ac:dyDescent="0.25">
      <c r="A1" s="17" t="s">
        <v>9</v>
      </c>
      <c r="B1" s="17"/>
      <c r="C1" s="17"/>
      <c r="D1" s="17"/>
    </row>
    <row r="2" spans="1:6" s="14" customFormat="1" x14ac:dyDescent="0.25">
      <c r="A2" s="64" t="s">
        <v>8</v>
      </c>
      <c r="B2" s="67" t="s">
        <v>7</v>
      </c>
      <c r="C2" s="70" t="s">
        <v>6</v>
      </c>
      <c r="D2" s="71"/>
      <c r="E2" s="71"/>
      <c r="F2" s="72"/>
    </row>
    <row r="3" spans="1:6" s="14" customFormat="1" x14ac:dyDescent="0.25">
      <c r="A3" s="65"/>
      <c r="B3" s="68"/>
      <c r="C3" s="67" t="s">
        <v>5</v>
      </c>
      <c r="D3" s="70" t="s">
        <v>4</v>
      </c>
      <c r="E3" s="71"/>
      <c r="F3" s="72"/>
    </row>
    <row r="4" spans="1:6" s="14" customFormat="1" x14ac:dyDescent="0.25">
      <c r="A4" s="66"/>
      <c r="B4" s="69"/>
      <c r="C4" s="69"/>
      <c r="D4" s="15" t="s">
        <v>3</v>
      </c>
      <c r="E4" s="15" t="s">
        <v>2</v>
      </c>
      <c r="F4" s="15" t="s">
        <v>1</v>
      </c>
    </row>
    <row r="5" spans="1:6" x14ac:dyDescent="0.2">
      <c r="A5" s="13">
        <v>2000</v>
      </c>
      <c r="B5" s="12">
        <v>484079</v>
      </c>
      <c r="C5" s="11">
        <v>504317</v>
      </c>
      <c r="D5" s="10">
        <v>441981</v>
      </c>
      <c r="E5" s="5">
        <v>11848</v>
      </c>
      <c r="F5" s="5">
        <v>50488</v>
      </c>
    </row>
    <row r="6" spans="1:6" x14ac:dyDescent="0.2">
      <c r="A6" s="6">
        <v>2001</v>
      </c>
      <c r="B6" s="3">
        <v>491094</v>
      </c>
      <c r="C6" s="3">
        <v>491820</v>
      </c>
      <c r="D6" s="10">
        <v>429724</v>
      </c>
      <c r="E6" s="5">
        <v>9640</v>
      </c>
      <c r="F6" s="5">
        <v>52456</v>
      </c>
    </row>
    <row r="7" spans="1:6" x14ac:dyDescent="0.2">
      <c r="A7" s="6">
        <v>2002</v>
      </c>
      <c r="B7" s="3">
        <v>474433</v>
      </c>
      <c r="C7" s="3">
        <v>497692</v>
      </c>
      <c r="D7" s="10">
        <v>436098</v>
      </c>
      <c r="E7" s="5">
        <v>9704</v>
      </c>
      <c r="F7" s="5">
        <v>51890</v>
      </c>
    </row>
    <row r="8" spans="1:6" x14ac:dyDescent="0.2">
      <c r="A8" s="6">
        <v>2003</v>
      </c>
      <c r="B8" s="3">
        <v>501697</v>
      </c>
      <c r="C8" s="3">
        <v>494637</v>
      </c>
      <c r="D8" s="10">
        <v>442188</v>
      </c>
      <c r="E8" s="5">
        <v>2335</v>
      </c>
      <c r="F8" s="5">
        <v>50114</v>
      </c>
    </row>
    <row r="9" spans="1:6" x14ac:dyDescent="0.2">
      <c r="A9" s="6">
        <v>2004</v>
      </c>
      <c r="B9" s="3">
        <v>508215</v>
      </c>
      <c r="C9" s="3">
        <v>505344</v>
      </c>
      <c r="D9" s="10">
        <v>451429</v>
      </c>
      <c r="E9" s="5">
        <v>1477</v>
      </c>
      <c r="F9" s="5">
        <v>52438</v>
      </c>
    </row>
    <row r="10" spans="1:6" x14ac:dyDescent="0.2">
      <c r="A10" s="6">
        <v>2005</v>
      </c>
      <c r="B10" s="3">
        <v>492148</v>
      </c>
      <c r="C10" s="3">
        <v>494351</v>
      </c>
      <c r="D10" s="3">
        <v>437034</v>
      </c>
      <c r="E10" s="3">
        <v>1401</v>
      </c>
      <c r="F10" s="3">
        <v>55916</v>
      </c>
    </row>
    <row r="11" spans="1:6" x14ac:dyDescent="0.2">
      <c r="A11" s="6">
        <v>2006</v>
      </c>
      <c r="B11" s="3">
        <v>476566</v>
      </c>
      <c r="C11" s="3">
        <v>467407</v>
      </c>
      <c r="D11" s="3">
        <v>421394</v>
      </c>
      <c r="E11" s="3">
        <v>390</v>
      </c>
      <c r="F11" s="3">
        <v>45623</v>
      </c>
    </row>
    <row r="12" spans="1:6" x14ac:dyDescent="0.2">
      <c r="A12" s="6">
        <v>2007</v>
      </c>
      <c r="B12" s="3">
        <v>475337</v>
      </c>
      <c r="C12" s="3">
        <v>464423</v>
      </c>
      <c r="D12" s="3">
        <v>422168</v>
      </c>
      <c r="E12" s="3">
        <v>15</v>
      </c>
      <c r="F12" s="3">
        <v>42240</v>
      </c>
    </row>
    <row r="13" spans="1:6" x14ac:dyDescent="0.2">
      <c r="A13" s="6">
        <v>2008</v>
      </c>
      <c r="B13" s="3">
        <v>479523</v>
      </c>
      <c r="C13" s="8">
        <v>467085</v>
      </c>
      <c r="D13" s="8">
        <v>417976</v>
      </c>
      <c r="E13" s="9" t="s">
        <v>0</v>
      </c>
      <c r="F13" s="8">
        <v>49109</v>
      </c>
    </row>
    <row r="14" spans="1:6" x14ac:dyDescent="0.2">
      <c r="A14" s="6">
        <v>2009</v>
      </c>
      <c r="B14" s="3">
        <v>487578</v>
      </c>
      <c r="C14" s="3">
        <v>459971</v>
      </c>
      <c r="D14" s="3">
        <v>422153</v>
      </c>
      <c r="E14" s="7" t="s">
        <v>0</v>
      </c>
      <c r="F14" s="3">
        <v>37818</v>
      </c>
    </row>
  </sheetData>
  <mergeCells count="5">
    <mergeCell ref="A2:A4"/>
    <mergeCell ref="B2:B4"/>
    <mergeCell ref="C2:F2"/>
    <mergeCell ref="C3:C4"/>
    <mergeCell ref="D3:F3"/>
  </mergeCells>
  <printOptions horizontalCentered="1"/>
  <pageMargins left="0.78740157480314965" right="0.78740157480314965" top="0.98425196850393704" bottom="1.0629921259842521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802B-2337-4CCB-A0CB-957BBD7F4904}">
  <dimension ref="A1:C13"/>
  <sheetViews>
    <sheetView zoomScaleNormal="100" workbookViewId="0"/>
  </sheetViews>
  <sheetFormatPr defaultRowHeight="11.25" x14ac:dyDescent="0.2"/>
  <cols>
    <col min="1" max="1" width="15" style="18" customWidth="1"/>
    <col min="2" max="3" width="23.7109375" style="18" customWidth="1"/>
    <col min="4" max="16384" width="9.140625" style="18"/>
  </cols>
  <sheetData>
    <row r="1" spans="1:3" x14ac:dyDescent="0.2">
      <c r="A1" s="17" t="s">
        <v>12</v>
      </c>
      <c r="B1" s="17"/>
      <c r="C1" s="17"/>
    </row>
    <row r="2" spans="1:3" x14ac:dyDescent="0.2">
      <c r="A2" s="64" t="s">
        <v>8</v>
      </c>
      <c r="B2" s="67" t="s">
        <v>11</v>
      </c>
      <c r="C2" s="67" t="s">
        <v>10</v>
      </c>
    </row>
    <row r="3" spans="1:3" x14ac:dyDescent="0.2">
      <c r="A3" s="66"/>
      <c r="B3" s="69"/>
      <c r="C3" s="69"/>
    </row>
    <row r="4" spans="1:3" x14ac:dyDescent="0.2">
      <c r="A4" s="13">
        <v>2000</v>
      </c>
      <c r="B4" s="12">
        <v>40227</v>
      </c>
      <c r="C4" s="21">
        <v>8.31</v>
      </c>
    </row>
    <row r="5" spans="1:3" x14ac:dyDescent="0.2">
      <c r="A5" s="6">
        <v>2001</v>
      </c>
      <c r="B5" s="3">
        <v>47504</v>
      </c>
      <c r="C5" s="2">
        <v>9.67</v>
      </c>
    </row>
    <row r="6" spans="1:3" x14ac:dyDescent="0.2">
      <c r="A6" s="6">
        <v>2002</v>
      </c>
      <c r="B6" s="3">
        <v>46595</v>
      </c>
      <c r="C6" s="2">
        <v>9.82</v>
      </c>
    </row>
    <row r="7" spans="1:3" x14ac:dyDescent="0.2">
      <c r="A7" s="6">
        <v>2003</v>
      </c>
      <c r="B7" s="3">
        <v>46564</v>
      </c>
      <c r="C7" s="2">
        <v>9.2799999999999994</v>
      </c>
    </row>
    <row r="8" spans="1:3" x14ac:dyDescent="0.2">
      <c r="A8" s="6">
        <v>2004</v>
      </c>
      <c r="B8" s="3">
        <v>43419</v>
      </c>
      <c r="C8" s="2">
        <v>8.5399999999999991</v>
      </c>
    </row>
    <row r="9" spans="1:3" x14ac:dyDescent="0.2">
      <c r="A9" s="6">
        <v>2005</v>
      </c>
      <c r="B9" s="3">
        <v>43752</v>
      </c>
      <c r="C9" s="2">
        <v>8.89</v>
      </c>
    </row>
    <row r="10" spans="1:3" x14ac:dyDescent="0.2">
      <c r="A10" s="6">
        <v>2006</v>
      </c>
      <c r="B10" s="3">
        <v>47180</v>
      </c>
      <c r="C10" s="2">
        <v>9.9</v>
      </c>
    </row>
    <row r="11" spans="1:3" x14ac:dyDescent="0.2">
      <c r="A11" s="6">
        <v>2007</v>
      </c>
      <c r="B11" s="3">
        <v>49340</v>
      </c>
      <c r="C11" s="2">
        <v>10.38</v>
      </c>
    </row>
    <row r="12" spans="1:3" x14ac:dyDescent="0.2">
      <c r="A12" s="6">
        <v>2008</v>
      </c>
      <c r="B12" s="3">
        <v>61036</v>
      </c>
      <c r="C12" s="2">
        <v>12.73</v>
      </c>
    </row>
    <row r="13" spans="1:3" x14ac:dyDescent="0.2">
      <c r="A13" s="6">
        <v>2009</v>
      </c>
      <c r="B13" s="3">
        <v>57088</v>
      </c>
      <c r="C13" s="1">
        <v>13.52</v>
      </c>
    </row>
  </sheetData>
  <mergeCells count="3"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09084-4D43-4B18-B48E-39BF6BC42BF0}">
  <dimension ref="A1:G13"/>
  <sheetViews>
    <sheetView zoomScaleNormal="100" workbookViewId="0"/>
  </sheetViews>
  <sheetFormatPr defaultRowHeight="11.25" x14ac:dyDescent="0.2"/>
  <cols>
    <col min="1" max="1" width="15" style="18" customWidth="1"/>
    <col min="2" max="6" width="12.7109375" style="18" customWidth="1"/>
    <col min="7" max="7" width="25" style="18" customWidth="1"/>
    <col min="8" max="16384" width="9.140625" style="18"/>
  </cols>
  <sheetData>
    <row r="1" spans="1:7" x14ac:dyDescent="0.2">
      <c r="A1" s="17" t="s">
        <v>19</v>
      </c>
      <c r="B1" s="17"/>
      <c r="C1" s="17"/>
    </row>
    <row r="2" spans="1:7" x14ac:dyDescent="0.2">
      <c r="A2" s="64" t="s">
        <v>8</v>
      </c>
      <c r="B2" s="70" t="s">
        <v>18</v>
      </c>
      <c r="C2" s="71"/>
      <c r="D2" s="71"/>
      <c r="E2" s="71"/>
      <c r="F2" s="72"/>
      <c r="G2" s="67" t="s">
        <v>17</v>
      </c>
    </row>
    <row r="3" spans="1:7" ht="22.5" x14ac:dyDescent="0.2">
      <c r="A3" s="66"/>
      <c r="B3" s="28" t="s">
        <v>3</v>
      </c>
      <c r="C3" s="28" t="s">
        <v>16</v>
      </c>
      <c r="D3" s="28" t="s">
        <v>15</v>
      </c>
      <c r="E3" s="28" t="s">
        <v>14</v>
      </c>
      <c r="F3" s="28" t="s">
        <v>13</v>
      </c>
      <c r="G3" s="69"/>
    </row>
    <row r="4" spans="1:7" x14ac:dyDescent="0.2">
      <c r="A4" s="13">
        <v>2000</v>
      </c>
      <c r="B4" s="26">
        <v>250</v>
      </c>
      <c r="C4" s="12">
        <v>419062</v>
      </c>
      <c r="D4" s="22">
        <v>3858</v>
      </c>
      <c r="E4" s="22">
        <v>101700</v>
      </c>
      <c r="F4" s="27">
        <v>109859</v>
      </c>
      <c r="G4" s="22">
        <v>301782</v>
      </c>
    </row>
    <row r="5" spans="1:7" x14ac:dyDescent="0.2">
      <c r="A5" s="6">
        <v>2001</v>
      </c>
      <c r="B5" s="26">
        <v>68</v>
      </c>
      <c r="C5" s="3">
        <v>374097</v>
      </c>
      <c r="D5" s="22">
        <v>2933</v>
      </c>
      <c r="E5" s="22">
        <v>89757</v>
      </c>
      <c r="F5" s="22">
        <v>123665</v>
      </c>
      <c r="G5" s="22">
        <v>303765</v>
      </c>
    </row>
    <row r="6" spans="1:7" x14ac:dyDescent="0.2">
      <c r="A6" s="6">
        <v>2002</v>
      </c>
      <c r="B6" s="26">
        <v>42</v>
      </c>
      <c r="C6" s="3">
        <v>391814</v>
      </c>
      <c r="D6" s="22">
        <v>1342</v>
      </c>
      <c r="E6" s="22">
        <v>99030</v>
      </c>
      <c r="F6" s="22">
        <v>130772</v>
      </c>
      <c r="G6" s="22">
        <v>299225</v>
      </c>
    </row>
    <row r="7" spans="1:7" x14ac:dyDescent="0.2">
      <c r="A7" s="6">
        <v>2003</v>
      </c>
      <c r="B7" s="24">
        <v>23</v>
      </c>
      <c r="C7" s="3">
        <v>407069</v>
      </c>
      <c r="D7" s="22">
        <v>841</v>
      </c>
      <c r="E7" s="22">
        <v>99961</v>
      </c>
      <c r="F7" s="22">
        <v>141709</v>
      </c>
      <c r="G7" s="22">
        <v>304856</v>
      </c>
    </row>
    <row r="8" spans="1:7" x14ac:dyDescent="0.2">
      <c r="A8" s="6">
        <v>2004</v>
      </c>
      <c r="B8" s="25">
        <v>10</v>
      </c>
      <c r="C8" s="3">
        <v>412783</v>
      </c>
      <c r="D8" s="22">
        <v>822</v>
      </c>
      <c r="E8" s="22">
        <v>93268</v>
      </c>
      <c r="F8" s="22">
        <v>145194</v>
      </c>
      <c r="G8" s="22">
        <v>336712</v>
      </c>
    </row>
    <row r="9" spans="1:7" x14ac:dyDescent="0.2">
      <c r="A9" s="6">
        <v>2005</v>
      </c>
      <c r="B9" s="24">
        <v>10</v>
      </c>
      <c r="C9" s="3">
        <v>427464</v>
      </c>
      <c r="D9" s="22">
        <v>349</v>
      </c>
      <c r="E9" s="22">
        <v>92466</v>
      </c>
      <c r="F9" s="22">
        <v>148187</v>
      </c>
      <c r="G9" s="22">
        <v>328543</v>
      </c>
    </row>
    <row r="10" spans="1:7" x14ac:dyDescent="0.2">
      <c r="A10" s="6">
        <v>2006</v>
      </c>
      <c r="B10" s="24">
        <v>6</v>
      </c>
      <c r="C10" s="3">
        <v>401603</v>
      </c>
      <c r="D10" s="22">
        <v>6</v>
      </c>
      <c r="E10" s="22">
        <v>88238</v>
      </c>
      <c r="F10" s="22">
        <v>142769</v>
      </c>
      <c r="G10" s="22">
        <v>317613</v>
      </c>
    </row>
    <row r="11" spans="1:7" x14ac:dyDescent="0.2">
      <c r="A11" s="6">
        <v>2007</v>
      </c>
      <c r="B11" s="23" t="s">
        <v>0</v>
      </c>
      <c r="C11" s="3">
        <v>396279</v>
      </c>
      <c r="D11" s="7" t="s">
        <v>0</v>
      </c>
      <c r="E11" s="22">
        <v>87210</v>
      </c>
      <c r="F11" s="22">
        <v>138189</v>
      </c>
      <c r="G11" s="22">
        <v>318870</v>
      </c>
    </row>
    <row r="12" spans="1:7" x14ac:dyDescent="0.2">
      <c r="A12" s="6">
        <v>2008</v>
      </c>
      <c r="B12" s="23" t="s">
        <v>0</v>
      </c>
      <c r="C12" s="3">
        <v>371905</v>
      </c>
      <c r="D12" s="7" t="s">
        <v>0</v>
      </c>
      <c r="E12" s="22">
        <v>94676</v>
      </c>
      <c r="F12" s="22">
        <v>180202</v>
      </c>
      <c r="G12" s="22">
        <v>281872</v>
      </c>
    </row>
    <row r="13" spans="1:7" x14ac:dyDescent="0.2">
      <c r="A13" s="6">
        <v>2009</v>
      </c>
      <c r="B13" s="7" t="s">
        <v>0</v>
      </c>
      <c r="C13" s="5">
        <v>360764</v>
      </c>
      <c r="D13" s="7" t="s">
        <v>0</v>
      </c>
      <c r="E13" s="22">
        <v>93987</v>
      </c>
      <c r="F13" s="22">
        <v>142594</v>
      </c>
      <c r="G13" s="22">
        <v>290798</v>
      </c>
    </row>
  </sheetData>
  <mergeCells count="3">
    <mergeCell ref="A2:A3"/>
    <mergeCell ref="B2:F2"/>
    <mergeCell ref="G2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DF78-F332-482A-B485-0974875E2B65}">
  <dimension ref="A1:D13"/>
  <sheetViews>
    <sheetView zoomScaleNormal="100" workbookViewId="0"/>
  </sheetViews>
  <sheetFormatPr defaultRowHeight="11.25" x14ac:dyDescent="0.2"/>
  <cols>
    <col min="1" max="4" width="20.7109375" style="18" customWidth="1"/>
    <col min="5" max="16384" width="9.140625" style="18"/>
  </cols>
  <sheetData>
    <row r="1" spans="1:4" x14ac:dyDescent="0.2">
      <c r="A1" s="33" t="s">
        <v>24</v>
      </c>
      <c r="B1" s="32"/>
    </row>
    <row r="2" spans="1:4" x14ac:dyDescent="0.2">
      <c r="A2" s="64" t="s">
        <v>8</v>
      </c>
      <c r="B2" s="67" t="s">
        <v>23</v>
      </c>
      <c r="C2" s="67" t="s">
        <v>22</v>
      </c>
      <c r="D2" s="67" t="s">
        <v>21</v>
      </c>
    </row>
    <row r="3" spans="1:4" x14ac:dyDescent="0.2">
      <c r="A3" s="66"/>
      <c r="B3" s="69"/>
      <c r="C3" s="69"/>
      <c r="D3" s="69"/>
    </row>
    <row r="4" spans="1:4" x14ac:dyDescent="0.2">
      <c r="A4" s="13">
        <v>2000</v>
      </c>
      <c r="B4" s="31" t="s">
        <v>20</v>
      </c>
      <c r="C4" s="18">
        <v>72.62</v>
      </c>
      <c r="D4" s="18">
        <v>45.61</v>
      </c>
    </row>
    <row r="5" spans="1:4" x14ac:dyDescent="0.2">
      <c r="A5" s="6">
        <v>2001</v>
      </c>
      <c r="B5" s="22">
        <v>7110</v>
      </c>
      <c r="C5" s="18">
        <v>74.650000000000006</v>
      </c>
      <c r="D5" s="18">
        <v>41.89</v>
      </c>
    </row>
    <row r="6" spans="1:4" x14ac:dyDescent="0.2">
      <c r="A6" s="6">
        <v>2002</v>
      </c>
      <c r="B6" s="22">
        <v>7453</v>
      </c>
      <c r="C6" s="18">
        <v>85.03</v>
      </c>
      <c r="D6" s="18">
        <v>41.75</v>
      </c>
    </row>
    <row r="7" spans="1:4" x14ac:dyDescent="0.2">
      <c r="A7" s="6">
        <v>2003</v>
      </c>
      <c r="B7" s="22">
        <v>8132</v>
      </c>
      <c r="C7" s="18">
        <v>74.28</v>
      </c>
      <c r="D7" s="18">
        <v>40.36</v>
      </c>
    </row>
    <row r="8" spans="1:4" x14ac:dyDescent="0.2">
      <c r="A8" s="6">
        <v>2004</v>
      </c>
      <c r="B8" s="22">
        <v>8412</v>
      </c>
      <c r="C8" s="18">
        <v>72.17</v>
      </c>
      <c r="D8" s="18">
        <v>38.729999999999997</v>
      </c>
    </row>
    <row r="9" spans="1:4" x14ac:dyDescent="0.2">
      <c r="A9" s="6">
        <v>2005</v>
      </c>
      <c r="B9" s="22">
        <v>8958</v>
      </c>
      <c r="C9" s="18">
        <v>74.569999999999993</v>
      </c>
      <c r="D9" s="18">
        <v>36.36</v>
      </c>
    </row>
    <row r="10" spans="1:4" x14ac:dyDescent="0.2">
      <c r="A10" s="6">
        <v>2006</v>
      </c>
      <c r="B10" s="22">
        <v>9246</v>
      </c>
      <c r="C10" s="18">
        <v>74.52</v>
      </c>
      <c r="D10" s="18">
        <v>33.92</v>
      </c>
    </row>
    <row r="11" spans="1:4" x14ac:dyDescent="0.2">
      <c r="A11" s="6">
        <v>2007</v>
      </c>
      <c r="B11" s="22">
        <v>9121</v>
      </c>
      <c r="C11" s="18">
        <v>74.84</v>
      </c>
      <c r="D11" s="9">
        <v>34.630000000000003</v>
      </c>
    </row>
    <row r="12" spans="1:4" x14ac:dyDescent="0.2">
      <c r="A12" s="6">
        <v>2008</v>
      </c>
      <c r="B12" s="8">
        <v>9307</v>
      </c>
      <c r="C12" s="30">
        <v>76.655836698757824</v>
      </c>
      <c r="D12" s="29">
        <v>34.43</v>
      </c>
    </row>
    <row r="13" spans="1:4" x14ac:dyDescent="0.2">
      <c r="A13" s="6">
        <v>2009</v>
      </c>
      <c r="B13" s="22">
        <v>9700</v>
      </c>
      <c r="C13" s="18">
        <v>77.319999999999993</v>
      </c>
      <c r="D13" s="18">
        <v>33.65</v>
      </c>
    </row>
  </sheetData>
  <mergeCells count="4"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5C97A-7AC7-488B-9964-C7121588EE14}">
  <sheetPr>
    <tabColor indexed="10"/>
  </sheetPr>
  <dimension ref="A1:K64"/>
  <sheetViews>
    <sheetView zoomScaleNormal="100" workbookViewId="0"/>
  </sheetViews>
  <sheetFormatPr defaultRowHeight="11.25" x14ac:dyDescent="0.2"/>
  <cols>
    <col min="1" max="1" width="27.85546875" style="1" customWidth="1"/>
    <col min="2" max="8" width="7.7109375" style="1" customWidth="1"/>
    <col min="9" max="16384" width="9.140625" style="1"/>
  </cols>
  <sheetData>
    <row r="1" spans="1:11" x14ac:dyDescent="0.2">
      <c r="A1" s="17" t="s">
        <v>59</v>
      </c>
      <c r="B1" s="17"/>
      <c r="C1" s="17"/>
      <c r="D1" s="17"/>
      <c r="E1" s="17"/>
      <c r="F1" s="17"/>
      <c r="G1" s="17"/>
      <c r="H1" s="17"/>
    </row>
    <row r="2" spans="1:11" x14ac:dyDescent="0.2">
      <c r="A2" s="15" t="s">
        <v>58</v>
      </c>
      <c r="B2" s="48">
        <v>2000</v>
      </c>
      <c r="C2" s="48">
        <v>2001</v>
      </c>
      <c r="D2" s="49">
        <v>2002</v>
      </c>
      <c r="E2" s="49">
        <v>2003</v>
      </c>
      <c r="F2" s="48">
        <v>2004</v>
      </c>
      <c r="G2" s="48">
        <v>2005</v>
      </c>
      <c r="H2" s="48">
        <v>2006</v>
      </c>
      <c r="I2" s="48">
        <v>2007</v>
      </c>
      <c r="J2" s="48">
        <v>2008</v>
      </c>
      <c r="K2" s="48">
        <v>2009</v>
      </c>
    </row>
    <row r="3" spans="1:11" x14ac:dyDescent="0.2">
      <c r="A3" s="73" t="s">
        <v>57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x14ac:dyDescent="0.2">
      <c r="A4" s="40" t="s">
        <v>54</v>
      </c>
      <c r="B4" s="47">
        <v>98385</v>
      </c>
      <c r="C4" s="47">
        <v>97450</v>
      </c>
      <c r="D4" s="47">
        <v>98521</v>
      </c>
      <c r="E4" s="47">
        <v>97849</v>
      </c>
      <c r="F4" s="47">
        <v>96160</v>
      </c>
      <c r="G4" s="47">
        <v>112795</v>
      </c>
      <c r="H4" s="47">
        <v>99531</v>
      </c>
      <c r="I4" s="47">
        <v>88571</v>
      </c>
      <c r="J4" s="46">
        <v>100106</v>
      </c>
      <c r="K4" s="46">
        <v>89798</v>
      </c>
    </row>
    <row r="5" spans="1:11" x14ac:dyDescent="0.2">
      <c r="A5" s="39" t="s">
        <v>53</v>
      </c>
      <c r="B5" s="20">
        <v>31149</v>
      </c>
      <c r="C5" s="20">
        <v>31935</v>
      </c>
      <c r="D5" s="20">
        <v>32214</v>
      </c>
      <c r="E5" s="20">
        <v>33014</v>
      </c>
      <c r="F5" s="20">
        <v>31699</v>
      </c>
      <c r="G5" s="20">
        <v>12888</v>
      </c>
      <c r="H5" s="45">
        <v>10505</v>
      </c>
      <c r="I5" s="20">
        <v>12252</v>
      </c>
      <c r="J5" s="22">
        <v>12063</v>
      </c>
      <c r="K5" s="22">
        <v>12599</v>
      </c>
    </row>
    <row r="6" spans="1:11" x14ac:dyDescent="0.2">
      <c r="A6" s="33" t="s">
        <v>52</v>
      </c>
      <c r="B6" s="44">
        <v>129534</v>
      </c>
      <c r="C6" s="44">
        <v>129385</v>
      </c>
      <c r="D6" s="44">
        <v>130735</v>
      </c>
      <c r="E6" s="44">
        <v>130863</v>
      </c>
      <c r="F6" s="44">
        <v>127859</v>
      </c>
      <c r="G6" s="44">
        <v>125683</v>
      </c>
      <c r="H6" s="43">
        <v>110036</v>
      </c>
      <c r="I6" s="42">
        <v>100823</v>
      </c>
      <c r="J6" s="41">
        <v>112169</v>
      </c>
      <c r="K6" s="41">
        <f>SUM(K4:K5)</f>
        <v>102397</v>
      </c>
    </row>
    <row r="7" spans="1:11" x14ac:dyDescent="0.2">
      <c r="A7" s="39" t="s">
        <v>51</v>
      </c>
      <c r="B7" s="20">
        <v>21165</v>
      </c>
      <c r="C7" s="20">
        <v>19254</v>
      </c>
      <c r="D7" s="20">
        <v>18402</v>
      </c>
      <c r="E7" s="20">
        <v>19288</v>
      </c>
      <c r="F7" s="20">
        <v>19986</v>
      </c>
      <c r="G7" s="20">
        <v>18768</v>
      </c>
      <c r="H7" s="45">
        <v>17477</v>
      </c>
      <c r="I7" s="20">
        <v>16446</v>
      </c>
      <c r="J7" s="22">
        <v>15947</v>
      </c>
      <c r="K7" s="22">
        <v>16133</v>
      </c>
    </row>
    <row r="8" spans="1:11" x14ac:dyDescent="0.2">
      <c r="A8" s="39" t="s">
        <v>50</v>
      </c>
      <c r="B8" s="20">
        <v>15033</v>
      </c>
      <c r="C8" s="20">
        <v>16160</v>
      </c>
      <c r="D8" s="20">
        <v>17255</v>
      </c>
      <c r="E8" s="20">
        <v>16301</v>
      </c>
      <c r="F8" s="20">
        <v>15739</v>
      </c>
      <c r="G8" s="20">
        <v>16467</v>
      </c>
      <c r="H8" s="45">
        <v>16178</v>
      </c>
      <c r="I8" s="20">
        <v>15943</v>
      </c>
      <c r="J8" s="22">
        <v>17617</v>
      </c>
      <c r="K8" s="22">
        <v>18710</v>
      </c>
    </row>
    <row r="9" spans="1:11" x14ac:dyDescent="0.2">
      <c r="A9" s="39" t="s">
        <v>49</v>
      </c>
      <c r="B9" s="20">
        <v>20864</v>
      </c>
      <c r="C9" s="20">
        <v>20392</v>
      </c>
      <c r="D9" s="20">
        <v>20920</v>
      </c>
      <c r="E9" s="20">
        <v>20185</v>
      </c>
      <c r="F9" s="20">
        <v>19910</v>
      </c>
      <c r="G9" s="20">
        <v>17993</v>
      </c>
      <c r="H9" s="45">
        <v>18069</v>
      </c>
      <c r="I9" s="20">
        <v>18575</v>
      </c>
      <c r="J9" s="22">
        <v>17958</v>
      </c>
      <c r="K9" s="22">
        <v>18846</v>
      </c>
    </row>
    <row r="10" spans="1:11" x14ac:dyDescent="0.2">
      <c r="A10" s="33" t="s">
        <v>48</v>
      </c>
      <c r="B10" s="44">
        <v>57062</v>
      </c>
      <c r="C10" s="44">
        <v>55806</v>
      </c>
      <c r="D10" s="44">
        <v>56577</v>
      </c>
      <c r="E10" s="44">
        <v>55774</v>
      </c>
      <c r="F10" s="44">
        <v>55635</v>
      </c>
      <c r="G10" s="44">
        <v>53228</v>
      </c>
      <c r="H10" s="43">
        <v>51724</v>
      </c>
      <c r="I10" s="42">
        <v>50964</v>
      </c>
      <c r="J10" s="41">
        <v>51522</v>
      </c>
      <c r="K10" s="41">
        <f>SUM(K7:K9)</f>
        <v>53689</v>
      </c>
    </row>
    <row r="11" spans="1:11" x14ac:dyDescent="0.2">
      <c r="A11" s="39" t="s">
        <v>47</v>
      </c>
      <c r="B11" s="20">
        <v>30198</v>
      </c>
      <c r="C11" s="20">
        <v>29456</v>
      </c>
      <c r="D11" s="20">
        <v>29767</v>
      </c>
      <c r="E11" s="20">
        <v>27615</v>
      </c>
      <c r="F11" s="20">
        <v>29119</v>
      </c>
      <c r="G11" s="20">
        <v>30013</v>
      </c>
      <c r="H11" s="45">
        <v>29556</v>
      </c>
      <c r="I11" s="20">
        <v>28419</v>
      </c>
      <c r="J11" s="22">
        <v>30090</v>
      </c>
      <c r="K11" s="22">
        <v>29175</v>
      </c>
    </row>
    <row r="12" spans="1:11" x14ac:dyDescent="0.2">
      <c r="A12" s="39" t="s">
        <v>46</v>
      </c>
      <c r="B12" s="20">
        <v>13526</v>
      </c>
      <c r="C12" s="20">
        <v>13073</v>
      </c>
      <c r="D12" s="20">
        <v>12848</v>
      </c>
      <c r="E12" s="20">
        <v>13174</v>
      </c>
      <c r="F12" s="20">
        <v>14688</v>
      </c>
      <c r="G12" s="20">
        <v>14589</v>
      </c>
      <c r="H12" s="45">
        <v>15854</v>
      </c>
      <c r="I12" s="20">
        <v>16786</v>
      </c>
      <c r="J12" s="22">
        <v>17294</v>
      </c>
      <c r="K12" s="22">
        <v>16666</v>
      </c>
    </row>
    <row r="13" spans="1:11" x14ac:dyDescent="0.2">
      <c r="A13" s="39" t="s">
        <v>45</v>
      </c>
      <c r="B13" s="20">
        <v>16273</v>
      </c>
      <c r="C13" s="20">
        <v>15940</v>
      </c>
      <c r="D13" s="20">
        <v>17307</v>
      </c>
      <c r="E13" s="20">
        <v>15639</v>
      </c>
      <c r="F13" s="20">
        <v>14957</v>
      </c>
      <c r="G13" s="20">
        <v>14940</v>
      </c>
      <c r="H13" s="45">
        <v>14013</v>
      </c>
      <c r="I13" s="20">
        <v>13512</v>
      </c>
      <c r="J13" s="22">
        <v>13299</v>
      </c>
      <c r="K13" s="22">
        <v>13374</v>
      </c>
    </row>
    <row r="14" spans="1:11" x14ac:dyDescent="0.2">
      <c r="A14" s="33" t="s">
        <v>44</v>
      </c>
      <c r="B14" s="44">
        <v>59997</v>
      </c>
      <c r="C14" s="44">
        <v>58469</v>
      </c>
      <c r="D14" s="44">
        <v>59922</v>
      </c>
      <c r="E14" s="44">
        <v>56428</v>
      </c>
      <c r="F14" s="44">
        <v>58764</v>
      </c>
      <c r="G14" s="44">
        <v>59542</v>
      </c>
      <c r="H14" s="43">
        <v>59423</v>
      </c>
      <c r="I14" s="42">
        <v>58717</v>
      </c>
      <c r="J14" s="41">
        <v>60683</v>
      </c>
      <c r="K14" s="41">
        <f>SUM(K11:K13)</f>
        <v>59215</v>
      </c>
    </row>
    <row r="15" spans="1:11" x14ac:dyDescent="0.2">
      <c r="A15" s="39" t="s">
        <v>43</v>
      </c>
      <c r="B15" s="20">
        <v>25073</v>
      </c>
      <c r="C15" s="20">
        <v>26145</v>
      </c>
      <c r="D15" s="20">
        <v>26218</v>
      </c>
      <c r="E15" s="20">
        <v>25819</v>
      </c>
      <c r="F15" s="20">
        <v>26567</v>
      </c>
      <c r="G15" s="20">
        <v>25613</v>
      </c>
      <c r="H15" s="45">
        <v>26619</v>
      </c>
      <c r="I15" s="20">
        <v>24179</v>
      </c>
      <c r="J15" s="22">
        <v>22682</v>
      </c>
      <c r="K15" s="22">
        <v>21033</v>
      </c>
    </row>
    <row r="16" spans="1:11" x14ac:dyDescent="0.2">
      <c r="A16" s="39" t="s">
        <v>42</v>
      </c>
      <c r="B16" s="20">
        <v>15070</v>
      </c>
      <c r="C16" s="20">
        <v>15425</v>
      </c>
      <c r="D16" s="20">
        <v>15700</v>
      </c>
      <c r="E16" s="20">
        <v>16351</v>
      </c>
      <c r="F16" s="20">
        <v>15933</v>
      </c>
      <c r="G16" s="20">
        <v>16197</v>
      </c>
      <c r="H16" s="45">
        <v>16547</v>
      </c>
      <c r="I16" s="20">
        <v>18211</v>
      </c>
      <c r="J16" s="22">
        <v>17556</v>
      </c>
      <c r="K16" s="22">
        <v>16309</v>
      </c>
    </row>
    <row r="17" spans="1:11" x14ac:dyDescent="0.2">
      <c r="A17" s="39" t="s">
        <v>41</v>
      </c>
      <c r="B17" s="20">
        <v>11178</v>
      </c>
      <c r="C17" s="20">
        <v>10275</v>
      </c>
      <c r="D17" s="20">
        <v>10415</v>
      </c>
      <c r="E17" s="20">
        <v>10015</v>
      </c>
      <c r="F17" s="20">
        <v>9947</v>
      </c>
      <c r="G17" s="20">
        <v>9544</v>
      </c>
      <c r="H17" s="45">
        <v>9684</v>
      </c>
      <c r="I17" s="20">
        <v>10246</v>
      </c>
      <c r="J17" s="22">
        <v>10477</v>
      </c>
      <c r="K17" s="22">
        <v>10521</v>
      </c>
    </row>
    <row r="18" spans="1:11" x14ac:dyDescent="0.2">
      <c r="A18" s="33" t="s">
        <v>40</v>
      </c>
      <c r="B18" s="44">
        <v>51321</v>
      </c>
      <c r="C18" s="44">
        <v>51845</v>
      </c>
      <c r="D18" s="44">
        <v>52333</v>
      </c>
      <c r="E18" s="44">
        <v>52185</v>
      </c>
      <c r="F18" s="44">
        <v>52447</v>
      </c>
      <c r="G18" s="44">
        <v>51354</v>
      </c>
      <c r="H18" s="43">
        <v>52850</v>
      </c>
      <c r="I18" s="42">
        <v>52636</v>
      </c>
      <c r="J18" s="41">
        <v>50715</v>
      </c>
      <c r="K18" s="41">
        <f>SUM(K15:K17)</f>
        <v>47863</v>
      </c>
    </row>
    <row r="19" spans="1:11" x14ac:dyDescent="0.2">
      <c r="A19" s="38" t="s">
        <v>56</v>
      </c>
      <c r="B19" s="44">
        <v>168380</v>
      </c>
      <c r="C19" s="44">
        <v>166120</v>
      </c>
      <c r="D19" s="44">
        <v>168832</v>
      </c>
      <c r="E19" s="44">
        <v>164387</v>
      </c>
      <c r="F19" s="44">
        <v>166846</v>
      </c>
      <c r="G19" s="44">
        <v>164124</v>
      </c>
      <c r="H19" s="44">
        <v>163997</v>
      </c>
      <c r="I19" s="44">
        <v>162317</v>
      </c>
      <c r="J19" s="41">
        <v>162920</v>
      </c>
      <c r="K19" s="41">
        <f>SUM(K10,K14,K18)</f>
        <v>160767</v>
      </c>
    </row>
    <row r="20" spans="1:11" x14ac:dyDescent="0.2">
      <c r="A20" s="39" t="s">
        <v>38</v>
      </c>
      <c r="B20" s="20">
        <v>30030</v>
      </c>
      <c r="C20" s="20">
        <v>28914</v>
      </c>
      <c r="D20" s="20">
        <v>32921</v>
      </c>
      <c r="E20" s="20">
        <v>32964</v>
      </c>
      <c r="F20" s="20">
        <v>36199</v>
      </c>
      <c r="G20" s="20">
        <v>16598</v>
      </c>
      <c r="H20" s="45">
        <v>34672</v>
      </c>
      <c r="I20" s="20">
        <v>34294</v>
      </c>
      <c r="J20" s="22">
        <v>32445</v>
      </c>
      <c r="K20" s="22">
        <v>32923</v>
      </c>
    </row>
    <row r="21" spans="1:11" x14ac:dyDescent="0.2">
      <c r="A21" s="39" t="s">
        <v>37</v>
      </c>
      <c r="B21" s="20">
        <v>14164</v>
      </c>
      <c r="C21" s="20">
        <v>14009</v>
      </c>
      <c r="D21" s="20">
        <v>13655</v>
      </c>
      <c r="E21" s="20">
        <v>14345</v>
      </c>
      <c r="F21" s="20">
        <v>16238</v>
      </c>
      <c r="G21" s="20">
        <v>35353</v>
      </c>
      <c r="H21" s="45">
        <v>15027</v>
      </c>
      <c r="I21" s="20">
        <v>15630</v>
      </c>
      <c r="J21" s="22">
        <v>15052</v>
      </c>
      <c r="K21" s="22">
        <v>15436</v>
      </c>
    </row>
    <row r="22" spans="1:11" x14ac:dyDescent="0.2">
      <c r="A22" s="39" t="s">
        <v>36</v>
      </c>
      <c r="B22" s="20">
        <v>11392</v>
      </c>
      <c r="C22" s="20">
        <v>11247</v>
      </c>
      <c r="D22" s="20">
        <v>11187</v>
      </c>
      <c r="E22" s="20">
        <v>11070</v>
      </c>
      <c r="F22" s="20">
        <v>10868</v>
      </c>
      <c r="G22" s="20">
        <v>10730</v>
      </c>
      <c r="H22" s="45">
        <v>10264</v>
      </c>
      <c r="I22" s="20">
        <v>10085</v>
      </c>
      <c r="J22" s="22">
        <v>9758</v>
      </c>
      <c r="K22" s="22">
        <v>10953</v>
      </c>
    </row>
    <row r="23" spans="1:11" x14ac:dyDescent="0.2">
      <c r="A23" s="33" t="s">
        <v>35</v>
      </c>
      <c r="B23" s="44">
        <v>55586</v>
      </c>
      <c r="C23" s="44">
        <v>54170</v>
      </c>
      <c r="D23" s="44">
        <v>57763</v>
      </c>
      <c r="E23" s="44">
        <v>58379</v>
      </c>
      <c r="F23" s="44">
        <v>63305</v>
      </c>
      <c r="G23" s="44">
        <v>62681</v>
      </c>
      <c r="H23" s="43">
        <v>59963</v>
      </c>
      <c r="I23" s="42">
        <v>60009</v>
      </c>
      <c r="J23" s="41">
        <v>57255</v>
      </c>
      <c r="K23" s="41">
        <f>SUM(K20:K22)</f>
        <v>59312</v>
      </c>
    </row>
    <row r="24" spans="1:11" x14ac:dyDescent="0.2">
      <c r="A24" s="39" t="s">
        <v>34</v>
      </c>
      <c r="B24" s="20">
        <v>24380</v>
      </c>
      <c r="C24" s="20">
        <v>24137</v>
      </c>
      <c r="D24" s="20">
        <v>23787</v>
      </c>
      <c r="E24" s="20">
        <v>20310</v>
      </c>
      <c r="F24" s="20">
        <v>23133</v>
      </c>
      <c r="G24" s="20">
        <v>22803</v>
      </c>
      <c r="H24" s="45">
        <v>23360</v>
      </c>
      <c r="I24" s="20">
        <v>27796</v>
      </c>
      <c r="J24" s="22">
        <v>26517</v>
      </c>
      <c r="K24" s="22">
        <v>27998</v>
      </c>
    </row>
    <row r="25" spans="1:11" x14ac:dyDescent="0.2">
      <c r="A25" s="39" t="s">
        <v>33</v>
      </c>
      <c r="B25" s="20">
        <v>16593</v>
      </c>
      <c r="C25" s="20">
        <v>15564</v>
      </c>
      <c r="D25" s="20">
        <v>15305</v>
      </c>
      <c r="E25" s="20">
        <v>17099</v>
      </c>
      <c r="F25" s="20">
        <v>18307</v>
      </c>
      <c r="G25" s="20">
        <v>18090</v>
      </c>
      <c r="H25" s="45">
        <v>15936</v>
      </c>
      <c r="I25" s="20">
        <v>15564</v>
      </c>
      <c r="J25" s="22">
        <v>14195</v>
      </c>
      <c r="K25" s="22">
        <v>14198</v>
      </c>
    </row>
    <row r="26" spans="1:11" x14ac:dyDescent="0.2">
      <c r="A26" s="39" t="s">
        <v>32</v>
      </c>
      <c r="B26" s="20">
        <v>21750</v>
      </c>
      <c r="C26" s="20">
        <v>20657</v>
      </c>
      <c r="D26" s="20">
        <v>21406</v>
      </c>
      <c r="E26" s="20">
        <v>25088</v>
      </c>
      <c r="F26" s="20">
        <v>26431</v>
      </c>
      <c r="G26" s="20">
        <v>25067</v>
      </c>
      <c r="H26" s="45">
        <v>23545</v>
      </c>
      <c r="I26" s="20">
        <v>22638</v>
      </c>
      <c r="J26" s="18">
        <v>21459</v>
      </c>
      <c r="K26" s="18">
        <v>23253</v>
      </c>
    </row>
    <row r="27" spans="1:11" x14ac:dyDescent="0.2">
      <c r="A27" s="33" t="s">
        <v>31</v>
      </c>
      <c r="B27" s="44">
        <v>62723</v>
      </c>
      <c r="C27" s="44">
        <v>60358</v>
      </c>
      <c r="D27" s="44">
        <v>60498</v>
      </c>
      <c r="E27" s="44">
        <v>62497</v>
      </c>
      <c r="F27" s="44">
        <v>67871</v>
      </c>
      <c r="G27" s="44">
        <v>65960</v>
      </c>
      <c r="H27" s="43">
        <v>62841</v>
      </c>
      <c r="I27" s="42">
        <v>65998</v>
      </c>
      <c r="J27" s="41">
        <v>62171</v>
      </c>
      <c r="K27" s="41">
        <f>SUM(K24:K26)</f>
        <v>65449</v>
      </c>
    </row>
    <row r="28" spans="1:11" x14ac:dyDescent="0.2">
      <c r="A28" s="39" t="s">
        <v>30</v>
      </c>
      <c r="B28" s="20">
        <v>28026</v>
      </c>
      <c r="C28" s="20">
        <v>26207</v>
      </c>
      <c r="D28" s="20">
        <v>26355</v>
      </c>
      <c r="E28" s="20">
        <v>27251</v>
      </c>
      <c r="F28" s="20">
        <v>27117</v>
      </c>
      <c r="G28" s="20">
        <v>25607</v>
      </c>
      <c r="H28" s="45">
        <v>24298</v>
      </c>
      <c r="I28" s="20">
        <v>24589</v>
      </c>
      <c r="J28" s="22">
        <v>23488</v>
      </c>
      <c r="K28" s="22">
        <v>23999</v>
      </c>
    </row>
    <row r="29" spans="1:11" x14ac:dyDescent="0.2">
      <c r="A29" s="39" t="s">
        <v>29</v>
      </c>
      <c r="B29" s="20">
        <v>22407</v>
      </c>
      <c r="C29" s="20">
        <v>22019</v>
      </c>
      <c r="D29" s="20">
        <v>21610</v>
      </c>
      <c r="E29" s="20">
        <v>20465</v>
      </c>
      <c r="F29" s="20">
        <v>21305</v>
      </c>
      <c r="G29" s="20">
        <v>20662</v>
      </c>
      <c r="H29" s="45">
        <v>20606</v>
      </c>
      <c r="I29" s="20">
        <v>21367</v>
      </c>
      <c r="J29" s="22">
        <v>20584</v>
      </c>
      <c r="K29" s="22">
        <v>20279</v>
      </c>
    </row>
    <row r="30" spans="1:11" x14ac:dyDescent="0.2">
      <c r="A30" s="39" t="s">
        <v>28</v>
      </c>
      <c r="B30" s="20">
        <v>34633</v>
      </c>
      <c r="C30" s="20">
        <v>33561</v>
      </c>
      <c r="D30" s="20">
        <v>31899</v>
      </c>
      <c r="E30" s="20">
        <v>30795</v>
      </c>
      <c r="F30" s="20">
        <v>31041</v>
      </c>
      <c r="G30" s="20">
        <v>29634</v>
      </c>
      <c r="H30" s="45">
        <v>25666</v>
      </c>
      <c r="I30" s="20">
        <v>29320</v>
      </c>
      <c r="J30" s="22">
        <v>28498</v>
      </c>
      <c r="K30" s="22">
        <v>27768</v>
      </c>
    </row>
    <row r="31" spans="1:11" x14ac:dyDescent="0.2">
      <c r="A31" s="33" t="s">
        <v>27</v>
      </c>
      <c r="B31" s="44">
        <v>85066</v>
      </c>
      <c r="C31" s="44">
        <v>81787</v>
      </c>
      <c r="D31" s="44">
        <v>79864</v>
      </c>
      <c r="E31" s="44">
        <v>78511</v>
      </c>
      <c r="F31" s="44">
        <v>79463</v>
      </c>
      <c r="G31" s="44">
        <v>75903</v>
      </c>
      <c r="H31" s="43">
        <v>70570</v>
      </c>
      <c r="I31" s="42">
        <v>75276</v>
      </c>
      <c r="J31" s="41">
        <v>72570</v>
      </c>
      <c r="K31" s="41">
        <f>SUM(K28:K30)</f>
        <v>72046</v>
      </c>
    </row>
    <row r="32" spans="1:11" x14ac:dyDescent="0.2">
      <c r="A32" s="38" t="s">
        <v>26</v>
      </c>
      <c r="B32" s="41">
        <v>203375</v>
      </c>
      <c r="C32" s="41">
        <v>196315</v>
      </c>
      <c r="D32" s="41">
        <v>198125</v>
      </c>
      <c r="E32" s="41">
        <v>199387</v>
      </c>
      <c r="F32" s="41">
        <v>210639</v>
      </c>
      <c r="G32" s="41">
        <v>204544</v>
      </c>
      <c r="H32" s="41">
        <v>193374</v>
      </c>
      <c r="I32" s="41">
        <v>201283</v>
      </c>
      <c r="J32" s="41">
        <v>191996</v>
      </c>
      <c r="K32" s="41">
        <f>SUM(K23,K27,K31)</f>
        <v>196807</v>
      </c>
    </row>
    <row r="33" spans="1:11" x14ac:dyDescent="0.2">
      <c r="A33" s="33" t="s">
        <v>25</v>
      </c>
      <c r="B33" s="44">
        <v>501289</v>
      </c>
      <c r="C33" s="44">
        <v>491820</v>
      </c>
      <c r="D33" s="44">
        <v>497692</v>
      </c>
      <c r="E33" s="44">
        <v>494637</v>
      </c>
      <c r="F33" s="44">
        <v>505344</v>
      </c>
      <c r="G33" s="44">
        <v>494351</v>
      </c>
      <c r="H33" s="43">
        <v>467407</v>
      </c>
      <c r="I33" s="42">
        <v>464423</v>
      </c>
      <c r="J33" s="41">
        <v>467085</v>
      </c>
      <c r="K33" s="41">
        <f>SUM(K4:K5,K7:K9,K11:K13,K15:K17,K20:K22,K24:K26,K28:K30)</f>
        <v>459971</v>
      </c>
    </row>
    <row r="34" spans="1:11" x14ac:dyDescent="0.2">
      <c r="A34" s="74" t="s">
        <v>55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x14ac:dyDescent="0.2">
      <c r="A35" s="40" t="s">
        <v>54</v>
      </c>
      <c r="B35" s="19">
        <v>5.5423378188910544</v>
      </c>
      <c r="C35" s="19">
        <v>5.5705163345602386</v>
      </c>
      <c r="D35" s="19">
        <v>5.6966484538052589</v>
      </c>
      <c r="E35" s="19">
        <v>5.657792293586045</v>
      </c>
      <c r="F35" s="19">
        <v>5.615754714859996</v>
      </c>
      <c r="G35" s="19">
        <v>6.6298287335878019</v>
      </c>
      <c r="H35" s="19">
        <v>5.8626119844533076</v>
      </c>
      <c r="I35" s="19">
        <v>5.2189094800181719</v>
      </c>
      <c r="J35" s="4">
        <v>5.86356976277981</v>
      </c>
      <c r="K35" s="34">
        <v>5.2302923379170272</v>
      </c>
    </row>
    <row r="36" spans="1:11" x14ac:dyDescent="0.2">
      <c r="A36" s="39" t="s">
        <v>53</v>
      </c>
      <c r="B36" s="19">
        <v>2.9309270418242561</v>
      </c>
      <c r="C36" s="19">
        <v>2.9550619605288482</v>
      </c>
      <c r="D36" s="19">
        <v>2.9353635034101937</v>
      </c>
      <c r="E36" s="19">
        <v>3.0082600950389313</v>
      </c>
      <c r="F36" s="19">
        <v>2.8432057124226446</v>
      </c>
      <c r="G36" s="19">
        <v>1.1364959100961893</v>
      </c>
      <c r="H36" s="19">
        <v>0.91300468930680734</v>
      </c>
      <c r="I36" s="19">
        <v>1.0498201887311418</v>
      </c>
      <c r="J36" s="4">
        <v>1.001781332137474</v>
      </c>
      <c r="K36" s="34">
        <v>1.0313649889283185</v>
      </c>
    </row>
    <row r="37" spans="1:11" x14ac:dyDescent="0.2">
      <c r="A37" s="38" t="s">
        <v>52</v>
      </c>
      <c r="B37" s="37">
        <v>4.564394489675931</v>
      </c>
      <c r="C37" s="37">
        <v>4.5717837359195528</v>
      </c>
      <c r="D37" s="37">
        <v>4.6246763902726684</v>
      </c>
      <c r="E37" s="37">
        <v>4.6292043175909443</v>
      </c>
      <c r="F37" s="37">
        <v>4.5224139961778826</v>
      </c>
      <c r="G37" s="37">
        <v>4.4327342983446778</v>
      </c>
      <c r="H37" s="37">
        <v>3.8631881729622468</v>
      </c>
      <c r="I37" s="37">
        <v>3.5201422818585746</v>
      </c>
      <c r="J37" s="36">
        <v>3.8527400053960137</v>
      </c>
      <c r="K37" s="35">
        <v>3.4847069969793782</v>
      </c>
    </row>
    <row r="38" spans="1:11" x14ac:dyDescent="0.2">
      <c r="A38" s="39" t="s">
        <v>51</v>
      </c>
      <c r="B38" s="19">
        <v>4.955104706024577</v>
      </c>
      <c r="C38" s="19">
        <v>4.493154904630722</v>
      </c>
      <c r="D38" s="19">
        <v>4.2928577177309579</v>
      </c>
      <c r="E38" s="19">
        <v>4.4995456830559029</v>
      </c>
      <c r="F38" s="19">
        <v>4.6642426731762869</v>
      </c>
      <c r="G38" s="19">
        <v>4.3780040752201188</v>
      </c>
      <c r="H38" s="19">
        <v>4.0780278370842229</v>
      </c>
      <c r="I38" s="19">
        <v>3.8378471091882207</v>
      </c>
      <c r="J38" s="4">
        <v>3.7221645833017258</v>
      </c>
      <c r="K38" s="34">
        <v>3.7706655634904775</v>
      </c>
    </row>
    <row r="39" spans="1:11" x14ac:dyDescent="0.2">
      <c r="A39" s="39" t="s">
        <v>50</v>
      </c>
      <c r="B39" s="19">
        <v>4.7457976374185691</v>
      </c>
      <c r="C39" s="19">
        <v>5.0969235524547871</v>
      </c>
      <c r="D39" s="19">
        <v>5.455048409405256</v>
      </c>
      <c r="E39" s="19">
        <v>5.1534479351906741</v>
      </c>
      <c r="F39" s="19">
        <v>4.9854213091205111</v>
      </c>
      <c r="G39" s="19">
        <v>5.2157800547962561</v>
      </c>
      <c r="H39" s="19">
        <v>5.1332086361523466</v>
      </c>
      <c r="I39" s="19">
        <v>5.0627243700174178</v>
      </c>
      <c r="J39" s="4">
        <v>5.6007083145895953</v>
      </c>
      <c r="K39" s="34">
        <v>5.9692349903729731</v>
      </c>
    </row>
    <row r="40" spans="1:11" x14ac:dyDescent="0.2">
      <c r="A40" s="39" t="s">
        <v>49</v>
      </c>
      <c r="B40" s="19">
        <v>5.547863753126058</v>
      </c>
      <c r="C40" s="19">
        <v>5.4364531888375689</v>
      </c>
      <c r="D40" s="19">
        <v>5.591467399366282</v>
      </c>
      <c r="E40" s="19">
        <v>5.4528926535204727</v>
      </c>
      <c r="F40" s="19">
        <v>5.3937198787428917</v>
      </c>
      <c r="G40" s="19">
        <v>4.8955615353012076</v>
      </c>
      <c r="H40" s="19">
        <v>4.9398275475556481</v>
      </c>
      <c r="I40" s="19">
        <v>5.0980149990050982</v>
      </c>
      <c r="J40" s="4">
        <v>4.974467006552568</v>
      </c>
      <c r="K40" s="34">
        <v>5.2408668592897047</v>
      </c>
    </row>
    <row r="41" spans="1:11" x14ac:dyDescent="0.2">
      <c r="A41" s="33" t="s">
        <v>48</v>
      </c>
      <c r="B41" s="37">
        <v>5.0949469412659631</v>
      </c>
      <c r="C41" s="37">
        <v>4.9796996439629861</v>
      </c>
      <c r="D41" s="37">
        <v>5.0554922865699323</v>
      </c>
      <c r="E41" s="37">
        <v>5.001486349127493</v>
      </c>
      <c r="F41" s="37">
        <v>4.9971818714619012</v>
      </c>
      <c r="G41" s="37">
        <v>4.7869467835734012</v>
      </c>
      <c r="H41" s="37">
        <v>4.6618756649891999</v>
      </c>
      <c r="I41" s="37">
        <v>4.6005171564788769</v>
      </c>
      <c r="J41" s="36">
        <v>4.6669048942174562</v>
      </c>
      <c r="K41" s="35">
        <v>4.8768590589639507</v>
      </c>
    </row>
    <row r="42" spans="1:11" x14ac:dyDescent="0.2">
      <c r="A42" s="39" t="s">
        <v>47</v>
      </c>
      <c r="B42" s="19">
        <v>6.9589420366791126</v>
      </c>
      <c r="C42" s="19">
        <v>6.7756608949181398</v>
      </c>
      <c r="D42" s="19">
        <v>6.8402838417912921</v>
      </c>
      <c r="E42" s="19">
        <v>6.2883844214754649</v>
      </c>
      <c r="F42" s="19">
        <v>6.624096889843309</v>
      </c>
      <c r="G42" s="19">
        <v>6.8206713178646901</v>
      </c>
      <c r="H42" s="19">
        <v>6.7056293163688512</v>
      </c>
      <c r="I42" s="19">
        <v>6.4276529985649224</v>
      </c>
      <c r="J42" s="4">
        <v>6.7510491722729089</v>
      </c>
      <c r="K42" s="34">
        <v>6.5161457472517172</v>
      </c>
    </row>
    <row r="43" spans="1:11" x14ac:dyDescent="0.2">
      <c r="A43" s="39" t="s">
        <v>46</v>
      </c>
      <c r="B43" s="19">
        <v>5.0190424466086228</v>
      </c>
      <c r="C43" s="19">
        <v>4.8622010637110868</v>
      </c>
      <c r="D43" s="19">
        <v>4.7938509757098613</v>
      </c>
      <c r="E43" s="19">
        <v>4.915488228051192</v>
      </c>
      <c r="F43" s="19">
        <v>5.5034837036856636</v>
      </c>
      <c r="G43" s="19">
        <v>5.4890127565273499</v>
      </c>
      <c r="H43" s="19">
        <v>5.9872731735871145</v>
      </c>
      <c r="I43" s="19">
        <v>6.3630091809890601</v>
      </c>
      <c r="J43" s="4">
        <v>6.6155726464011995</v>
      </c>
      <c r="K43" s="34">
        <v>6.4061316820227781</v>
      </c>
    </row>
    <row r="44" spans="1:11" x14ac:dyDescent="0.2">
      <c r="A44" s="39" t="s">
        <v>45</v>
      </c>
      <c r="B44" s="19">
        <v>5.4089187344732252</v>
      </c>
      <c r="C44" s="19">
        <v>5.3168069805606333</v>
      </c>
      <c r="D44" s="19">
        <v>5.7983298853366616</v>
      </c>
      <c r="E44" s="19">
        <v>5.2395031534512073</v>
      </c>
      <c r="F44" s="19">
        <v>5.0313005627709995</v>
      </c>
      <c r="G44" s="19">
        <v>5.0481329679575335</v>
      </c>
      <c r="H44" s="19">
        <v>4.7552309916317714</v>
      </c>
      <c r="I44" s="19">
        <v>4.5989060920530003</v>
      </c>
      <c r="J44" s="4">
        <v>4.5710298651616652</v>
      </c>
      <c r="K44" s="34">
        <v>4.6213253397144065</v>
      </c>
    </row>
    <row r="45" spans="1:11" x14ac:dyDescent="0.2">
      <c r="A45" s="33" t="s">
        <v>44</v>
      </c>
      <c r="B45" s="37">
        <v>5.9740482514512117</v>
      </c>
      <c r="C45" s="37">
        <v>5.8270501536515864</v>
      </c>
      <c r="D45" s="37">
        <v>5.9822425572634348</v>
      </c>
      <c r="E45" s="37">
        <v>5.6111782052244576</v>
      </c>
      <c r="F45" s="37">
        <v>5.8544079166610627</v>
      </c>
      <c r="G45" s="37">
        <v>5.9437004531495115</v>
      </c>
      <c r="H45" s="37">
        <v>5.940844493099191</v>
      </c>
      <c r="I45" s="37">
        <v>5.8731594801308118</v>
      </c>
      <c r="J45" s="36">
        <v>6.0800771093608317</v>
      </c>
      <c r="K45" s="35">
        <v>5.9375998018627509</v>
      </c>
    </row>
    <row r="46" spans="1:11" x14ac:dyDescent="0.2">
      <c r="A46" s="39" t="s">
        <v>43</v>
      </c>
      <c r="B46" s="19">
        <v>6.1339151667409304</v>
      </c>
      <c r="C46" s="19">
        <v>6.4200707938959596</v>
      </c>
      <c r="D46" s="19">
        <v>6.4652871193617081</v>
      </c>
      <c r="E46" s="19">
        <v>6.3668948102372394</v>
      </c>
      <c r="F46" s="19">
        <v>6.5843917176496252</v>
      </c>
      <c r="G46" s="19">
        <v>6.3827215717448755</v>
      </c>
      <c r="H46" s="19">
        <v>6.6658486379822399</v>
      </c>
      <c r="I46" s="19">
        <v>6.070778462658649</v>
      </c>
      <c r="J46" s="4">
        <v>5.7310774890593574</v>
      </c>
      <c r="K46" s="34">
        <v>5.3337965610414511</v>
      </c>
    </row>
    <row r="47" spans="1:11" x14ac:dyDescent="0.2">
      <c r="A47" s="39" t="s">
        <v>42</v>
      </c>
      <c r="B47" s="19">
        <v>4.4560085082693677</v>
      </c>
      <c r="C47" s="19">
        <v>4.5722060264194964</v>
      </c>
      <c r="D47" s="19">
        <v>4.6691449814126393</v>
      </c>
      <c r="E47" s="19">
        <v>4.8627509293680298</v>
      </c>
      <c r="F47" s="19">
        <v>4.7577810757787047</v>
      </c>
      <c r="G47" s="19">
        <v>4.8649354901203994</v>
      </c>
      <c r="H47" s="19">
        <v>5.0051345959851847</v>
      </c>
      <c r="I47" s="19">
        <v>5.5361417855432862</v>
      </c>
      <c r="J47" s="4">
        <v>5.4250402876297272</v>
      </c>
      <c r="K47" s="34">
        <v>5.0745595270506785</v>
      </c>
    </row>
    <row r="48" spans="1:11" x14ac:dyDescent="0.2">
      <c r="A48" s="39" t="s">
        <v>41</v>
      </c>
      <c r="B48" s="19">
        <v>4.4398265709671563</v>
      </c>
      <c r="C48" s="19">
        <v>4.0941882449978184</v>
      </c>
      <c r="D48" s="19">
        <v>4.1715481590515386</v>
      </c>
      <c r="E48" s="19">
        <v>4.0113350756506154</v>
      </c>
      <c r="F48" s="19">
        <v>4.0085837774665771</v>
      </c>
      <c r="G48" s="19">
        <v>3.8746582169021</v>
      </c>
      <c r="H48" s="19">
        <v>3.9664465815816632</v>
      </c>
      <c r="I48" s="19">
        <v>4.2346542346542346</v>
      </c>
      <c r="J48" s="4">
        <v>4.4178324074171682</v>
      </c>
      <c r="K48" s="34">
        <v>4.4815600480486619</v>
      </c>
    </row>
    <row r="49" spans="1:11" x14ac:dyDescent="0.2">
      <c r="A49" s="33" t="s">
        <v>40</v>
      </c>
      <c r="B49" s="37">
        <v>5.138668386076584</v>
      </c>
      <c r="C49" s="37">
        <v>5.2075773791557287</v>
      </c>
      <c r="D49" s="37">
        <v>5.2784997937337419</v>
      </c>
      <c r="E49" s="37">
        <v>5.2635719667512912</v>
      </c>
      <c r="F49" s="37">
        <v>5.3164184853676089</v>
      </c>
      <c r="G49" s="37">
        <v>5.2373262243144962</v>
      </c>
      <c r="H49" s="37">
        <v>5.4256184666083209</v>
      </c>
      <c r="I49" s="37">
        <v>5.4309352618195534</v>
      </c>
      <c r="J49" s="36">
        <v>5.3019492229766811</v>
      </c>
      <c r="K49" s="35">
        <v>5.0356449977064317</v>
      </c>
    </row>
    <row r="50" spans="1:11" x14ac:dyDescent="0.2">
      <c r="A50" s="38" t="s">
        <v>39</v>
      </c>
      <c r="B50" s="37">
        <v>5.3916312694527964</v>
      </c>
      <c r="C50" s="37">
        <v>5.3249648597837256</v>
      </c>
      <c r="D50" s="37">
        <v>5.4248075570468801</v>
      </c>
      <c r="E50" s="37">
        <v>5.2819835095258334</v>
      </c>
      <c r="F50" s="37">
        <v>5.3758964606839683</v>
      </c>
      <c r="G50" s="37">
        <v>5.3041686575935882</v>
      </c>
      <c r="H50" s="37">
        <v>5.3179512023653643</v>
      </c>
      <c r="I50" s="37">
        <v>5.2756361180390146</v>
      </c>
      <c r="J50" s="36">
        <v>5.3266470159644106</v>
      </c>
      <c r="K50" s="35">
        <v>5.2733564899133736</v>
      </c>
    </row>
    <row r="51" spans="1:11" x14ac:dyDescent="0.2">
      <c r="A51" s="39" t="s">
        <v>38</v>
      </c>
      <c r="B51" s="19">
        <v>3.9809989941749881</v>
      </c>
      <c r="C51" s="19">
        <v>3.8485266547806103</v>
      </c>
      <c r="D51" s="19">
        <v>4.4083107255816198</v>
      </c>
      <c r="E51" s="19">
        <v>4.4140686722175051</v>
      </c>
      <c r="F51" s="19">
        <v>4.8830892732966547</v>
      </c>
      <c r="G51" s="19">
        <v>2.258235901161703</v>
      </c>
      <c r="H51" s="19">
        <v>4.7573017350732316</v>
      </c>
      <c r="I51" s="19">
        <v>4.7474614633876229</v>
      </c>
      <c r="J51" s="4">
        <v>4.5995375653709898</v>
      </c>
      <c r="K51" s="34">
        <v>4.7237632278785675</v>
      </c>
    </row>
    <row r="52" spans="1:11" x14ac:dyDescent="0.2">
      <c r="A52" s="39" t="s">
        <v>37</v>
      </c>
      <c r="B52" s="19">
        <v>4.3200635737321376</v>
      </c>
      <c r="C52" s="19">
        <v>4.2806092282589265</v>
      </c>
      <c r="D52" s="19">
        <v>4.1897491520015224</v>
      </c>
      <c r="E52" s="19">
        <v>4.401461119404015</v>
      </c>
      <c r="F52" s="19">
        <v>5.0055641355244624</v>
      </c>
      <c r="G52" s="19">
        <v>10.936313367619196</v>
      </c>
      <c r="H52" s="19">
        <v>4.6693658897337347</v>
      </c>
      <c r="I52" s="19">
        <v>4.8817358115768661</v>
      </c>
      <c r="J52" s="4">
        <v>4.7684594853599238</v>
      </c>
      <c r="K52" s="34">
        <v>4.9324567219741331</v>
      </c>
    </row>
    <row r="53" spans="1:11" x14ac:dyDescent="0.2">
      <c r="A53" s="39" t="s">
        <v>36</v>
      </c>
      <c r="B53" s="19">
        <v>5.1367450543067568</v>
      </c>
      <c r="C53" s="19">
        <v>5.0867810178537098</v>
      </c>
      <c r="D53" s="19">
        <v>5.084456887559738</v>
      </c>
      <c r="E53" s="19">
        <v>5.0312807495562977</v>
      </c>
      <c r="F53" s="19">
        <v>4.9673770210821004</v>
      </c>
      <c r="G53" s="19">
        <v>4.9375444344486912</v>
      </c>
      <c r="H53" s="19">
        <v>4.7592882397264242</v>
      </c>
      <c r="I53" s="19">
        <v>4.7142249458927576</v>
      </c>
      <c r="J53" s="4">
        <v>4.6709220978461969</v>
      </c>
      <c r="K53" s="34">
        <v>5.3098503468636835</v>
      </c>
    </row>
    <row r="54" spans="1:11" x14ac:dyDescent="0.2">
      <c r="A54" s="33" t="s">
        <v>35</v>
      </c>
      <c r="B54" s="37">
        <v>4.2628166906766127</v>
      </c>
      <c r="C54" s="37">
        <v>4.1679827063726593</v>
      </c>
      <c r="D54" s="37">
        <v>4.4682888642038714</v>
      </c>
      <c r="E54" s="37">
        <v>4.5159398854518962</v>
      </c>
      <c r="F54" s="37">
        <v>4.9283768003114048</v>
      </c>
      <c r="G54" s="37">
        <v>4.9139388456426136</v>
      </c>
      <c r="H54" s="37">
        <v>4.7352917949932873</v>
      </c>
      <c r="I54" s="37">
        <v>4.77601843266625</v>
      </c>
      <c r="J54" s="36">
        <v>4.6550142931012619</v>
      </c>
      <c r="K54" s="35">
        <v>4.8768695680773559</v>
      </c>
    </row>
    <row r="55" spans="1:11" x14ac:dyDescent="0.2">
      <c r="A55" s="39" t="s">
        <v>34</v>
      </c>
      <c r="B55" s="19">
        <v>4.4061610348514391</v>
      </c>
      <c r="C55" s="19">
        <v>4.3657562071441625</v>
      </c>
      <c r="D55" s="19">
        <v>4.3080099428152296</v>
      </c>
      <c r="E55" s="19">
        <v>3.6782983116230428</v>
      </c>
      <c r="F55" s="19">
        <v>4.1979780455892461</v>
      </c>
      <c r="G55" s="19">
        <v>4.1473686316484439</v>
      </c>
      <c r="H55" s="19">
        <v>4.2599402404787332</v>
      </c>
      <c r="I55" s="19">
        <v>5.0861941192939053</v>
      </c>
      <c r="J55" s="4">
        <v>4.8834523947646122</v>
      </c>
      <c r="K55" s="34">
        <v>5.1681141496460512</v>
      </c>
    </row>
    <row r="56" spans="1:11" x14ac:dyDescent="0.2">
      <c r="A56" s="39" t="s">
        <v>33</v>
      </c>
      <c r="B56" s="19">
        <v>3.9419238807831665</v>
      </c>
      <c r="C56" s="19">
        <v>3.7098569593188588</v>
      </c>
      <c r="D56" s="19">
        <v>3.6669749433361924</v>
      </c>
      <c r="E56" s="19">
        <v>4.0968052633848773</v>
      </c>
      <c r="F56" s="19">
        <v>4.4149370388546778</v>
      </c>
      <c r="G56" s="19">
        <v>4.3907926849248238</v>
      </c>
      <c r="H56" s="19">
        <v>3.8960705576030952</v>
      </c>
      <c r="I56" s="19">
        <v>3.8389155137669668</v>
      </c>
      <c r="J56" s="4">
        <v>3.5751570034164848</v>
      </c>
      <c r="K56" s="34">
        <v>3.6142584762481764</v>
      </c>
    </row>
    <row r="57" spans="1:11" x14ac:dyDescent="0.2">
      <c r="A57" s="39" t="s">
        <v>32</v>
      </c>
      <c r="B57" s="19">
        <v>3.6875500680289406</v>
      </c>
      <c r="C57" s="19">
        <v>3.5071813430244752</v>
      </c>
      <c r="D57" s="19">
        <v>3.6460972570808567</v>
      </c>
      <c r="E57" s="19">
        <v>4.2732546008429662</v>
      </c>
      <c r="F57" s="19">
        <v>4.5190582317524068</v>
      </c>
      <c r="G57" s="19">
        <v>4.3026569984045482</v>
      </c>
      <c r="H57" s="19">
        <v>4.0587969618926456</v>
      </c>
      <c r="I57" s="19">
        <v>3.9212663483531909</v>
      </c>
      <c r="J57" s="4">
        <v>3.7768492639552815</v>
      </c>
      <c r="K57" s="34">
        <v>4.1310942434188611</v>
      </c>
    </row>
    <row r="58" spans="1:11" x14ac:dyDescent="0.2">
      <c r="A58" s="33" t="s">
        <v>31</v>
      </c>
      <c r="B58" s="37">
        <v>4.0102291057553465</v>
      </c>
      <c r="C58" s="37">
        <v>3.8656494983487506</v>
      </c>
      <c r="D58" s="37">
        <v>3.8864851842929413</v>
      </c>
      <c r="E58" s="37">
        <v>4.0149040391873445</v>
      </c>
      <c r="F58" s="37">
        <v>4.3771080685416521</v>
      </c>
      <c r="G58" s="37">
        <v>4.2708852342042487</v>
      </c>
      <c r="H58" s="37">
        <v>4.0872460959095669</v>
      </c>
      <c r="I58" s="37">
        <v>4.3157399478629737</v>
      </c>
      <c r="J58" s="36">
        <v>4.1221590165059414</v>
      </c>
      <c r="K58" s="35">
        <v>4.3706807981940026</v>
      </c>
    </row>
    <row r="59" spans="1:11" x14ac:dyDescent="0.2">
      <c r="A59" s="39" t="s">
        <v>30</v>
      </c>
      <c r="B59" s="19">
        <v>5.1151844001526827</v>
      </c>
      <c r="C59" s="19">
        <v>4.791291685215775</v>
      </c>
      <c r="D59" s="19">
        <v>4.8353140293824906</v>
      </c>
      <c r="E59" s="19">
        <v>4.9997018635819481</v>
      </c>
      <c r="F59" s="19">
        <v>4.9953025697706552</v>
      </c>
      <c r="G59" s="19">
        <v>4.732908658577947</v>
      </c>
      <c r="H59" s="19">
        <v>4.5064686130154925</v>
      </c>
      <c r="I59" s="19">
        <v>4.5783092150831539</v>
      </c>
      <c r="J59" s="4">
        <v>4.4146683219166816</v>
      </c>
      <c r="K59" s="34">
        <v>4.5332580277428063</v>
      </c>
    </row>
    <row r="60" spans="1:11" x14ac:dyDescent="0.2">
      <c r="A60" s="39" t="s">
        <v>29</v>
      </c>
      <c r="B60" s="19">
        <v>5.5618933458767801</v>
      </c>
      <c r="C60" s="19">
        <v>5.4980149317086573</v>
      </c>
      <c r="D60" s="19">
        <v>5.4351653437157319</v>
      </c>
      <c r="E60" s="19">
        <v>5.1471845793217241</v>
      </c>
      <c r="F60" s="19">
        <v>5.4006712498225546</v>
      </c>
      <c r="G60" s="19">
        <v>5.2814610798341075</v>
      </c>
      <c r="H60" s="19">
        <v>5.3146806252474414</v>
      </c>
      <c r="I60" s="19">
        <v>5.5640548567321622</v>
      </c>
      <c r="J60" s="4">
        <v>5.5038978367039713</v>
      </c>
      <c r="K60" s="34">
        <v>5.4965726041432319</v>
      </c>
    </row>
    <row r="61" spans="1:11" x14ac:dyDescent="0.2">
      <c r="A61" s="39" t="s">
        <v>28</v>
      </c>
      <c r="B61" s="19">
        <v>8.0309066045549571</v>
      </c>
      <c r="C61" s="19">
        <v>7.8170820047096745</v>
      </c>
      <c r="D61" s="19">
        <v>7.462094762217224</v>
      </c>
      <c r="E61" s="19">
        <v>7.2038373680202952</v>
      </c>
      <c r="F61" s="19">
        <v>7.2814748264723752</v>
      </c>
      <c r="G61" s="19">
        <v>6.9675089403903447</v>
      </c>
      <c r="H61" s="19">
        <v>6.0502054373115648</v>
      </c>
      <c r="I61" s="19">
        <v>6.920513232059065</v>
      </c>
      <c r="J61" s="4">
        <v>6.7215038356535945</v>
      </c>
      <c r="K61" s="34">
        <v>6.5562777870909708</v>
      </c>
    </row>
    <row r="62" spans="1:11" x14ac:dyDescent="0.2">
      <c r="A62" s="33" t="s">
        <v>27</v>
      </c>
      <c r="B62" s="37">
        <v>6.1552332072610136</v>
      </c>
      <c r="C62" s="37">
        <v>5.9404099607020822</v>
      </c>
      <c r="D62" s="37">
        <v>5.8289401946823984</v>
      </c>
      <c r="E62" s="37">
        <v>5.7301903689360643</v>
      </c>
      <c r="F62" s="37">
        <v>5.8272754006008922</v>
      </c>
      <c r="G62" s="37">
        <v>5.5910681980235362</v>
      </c>
      <c r="H62" s="37">
        <v>5.2230896532940179</v>
      </c>
      <c r="I62" s="37">
        <v>5.5977170689991729</v>
      </c>
      <c r="J62" s="36">
        <v>5.4563232862148698</v>
      </c>
      <c r="K62" s="35">
        <v>5.4503069703121447</v>
      </c>
    </row>
    <row r="63" spans="1:11" x14ac:dyDescent="0.2">
      <c r="A63" s="38" t="s">
        <v>26</v>
      </c>
      <c r="B63" s="37">
        <v>4.7852268685764132</v>
      </c>
      <c r="C63" s="37">
        <v>4.6324159152740885</v>
      </c>
      <c r="D63" s="37">
        <v>4.6954771268348798</v>
      </c>
      <c r="E63" s="37">
        <v>4.7253859830320568</v>
      </c>
      <c r="F63" s="37">
        <v>5.0167324445088024</v>
      </c>
      <c r="G63" s="37">
        <v>4.8962528862527952</v>
      </c>
      <c r="H63" s="37">
        <v>4.6541125118113387</v>
      </c>
      <c r="I63" s="37">
        <v>4.8731293580120596</v>
      </c>
      <c r="J63" s="36">
        <v>4.7194394565648894</v>
      </c>
      <c r="K63" s="35">
        <v>4.8768732424800199</v>
      </c>
    </row>
    <row r="64" spans="1:11" x14ac:dyDescent="0.2">
      <c r="A64" s="33" t="s">
        <v>25</v>
      </c>
      <c r="B64" s="37">
        <v>4.9093177550780123</v>
      </c>
      <c r="C64" s="37">
        <v>4.8276452037091655</v>
      </c>
      <c r="D64" s="37">
        <v>4.8992147791909479</v>
      </c>
      <c r="E64" s="37">
        <v>4.8691417598327336</v>
      </c>
      <c r="F64" s="37">
        <v>4.9888089818779742</v>
      </c>
      <c r="G64" s="37">
        <v>4.8911040214074291</v>
      </c>
      <c r="H64" s="37">
        <v>4.6337264605710384</v>
      </c>
      <c r="I64" s="37">
        <v>4.6113192451135872</v>
      </c>
      <c r="J64" s="36">
        <v>4.6530808149837402</v>
      </c>
      <c r="K64" s="35">
        <v>4.5893154300167831</v>
      </c>
    </row>
  </sheetData>
  <mergeCells count="2">
    <mergeCell ref="A3:K3"/>
    <mergeCell ref="A34:K3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35D1D-8F16-421F-A374-EBA1291DDF58}">
  <sheetPr>
    <tabColor indexed="10"/>
  </sheetPr>
  <dimension ref="A1:K32"/>
  <sheetViews>
    <sheetView zoomScaleNormal="100" workbookViewId="0"/>
  </sheetViews>
  <sheetFormatPr defaultRowHeight="11.25" x14ac:dyDescent="0.2"/>
  <cols>
    <col min="1" max="1" width="27.85546875" style="1" customWidth="1"/>
    <col min="2" max="8" width="7.7109375" style="1" customWidth="1"/>
    <col min="9" max="9" width="9.140625" style="1"/>
    <col min="10" max="16384" width="9.140625" style="18"/>
  </cols>
  <sheetData>
    <row r="1" spans="1:11" x14ac:dyDescent="0.2">
      <c r="A1" s="17" t="s">
        <v>60</v>
      </c>
      <c r="B1" s="17"/>
      <c r="C1" s="17"/>
      <c r="D1" s="17"/>
      <c r="E1" s="17"/>
      <c r="F1" s="17"/>
      <c r="G1" s="17"/>
      <c r="H1" s="17"/>
    </row>
    <row r="2" spans="1:11" x14ac:dyDescent="0.2">
      <c r="A2" s="15" t="s">
        <v>58</v>
      </c>
      <c r="B2" s="48">
        <v>2000</v>
      </c>
      <c r="C2" s="48">
        <v>2001</v>
      </c>
      <c r="D2" s="49">
        <v>2002</v>
      </c>
      <c r="E2" s="49">
        <v>2003</v>
      </c>
      <c r="F2" s="48">
        <v>2004</v>
      </c>
      <c r="G2" s="48">
        <v>2005</v>
      </c>
      <c r="H2" s="48">
        <v>2006</v>
      </c>
      <c r="I2" s="48">
        <v>2007</v>
      </c>
      <c r="J2" s="48">
        <v>2008</v>
      </c>
      <c r="K2" s="48">
        <v>2009</v>
      </c>
    </row>
    <row r="3" spans="1:11" x14ac:dyDescent="0.2">
      <c r="A3" s="40" t="s">
        <v>54</v>
      </c>
      <c r="B3" s="58">
        <v>13000</v>
      </c>
      <c r="C3" s="56">
        <v>10995</v>
      </c>
      <c r="D3" s="56">
        <v>13088</v>
      </c>
      <c r="E3" s="60">
        <v>14664</v>
      </c>
      <c r="F3" s="56">
        <v>14305</v>
      </c>
      <c r="G3" s="50">
        <v>22457</v>
      </c>
      <c r="H3" s="50">
        <v>15741</v>
      </c>
      <c r="I3" s="50">
        <v>15333</v>
      </c>
      <c r="J3" s="46">
        <v>8195</v>
      </c>
      <c r="K3" s="46">
        <v>12709</v>
      </c>
    </row>
    <row r="4" spans="1:11" x14ac:dyDescent="0.2">
      <c r="A4" s="39" t="s">
        <v>53</v>
      </c>
      <c r="B4" s="58">
        <v>4035</v>
      </c>
      <c r="C4" s="56">
        <v>1333</v>
      </c>
      <c r="D4" s="56">
        <v>3569</v>
      </c>
      <c r="E4" s="57">
        <v>4351</v>
      </c>
      <c r="F4" s="56">
        <v>7371</v>
      </c>
      <c r="G4" s="50">
        <v>2337</v>
      </c>
      <c r="H4" s="50">
        <v>1606</v>
      </c>
      <c r="I4" s="50">
        <v>2319</v>
      </c>
      <c r="J4" s="22">
        <v>1539</v>
      </c>
      <c r="K4" s="22">
        <v>1648</v>
      </c>
    </row>
    <row r="5" spans="1:11" x14ac:dyDescent="0.2">
      <c r="A5" s="33" t="s">
        <v>52</v>
      </c>
      <c r="B5" s="59">
        <v>17035</v>
      </c>
      <c r="C5" s="54">
        <v>12328</v>
      </c>
      <c r="D5" s="54">
        <v>16657</v>
      </c>
      <c r="E5" s="54">
        <v>19015</v>
      </c>
      <c r="F5" s="54">
        <v>21676</v>
      </c>
      <c r="G5" s="53">
        <v>24794</v>
      </c>
      <c r="H5" s="53">
        <v>17347</v>
      </c>
      <c r="I5" s="53">
        <v>17652</v>
      </c>
      <c r="J5" s="41">
        <v>9734</v>
      </c>
      <c r="K5" s="41">
        <v>14357</v>
      </c>
    </row>
    <row r="6" spans="1:11" x14ac:dyDescent="0.2">
      <c r="A6" s="39" t="s">
        <v>51</v>
      </c>
      <c r="B6" s="58">
        <v>3043</v>
      </c>
      <c r="C6" s="56">
        <v>2878</v>
      </c>
      <c r="D6" s="56">
        <v>2478</v>
      </c>
      <c r="E6" s="57">
        <v>2979</v>
      </c>
      <c r="F6" s="57">
        <v>3388</v>
      </c>
      <c r="G6" s="50">
        <v>1935</v>
      </c>
      <c r="H6" s="50">
        <v>2310</v>
      </c>
      <c r="I6" s="50">
        <v>1855</v>
      </c>
      <c r="J6" s="22">
        <v>2334</v>
      </c>
      <c r="K6" s="22">
        <v>2350</v>
      </c>
    </row>
    <row r="7" spans="1:11" x14ac:dyDescent="0.2">
      <c r="A7" s="39" t="s">
        <v>50</v>
      </c>
      <c r="B7" s="58">
        <v>2152</v>
      </c>
      <c r="C7" s="56">
        <v>2029</v>
      </c>
      <c r="D7" s="56">
        <v>1962</v>
      </c>
      <c r="E7" s="57">
        <v>1429</v>
      </c>
      <c r="F7" s="56">
        <v>2080</v>
      </c>
      <c r="G7" s="50">
        <v>2128</v>
      </c>
      <c r="H7" s="50">
        <v>1592</v>
      </c>
      <c r="I7" s="50">
        <v>1780</v>
      </c>
      <c r="J7" s="22">
        <v>2045</v>
      </c>
      <c r="K7" s="22">
        <v>2363</v>
      </c>
    </row>
    <row r="8" spans="1:11" x14ac:dyDescent="0.2">
      <c r="A8" s="39" t="s">
        <v>49</v>
      </c>
      <c r="B8" s="58">
        <v>2133</v>
      </c>
      <c r="C8" s="56">
        <v>2335</v>
      </c>
      <c r="D8" s="56">
        <v>2920</v>
      </c>
      <c r="E8" s="57">
        <v>3061</v>
      </c>
      <c r="F8" s="57">
        <v>3696</v>
      </c>
      <c r="G8" s="50">
        <v>2567</v>
      </c>
      <c r="H8" s="50">
        <v>2692</v>
      </c>
      <c r="I8" s="50">
        <v>2824</v>
      </c>
      <c r="J8" s="22">
        <v>1986</v>
      </c>
      <c r="K8" s="22">
        <v>2497</v>
      </c>
    </row>
    <row r="9" spans="1:11" x14ac:dyDescent="0.2">
      <c r="A9" s="33" t="s">
        <v>48</v>
      </c>
      <c r="B9" s="59">
        <v>7328</v>
      </c>
      <c r="C9" s="54">
        <v>7242</v>
      </c>
      <c r="D9" s="54">
        <v>7360</v>
      </c>
      <c r="E9" s="54">
        <v>7469</v>
      </c>
      <c r="F9" s="54">
        <v>9164</v>
      </c>
      <c r="G9" s="53">
        <v>6630</v>
      </c>
      <c r="H9" s="53">
        <v>6594</v>
      </c>
      <c r="I9" s="53">
        <v>6459</v>
      </c>
      <c r="J9" s="41">
        <v>6365</v>
      </c>
      <c r="K9" s="41">
        <v>7210</v>
      </c>
    </row>
    <row r="10" spans="1:11" x14ac:dyDescent="0.2">
      <c r="A10" s="39" t="s">
        <v>47</v>
      </c>
      <c r="B10" s="58">
        <v>3161</v>
      </c>
      <c r="C10" s="56">
        <v>3013</v>
      </c>
      <c r="D10" s="56">
        <v>3475</v>
      </c>
      <c r="E10" s="57">
        <v>2984</v>
      </c>
      <c r="F10" s="56">
        <v>3083</v>
      </c>
      <c r="G10" s="50">
        <v>3546</v>
      </c>
      <c r="H10" s="50">
        <v>3439</v>
      </c>
      <c r="I10" s="50">
        <v>3246</v>
      </c>
      <c r="J10" s="22">
        <v>3992</v>
      </c>
      <c r="K10" s="22">
        <v>3154</v>
      </c>
    </row>
    <row r="11" spans="1:11" x14ac:dyDescent="0.2">
      <c r="A11" s="39" t="s">
        <v>46</v>
      </c>
      <c r="B11" s="58">
        <v>1012</v>
      </c>
      <c r="C11" s="51">
        <v>1801</v>
      </c>
      <c r="D11" s="56">
        <v>4809</v>
      </c>
      <c r="E11" s="57">
        <v>1789</v>
      </c>
      <c r="F11" s="56">
        <v>1716</v>
      </c>
      <c r="G11" s="50">
        <v>1096</v>
      </c>
      <c r="H11" s="50">
        <v>1281</v>
      </c>
      <c r="I11" s="50">
        <v>1280</v>
      </c>
      <c r="J11" s="22">
        <v>1423</v>
      </c>
      <c r="K11" s="22">
        <v>1454</v>
      </c>
    </row>
    <row r="12" spans="1:11" x14ac:dyDescent="0.2">
      <c r="A12" s="39" t="s">
        <v>45</v>
      </c>
      <c r="B12" s="58">
        <v>2140</v>
      </c>
      <c r="C12" s="56">
        <v>1733</v>
      </c>
      <c r="D12" s="56">
        <v>2194</v>
      </c>
      <c r="E12" s="57">
        <v>1736</v>
      </c>
      <c r="F12" s="56">
        <v>1354</v>
      </c>
      <c r="G12" s="50">
        <v>1315</v>
      </c>
      <c r="H12" s="50">
        <v>1359</v>
      </c>
      <c r="I12" s="50">
        <v>1247</v>
      </c>
      <c r="J12" s="22">
        <v>1583</v>
      </c>
      <c r="K12" s="22">
        <v>1609</v>
      </c>
    </row>
    <row r="13" spans="1:11" x14ac:dyDescent="0.2">
      <c r="A13" s="33" t="s">
        <v>44</v>
      </c>
      <c r="B13" s="59">
        <v>6313</v>
      </c>
      <c r="C13" s="54">
        <v>6547</v>
      </c>
      <c r="D13" s="54">
        <v>10478</v>
      </c>
      <c r="E13" s="54">
        <v>6509</v>
      </c>
      <c r="F13" s="54">
        <v>6153</v>
      </c>
      <c r="G13" s="53">
        <v>5957</v>
      </c>
      <c r="H13" s="53">
        <v>6079</v>
      </c>
      <c r="I13" s="53">
        <v>5773</v>
      </c>
      <c r="J13" s="41">
        <v>6998</v>
      </c>
      <c r="K13" s="41">
        <v>6217</v>
      </c>
    </row>
    <row r="14" spans="1:11" x14ac:dyDescent="0.2">
      <c r="A14" s="39" t="s">
        <v>43</v>
      </c>
      <c r="B14" s="58">
        <v>3946</v>
      </c>
      <c r="C14" s="56">
        <v>4131</v>
      </c>
      <c r="D14" s="56">
        <v>3929</v>
      </c>
      <c r="E14" s="60">
        <v>3859</v>
      </c>
      <c r="F14" s="56">
        <v>3963</v>
      </c>
      <c r="G14" s="50">
        <v>3397</v>
      </c>
      <c r="H14" s="50">
        <v>3391</v>
      </c>
      <c r="I14" s="50">
        <v>2647</v>
      </c>
      <c r="J14" s="22">
        <v>2910</v>
      </c>
      <c r="K14" s="22">
        <v>2340</v>
      </c>
    </row>
    <row r="15" spans="1:11" x14ac:dyDescent="0.2">
      <c r="A15" s="39" t="s">
        <v>42</v>
      </c>
      <c r="B15" s="58">
        <v>1551</v>
      </c>
      <c r="C15" s="56">
        <v>1576</v>
      </c>
      <c r="D15" s="56">
        <v>3524</v>
      </c>
      <c r="E15" s="57">
        <v>1254</v>
      </c>
      <c r="F15" s="57">
        <v>1265</v>
      </c>
      <c r="G15" s="50">
        <v>1416</v>
      </c>
      <c r="H15" s="50">
        <v>1486</v>
      </c>
      <c r="I15" s="50">
        <v>1684</v>
      </c>
      <c r="J15" s="22">
        <v>1803</v>
      </c>
      <c r="K15" s="22">
        <v>1861</v>
      </c>
    </row>
    <row r="16" spans="1:11" x14ac:dyDescent="0.2">
      <c r="A16" s="39" t="s">
        <v>41</v>
      </c>
      <c r="B16" s="58">
        <v>993</v>
      </c>
      <c r="C16" s="56">
        <v>708</v>
      </c>
      <c r="D16" s="56">
        <v>672</v>
      </c>
      <c r="E16" s="57">
        <v>722</v>
      </c>
      <c r="F16" s="56">
        <v>686</v>
      </c>
      <c r="G16" s="50">
        <v>617</v>
      </c>
      <c r="H16" s="50">
        <v>776</v>
      </c>
      <c r="I16" s="50">
        <v>635</v>
      </c>
      <c r="J16" s="22">
        <v>1181</v>
      </c>
      <c r="K16" s="22">
        <v>1155</v>
      </c>
    </row>
    <row r="17" spans="1:11" x14ac:dyDescent="0.2">
      <c r="A17" s="33" t="s">
        <v>40</v>
      </c>
      <c r="B17" s="59">
        <v>6490</v>
      </c>
      <c r="C17" s="54">
        <v>6415</v>
      </c>
      <c r="D17" s="54">
        <v>8125</v>
      </c>
      <c r="E17" s="54">
        <v>5835</v>
      </c>
      <c r="F17" s="54">
        <v>5914</v>
      </c>
      <c r="G17" s="53">
        <v>5430</v>
      </c>
      <c r="H17" s="53">
        <v>5653</v>
      </c>
      <c r="I17" s="53">
        <v>4966</v>
      </c>
      <c r="J17" s="41">
        <v>5894</v>
      </c>
      <c r="K17" s="41">
        <v>5356</v>
      </c>
    </row>
    <row r="18" spans="1:11" x14ac:dyDescent="0.2">
      <c r="A18" s="38" t="s">
        <v>56</v>
      </c>
      <c r="B18" s="59">
        <v>20131</v>
      </c>
      <c r="C18" s="59">
        <v>20204</v>
      </c>
      <c r="D18" s="59">
        <v>25963</v>
      </c>
      <c r="E18" s="59">
        <v>19813</v>
      </c>
      <c r="F18" s="59">
        <v>21231</v>
      </c>
      <c r="G18" s="59">
        <v>18017</v>
      </c>
      <c r="H18" s="59">
        <v>18326</v>
      </c>
      <c r="I18" s="59">
        <v>17198</v>
      </c>
      <c r="J18" s="41">
        <v>19257</v>
      </c>
      <c r="K18" s="41">
        <v>18783</v>
      </c>
    </row>
    <row r="19" spans="1:11" x14ac:dyDescent="0.2">
      <c r="A19" s="39" t="s">
        <v>38</v>
      </c>
      <c r="B19" s="58">
        <v>3210</v>
      </c>
      <c r="C19" s="56">
        <v>3630</v>
      </c>
      <c r="D19" s="56">
        <v>4233</v>
      </c>
      <c r="E19" s="60">
        <v>4156</v>
      </c>
      <c r="F19" s="56">
        <v>3530</v>
      </c>
      <c r="G19" s="50">
        <v>3402</v>
      </c>
      <c r="H19" s="50">
        <v>3695</v>
      </c>
      <c r="I19" s="50">
        <v>4231</v>
      </c>
      <c r="J19" s="22">
        <v>2303</v>
      </c>
      <c r="K19" s="22">
        <v>3948</v>
      </c>
    </row>
    <row r="20" spans="1:11" x14ac:dyDescent="0.2">
      <c r="A20" s="39" t="s">
        <v>37</v>
      </c>
      <c r="B20" s="58">
        <v>1624</v>
      </c>
      <c r="C20" s="56">
        <v>1819</v>
      </c>
      <c r="D20" s="56">
        <v>1778</v>
      </c>
      <c r="E20" s="57">
        <v>2459</v>
      </c>
      <c r="F20" s="56">
        <v>2835</v>
      </c>
      <c r="G20" s="50">
        <v>2772</v>
      </c>
      <c r="H20" s="50">
        <v>2001</v>
      </c>
      <c r="I20" s="50">
        <v>2156</v>
      </c>
      <c r="J20" s="22">
        <v>2145</v>
      </c>
      <c r="K20" s="22">
        <v>2357</v>
      </c>
    </row>
    <row r="21" spans="1:11" x14ac:dyDescent="0.2">
      <c r="A21" s="39" t="s">
        <v>36</v>
      </c>
      <c r="B21" s="58">
        <v>989</v>
      </c>
      <c r="C21" s="56">
        <v>878</v>
      </c>
      <c r="D21" s="56">
        <v>1136</v>
      </c>
      <c r="E21" s="57">
        <v>1021</v>
      </c>
      <c r="F21" s="56">
        <v>1129</v>
      </c>
      <c r="G21" s="50">
        <v>950</v>
      </c>
      <c r="H21" s="50">
        <v>839</v>
      </c>
      <c r="I21" s="50">
        <v>589</v>
      </c>
      <c r="J21" s="22">
        <v>866</v>
      </c>
      <c r="K21" s="22">
        <v>1449</v>
      </c>
    </row>
    <row r="22" spans="1:11" x14ac:dyDescent="0.2">
      <c r="A22" s="33" t="s">
        <v>35</v>
      </c>
      <c r="B22" s="59">
        <v>5823</v>
      </c>
      <c r="C22" s="54">
        <v>6327</v>
      </c>
      <c r="D22" s="54">
        <v>7147</v>
      </c>
      <c r="E22" s="54">
        <v>7636</v>
      </c>
      <c r="F22" s="54">
        <v>7494</v>
      </c>
      <c r="G22" s="53">
        <v>7124</v>
      </c>
      <c r="H22" s="53">
        <v>6535</v>
      </c>
      <c r="I22" s="53">
        <v>6976</v>
      </c>
      <c r="J22" s="41">
        <v>5314</v>
      </c>
      <c r="K22" s="41">
        <v>7754</v>
      </c>
    </row>
    <row r="23" spans="1:11" x14ac:dyDescent="0.2">
      <c r="A23" s="39" t="s">
        <v>34</v>
      </c>
      <c r="B23" s="58">
        <v>3660</v>
      </c>
      <c r="C23" s="56">
        <v>3617</v>
      </c>
      <c r="D23" s="56">
        <v>3424</v>
      </c>
      <c r="E23" s="57">
        <v>2872</v>
      </c>
      <c r="F23" s="56">
        <v>3509</v>
      </c>
      <c r="G23" s="50">
        <v>3090</v>
      </c>
      <c r="H23" s="50">
        <v>2707</v>
      </c>
      <c r="I23" s="50">
        <v>2985</v>
      </c>
      <c r="J23" s="22">
        <v>3263</v>
      </c>
      <c r="K23" s="22">
        <v>3787</v>
      </c>
    </row>
    <row r="24" spans="1:11" x14ac:dyDescent="0.2">
      <c r="A24" s="39" t="s">
        <v>33</v>
      </c>
      <c r="B24" s="58">
        <v>1625</v>
      </c>
      <c r="C24" s="56">
        <v>1498</v>
      </c>
      <c r="D24" s="56">
        <v>1276</v>
      </c>
      <c r="E24" s="57">
        <v>1150</v>
      </c>
      <c r="F24" s="57">
        <v>1251</v>
      </c>
      <c r="G24" s="50">
        <v>1151</v>
      </c>
      <c r="H24" s="50">
        <v>1000</v>
      </c>
      <c r="I24" s="50">
        <v>908</v>
      </c>
      <c r="J24" s="22">
        <v>1455</v>
      </c>
      <c r="K24" s="22">
        <v>1286</v>
      </c>
    </row>
    <row r="25" spans="1:11" x14ac:dyDescent="0.2">
      <c r="A25" s="39" t="s">
        <v>32</v>
      </c>
      <c r="B25" s="58">
        <v>1371</v>
      </c>
      <c r="C25" s="56">
        <v>3107</v>
      </c>
      <c r="D25" s="56">
        <v>3375</v>
      </c>
      <c r="E25" s="57">
        <v>3066</v>
      </c>
      <c r="F25" s="56">
        <v>3595</v>
      </c>
      <c r="G25" s="50">
        <v>3374</v>
      </c>
      <c r="H25" s="50">
        <v>3362</v>
      </c>
      <c r="I25" s="50">
        <v>3153</v>
      </c>
      <c r="J25" s="18">
        <v>1252</v>
      </c>
      <c r="K25" s="18">
        <v>3999</v>
      </c>
    </row>
    <row r="26" spans="1:11" x14ac:dyDescent="0.2">
      <c r="A26" s="33" t="s">
        <v>31</v>
      </c>
      <c r="B26" s="59">
        <v>6656</v>
      </c>
      <c r="C26" s="54">
        <v>8222</v>
      </c>
      <c r="D26" s="54">
        <v>8075</v>
      </c>
      <c r="E26" s="54">
        <v>7088</v>
      </c>
      <c r="F26" s="54">
        <v>8355</v>
      </c>
      <c r="G26" s="53">
        <v>7615</v>
      </c>
      <c r="H26" s="53">
        <v>7069</v>
      </c>
      <c r="I26" s="53">
        <v>7046</v>
      </c>
      <c r="J26" s="41">
        <v>5970</v>
      </c>
      <c r="K26" s="41">
        <v>9072</v>
      </c>
    </row>
    <row r="27" spans="1:11" x14ac:dyDescent="0.2">
      <c r="A27" s="39" t="s">
        <v>30</v>
      </c>
      <c r="B27" s="58">
        <v>3311</v>
      </c>
      <c r="C27" s="56">
        <v>3429</v>
      </c>
      <c r="D27" s="56">
        <v>3306</v>
      </c>
      <c r="E27" s="57">
        <v>2925</v>
      </c>
      <c r="F27" s="57">
        <v>3033</v>
      </c>
      <c r="G27" s="50">
        <v>2814</v>
      </c>
      <c r="H27" s="50">
        <v>2472</v>
      </c>
      <c r="I27" s="50">
        <v>2273</v>
      </c>
      <c r="J27" s="22">
        <v>2681</v>
      </c>
      <c r="K27" s="22">
        <v>2491</v>
      </c>
    </row>
    <row r="28" spans="1:11" x14ac:dyDescent="0.2">
      <c r="A28" s="39" t="s">
        <v>29</v>
      </c>
      <c r="B28" s="58">
        <v>1877</v>
      </c>
      <c r="C28" s="56">
        <v>1788</v>
      </c>
      <c r="D28" s="56">
        <v>1697</v>
      </c>
      <c r="E28" s="57">
        <v>1588</v>
      </c>
      <c r="F28" s="56">
        <v>1580</v>
      </c>
      <c r="G28" s="50">
        <v>1411</v>
      </c>
      <c r="H28" s="50">
        <v>1388</v>
      </c>
      <c r="I28" s="50">
        <v>1357</v>
      </c>
      <c r="J28" s="22">
        <v>1187</v>
      </c>
      <c r="K28" s="22">
        <v>1862</v>
      </c>
    </row>
    <row r="29" spans="1:11" x14ac:dyDescent="0.2">
      <c r="A29" s="39" t="s">
        <v>28</v>
      </c>
      <c r="B29" s="58">
        <v>3032</v>
      </c>
      <c r="C29" s="56">
        <v>3126</v>
      </c>
      <c r="D29" s="56">
        <v>2904</v>
      </c>
      <c r="E29" s="57">
        <v>2612</v>
      </c>
      <c r="F29" s="56">
        <v>3103</v>
      </c>
      <c r="G29" s="50">
        <v>2845</v>
      </c>
      <c r="H29" s="50">
        <v>2674</v>
      </c>
      <c r="I29" s="50">
        <v>2493</v>
      </c>
      <c r="J29" s="22">
        <v>1560</v>
      </c>
      <c r="K29" s="22">
        <v>2441</v>
      </c>
    </row>
    <row r="30" spans="1:11" x14ac:dyDescent="0.2">
      <c r="A30" s="33" t="s">
        <v>27</v>
      </c>
      <c r="B30" s="55">
        <v>8220</v>
      </c>
      <c r="C30" s="54">
        <v>8343</v>
      </c>
      <c r="D30" s="54">
        <v>7907</v>
      </c>
      <c r="E30" s="54">
        <v>7125</v>
      </c>
      <c r="F30" s="54">
        <v>7716</v>
      </c>
      <c r="G30" s="53">
        <v>7070</v>
      </c>
      <c r="H30" s="53">
        <v>6534</v>
      </c>
      <c r="I30" s="53">
        <v>6123</v>
      </c>
      <c r="J30" s="41">
        <v>5428</v>
      </c>
      <c r="K30" s="41">
        <v>6794</v>
      </c>
    </row>
    <row r="31" spans="1:11" x14ac:dyDescent="0.2">
      <c r="A31" s="38" t="s">
        <v>26</v>
      </c>
      <c r="B31" s="41">
        <v>20699</v>
      </c>
      <c r="C31" s="41">
        <v>22892</v>
      </c>
      <c r="D31" s="41">
        <v>23129</v>
      </c>
      <c r="E31" s="41">
        <v>21849</v>
      </c>
      <c r="F31" s="41">
        <v>23565</v>
      </c>
      <c r="G31" s="41">
        <v>21809</v>
      </c>
      <c r="H31" s="41">
        <v>20138</v>
      </c>
      <c r="I31" s="41">
        <v>20145</v>
      </c>
      <c r="J31" s="52">
        <v>16712</v>
      </c>
      <c r="K31" s="52">
        <v>23620</v>
      </c>
    </row>
    <row r="32" spans="1:11" x14ac:dyDescent="0.2">
      <c r="A32" s="33" t="s">
        <v>25</v>
      </c>
      <c r="B32" s="55">
        <v>57865</v>
      </c>
      <c r="C32" s="54">
        <v>55424</v>
      </c>
      <c r="D32" s="54">
        <v>65749</v>
      </c>
      <c r="E32" s="54">
        <v>60677</v>
      </c>
      <c r="F32" s="54">
        <v>66472</v>
      </c>
      <c r="G32" s="53">
        <v>64620</v>
      </c>
      <c r="H32" s="53">
        <v>55811</v>
      </c>
      <c r="I32" s="53">
        <v>54995</v>
      </c>
      <c r="J32" s="52">
        <v>45703</v>
      </c>
      <c r="K32" s="52">
        <v>56760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Table of Contents</vt:lpstr>
      <vt:lpstr>09.1.</vt:lpstr>
      <vt:lpstr>09.2.</vt:lpstr>
      <vt:lpstr>09.3.</vt:lpstr>
      <vt:lpstr>09.4.</vt:lpstr>
      <vt:lpstr>09.5.</vt:lpstr>
      <vt:lpstr>09.6.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2025-02-26T17:10:19Z</dcterms:created>
  <dcterms:modified xsi:type="dcterms:W3CDTF">2025-02-26T17:11:16Z</dcterms:modified>
</cp:coreProperties>
</file>