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1B46809E-8119-4828-8546-D3756BDB85AD}" xr6:coauthVersionLast="36" xr6:coauthVersionMax="36" xr10:uidLastSave="{00000000-0000-0000-0000-000000000000}"/>
  <bookViews>
    <workbookView xWindow="0" yWindow="0" windowWidth="28800" windowHeight="13425" xr2:uid="{70DD86B6-8D29-42C6-B55F-CAB605F2B031}"/>
  </bookViews>
  <sheets>
    <sheet name="Table of Contents" sheetId="21" r:id="rId1"/>
    <sheet name="10.1." sheetId="2" r:id="rId2"/>
    <sheet name="10.2." sheetId="3" r:id="rId3"/>
    <sheet name="10.3." sheetId="4" r:id="rId4"/>
    <sheet name="10.4." sheetId="5" r:id="rId5"/>
    <sheet name="10.5." sheetId="6" r:id="rId6"/>
    <sheet name="10.6." sheetId="7" r:id="rId7"/>
    <sheet name="10.7." sheetId="8" r:id="rId8"/>
    <sheet name="10.8." sheetId="9" r:id="rId9"/>
    <sheet name="10.9." sheetId="10" r:id="rId10"/>
    <sheet name="10.10." sheetId="11" r:id="rId11"/>
    <sheet name="10.11." sheetId="12" r:id="rId12"/>
    <sheet name="10.12." sheetId="13" r:id="rId13"/>
    <sheet name="10.13." sheetId="14" r:id="rId14"/>
    <sheet name="10.14." sheetId="15" r:id="rId15"/>
    <sheet name="10.15." sheetId="16" r:id="rId16"/>
    <sheet name="10.16." sheetId="17" r:id="rId17"/>
    <sheet name="10.17." sheetId="18" r:id="rId18"/>
    <sheet name="10.18." sheetId="19" r:id="rId19"/>
    <sheet name="10.19." sheetId="20" r:id="rId2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8" l="1"/>
  <c r="C8" i="18"/>
  <c r="D8" i="18"/>
  <c r="E8" i="18"/>
  <c r="B12" i="18"/>
  <c r="C12" i="18"/>
  <c r="D12" i="18"/>
  <c r="E12" i="18"/>
  <c r="B16" i="18"/>
  <c r="C16" i="18"/>
  <c r="D16" i="18"/>
  <c r="E16" i="18"/>
  <c r="B20" i="18"/>
  <c r="C20" i="18"/>
  <c r="D20" i="18"/>
  <c r="E20" i="18"/>
  <c r="B21" i="18"/>
  <c r="C21" i="18"/>
  <c r="D21" i="18"/>
  <c r="E21" i="18"/>
  <c r="B25" i="18"/>
  <c r="C25" i="18"/>
  <c r="D25" i="18"/>
  <c r="E25" i="18"/>
  <c r="B29" i="18"/>
  <c r="C29" i="18"/>
  <c r="D29" i="18"/>
  <c r="E29" i="18"/>
  <c r="B33" i="18"/>
  <c r="C33" i="18"/>
  <c r="D33" i="18"/>
  <c r="E33" i="18"/>
  <c r="B34" i="18"/>
  <c r="C34" i="18"/>
  <c r="D34" i="18"/>
  <c r="E34" i="18"/>
  <c r="B35" i="18"/>
  <c r="C35" i="18"/>
  <c r="D35" i="18"/>
  <c r="E35" i="18"/>
  <c r="E26" i="13"/>
  <c r="G26" i="13"/>
  <c r="H26" i="13"/>
  <c r="D10" i="11"/>
  <c r="G10" i="11"/>
  <c r="D12" i="11"/>
  <c r="G12" i="11"/>
  <c r="D13" i="11"/>
  <c r="G13" i="11"/>
  <c r="G15" i="11"/>
  <c r="I2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249BF91-A98D-47D4-9AD3-24C7B6D15F48}">
      <text>
        <r>
          <rPr>
            <i/>
            <sz val="10"/>
            <color indexed="81"/>
            <rFont val="Arial"/>
            <family val="2"/>
            <charset val="238"/>
          </rPr>
          <t>Physicians: From 1985 data of the physicians' computerized registration, from 2000 data of operational registration data of Hungarian Medical Chamber. Data of 2000 and 2001 should be treated very cautiously because of the legal and the system-technical differences of the two registrations.  
Medical employments: Up to 1999 with social service.</t>
        </r>
      </text>
    </comment>
    <comment ref="F3" authorId="0" shapeId="0" xr:uid="{E8DEAB99-7A97-4A8A-94B3-A2303DB09580}">
      <text>
        <r>
          <rPr>
            <sz val="10"/>
            <color indexed="81"/>
            <rFont val="Arial"/>
            <family val="2"/>
            <charset val="238"/>
          </rPr>
          <t>From 2000: projected. From 2008: needed for operation.</t>
        </r>
      </text>
    </comment>
    <comment ref="A17" authorId="0" shapeId="0" xr:uid="{B5F16A06-E2E8-42BB-9759-DB160B33CFB1}">
      <text>
        <r>
          <rPr>
            <sz val="10"/>
            <color indexed="81"/>
            <rFont val="Arial"/>
            <family val="2"/>
            <charset val="238"/>
          </rPr>
          <t>Registered and active physicians: physicians temporarily deleted excluded; medical employments: by making data providers full scope.</t>
        </r>
      </text>
    </comment>
    <comment ref="A18" authorId="0" shapeId="0" xr:uid="{FDD8CFE6-50F3-4481-93BB-985507F3A32E}">
      <text>
        <r>
          <rPr>
            <sz val="10"/>
            <color indexed="81"/>
            <rFont val="Arial"/>
            <family val="2"/>
            <charset val="238"/>
          </rPr>
          <t>Registered and active physicians: physicians temporarily deleted excluded; medical employments: by making data providers full scope.</t>
        </r>
      </text>
    </comment>
    <comment ref="A19" authorId="0" shapeId="0" xr:uid="{0D94D08E-CC18-45AD-B87E-0D500CABDB60}">
      <text>
        <r>
          <rPr>
            <sz val="10"/>
            <color indexed="81"/>
            <rFont val="Tahoma"/>
            <family val="2"/>
            <charset val="238"/>
          </rPr>
          <t>From 2007 the Office of Health Authorisation and Administrative Procedures took over the maintenance of the physicians' registration from the Hungarian Medical Chamber. The data base underwent a significant cleaning at the take-over.</t>
        </r>
      </text>
    </comment>
    <comment ref="A20" authorId="0" shapeId="0" xr:uid="{5003A127-8DCD-4159-B21C-94443CCBC85A}">
      <text>
        <r>
          <rPr>
            <sz val="10"/>
            <color indexed="81"/>
            <rFont val="Arial"/>
            <family val="2"/>
            <charset val="238"/>
          </rPr>
          <t xml:space="preserve">The Office of Health Authorisation and Administrative Procedures has significantly revised the data quality of the registry with the help of sending call for refinement, according to the 1997. CLIV. Act. </t>
        </r>
        <r>
          <rPr>
            <i/>
            <sz val="10"/>
            <color indexed="81"/>
            <rFont val="Arial"/>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B9ED1E0-FC87-48EE-9F06-B2F8B3DBF069}">
      <text>
        <r>
          <rPr>
            <i/>
            <sz val="10"/>
            <color indexed="81"/>
            <rFont val="Tahoma"/>
            <family val="2"/>
            <charset val="238"/>
          </rPr>
          <t xml:space="preserve">Considering the dominant qualification used in the medical practice.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31EA1C7-790F-4714-99DE-81CB1E2708C0}">
      <text>
        <r>
          <rPr>
            <i/>
            <sz val="10"/>
            <color indexed="81"/>
            <rFont val="Arial"/>
            <family val="2"/>
            <charset val="238"/>
          </rPr>
          <t>See methodology.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DA3DC92C-2390-4ADA-90B5-75B8E42B4B35}">
      <text>
        <r>
          <rPr>
            <i/>
            <sz val="10"/>
            <color indexed="81"/>
            <rFont val="Arial"/>
            <family val="2"/>
            <charset val="238"/>
          </rPr>
          <t>According to the permanent address of the physicians.</t>
        </r>
      </text>
    </comment>
    <comment ref="D2" authorId="0" shapeId="0" xr:uid="{5DC0B540-14BE-486C-9278-A011EA684213}">
      <text>
        <r>
          <rPr>
            <sz val="10"/>
            <color indexed="81"/>
            <rFont val="Arial"/>
            <family val="2"/>
            <charset val="238"/>
          </rPr>
          <t>According to the address of the workplace.</t>
        </r>
      </text>
    </comment>
  </commentList>
</comments>
</file>

<file path=xl/sharedStrings.xml><?xml version="1.0" encoding="utf-8"?>
<sst xmlns="http://schemas.openxmlformats.org/spreadsheetml/2006/main" count="2179" uniqueCount="394">
  <si>
    <t>medical jobs</t>
  </si>
  <si>
    <t>per ten thousand population</t>
  </si>
  <si>
    <t>number</t>
  </si>
  <si>
    <t>vacant</t>
  </si>
  <si>
    <t>filled</t>
  </si>
  <si>
    <t>approved</t>
  </si>
  <si>
    <t>Vacant jobs, %</t>
  </si>
  <si>
    <t xml:space="preserve">Number of </t>
  </si>
  <si>
    <t>Active physicians</t>
  </si>
  <si>
    <t>Physicians in the National Register of Physicians</t>
  </si>
  <si>
    <t>At the end of the year</t>
  </si>
  <si>
    <t>10.1. Number of physicians and medical employments</t>
  </si>
  <si>
    <t>Physicians  and dentists total</t>
  </si>
  <si>
    <t>Physicians  and dentists without specialization</t>
  </si>
  <si>
    <t>Physicians  and dentists with specialization</t>
  </si>
  <si>
    <t>Dentists total</t>
  </si>
  <si>
    <t xml:space="preserve">Dentists without specialization  </t>
  </si>
  <si>
    <t xml:space="preserve">Dentists with specialization  </t>
  </si>
  <si>
    <t>Parodontology</t>
  </si>
  <si>
    <t>Endodontic and prosthetic dentistry</t>
  </si>
  <si>
    <t>–</t>
  </si>
  <si>
    <t>Paediatric dentistry</t>
  </si>
  <si>
    <t>Orthodontics</t>
  </si>
  <si>
    <t>Dentoalveolar surgery</t>
  </si>
  <si>
    <t>Physicians total</t>
  </si>
  <si>
    <t>Physicians without specialization</t>
  </si>
  <si>
    <t>Physicians with specialization</t>
  </si>
  <si>
    <t>Urology</t>
  </si>
  <si>
    <t>Pulmonology</t>
  </si>
  <si>
    <t>Tropical diseases</t>
  </si>
  <si>
    <t>Traumatology</t>
  </si>
  <si>
    <t>Transfusiology</t>
  </si>
  <si>
    <t>Social medicine</t>
  </si>
  <si>
    <t>Obstetrics and gynaecology</t>
  </si>
  <si>
    <t>Cardiosurgery</t>
  </si>
  <si>
    <t>Ophtalmology</t>
  </si>
  <si>
    <t>Emergency medicine</t>
  </si>
  <si>
    <t>Radiotherapy</t>
  </si>
  <si>
    <t>Radiohygiene</t>
  </si>
  <si>
    <t>Sports medicine</t>
  </si>
  <si>
    <t>Surgery</t>
  </si>
  <si>
    <t>Rheumatology</t>
  </si>
  <si>
    <t>Aviation medicine</t>
  </si>
  <si>
    <t>Radiology</t>
  </si>
  <si>
    <t>Psychotherapy</t>
  </si>
  <si>
    <t>Psychiatry</t>
  </si>
  <si>
    <t>Plastic (burn) surgery</t>
  </si>
  <si>
    <t>Pathology</t>
  </si>
  <si>
    <t>Oxyology (ambulance medicine)</t>
  </si>
  <si>
    <t>Medical rehabilitation (psychiatry)</t>
  </si>
  <si>
    <t>Medical rehabilitation</t>
  </si>
  <si>
    <t>Medical microbiology</t>
  </si>
  <si>
    <t>Medical laboratory diagnostics</t>
  </si>
  <si>
    <t>Orthopaedics-traumatology</t>
  </si>
  <si>
    <t>Orthopaedics</t>
  </si>
  <si>
    <t>Nuclear medicine</t>
  </si>
  <si>
    <t>Neuroradiology</t>
  </si>
  <si>
    <t>Neuropatology</t>
  </si>
  <si>
    <t>Neurology</t>
  </si>
  <si>
    <t>Nephrology</t>
  </si>
  <si>
    <t>Neonatology</t>
  </si>
  <si>
    <t>Occupational hygiene</t>
  </si>
  <si>
    <t>Molecular genetic diagnostics</t>
  </si>
  <si>
    <t>Thoracosurgery</t>
  </si>
  <si>
    <t>Preventive and public medicine</t>
  </si>
  <si>
    <t>Laboratory haematology and immunology</t>
  </si>
  <si>
    <t>Public health, epidemic laboratory examinations</t>
  </si>
  <si>
    <t>Clinical oncology</t>
  </si>
  <si>
    <t>Clinical neurophysiology</t>
  </si>
  <si>
    <t>Clinical genetics</t>
  </si>
  <si>
    <t>Clinical pharmacology</t>
  </si>
  <si>
    <t>Hand surgery</t>
  </si>
  <si>
    <t>Cardiology</t>
  </si>
  <si>
    <t>School medicine, youth protection</t>
  </si>
  <si>
    <t>Intensive therapy</t>
  </si>
  <si>
    <t>Infectology</t>
  </si>
  <si>
    <t>Forensic psychiatry</t>
  </si>
  <si>
    <t>Forensic medicine</t>
  </si>
  <si>
    <t>Neurosurgery</t>
  </si>
  <si>
    <t>Defence and catastrophe medicine</t>
  </si>
  <si>
    <t>Family medicine (General medicine)</t>
  </si>
  <si>
    <t>Haematology</t>
  </si>
  <si>
    <t>Paediatric pulmonology</t>
  </si>
  <si>
    <t>Paediatric ophtalmology</t>
  </si>
  <si>
    <t>Paediatric surgery</t>
  </si>
  <si>
    <t>Paediatric psychiatry</t>
  </si>
  <si>
    <t>Paediatric gynaecology</t>
  </si>
  <si>
    <t>Paediatric neurology</t>
  </si>
  <si>
    <t>Paediatric gastroenterology</t>
  </si>
  <si>
    <t>Paediatric and youth psychology</t>
  </si>
  <si>
    <t>Geriatrics</t>
  </si>
  <si>
    <t>Gastroenterology</t>
  </si>
  <si>
    <t>Otolaryngology</t>
  </si>
  <si>
    <t>Phoniatry</t>
  </si>
  <si>
    <t>Occupational medicine</t>
  </si>
  <si>
    <t>Physiotherapy</t>
  </si>
  <si>
    <t>Vasculosurgery</t>
  </si>
  <si>
    <t>Endocrinology</t>
  </si>
  <si>
    <t>Health insurance</t>
  </si>
  <si>
    <t>Paediatrics</t>
  </si>
  <si>
    <t>Paediatric intensive therapy</t>
  </si>
  <si>
    <t>Paediatric cardiology</t>
  </si>
  <si>
    <t>Paediatric otolaryngology</t>
  </si>
  <si>
    <t>Cytopathology</t>
  </si>
  <si>
    <t>Dermatology</t>
  </si>
  <si>
    <t>Internal medicine</t>
  </si>
  <si>
    <t>Audiology</t>
  </si>
  <si>
    <t>Jawbone, oral, maxillar and mandibular bones surgery</t>
  </si>
  <si>
    <t>Andrology</t>
  </si>
  <si>
    <t>Anaesthesiology, intensive  therapy</t>
  </si>
  <si>
    <t>Allergiology and clinical immunology</t>
  </si>
  <si>
    <t>Addictology</t>
  </si>
  <si>
    <t>Male, female together</t>
  </si>
  <si>
    <t>Female</t>
  </si>
  <si>
    <t>Male</t>
  </si>
  <si>
    <t>70–</t>
  </si>
  <si>
    <t>65–69</t>
  </si>
  <si>
    <t>60–64</t>
  </si>
  <si>
    <t>55–59</t>
  </si>
  <si>
    <t>50–54</t>
  </si>
  <si>
    <t>45–49</t>
  </si>
  <si>
    <t>40–44</t>
  </si>
  <si>
    <t>35–39</t>
  </si>
  <si>
    <t>30–34</t>
  </si>
  <si>
    <t>–29</t>
  </si>
  <si>
    <t>Total</t>
  </si>
  <si>
    <t>Age-groups, years</t>
  </si>
  <si>
    <t>Specialization</t>
  </si>
  <si>
    <t>10.2. Number of active physicians by age-groups, sex and specialization, 2009</t>
  </si>
  <si>
    <t>Not specified tasks</t>
  </si>
  <si>
    <t>Other tasks of health service</t>
  </si>
  <si>
    <t>Mother-, child and infant protection</t>
  </si>
  <si>
    <t>Transfusion service</t>
  </si>
  <si>
    <t>Ambulance service</t>
  </si>
  <si>
    <t>Public health and epidemiology</t>
  </si>
  <si>
    <t>Service of MCH nurses</t>
  </si>
  <si>
    <t>Dental service</t>
  </si>
  <si>
    <t>Outpatient special service</t>
  </si>
  <si>
    <t>Occupational health service</t>
  </si>
  <si>
    <t>Dispensary care of outpatient</t>
  </si>
  <si>
    <t>Complementary primary health care (e.g. physical therapy, small-lab)</t>
  </si>
  <si>
    <t>General practitioners’ service</t>
  </si>
  <si>
    <t>Chronic inpatient service</t>
  </si>
  <si>
    <t>Rehabilitation, after-care and care in the  inpatient service</t>
  </si>
  <si>
    <t>Acute inpatient service</t>
  </si>
  <si>
    <t>University and college education</t>
  </si>
  <si>
    <t>Administration total</t>
  </si>
  <si>
    <t>Medical research and experimental development</t>
  </si>
  <si>
    <t>together</t>
  </si>
  <si>
    <t>entrepreneurs</t>
  </si>
  <si>
    <t>employees</t>
  </si>
  <si>
    <t>Number of total filled jobs</t>
  </si>
  <si>
    <t>Number of filled part-time jobs</t>
  </si>
  <si>
    <t>Number of filled full-time jobs</t>
  </si>
  <si>
    <t>Number of needed for operation jobs</t>
  </si>
  <si>
    <t>Performed task</t>
  </si>
  <si>
    <t>10.3. Number of medical jobs by performed task, 2009</t>
  </si>
  <si>
    <t>Of which: rate of entrepreneurs, %</t>
  </si>
  <si>
    <t>10.4. Number and rate of medical jobs by performed task, 2007–2009</t>
  </si>
  <si>
    <t>Other (doctor’s scribe, orderly, dissector/dissector assistant, dresser)</t>
  </si>
  <si>
    <t>MCH nurse</t>
  </si>
  <si>
    <t>Midwife</t>
  </si>
  <si>
    <t>Medical, sport and spa masseur/masseuse</t>
  </si>
  <si>
    <t>Ambulance nurse</t>
  </si>
  <si>
    <t>Ambulance officer</t>
  </si>
  <si>
    <t>Public health and epidemic inspector</t>
  </si>
  <si>
    <t>Physiotherapist</t>
  </si>
  <si>
    <t>Specialized personal care worker</t>
  </si>
  <si>
    <t>Educator of specialized health care workers</t>
  </si>
  <si>
    <t>Health educator</t>
  </si>
  <si>
    <t>Dietician</t>
  </si>
  <si>
    <t>Other specialized assistants</t>
  </si>
  <si>
    <t>Surgeon’s specialized assistant</t>
  </si>
  <si>
    <t>Specialized assistant of anaesthesiology</t>
  </si>
  <si>
    <t>Other assistant</t>
  </si>
  <si>
    <t>Pharmacist  assistant</t>
  </si>
  <si>
    <t>Laboratory assistant</t>
  </si>
  <si>
    <t>X-ray assistant</t>
  </si>
  <si>
    <t>Dental assistant</t>
  </si>
  <si>
    <t>Nursing assistant</t>
  </si>
  <si>
    <t>General nurse and assistant</t>
  </si>
  <si>
    <t>Infant and child care nurse</t>
  </si>
  <si>
    <t>Nurse</t>
  </si>
  <si>
    <t>Other specialized nurse</t>
  </si>
  <si>
    <t>Specialized nurse of occupational health</t>
  </si>
  <si>
    <t>District-community specialized nurse</t>
  </si>
  <si>
    <t>Specialized nurse of psychiatry  and mental hygiene</t>
  </si>
  <si>
    <t>Specialized nurse of intensive  health care</t>
  </si>
  <si>
    <t>Highly qualified nurse</t>
  </si>
  <si>
    <t>other</t>
  </si>
  <si>
    <t>collage</t>
  </si>
  <si>
    <t>of which: pensioners</t>
  </si>
  <si>
    <t>total</t>
  </si>
  <si>
    <t>With qualification required for activity</t>
  </si>
  <si>
    <t>Number of qualified ancillary  workers</t>
  </si>
  <si>
    <t>Number of natural persons</t>
  </si>
  <si>
    <t>Number of part-time employed natural persons</t>
  </si>
  <si>
    <t>Number of vacant jobs</t>
  </si>
  <si>
    <t>Total number of filled jobs</t>
  </si>
  <si>
    <t>Number of filled full-time and seasonal jobs</t>
  </si>
  <si>
    <t>Ancillary activities</t>
  </si>
  <si>
    <t>10.5. Number of jobs and the staff of ancillary workers by activity, 2009</t>
  </si>
  <si>
    <t>Rate of ancillary workers with qualification required for activity, %</t>
  </si>
  <si>
    <t>10.6. Number of jobs of ancillary workers, rate of entrepreneurs and rate of ancillary workers with qualification required for activity</t>
  </si>
  <si>
    <t>Other</t>
  </si>
  <si>
    <t>Rescue, patient transportation</t>
  </si>
  <si>
    <t>Transfusiology and activity of tissue bank</t>
  </si>
  <si>
    <t>Special diagnostics</t>
  </si>
  <si>
    <t>Pathology and pathological histology</t>
  </si>
  <si>
    <t>X-ray, tomography, ultrasound</t>
  </si>
  <si>
    <t>Diagnostic ultrasound</t>
  </si>
  <si>
    <t>Urgency care, oxiology</t>
  </si>
  <si>
    <t>Rehabilitation</t>
  </si>
  <si>
    <t>Care of drug addicts</t>
  </si>
  <si>
    <t>Alcohology</t>
  </si>
  <si>
    <t>Infectious care</t>
  </si>
  <si>
    <t>Anaesthesiology and intensive therapy</t>
  </si>
  <si>
    <t>Physio- and kinesitherapy</t>
  </si>
  <si>
    <t>Rheumatology and physiotherapy</t>
  </si>
  <si>
    <t>Dentistry, stomatology</t>
  </si>
  <si>
    <t>Radiotherapy, oncoradiology</t>
  </si>
  <si>
    <t>Oncology</t>
  </si>
  <si>
    <t>Care of stroke patients</t>
  </si>
  <si>
    <t>Dermato-venereology</t>
  </si>
  <si>
    <t>Ophthalmology</t>
  </si>
  <si>
    <t>Oto-rhino-laryngology</t>
  </si>
  <si>
    <t>PIC  (Perinatal Intensive Centres)</t>
  </si>
  <si>
    <t>Paediatrics neonatology</t>
  </si>
  <si>
    <t>Obstetrics, gynaecology</t>
  </si>
  <si>
    <t>Pulmonal and thoracosurgery</t>
  </si>
  <si>
    <t>Nefrology</t>
  </si>
  <si>
    <t>Internal cardiology</t>
  </si>
  <si>
    <t>Metabolizm, endocrinology, diabetology</t>
  </si>
  <si>
    <t>Immunology, allergiology</t>
  </si>
  <si>
    <t>Angiology</t>
  </si>
  <si>
    <t>ancillary worker</t>
  </si>
  <si>
    <t>medical</t>
  </si>
  <si>
    <t>Number of jobs of outpatient special service</t>
  </si>
  <si>
    <t>Number of jobs of inpatient service</t>
  </si>
  <si>
    <t>Ward, specialist consultation</t>
  </si>
  <si>
    <t>10.7. Number of medical and ancillary worker jobs of inpatient service and outpatient special service by ward or specialist consultation, 2009</t>
  </si>
  <si>
    <t>Rehabilitation, after-care and  care in the inpatient service</t>
  </si>
  <si>
    <t>Medical research and experimental   development</t>
  </si>
  <si>
    <t>needed for operation</t>
  </si>
  <si>
    <t>Total jobs</t>
  </si>
  <si>
    <t>Auxiliary (manual) jobs</t>
  </si>
  <si>
    <t>Management, technical, administrative jobs</t>
  </si>
  <si>
    <t>Ancillary workers’ jobs</t>
  </si>
  <si>
    <t>Other university graduates’ jobs</t>
  </si>
  <si>
    <t>Pharmacists’ jobs</t>
  </si>
  <si>
    <t>Physicians’ jobs</t>
  </si>
  <si>
    <t>10.8. Number of jobs by performed task and scope of activity in the health service, 2009</t>
  </si>
  <si>
    <t>percentage</t>
  </si>
  <si>
    <t>Of which: female</t>
  </si>
  <si>
    <t>Diplomas of pharmacists, total</t>
  </si>
  <si>
    <t>Diplomas of dental doctors, total</t>
  </si>
  <si>
    <t>Diplomas of medical doctors, total</t>
  </si>
  <si>
    <t>Year</t>
  </si>
  <si>
    <t>10.9. Number of diplomas issued at university faculties specialized for health sciences</t>
  </si>
  <si>
    <t>Number of specialized pharmacists</t>
  </si>
  <si>
    <t>Number of specialized physicians</t>
  </si>
  <si>
    <t>10.10. Number of physicians, pharmacists with newly awarded specialist qualification</t>
  </si>
  <si>
    <t>Nationalized medical specializations</t>
  </si>
  <si>
    <t>Industrial medicine</t>
  </si>
  <si>
    <t>Transfusions</t>
  </si>
  <si>
    <t>Obstetrics-gynaecology</t>
  </si>
  <si>
    <t>Cardiac surgery</t>
  </si>
  <si>
    <t>Stomatology</t>
  </si>
  <si>
    <t>Urgency medicine</t>
  </si>
  <si>
    <t>Radiation therapy</t>
  </si>
  <si>
    <t>Radiation hygiene</t>
  </si>
  <si>
    <t>Radiation biology, radiation health care</t>
  </si>
  <si>
    <t>Psychiatry medical rehabilitation</t>
  </si>
  <si>
    <t>Plastic (combustion) surgery</t>
  </si>
  <si>
    <t>Oxyology and urgency medicine</t>
  </si>
  <si>
    <t>Oxyology</t>
  </si>
  <si>
    <t>Medical rehabilitation (Psychiatry)</t>
  </si>
  <si>
    <t>Medical rehabilitation (pulmonology)</t>
  </si>
  <si>
    <t>Medical rehabilitation (cardiology)</t>
  </si>
  <si>
    <t>Medical rehabilitation (child)</t>
  </si>
  <si>
    <t>Orthopaedics – traumatology</t>
  </si>
  <si>
    <t>Oncoradiology</t>
  </si>
  <si>
    <t>Neuropathology</t>
  </si>
  <si>
    <t>Neonatalogy</t>
  </si>
  <si>
    <t>Workhygiene</t>
  </si>
  <si>
    <t>Locomotion rehabilitation</t>
  </si>
  <si>
    <t>Chest surgery</t>
  </si>
  <si>
    <t>Laboratory hematology and immunology</t>
  </si>
  <si>
    <t>Sanitary, epidemiology laboratory</t>
  </si>
  <si>
    <t>Sanitary epidemiology</t>
  </si>
  <si>
    <t>Conserving dentistry</t>
  </si>
  <si>
    <t>Clinical microbiology</t>
  </si>
  <si>
    <t>Clinical laboratory tests</t>
  </si>
  <si>
    <t>Clinical immunology and allergology</t>
  </si>
  <si>
    <t>Clinical biochemistry</t>
  </si>
  <si>
    <t>Isotope diagnostics</t>
  </si>
  <si>
    <t>School health care and youth welfare</t>
  </si>
  <si>
    <t>Military medicine, catastrophy medicine</t>
  </si>
  <si>
    <t>Family medicine</t>
  </si>
  <si>
    <t>Child phthisiotherapy</t>
  </si>
  <si>
    <t>Child ophthalmonology</t>
  </si>
  <si>
    <t>Child radiology</t>
  </si>
  <si>
    <t>Child and youth pszichiatry</t>
  </si>
  <si>
    <t>Child psychiatry</t>
  </si>
  <si>
    <t>Child neurology</t>
  </si>
  <si>
    <t>Child gastroenterology</t>
  </si>
  <si>
    <t>Child dentistry</t>
  </si>
  <si>
    <t>Dental and oral diseases</t>
  </si>
  <si>
    <t>Physicotherapy</t>
  </si>
  <si>
    <t>Physical medcine and rehabilitation</t>
  </si>
  <si>
    <t>Infectious diseases</t>
  </si>
  <si>
    <t>Vein surgery</t>
  </si>
  <si>
    <t>Child cardiology</t>
  </si>
  <si>
    <t>Infant and child dentistry intensive therapy</t>
  </si>
  <si>
    <t>Neonatology and paediatrics</t>
  </si>
  <si>
    <t>Infant and child dentistry</t>
  </si>
  <si>
    <t>Facial and mandibular surgery and stomatology</t>
  </si>
  <si>
    <t>Anaesthesiology, intensive therapy</t>
  </si>
  <si>
    <t>General medicine</t>
  </si>
  <si>
    <t>Specialist qualification</t>
  </si>
  <si>
    <t>10.11. Number of physicians with newly awarded specialist qualification</t>
  </si>
  <si>
    <t>Toxicology</t>
  </si>
  <si>
    <t>Sociopharmacology</t>
  </si>
  <si>
    <t>Radiopharmacology</t>
  </si>
  <si>
    <t>Praeparative chemical laboratory analysis</t>
  </si>
  <si>
    <t>Quality assurance</t>
  </si>
  <si>
    <t>Microbiological medicine control</t>
  </si>
  <si>
    <t>Sanitary epidemiology laboratory analysis</t>
  </si>
  <si>
    <t>Hospital pharmacology</t>
  </si>
  <si>
    <t>Clinical laboratory analysis</t>
  </si>
  <si>
    <t>Chemical (physical) medicine control</t>
  </si>
  <si>
    <t>Medicine management and administration</t>
  </si>
  <si>
    <t>Pharmacotechnology</t>
  </si>
  <si>
    <t>Medicinal chemistry</t>
  </si>
  <si>
    <t>Theory of medicine effects</t>
  </si>
  <si>
    <t>Pharmacistical microbiology</t>
  </si>
  <si>
    <t>Medicine control</t>
  </si>
  <si>
    <t>Medicine supply and medicine management</t>
  </si>
  <si>
    <t>Medicine supply pharmacology</t>
  </si>
  <si>
    <t>Pharmacognosis and fitotherapy</t>
  </si>
  <si>
    <t>Pharmacognosis (herbs)</t>
  </si>
  <si>
    <t>Medicine and health administration</t>
  </si>
  <si>
    <t>Biological medicine control</t>
  </si>
  <si>
    <t>10.12. Number of pharmacists with newly awarded specialist qualification</t>
  </si>
  <si>
    <t>Country total</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</si>
  <si>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</si>
  <si>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</si>
  <si>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</si>
  <si>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</si>
  <si>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</si>
  <si>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</si>
  <si>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</si>
  <si>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</si>
  <si>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</si>
  <si>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</si>
  <si>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</si>
  <si>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</si>
  <si>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</si>
  <si>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</si>
  <si>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</si>
  <si>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</si>
  <si>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</si>
  <si>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</si>
  <si>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</si>
  <si>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</si>
  <si>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</si>
  <si>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</si>
  <si>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</si>
  <si>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</si>
  <si>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</si>
  <si>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</si>
  <si>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</si>
  <si>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Pest</t>
  </si>
  <si>
    <t>Budapest</t>
  </si>
  <si>
    <t>per ten thousand  population</t>
  </si>
  <si>
    <t>Registered physicians</t>
  </si>
  <si>
    <t>Geographical-administrative 
units</t>
  </si>
  <si>
    <t>10.13. Number of physicians by geographical-administrative units, 2009</t>
  </si>
  <si>
    <t>10.14. Number of active physicians by age-groups, sex and geographical-administrative units, 2009</t>
  </si>
  <si>
    <t>of which: budgetary organizations and their institutions</t>
  </si>
  <si>
    <t>Number of full-time and part-time jobs per ten thousand population</t>
  </si>
  <si>
    <t>Number of full-time and part-time jobs</t>
  </si>
  <si>
    <t>10.15. Number of filled medical jobs by geographical-administrative units, 2009</t>
  </si>
  <si>
    <t>of which: medical jobs in budgetary organizations and their institutions</t>
  </si>
  <si>
    <t>total number of medical jobs</t>
  </si>
  <si>
    <t>Number of full-time and part-time</t>
  </si>
  <si>
    <t>10.16. Number of medical jobs in inpatient institutes by geographical-administrative units, 2009</t>
  </si>
  <si>
    <t>of which: jobs of ancillary workers in budgetary organizations and their institutions</t>
  </si>
  <si>
    <t>total number of jobs of ancillary workers</t>
  </si>
  <si>
    <t>10.17. Number of jobs of ancillary workers in inpatient institutes by geographical-administrative units, 2009</t>
  </si>
  <si>
    <t>Geographical-administrative units</t>
  </si>
  <si>
    <t>10.18. Number of jobs by scope of activity and geographical-administrative units in the health service (grand total), 2009</t>
  </si>
  <si>
    <t>10.19. Number of jobs by scope of activity and geographical-administrative units in the health service (budgetary organizations and their institutions), 2009</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</si>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</sst>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_ ;\-#,##0\ "/>
    <numFmt numFmtId="166" formatCode="#,##0.0"/>
    <numFmt numFmtId="167" formatCode="#,##0.0__"/>
  </numFmts>
  <fonts count="13" x14ac:knownFonts="1">
    <font>
      <sz val="11"/>
      <color theme="1"/>
      <name val="Calibri"/>
      <family val="2"/>
      <charset val="238"/>
      <scheme val="minor"/>
    </font>
    <font>
      <sz val="8"/>
      <name val="Arial"/>
      <family val="2"/>
      <charset val="238"/>
    </font>
    <font>
      <b/>
      <sz val="8"/>
      <name val="Arial"/>
      <family val="2"/>
      <charset val="238"/>
    </font>
    <font>
      <sz val="10"/>
      <color indexed="81"/>
      <name val="Arial"/>
      <family val="2"/>
      <charset val="238"/>
    </font>
    <font>
      <i/>
      <sz val="10"/>
      <color indexed="81"/>
      <name val="Arial"/>
      <family val="2"/>
      <charset val="238"/>
    </font>
    <font>
      <sz val="10"/>
      <color indexed="81"/>
      <name val="Tahoma"/>
      <family val="2"/>
      <charset val="238"/>
    </font>
    <font>
      <b/>
      <sz val="8"/>
      <color indexed="8"/>
      <name val="Arial"/>
      <family val="2"/>
      <charset val="238"/>
    </font>
    <font>
      <sz val="8"/>
      <color indexed="8"/>
      <name val="Arial"/>
      <family val="2"/>
      <charset val="238"/>
    </font>
    <font>
      <i/>
      <sz val="10"/>
      <color indexed="81"/>
      <name val="Tahoma"/>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0">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143">
    <xf numFmtId="0" fontId="0" fillId="0" borderId="0" xfId="0"/>
    <xf numFmtId="0" fontId="1" fillId="0" borderId="0" xfId="0" applyFont="1" applyFill="1"/>
    <xf numFmtId="164" fontId="1" fillId="0" borderId="0" xfId="0" applyNumberFormat="1" applyFont="1" applyFill="1" applyBorder="1" applyAlignment="1">
      <alignment horizontal="right"/>
    </xf>
    <xf numFmtId="3" fontId="1" fillId="0" borderId="0" xfId="0" applyNumberFormat="1" applyFont="1" applyFill="1" applyBorder="1" applyAlignment="1">
      <alignment horizontal="right"/>
    </xf>
    <xf numFmtId="3" fontId="1" fillId="0" borderId="0" xfId="0" applyNumberFormat="1" applyFont="1" applyFill="1" applyAlignment="1">
      <alignment horizontal="right"/>
    </xf>
    <xf numFmtId="165" fontId="1" fillId="0" borderId="0" xfId="0" applyNumberFormat="1" applyFont="1" applyFill="1" applyBorder="1" applyAlignment="1"/>
    <xf numFmtId="0" fontId="1" fillId="0" borderId="0" xfId="0" applyFont="1" applyFill="1" applyAlignment="1">
      <alignment horizontal="center"/>
    </xf>
    <xf numFmtId="164" fontId="1" fillId="0" borderId="1" xfId="0" applyNumberFormat="1" applyFont="1" applyFill="1" applyBorder="1" applyAlignment="1">
      <alignment horizontal="right"/>
    </xf>
    <xf numFmtId="3" fontId="1" fillId="0" borderId="1" xfId="0" applyNumberFormat="1" applyFont="1" applyFill="1" applyBorder="1" applyAlignment="1">
      <alignment horizontal="right"/>
    </xf>
    <xf numFmtId="165" fontId="1" fillId="0" borderId="1" xfId="0" applyNumberFormat="1" applyFont="1" applyFill="1" applyBorder="1" applyAlignment="1"/>
    <xf numFmtId="0" fontId="1" fillId="0" borderId="1" xfId="0" applyFont="1" applyFill="1" applyBorder="1" applyAlignment="1">
      <alignment horizontal="center"/>
    </xf>
    <xf numFmtId="164" fontId="1" fillId="0" borderId="2" xfId="0" applyNumberFormat="1" applyFont="1" applyFill="1" applyBorder="1" applyAlignment="1">
      <alignment horizontal="right"/>
    </xf>
    <xf numFmtId="3" fontId="1" fillId="0" borderId="2" xfId="0" applyNumberFormat="1" applyFont="1" applyFill="1" applyBorder="1" applyAlignment="1">
      <alignment horizontal="right"/>
    </xf>
    <xf numFmtId="165" fontId="1" fillId="0" borderId="2" xfId="0" applyNumberFormat="1" applyFont="1" applyFill="1" applyBorder="1" applyAlignment="1"/>
    <xf numFmtId="0" fontId="1" fillId="0" borderId="2" xfId="0" applyFont="1" applyFill="1" applyBorder="1" applyAlignment="1">
      <alignment horizontal="center"/>
    </xf>
    <xf numFmtId="164" fontId="1" fillId="0" borderId="0" xfId="0" applyNumberFormat="1" applyFont="1" applyFill="1" applyAlignment="1">
      <alignment horizontal="right"/>
    </xf>
    <xf numFmtId="165" fontId="1" fillId="0" borderId="0" xfId="0" applyNumberFormat="1" applyFont="1" applyFill="1" applyAlignment="1"/>
    <xf numFmtId="0" fontId="1" fillId="0" borderId="0" xfId="0" applyFont="1" applyFill="1" applyAlignment="1">
      <alignment horizontal="center" vertical="center"/>
    </xf>
    <xf numFmtId="0" fontId="1" fillId="0" borderId="3" xfId="0" applyFont="1" applyFill="1" applyBorder="1" applyAlignment="1">
      <alignment horizontal="center" vertical="center" wrapText="1"/>
    </xf>
    <xf numFmtId="0" fontId="2" fillId="0" borderId="0" xfId="0" applyFont="1" applyFill="1" applyAlignment="1">
      <alignment vertical="center"/>
    </xf>
    <xf numFmtId="0" fontId="2" fillId="0" borderId="2" xfId="0" applyFont="1" applyFill="1" applyBorder="1" applyAlignment="1">
      <alignment vertical="center"/>
    </xf>
    <xf numFmtId="0" fontId="1" fillId="0" borderId="0" xfId="0" applyFont="1" applyAlignment="1">
      <alignment wrapText="1"/>
    </xf>
    <xf numFmtId="0" fontId="1" fillId="0" borderId="0" xfId="0" applyFont="1" applyFill="1" applyAlignment="1">
      <alignment wrapText="1"/>
    </xf>
    <xf numFmtId="3" fontId="1" fillId="0" borderId="0" xfId="0" applyNumberFormat="1" applyFont="1" applyAlignment="1">
      <alignment horizontal="right" wrapText="1"/>
    </xf>
    <xf numFmtId="0" fontId="6" fillId="0" borderId="0" xfId="0" applyFont="1" applyFill="1" applyBorder="1" applyAlignment="1">
      <alignment wrapText="1"/>
    </xf>
    <xf numFmtId="0" fontId="2" fillId="0" borderId="0" xfId="0" applyFont="1" applyFill="1" applyAlignment="1">
      <alignment wrapText="1"/>
    </xf>
    <xf numFmtId="0" fontId="2" fillId="0" borderId="0" xfId="0" applyFont="1" applyAlignment="1">
      <alignment wrapText="1"/>
    </xf>
    <xf numFmtId="0" fontId="7" fillId="0" borderId="0" xfId="0" applyFont="1" applyFill="1" applyBorder="1" applyAlignment="1">
      <alignment wrapText="1"/>
    </xf>
    <xf numFmtId="0" fontId="7" fillId="0" borderId="0" xfId="0" applyFont="1" applyFill="1" applyBorder="1" applyAlignment="1">
      <alignment vertical="center" wrapText="1"/>
    </xf>
    <xf numFmtId="3" fontId="1" fillId="0" borderId="3" xfId="0" applyNumberFormat="1" applyFont="1" applyFill="1" applyBorder="1" applyAlignment="1">
      <alignment horizontal="center" wrapText="1"/>
    </xf>
    <xf numFmtId="3" fontId="2" fillId="0" borderId="0" xfId="0" applyNumberFormat="1" applyFont="1" applyAlignment="1">
      <alignment wrapText="1"/>
    </xf>
    <xf numFmtId="3" fontId="1" fillId="0" borderId="0" xfId="0" applyNumberFormat="1" applyFont="1" applyAlignment="1">
      <alignment wrapText="1"/>
    </xf>
    <xf numFmtId="0" fontId="2" fillId="0" borderId="2" xfId="0" applyFont="1" applyBorder="1" applyAlignment="1">
      <alignment horizontal="left" wrapText="1"/>
    </xf>
    <xf numFmtId="0" fontId="2" fillId="0" borderId="2" xfId="0" applyFont="1" applyBorder="1" applyAlignment="1">
      <alignment horizontal="left"/>
    </xf>
    <xf numFmtId="0" fontId="1" fillId="0" borderId="0" xfId="0" applyFont="1"/>
    <xf numFmtId="166" fontId="1" fillId="0" borderId="0" xfId="0" applyNumberFormat="1" applyFont="1" applyFill="1"/>
    <xf numFmtId="0" fontId="2" fillId="0" borderId="0" xfId="0" applyFont="1" applyFill="1"/>
    <xf numFmtId="166" fontId="2" fillId="0" borderId="0" xfId="0" applyNumberFormat="1" applyFont="1" applyFill="1" applyBorder="1" applyAlignment="1"/>
    <xf numFmtId="3" fontId="2" fillId="0" borderId="0" xfId="0" applyNumberFormat="1" applyFont="1" applyFill="1" applyBorder="1" applyAlignment="1"/>
    <xf numFmtId="3" fontId="2" fillId="0" borderId="0" xfId="0" applyNumberFormat="1" applyFont="1" applyFill="1"/>
    <xf numFmtId="166" fontId="1" fillId="0" borderId="0" xfId="0" applyNumberFormat="1" applyFont="1" applyFill="1" applyBorder="1" applyAlignment="1"/>
    <xf numFmtId="3" fontId="1" fillId="0" borderId="0" xfId="0" applyNumberFormat="1" applyFont="1" applyFill="1" applyBorder="1" applyAlignment="1"/>
    <xf numFmtId="3" fontId="1" fillId="0" borderId="0" xfId="0" applyNumberFormat="1" applyFont="1" applyFill="1"/>
    <xf numFmtId="0" fontId="1" fillId="0" borderId="1" xfId="0" applyFont="1" applyFill="1" applyBorder="1"/>
    <xf numFmtId="0" fontId="2" fillId="0" borderId="2" xfId="0" applyFont="1" applyFill="1" applyBorder="1" applyAlignment="1">
      <alignment horizontal="left" vertical="center"/>
    </xf>
    <xf numFmtId="0" fontId="2" fillId="0" borderId="0" xfId="0" applyFont="1"/>
    <xf numFmtId="166" fontId="1" fillId="0" borderId="0" xfId="0" applyNumberFormat="1" applyFont="1" applyFill="1" applyBorder="1" applyAlignment="1">
      <alignment horizontal="right"/>
    </xf>
    <xf numFmtId="0" fontId="1" fillId="0" borderId="0" xfId="0" applyFont="1" applyAlignment="1">
      <alignment horizontal="center" vertical="center"/>
    </xf>
    <xf numFmtId="0" fontId="1" fillId="0" borderId="3" xfId="0" applyFont="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vertical="center"/>
    </xf>
    <xf numFmtId="0" fontId="1" fillId="0" borderId="0" xfId="0" applyFont="1" applyFill="1" applyBorder="1"/>
    <xf numFmtId="0" fontId="1" fillId="0" borderId="0" xfId="0" applyFont="1" applyFill="1" applyAlignment="1"/>
    <xf numFmtId="3" fontId="2" fillId="0" borderId="0" xfId="0" applyNumberFormat="1" applyFont="1" applyFill="1" applyAlignment="1">
      <alignment horizontal="right"/>
    </xf>
    <xf numFmtId="166" fontId="2" fillId="0" borderId="0" xfId="0" applyNumberFormat="1" applyFont="1" applyFill="1" applyAlignment="1">
      <alignment horizontal="right"/>
    </xf>
    <xf numFmtId="0" fontId="2" fillId="0" borderId="0" xfId="0" applyFont="1" applyFill="1" applyAlignment="1"/>
    <xf numFmtId="3" fontId="1" fillId="0" borderId="0" xfId="0" applyNumberFormat="1" applyFont="1" applyFill="1" applyAlignment="1">
      <alignment horizontal="right"/>
    </xf>
    <xf numFmtId="166" fontId="1" fillId="0" borderId="0" xfId="0" applyNumberFormat="1" applyFont="1" applyFill="1" applyAlignment="1">
      <alignment horizontal="right"/>
    </xf>
    <xf numFmtId="166" fontId="1" fillId="0" borderId="0" xfId="0" applyNumberFormat="1" applyFont="1" applyFill="1" applyAlignment="1">
      <alignment horizontal="right"/>
    </xf>
    <xf numFmtId="3" fontId="1" fillId="0" borderId="1" xfId="0" applyNumberFormat="1" applyFont="1" applyFill="1" applyBorder="1" applyAlignment="1">
      <alignment horizontal="right"/>
    </xf>
    <xf numFmtId="166" fontId="1" fillId="0" borderId="1" xfId="0" applyNumberFormat="1" applyFont="1" applyFill="1" applyBorder="1" applyAlignment="1">
      <alignment horizontal="right"/>
    </xf>
    <xf numFmtId="0" fontId="1" fillId="0" borderId="1" xfId="0" applyFont="1" applyFill="1" applyBorder="1" applyAlignment="1"/>
    <xf numFmtId="0" fontId="1" fillId="0" borderId="0" xfId="0" applyFont="1" applyBorder="1" applyAlignment="1">
      <alignment wrapText="1"/>
    </xf>
    <xf numFmtId="164" fontId="2" fillId="0" borderId="0" xfId="0" applyNumberFormat="1" applyFont="1" applyAlignment="1"/>
    <xf numFmtId="164" fontId="2" fillId="0" borderId="0" xfId="0" applyNumberFormat="1" applyFont="1"/>
    <xf numFmtId="167" fontId="2" fillId="0" borderId="0" xfId="0" applyNumberFormat="1" applyFont="1" applyAlignment="1">
      <alignment horizontal="right"/>
    </xf>
    <xf numFmtId="164" fontId="1" fillId="0" borderId="0" xfId="0" applyNumberFormat="1" applyFont="1"/>
    <xf numFmtId="164" fontId="1" fillId="0" borderId="0" xfId="0" applyNumberFormat="1" applyFont="1" applyAlignment="1"/>
    <xf numFmtId="167" fontId="1" fillId="0" borderId="0" xfId="0" applyNumberFormat="1" applyFont="1" applyAlignment="1">
      <alignment horizontal="right"/>
    </xf>
    <xf numFmtId="166" fontId="2" fillId="0" borderId="0" xfId="0" applyNumberFormat="1" applyFont="1" applyFill="1" applyAlignment="1">
      <alignment horizontal="right"/>
    </xf>
    <xf numFmtId="166" fontId="2" fillId="0" borderId="0" xfId="0" applyNumberFormat="1" applyFont="1" applyFill="1" applyAlignment="1"/>
    <xf numFmtId="166" fontId="1" fillId="0" borderId="1" xfId="0" applyNumberFormat="1" applyFont="1" applyFill="1" applyBorder="1" applyAlignment="1">
      <alignment horizontal="right"/>
    </xf>
    <xf numFmtId="164" fontId="1" fillId="0" borderId="0" xfId="0" applyNumberFormat="1" applyFont="1" applyFill="1"/>
    <xf numFmtId="166" fontId="1" fillId="0" borderId="0" xfId="0" applyNumberFormat="1" applyFont="1" applyFill="1" applyAlignment="1">
      <alignment horizontal="right"/>
    </xf>
    <xf numFmtId="3" fontId="1" fillId="0" borderId="0" xfId="0" applyNumberFormat="1" applyFont="1" applyFill="1" applyAlignment="1">
      <alignment horizontal="right"/>
    </xf>
    <xf numFmtId="0" fontId="1" fillId="0" borderId="0" xfId="0" applyFont="1" applyFill="1" applyBorder="1" applyAlignment="1">
      <alignment horizontal="center"/>
    </xf>
    <xf numFmtId="166" fontId="1" fillId="0" borderId="1" xfId="0" applyNumberFormat="1" applyFont="1" applyFill="1" applyBorder="1" applyAlignment="1">
      <alignment horizontal="right"/>
    </xf>
    <xf numFmtId="3" fontId="1" fillId="0" borderId="1" xfId="0" applyNumberFormat="1" applyFont="1" applyFill="1" applyBorder="1" applyAlignment="1">
      <alignment horizontal="right"/>
    </xf>
    <xf numFmtId="166" fontId="1" fillId="0" borderId="2" xfId="0" applyNumberFormat="1" applyFont="1" applyFill="1" applyBorder="1" applyAlignment="1">
      <alignment horizontal="right"/>
    </xf>
    <xf numFmtId="3" fontId="1" fillId="0" borderId="2" xfId="0" applyNumberFormat="1" applyFont="1" applyFill="1" applyBorder="1" applyAlignment="1">
      <alignment horizontal="right"/>
    </xf>
    <xf numFmtId="166" fontId="1" fillId="0" borderId="1" xfId="0" applyNumberFormat="1" applyFont="1" applyFill="1" applyBorder="1"/>
    <xf numFmtId="3" fontId="1" fillId="0" borderId="1" xfId="0" applyNumberFormat="1" applyFont="1" applyFill="1" applyBorder="1"/>
    <xf numFmtId="0" fontId="2" fillId="0" borderId="2" xfId="0" applyFont="1" applyFill="1" applyBorder="1"/>
    <xf numFmtId="0" fontId="2" fillId="0" borderId="2" xfId="0" applyFont="1" applyFill="1" applyBorder="1" applyAlignment="1"/>
    <xf numFmtId="3" fontId="2" fillId="0" borderId="0" xfId="0" applyNumberFormat="1" applyFont="1" applyFill="1" applyAlignment="1">
      <alignment horizontal="right"/>
    </xf>
    <xf numFmtId="3" fontId="1" fillId="0" borderId="0" xfId="0" applyNumberFormat="1" applyFont="1" applyFill="1" applyAlignment="1"/>
    <xf numFmtId="0" fontId="1" fillId="0" borderId="3" xfId="0" applyFont="1" applyFill="1" applyBorder="1" applyAlignment="1">
      <alignment horizontal="center" vertical="center"/>
    </xf>
    <xf numFmtId="0" fontId="2" fillId="0" borderId="2" xfId="0" applyFont="1" applyFill="1" applyBorder="1" applyAlignment="1">
      <alignment horizontal="center"/>
    </xf>
    <xf numFmtId="3" fontId="2" fillId="0" borderId="0" xfId="0" applyNumberFormat="1" applyFont="1" applyFill="1" applyAlignment="1"/>
    <xf numFmtId="0" fontId="2" fillId="0" borderId="0" xfId="0" applyFont="1" applyFill="1" applyBorder="1"/>
    <xf numFmtId="164" fontId="2" fillId="0" borderId="0" xfId="0" applyNumberFormat="1" applyFont="1" applyFill="1"/>
    <xf numFmtId="3" fontId="2" fillId="0" borderId="0" xfId="0" applyNumberFormat="1" applyFont="1" applyFill="1"/>
    <xf numFmtId="164" fontId="2" fillId="0" borderId="0" xfId="0" applyNumberFormat="1" applyFont="1" applyFill="1"/>
    <xf numFmtId="3" fontId="1" fillId="0" borderId="0" xfId="0" applyNumberFormat="1" applyFont="1" applyFill="1"/>
    <xf numFmtId="164" fontId="1" fillId="0" borderId="0" xfId="0" applyNumberFormat="1" applyFont="1" applyFill="1"/>
    <xf numFmtId="3" fontId="2" fillId="0" borderId="0" xfId="0" applyNumberFormat="1" applyFont="1" applyAlignment="1">
      <alignment horizontal="right" wrapText="1"/>
    </xf>
    <xf numFmtId="3" fontId="2" fillId="0" borderId="0" xfId="0" applyNumberFormat="1" applyFont="1" applyAlignment="1">
      <alignment horizontal="right" wrapText="1"/>
    </xf>
    <xf numFmtId="0" fontId="1" fillId="0" borderId="0" xfId="0" applyFont="1" applyAlignment="1">
      <alignment horizontal="center" wrapText="1"/>
    </xf>
    <xf numFmtId="3" fontId="7" fillId="0" borderId="3" xfId="0" applyNumberFormat="1" applyFont="1" applyFill="1" applyBorder="1" applyAlignment="1">
      <alignment horizontal="center" vertical="center" wrapText="1"/>
    </xf>
    <xf numFmtId="0" fontId="1" fillId="0" borderId="0" xfId="0" applyFont="1" applyBorder="1" applyAlignment="1">
      <alignment horizontal="left" wrapText="1"/>
    </xf>
    <xf numFmtId="0" fontId="2" fillId="0" borderId="0" xfId="0" applyFont="1" applyBorder="1" applyAlignment="1">
      <alignment horizontal="left" wrapText="1"/>
    </xf>
    <xf numFmtId="0" fontId="2" fillId="0" borderId="0" xfId="0" applyFont="1" applyBorder="1" applyAlignment="1">
      <alignment horizontal="left"/>
    </xf>
    <xf numFmtId="3" fontId="1" fillId="0" borderId="0" xfId="0" applyNumberFormat="1" applyFont="1" applyFill="1" applyAlignment="1">
      <alignment horizontal="right" vertical="center"/>
    </xf>
    <xf numFmtId="0" fontId="1" fillId="0" borderId="2" xfId="0" applyFont="1" applyFill="1" applyBorder="1" applyAlignment="1">
      <alignment vertical="center"/>
    </xf>
    <xf numFmtId="0" fontId="10" fillId="0" borderId="0" xfId="0" applyFont="1" applyAlignment="1">
      <alignment horizontal="center"/>
    </xf>
    <xf numFmtId="0" fontId="11" fillId="0" borderId="0" xfId="0" applyFont="1"/>
    <xf numFmtId="0" fontId="12" fillId="0" borderId="0" xfId="1" applyFont="1"/>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2" fillId="0" borderId="0" xfId="0" applyFont="1" applyBorder="1" applyAlignment="1">
      <alignment horizontal="center" vertical="center" wrapText="1"/>
    </xf>
    <xf numFmtId="0" fontId="1" fillId="0" borderId="5" xfId="0" applyFont="1" applyFill="1" applyBorder="1" applyAlignment="1">
      <alignment vertical="center" wrapText="1"/>
    </xf>
    <xf numFmtId="0" fontId="0" fillId="0" borderId="4" xfId="0" applyBorder="1"/>
    <xf numFmtId="3" fontId="2" fillId="0" borderId="5" xfId="0" applyNumberFormat="1" applyFont="1" applyFill="1" applyBorder="1" applyAlignment="1">
      <alignment horizontal="center" wrapText="1"/>
    </xf>
    <xf numFmtId="3" fontId="2" fillId="0" borderId="4" xfId="0" applyNumberFormat="1" applyFont="1" applyFill="1" applyBorder="1" applyAlignment="1">
      <alignment horizontal="center" wrapText="1"/>
    </xf>
    <xf numFmtId="3" fontId="1" fillId="0" borderId="8" xfId="0" applyNumberFormat="1" applyFont="1" applyFill="1" applyBorder="1" applyAlignment="1">
      <alignment horizontal="center" vertical="center" wrapText="1"/>
    </xf>
    <xf numFmtId="3" fontId="1" fillId="0" borderId="7"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xf numFmtId="0" fontId="2" fillId="0" borderId="0" xfId="0" applyFont="1" applyFill="1" applyBorder="1" applyAlignment="1">
      <alignment horizontal="center" vertical="center" wrapText="1"/>
    </xf>
    <xf numFmtId="3" fontId="2" fillId="0" borderId="5"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1" fillId="0" borderId="8" xfId="0" applyNumberFormat="1" applyFont="1" applyBorder="1" applyAlignment="1">
      <alignment horizontal="center" wrapText="1"/>
    </xf>
    <xf numFmtId="3" fontId="1" fillId="0" borderId="7" xfId="0" applyNumberFormat="1"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FEE5E-4080-46EB-AB2E-59D38B3534DE}">
  <dimension ref="A1:A20"/>
  <sheetViews>
    <sheetView tabSelected="1" zoomScaleNormal="100" workbookViewId="0"/>
  </sheetViews>
  <sheetFormatPr defaultRowHeight="12.75" x14ac:dyDescent="0.2"/>
  <cols>
    <col min="1" max="1" width="131.5703125" style="105" bestFit="1" customWidth="1"/>
    <col min="2" max="16384" width="9.140625" style="105"/>
  </cols>
  <sheetData>
    <row r="1" spans="1:1" x14ac:dyDescent="0.2">
      <c r="A1" s="104" t="s">
        <v>393</v>
      </c>
    </row>
    <row r="2" spans="1:1" x14ac:dyDescent="0.2">
      <c r="A2" s="106" t="s">
        <v>11</v>
      </c>
    </row>
    <row r="3" spans="1:1" x14ac:dyDescent="0.2">
      <c r="A3" s="106" t="s">
        <v>128</v>
      </c>
    </row>
    <row r="4" spans="1:1" x14ac:dyDescent="0.2">
      <c r="A4" s="106" t="s">
        <v>156</v>
      </c>
    </row>
    <row r="5" spans="1:1" x14ac:dyDescent="0.2">
      <c r="A5" s="106" t="s">
        <v>158</v>
      </c>
    </row>
    <row r="6" spans="1:1" x14ac:dyDescent="0.2">
      <c r="A6" s="106" t="s">
        <v>201</v>
      </c>
    </row>
    <row r="7" spans="1:1" x14ac:dyDescent="0.2">
      <c r="A7" s="106" t="s">
        <v>203</v>
      </c>
    </row>
    <row r="8" spans="1:1" x14ac:dyDescent="0.2">
      <c r="A8" s="106" t="s">
        <v>240</v>
      </c>
    </row>
    <row r="9" spans="1:1" x14ac:dyDescent="0.2">
      <c r="A9" s="106" t="s">
        <v>251</v>
      </c>
    </row>
    <row r="10" spans="1:1" x14ac:dyDescent="0.2">
      <c r="A10" s="106" t="s">
        <v>258</v>
      </c>
    </row>
    <row r="11" spans="1:1" x14ac:dyDescent="0.2">
      <c r="A11" s="106" t="s">
        <v>261</v>
      </c>
    </row>
    <row r="12" spans="1:1" x14ac:dyDescent="0.2">
      <c r="A12" s="106" t="s">
        <v>320</v>
      </c>
    </row>
    <row r="13" spans="1:1" x14ac:dyDescent="0.2">
      <c r="A13" s="106" t="s">
        <v>343</v>
      </c>
    </row>
    <row r="14" spans="1:1" x14ac:dyDescent="0.2">
      <c r="A14" s="106" t="s">
        <v>377</v>
      </c>
    </row>
    <row r="15" spans="1:1" x14ac:dyDescent="0.2">
      <c r="A15" s="106" t="s">
        <v>378</v>
      </c>
    </row>
    <row r="16" spans="1:1" x14ac:dyDescent="0.2">
      <c r="A16" s="106" t="s">
        <v>382</v>
      </c>
    </row>
    <row r="17" spans="1:1" x14ac:dyDescent="0.2">
      <c r="A17" s="106" t="s">
        <v>386</v>
      </c>
    </row>
    <row r="18" spans="1:1" x14ac:dyDescent="0.2">
      <c r="A18" s="106" t="s">
        <v>389</v>
      </c>
    </row>
    <row r="19" spans="1:1" x14ac:dyDescent="0.2">
      <c r="A19" s="106" t="s">
        <v>391</v>
      </c>
    </row>
    <row r="20" spans="1:1" x14ac:dyDescent="0.2">
      <c r="A20" s="106" t="s">
        <v>392</v>
      </c>
    </row>
  </sheetData>
  <hyperlinks>
    <hyperlink ref="A2" location="10.1.!A1" display="10.1. Number of physicians and medical employments" xr:uid="{0E90747C-2DCA-4A0A-AF1B-375DABDF6FD1}"/>
    <hyperlink ref="A3" location="10.2.!A1" display="10.2. Number of active physicians by age-groups, sex and specialization, 2009" xr:uid="{2DD5D38A-58D7-406A-9A20-56D9A85236CF}"/>
    <hyperlink ref="A4" location="10.3.!A1" display="10.3. Number of medical jobs by performed task, 2009" xr:uid="{C32A27D3-122E-48C3-85F1-6BCA835AC638}"/>
    <hyperlink ref="A5" location="10.4.!A1" display="10.4. Number and rate of medical jobs by performed task, 2007–2009" xr:uid="{4F2D36AD-568A-42B9-B624-BCB59C1797B9}"/>
    <hyperlink ref="A6" location="10.5.!A1" display="10.5. Number of jobs and the staff of ancillary workers by activity, 2009" xr:uid="{92A70A79-3100-45AF-BB28-162D27818953}"/>
    <hyperlink ref="A7" location="10.6.!A1" display="10.6. Number of jobs of ancillary workers, rate of entrepreneurs and rate of ancillary workers with qualification required for activity" xr:uid="{8A831652-04EE-483C-A3CC-7B2926388E79}"/>
    <hyperlink ref="A8" location="10.7.!A1" display="10.7. Number of medical and ancillary worker jobs of inpatient service and outpatient special service by ward or specialist consultation, 2009" xr:uid="{E7C7D66A-E807-4686-B790-38DA114102F8}"/>
    <hyperlink ref="A9" location="10.8.!A1" display="10.8. Number of jobs by performed task and scope of activity in the health service, 2009" xr:uid="{73E2CB55-51BD-48CA-975C-06BCA118DA13}"/>
    <hyperlink ref="A10" location="10.9.!A1" display="10.9. Number of diplomas issued at university faculties specialized for health sciences" xr:uid="{86F48AE9-1E63-4EEB-9E89-C1890B3B976F}"/>
    <hyperlink ref="A11" location="10.10.!A1" display="10.10. Number of physicians, pharmacists with newly awarded specialist qualification" xr:uid="{01F20654-2858-41F6-9E67-263E7AE7C1CD}"/>
    <hyperlink ref="A12" location="10.11.!A1" display="10.11. Number of physicians with newly awarded specialist qualification" xr:uid="{7A04D47D-5C31-42FD-A02F-B0ED5C32681F}"/>
    <hyperlink ref="A13" location="10.12.!A1" display="10.12. Number of pharmacists with newly awarded specialist qualification" xr:uid="{F6275D43-09AA-4811-94FE-915118D355B7}"/>
    <hyperlink ref="A14" location="10.13.!A1" display="10.13. Number of physicians by geographical-administrative units, 2009" xr:uid="{C0C1DC90-F6D6-49E4-95CD-8CDF25265995}"/>
    <hyperlink ref="A15" location="10.14.!A1" display="10.14. Number of active physicians by age-groups, sex and geographical-administrative units, 2009" xr:uid="{48EF9B8D-EB96-4D71-B8B0-C81AFB6D3CBF}"/>
    <hyperlink ref="A16" location="10.15.!A1" display="10.15. Number of filled medical jobs by geographical-administrative units, 2009" xr:uid="{03BD8981-0A7A-4B77-B2E0-F8B4151323A5}"/>
    <hyperlink ref="A17" location="10.16.!A1" display="10.16. Number of medical jobs in inpatient institutes by geographical-administrative units, 2009" xr:uid="{FCE2EBAB-5E5C-4C12-916E-96C41A4B1AB4}"/>
    <hyperlink ref="A18" location="10.17.!A1" display="10.17. Number of jobs of ancillary workers in inpatient institutes by geographical-administrative units, 2009" xr:uid="{814C7403-6CB9-4D65-9F70-046614ED59F0}"/>
    <hyperlink ref="A19" location="10.18.!A1" display="10.18. Number of jobs by scope of activity and geographical-administrative units in the health service (grand total), 2009" xr:uid="{4E4504AD-26B7-488C-B551-C919DD97384C}"/>
    <hyperlink ref="A20" location="10.19.!A1" display="10.19. Number of jobs by scope of activity and geographical-administrative units in the health service (budgetary organizations and their institutions), 2009" xr:uid="{C656D2D0-A34C-4765-A6CF-A2266A98893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21E2E-2D95-4080-ABBB-49E65A4E98C0}">
  <dimension ref="A1:I21"/>
  <sheetViews>
    <sheetView zoomScaleNormal="100" workbookViewId="0"/>
  </sheetViews>
  <sheetFormatPr defaultRowHeight="11.25" x14ac:dyDescent="0.2"/>
  <cols>
    <col min="1" max="1" width="9.28515625" style="1" customWidth="1"/>
    <col min="2" max="2" width="11.42578125" style="1" customWidth="1"/>
    <col min="3" max="3" width="10.85546875" style="1" customWidth="1"/>
    <col min="4" max="5" width="9.7109375" style="1" customWidth="1"/>
    <col min="6" max="6" width="15.7109375" style="1" customWidth="1"/>
    <col min="7" max="8" width="9.7109375" style="1" customWidth="1"/>
    <col min="9" max="9" width="18.42578125" style="1" customWidth="1"/>
    <col min="10" max="16384" width="9.140625" style="1"/>
  </cols>
  <sheetData>
    <row r="1" spans="1:9" s="19" customFormat="1" x14ac:dyDescent="0.25">
      <c r="A1" s="20" t="s">
        <v>11</v>
      </c>
      <c r="B1" s="20"/>
      <c r="C1" s="20"/>
      <c r="D1" s="20"/>
      <c r="E1" s="20"/>
      <c r="F1" s="20"/>
      <c r="G1" s="20"/>
      <c r="H1" s="20"/>
      <c r="I1" s="20"/>
    </row>
    <row r="2" spans="1:9" s="19" customFormat="1" x14ac:dyDescent="0.25">
      <c r="A2" s="107" t="s">
        <v>10</v>
      </c>
      <c r="B2" s="107" t="s">
        <v>9</v>
      </c>
      <c r="C2" s="107"/>
      <c r="D2" s="107" t="s">
        <v>8</v>
      </c>
      <c r="E2" s="107"/>
      <c r="F2" s="108" t="s">
        <v>7</v>
      </c>
      <c r="G2" s="108"/>
      <c r="H2" s="108"/>
      <c r="I2" s="107" t="s">
        <v>6</v>
      </c>
    </row>
    <row r="3" spans="1:9" s="17" customFormat="1" x14ac:dyDescent="0.25">
      <c r="A3" s="107"/>
      <c r="B3" s="107"/>
      <c r="C3" s="107"/>
      <c r="D3" s="107"/>
      <c r="E3" s="107"/>
      <c r="F3" s="18" t="s">
        <v>5</v>
      </c>
      <c r="G3" s="18" t="s">
        <v>4</v>
      </c>
      <c r="H3" s="18" t="s">
        <v>3</v>
      </c>
      <c r="I3" s="107"/>
    </row>
    <row r="4" spans="1:9" s="17" customFormat="1" ht="33.75" x14ac:dyDescent="0.25">
      <c r="A4" s="107"/>
      <c r="B4" s="18" t="s">
        <v>2</v>
      </c>
      <c r="C4" s="18" t="s">
        <v>1</v>
      </c>
      <c r="D4" s="18" t="s">
        <v>2</v>
      </c>
      <c r="E4" s="18" t="s">
        <v>1</v>
      </c>
      <c r="F4" s="107" t="s">
        <v>0</v>
      </c>
      <c r="G4" s="108"/>
      <c r="H4" s="108"/>
      <c r="I4" s="107"/>
    </row>
    <row r="5" spans="1:9" x14ac:dyDescent="0.2">
      <c r="A5" s="10">
        <v>1970</v>
      </c>
      <c r="B5" s="9">
        <v>22796</v>
      </c>
      <c r="C5" s="7">
        <v>22</v>
      </c>
      <c r="D5" s="9">
        <v>20877</v>
      </c>
      <c r="E5" s="7">
        <v>20.2</v>
      </c>
      <c r="F5" s="8">
        <v>24848</v>
      </c>
      <c r="G5" s="8">
        <v>22969</v>
      </c>
      <c r="H5" s="8">
        <v>1879</v>
      </c>
      <c r="I5" s="7">
        <v>7.6</v>
      </c>
    </row>
    <row r="6" spans="1:9" x14ac:dyDescent="0.2">
      <c r="A6" s="6">
        <v>1980</v>
      </c>
      <c r="B6" s="16">
        <v>30071</v>
      </c>
      <c r="C6" s="15">
        <v>28.1</v>
      </c>
      <c r="D6" s="16">
        <v>26898</v>
      </c>
      <c r="E6" s="15">
        <v>25.1</v>
      </c>
      <c r="F6" s="4">
        <v>29996</v>
      </c>
      <c r="G6" s="4">
        <v>28157</v>
      </c>
      <c r="H6" s="4">
        <v>1839</v>
      </c>
      <c r="I6" s="15">
        <v>6.1</v>
      </c>
    </row>
    <row r="7" spans="1:9" x14ac:dyDescent="0.2">
      <c r="A7" s="6">
        <v>1985</v>
      </c>
      <c r="B7" s="16">
        <v>33516</v>
      </c>
      <c r="C7" s="15">
        <v>31.7</v>
      </c>
      <c r="D7" s="16">
        <v>29524</v>
      </c>
      <c r="E7" s="15">
        <v>27.7</v>
      </c>
      <c r="F7" s="4">
        <v>32170</v>
      </c>
      <c r="G7" s="4">
        <v>30423</v>
      </c>
      <c r="H7" s="4">
        <v>1747</v>
      </c>
      <c r="I7" s="15">
        <v>5.4</v>
      </c>
    </row>
    <row r="8" spans="1:9" x14ac:dyDescent="0.2">
      <c r="A8" s="6">
        <v>1990</v>
      </c>
      <c r="B8" s="16">
        <v>37255</v>
      </c>
      <c r="C8" s="15">
        <v>35.9</v>
      </c>
      <c r="D8" s="16">
        <v>32883</v>
      </c>
      <c r="E8" s="15">
        <v>31.7</v>
      </c>
      <c r="F8" s="4">
        <v>34548</v>
      </c>
      <c r="G8" s="4">
        <v>32868</v>
      </c>
      <c r="H8" s="4">
        <v>1680</v>
      </c>
      <c r="I8" s="15">
        <v>4.9000000000000004</v>
      </c>
    </row>
    <row r="9" spans="1:9" x14ac:dyDescent="0.2">
      <c r="A9" s="6">
        <v>1995</v>
      </c>
      <c r="B9" s="16">
        <v>42489</v>
      </c>
      <c r="C9" s="15">
        <v>41.2</v>
      </c>
      <c r="D9" s="16">
        <v>34634</v>
      </c>
      <c r="E9" s="15">
        <v>33.6</v>
      </c>
      <c r="F9" s="4">
        <v>34210</v>
      </c>
      <c r="G9" s="4">
        <v>31575</v>
      </c>
      <c r="H9" s="4">
        <v>2635</v>
      </c>
      <c r="I9" s="15">
        <v>7.7</v>
      </c>
    </row>
    <row r="10" spans="1:9" x14ac:dyDescent="0.2">
      <c r="A10" s="6">
        <v>1998</v>
      </c>
      <c r="B10" s="16">
        <v>45786</v>
      </c>
      <c r="C10" s="15">
        <v>44.5</v>
      </c>
      <c r="D10" s="16">
        <v>36143</v>
      </c>
      <c r="E10" s="15">
        <v>35.200000000000003</v>
      </c>
      <c r="F10" s="4">
        <v>33119</v>
      </c>
      <c r="G10" s="4">
        <v>30718</v>
      </c>
      <c r="H10" s="4">
        <v>2401</v>
      </c>
      <c r="I10" s="15">
        <v>7.2</v>
      </c>
    </row>
    <row r="11" spans="1:9" x14ac:dyDescent="0.2">
      <c r="A11" s="14">
        <v>1999</v>
      </c>
      <c r="B11" s="13">
        <v>46560</v>
      </c>
      <c r="C11" s="11">
        <v>45.4</v>
      </c>
      <c r="D11" s="13">
        <v>36386</v>
      </c>
      <c r="E11" s="11">
        <v>35.6</v>
      </c>
      <c r="F11" s="12">
        <v>33083</v>
      </c>
      <c r="G11" s="12">
        <v>30021</v>
      </c>
      <c r="H11" s="12">
        <v>3062</v>
      </c>
      <c r="I11" s="11">
        <v>9.3000000000000007</v>
      </c>
    </row>
    <row r="12" spans="1:9" x14ac:dyDescent="0.2">
      <c r="A12" s="10">
        <v>2000</v>
      </c>
      <c r="B12" s="9">
        <v>39078</v>
      </c>
      <c r="C12" s="7">
        <v>38.299999999999997</v>
      </c>
      <c r="D12" s="9">
        <v>30695</v>
      </c>
      <c r="E12" s="7">
        <v>30.1</v>
      </c>
      <c r="F12" s="8">
        <v>33354</v>
      </c>
      <c r="G12" s="8">
        <v>30534</v>
      </c>
      <c r="H12" s="8">
        <v>2820</v>
      </c>
      <c r="I12" s="7">
        <v>8.5</v>
      </c>
    </row>
    <row r="13" spans="1:9" x14ac:dyDescent="0.2">
      <c r="A13" s="6">
        <v>2001</v>
      </c>
      <c r="B13" s="16">
        <v>39648</v>
      </c>
      <c r="C13" s="15">
        <v>39</v>
      </c>
      <c r="D13" s="16">
        <v>33088</v>
      </c>
      <c r="E13" s="15">
        <v>32.5</v>
      </c>
      <c r="F13" s="4">
        <v>33313</v>
      </c>
      <c r="G13" s="4">
        <v>30586</v>
      </c>
      <c r="H13" s="4">
        <v>2727</v>
      </c>
      <c r="I13" s="15">
        <v>8.1999999999999993</v>
      </c>
    </row>
    <row r="14" spans="1:9" x14ac:dyDescent="0.2">
      <c r="A14" s="6">
        <v>2002</v>
      </c>
      <c r="B14" s="16">
        <v>40829</v>
      </c>
      <c r="C14" s="15">
        <v>40.299999999999997</v>
      </c>
      <c r="D14" s="16">
        <v>37295</v>
      </c>
      <c r="E14" s="15">
        <v>36.799999999999997</v>
      </c>
      <c r="F14" s="4">
        <v>33533</v>
      </c>
      <c r="G14" s="4">
        <v>30944</v>
      </c>
      <c r="H14" s="4">
        <v>2589</v>
      </c>
      <c r="I14" s="15">
        <v>7.7207526913786424</v>
      </c>
    </row>
    <row r="15" spans="1:9" x14ac:dyDescent="0.2">
      <c r="A15" s="6">
        <v>2003</v>
      </c>
      <c r="B15" s="16">
        <v>41778</v>
      </c>
      <c r="C15" s="15">
        <v>41.295903364937054</v>
      </c>
      <c r="D15" s="16">
        <v>38241</v>
      </c>
      <c r="E15" s="15">
        <v>37.799718525983963</v>
      </c>
      <c r="F15" s="4">
        <v>33537</v>
      </c>
      <c r="G15" s="4">
        <v>31105</v>
      </c>
      <c r="H15" s="4">
        <v>2432</v>
      </c>
      <c r="I15" s="15">
        <v>7.3</v>
      </c>
    </row>
    <row r="16" spans="1:9" x14ac:dyDescent="0.2">
      <c r="A16" s="14">
        <v>2004</v>
      </c>
      <c r="B16" s="13">
        <v>42659</v>
      </c>
      <c r="C16" s="11">
        <v>42.246885853190712</v>
      </c>
      <c r="D16" s="13">
        <v>38877</v>
      </c>
      <c r="E16" s="11">
        <v>38.5</v>
      </c>
      <c r="F16" s="12">
        <v>33693</v>
      </c>
      <c r="G16" s="12">
        <v>31143</v>
      </c>
      <c r="H16" s="12">
        <v>2550</v>
      </c>
      <c r="I16" s="11">
        <v>7.6</v>
      </c>
    </row>
    <row r="17" spans="1:9" x14ac:dyDescent="0.2">
      <c r="A17" s="10">
        <v>2005</v>
      </c>
      <c r="B17" s="9">
        <v>35395</v>
      </c>
      <c r="C17" s="7">
        <v>35.1</v>
      </c>
      <c r="D17" s="9">
        <v>32563</v>
      </c>
      <c r="E17" s="7">
        <v>32.299999999999997</v>
      </c>
      <c r="F17" s="8">
        <v>37204</v>
      </c>
      <c r="G17" s="8">
        <v>34911</v>
      </c>
      <c r="H17" s="8">
        <v>2293</v>
      </c>
      <c r="I17" s="7">
        <v>6.2</v>
      </c>
    </row>
    <row r="18" spans="1:9" x14ac:dyDescent="0.2">
      <c r="A18" s="6">
        <v>2006</v>
      </c>
      <c r="B18" s="5">
        <v>37220</v>
      </c>
      <c r="C18" s="2">
        <v>37</v>
      </c>
      <c r="D18" s="5">
        <v>35572</v>
      </c>
      <c r="E18" s="2">
        <v>35.299999999999997</v>
      </c>
      <c r="F18" s="4">
        <v>38755.589999999997</v>
      </c>
      <c r="G18" s="4">
        <v>36563.43</v>
      </c>
      <c r="H18" s="3">
        <v>2192.16</v>
      </c>
      <c r="I18" s="2">
        <v>5.6563711196242918</v>
      </c>
    </row>
    <row r="19" spans="1:9" x14ac:dyDescent="0.2">
      <c r="A19" s="6">
        <v>2007</v>
      </c>
      <c r="B19" s="5">
        <v>35763</v>
      </c>
      <c r="C19" s="2">
        <v>35.6</v>
      </c>
      <c r="D19" s="5">
        <v>32202</v>
      </c>
      <c r="E19" s="2">
        <v>32.1</v>
      </c>
      <c r="F19" s="4">
        <v>37895</v>
      </c>
      <c r="G19" s="4">
        <v>36262</v>
      </c>
      <c r="H19" s="3">
        <v>1632</v>
      </c>
      <c r="I19" s="2">
        <v>4.3</v>
      </c>
    </row>
    <row r="20" spans="1:9" x14ac:dyDescent="0.2">
      <c r="A20" s="6">
        <v>2008</v>
      </c>
      <c r="B20" s="5">
        <v>39409</v>
      </c>
      <c r="C20" s="2">
        <v>39.299999999999997</v>
      </c>
      <c r="D20" s="5">
        <v>36088</v>
      </c>
      <c r="E20" s="2">
        <v>36</v>
      </c>
      <c r="F20" s="4">
        <v>38815</v>
      </c>
      <c r="G20" s="4">
        <v>37149</v>
      </c>
      <c r="H20" s="3">
        <v>1666</v>
      </c>
      <c r="I20" s="2">
        <f>H20/F20*100</f>
        <v>4.2921550946798916</v>
      </c>
    </row>
    <row r="21" spans="1:9" x14ac:dyDescent="0.2">
      <c r="A21" s="6">
        <v>2009</v>
      </c>
      <c r="B21" s="5">
        <v>38629</v>
      </c>
      <c r="C21" s="2">
        <v>38.6</v>
      </c>
      <c r="D21" s="5">
        <v>35196</v>
      </c>
      <c r="E21" s="2">
        <v>35.1</v>
      </c>
      <c r="F21" s="4">
        <v>38694.85</v>
      </c>
      <c r="G21" s="4">
        <v>37155.78</v>
      </c>
      <c r="H21" s="3">
        <v>1539.07</v>
      </c>
      <c r="I21" s="2">
        <v>3.9774543640820421</v>
      </c>
    </row>
  </sheetData>
  <mergeCells count="6">
    <mergeCell ref="I2:I4"/>
    <mergeCell ref="F2:H2"/>
    <mergeCell ref="A2:A4"/>
    <mergeCell ref="B2:C3"/>
    <mergeCell ref="D2:E3"/>
    <mergeCell ref="F4:H4"/>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F64F8-03CA-4617-8AD5-D5F6F8B56086}">
  <dimension ref="A1:L303"/>
  <sheetViews>
    <sheetView zoomScaleNormal="100" workbookViewId="0"/>
  </sheetViews>
  <sheetFormatPr defaultRowHeight="11.25" x14ac:dyDescent="0.2"/>
  <cols>
    <col min="1" max="1" width="27.7109375" style="22" customWidth="1"/>
    <col min="2" max="16384" width="9.140625" style="21"/>
  </cols>
  <sheetData>
    <row r="1" spans="1:12" x14ac:dyDescent="0.2">
      <c r="A1" s="33" t="s">
        <v>128</v>
      </c>
      <c r="B1" s="32"/>
      <c r="C1" s="30"/>
      <c r="D1" s="30"/>
      <c r="E1" s="31"/>
      <c r="F1" s="31"/>
      <c r="I1" s="31"/>
      <c r="J1" s="31"/>
      <c r="K1" s="31"/>
      <c r="L1" s="31"/>
    </row>
    <row r="2" spans="1:12" x14ac:dyDescent="0.2">
      <c r="A2" s="110" t="s">
        <v>127</v>
      </c>
      <c r="B2" s="114" t="s">
        <v>126</v>
      </c>
      <c r="C2" s="115"/>
      <c r="D2" s="115"/>
      <c r="E2" s="115"/>
      <c r="F2" s="115"/>
      <c r="G2" s="115"/>
      <c r="H2" s="115"/>
      <c r="I2" s="115"/>
      <c r="J2" s="115"/>
      <c r="K2" s="116"/>
      <c r="L2" s="112" t="s">
        <v>125</v>
      </c>
    </row>
    <row r="3" spans="1:12" x14ac:dyDescent="0.2">
      <c r="A3" s="111"/>
      <c r="B3" s="29" t="s">
        <v>124</v>
      </c>
      <c r="C3" s="29" t="s">
        <v>123</v>
      </c>
      <c r="D3" s="29" t="s">
        <v>122</v>
      </c>
      <c r="E3" s="29" t="s">
        <v>121</v>
      </c>
      <c r="F3" s="29" t="s">
        <v>120</v>
      </c>
      <c r="G3" s="29" t="s">
        <v>119</v>
      </c>
      <c r="H3" s="29" t="s">
        <v>118</v>
      </c>
      <c r="I3" s="29" t="s">
        <v>117</v>
      </c>
      <c r="J3" s="29" t="s">
        <v>116</v>
      </c>
      <c r="K3" s="29" t="s">
        <v>115</v>
      </c>
      <c r="L3" s="113"/>
    </row>
    <row r="4" spans="1:12" x14ac:dyDescent="0.2">
      <c r="A4" s="117" t="s">
        <v>114</v>
      </c>
      <c r="B4" s="117"/>
      <c r="C4" s="117"/>
      <c r="D4" s="117"/>
      <c r="E4" s="117"/>
      <c r="F4" s="117"/>
      <c r="G4" s="117"/>
      <c r="H4" s="117"/>
      <c r="I4" s="117"/>
      <c r="J4" s="117"/>
      <c r="K4" s="117"/>
      <c r="L4" s="117"/>
    </row>
    <row r="5" spans="1:12" x14ac:dyDescent="0.2">
      <c r="A5" s="21" t="s">
        <v>111</v>
      </c>
      <c r="B5" s="23" t="s">
        <v>20</v>
      </c>
      <c r="C5" s="23" t="s">
        <v>20</v>
      </c>
      <c r="D5" s="23">
        <v>3</v>
      </c>
      <c r="E5" s="23">
        <v>5</v>
      </c>
      <c r="F5" s="23">
        <v>4</v>
      </c>
      <c r="G5" s="23">
        <v>9</v>
      </c>
      <c r="H5" s="23">
        <v>13</v>
      </c>
      <c r="I5" s="23">
        <v>9</v>
      </c>
      <c r="J5" s="23">
        <v>9</v>
      </c>
      <c r="K5" s="23">
        <v>21</v>
      </c>
      <c r="L5" s="23">
        <v>73</v>
      </c>
    </row>
    <row r="6" spans="1:12" x14ac:dyDescent="0.2">
      <c r="A6" s="21" t="s">
        <v>110</v>
      </c>
      <c r="B6" s="23" t="s">
        <v>20</v>
      </c>
      <c r="C6" s="23" t="s">
        <v>20</v>
      </c>
      <c r="D6" s="23">
        <v>4</v>
      </c>
      <c r="E6" s="23">
        <v>10</v>
      </c>
      <c r="F6" s="23">
        <v>12</v>
      </c>
      <c r="G6" s="23">
        <v>10</v>
      </c>
      <c r="H6" s="23">
        <v>8</v>
      </c>
      <c r="I6" s="23">
        <v>4</v>
      </c>
      <c r="J6" s="23">
        <v>7</v>
      </c>
      <c r="K6" s="23">
        <v>12</v>
      </c>
      <c r="L6" s="23">
        <v>67</v>
      </c>
    </row>
    <row r="7" spans="1:12" x14ac:dyDescent="0.2">
      <c r="A7" s="21" t="s">
        <v>109</v>
      </c>
      <c r="B7" s="23">
        <v>1</v>
      </c>
      <c r="C7" s="23">
        <v>54</v>
      </c>
      <c r="D7" s="23">
        <v>107</v>
      </c>
      <c r="E7" s="23">
        <v>105</v>
      </c>
      <c r="F7" s="23">
        <v>82</v>
      </c>
      <c r="G7" s="23">
        <v>60</v>
      </c>
      <c r="H7" s="23">
        <v>45</v>
      </c>
      <c r="I7" s="23">
        <v>32</v>
      </c>
      <c r="J7" s="23">
        <v>48</v>
      </c>
      <c r="K7" s="23">
        <v>46</v>
      </c>
      <c r="L7" s="23">
        <v>580</v>
      </c>
    </row>
    <row r="8" spans="1:12" x14ac:dyDescent="0.2">
      <c r="A8" s="27" t="s">
        <v>108</v>
      </c>
      <c r="B8" s="23" t="s">
        <v>20</v>
      </c>
      <c r="C8" s="23" t="s">
        <v>20</v>
      </c>
      <c r="D8" s="23">
        <v>4</v>
      </c>
      <c r="E8" s="23">
        <v>3</v>
      </c>
      <c r="F8" s="23">
        <v>4</v>
      </c>
      <c r="G8" s="23">
        <v>3</v>
      </c>
      <c r="H8" s="23">
        <v>2</v>
      </c>
      <c r="I8" s="23">
        <v>3</v>
      </c>
      <c r="J8" s="23" t="s">
        <v>20</v>
      </c>
      <c r="K8" s="23">
        <v>1</v>
      </c>
      <c r="L8" s="23">
        <v>20</v>
      </c>
    </row>
    <row r="9" spans="1:12" ht="22.5" x14ac:dyDescent="0.2">
      <c r="A9" s="28" t="s">
        <v>107</v>
      </c>
      <c r="B9" s="23" t="s">
        <v>20</v>
      </c>
      <c r="C9" s="23">
        <v>2</v>
      </c>
      <c r="D9" s="23">
        <v>3</v>
      </c>
      <c r="E9" s="23" t="s">
        <v>20</v>
      </c>
      <c r="F9" s="23" t="s">
        <v>20</v>
      </c>
      <c r="G9" s="23" t="s">
        <v>20</v>
      </c>
      <c r="H9" s="23">
        <v>1</v>
      </c>
      <c r="I9" s="23" t="s">
        <v>20</v>
      </c>
      <c r="J9" s="23" t="s">
        <v>20</v>
      </c>
      <c r="K9" s="23" t="s">
        <v>20</v>
      </c>
      <c r="L9" s="23">
        <v>6</v>
      </c>
    </row>
    <row r="10" spans="1:12" x14ac:dyDescent="0.2">
      <c r="A10" s="21" t="s">
        <v>106</v>
      </c>
      <c r="B10" s="23" t="s">
        <v>20</v>
      </c>
      <c r="C10" s="23" t="s">
        <v>20</v>
      </c>
      <c r="D10" s="23">
        <v>10</v>
      </c>
      <c r="E10" s="23">
        <v>17</v>
      </c>
      <c r="F10" s="23">
        <v>15</v>
      </c>
      <c r="G10" s="23">
        <v>13</v>
      </c>
      <c r="H10" s="23">
        <v>13</v>
      </c>
      <c r="I10" s="23">
        <v>13</v>
      </c>
      <c r="J10" s="23">
        <v>13</v>
      </c>
      <c r="K10" s="23">
        <v>20</v>
      </c>
      <c r="L10" s="23">
        <v>114</v>
      </c>
    </row>
    <row r="11" spans="1:12" x14ac:dyDescent="0.2">
      <c r="A11" s="21" t="s">
        <v>105</v>
      </c>
      <c r="B11" s="23" t="s">
        <v>20</v>
      </c>
      <c r="C11" s="23">
        <v>79</v>
      </c>
      <c r="D11" s="23">
        <v>76</v>
      </c>
      <c r="E11" s="23">
        <v>77</v>
      </c>
      <c r="F11" s="23">
        <v>45</v>
      </c>
      <c r="G11" s="23">
        <v>51</v>
      </c>
      <c r="H11" s="23">
        <v>72</v>
      </c>
      <c r="I11" s="23">
        <v>87</v>
      </c>
      <c r="J11" s="23">
        <v>73</v>
      </c>
      <c r="K11" s="23">
        <v>126</v>
      </c>
      <c r="L11" s="23">
        <v>686</v>
      </c>
    </row>
    <row r="12" spans="1:12" x14ac:dyDescent="0.2">
      <c r="A12" s="21" t="s">
        <v>104</v>
      </c>
      <c r="B12" s="23" t="s">
        <v>20</v>
      </c>
      <c r="C12" s="23">
        <v>5</v>
      </c>
      <c r="D12" s="23">
        <v>13</v>
      </c>
      <c r="E12" s="23">
        <v>17</v>
      </c>
      <c r="F12" s="23">
        <v>8</v>
      </c>
      <c r="G12" s="23">
        <v>10</v>
      </c>
      <c r="H12" s="23">
        <v>10</v>
      </c>
      <c r="I12" s="23">
        <v>8</v>
      </c>
      <c r="J12" s="23">
        <v>14</v>
      </c>
      <c r="K12" s="23">
        <v>13</v>
      </c>
      <c r="L12" s="23">
        <v>98</v>
      </c>
    </row>
    <row r="13" spans="1:12" x14ac:dyDescent="0.2">
      <c r="A13" s="21" t="s">
        <v>103</v>
      </c>
      <c r="B13" s="23" t="s">
        <v>20</v>
      </c>
      <c r="C13" s="23" t="s">
        <v>20</v>
      </c>
      <c r="D13" s="23">
        <v>9</v>
      </c>
      <c r="E13" s="23">
        <v>14</v>
      </c>
      <c r="F13" s="23">
        <v>13</v>
      </c>
      <c r="G13" s="23">
        <v>10</v>
      </c>
      <c r="H13" s="23">
        <v>14</v>
      </c>
      <c r="I13" s="23">
        <v>12</v>
      </c>
      <c r="J13" s="23">
        <v>7</v>
      </c>
      <c r="K13" s="23">
        <v>18</v>
      </c>
      <c r="L13" s="23">
        <v>97</v>
      </c>
    </row>
    <row r="14" spans="1:12" x14ac:dyDescent="0.2">
      <c r="A14" s="27" t="s">
        <v>102</v>
      </c>
      <c r="B14" s="23" t="s">
        <v>20</v>
      </c>
      <c r="C14" s="23">
        <v>1</v>
      </c>
      <c r="D14" s="23">
        <v>2</v>
      </c>
      <c r="E14" s="23">
        <v>4</v>
      </c>
      <c r="F14" s="23">
        <v>3</v>
      </c>
      <c r="G14" s="23">
        <v>4</v>
      </c>
      <c r="H14" s="23">
        <v>7</v>
      </c>
      <c r="I14" s="23">
        <v>3</v>
      </c>
      <c r="J14" s="23">
        <v>6</v>
      </c>
      <c r="K14" s="23">
        <v>4</v>
      </c>
      <c r="L14" s="23">
        <v>34</v>
      </c>
    </row>
    <row r="15" spans="1:12" x14ac:dyDescent="0.2">
      <c r="A15" s="21" t="s">
        <v>101</v>
      </c>
      <c r="B15" s="23" t="s">
        <v>20</v>
      </c>
      <c r="C15" s="23" t="s">
        <v>20</v>
      </c>
      <c r="D15" s="23">
        <v>3</v>
      </c>
      <c r="E15" s="23">
        <v>3</v>
      </c>
      <c r="F15" s="23">
        <v>4</v>
      </c>
      <c r="G15" s="23">
        <v>1</v>
      </c>
      <c r="H15" s="23">
        <v>3</v>
      </c>
      <c r="I15" s="23">
        <v>3</v>
      </c>
      <c r="J15" s="23">
        <v>3</v>
      </c>
      <c r="K15" s="23">
        <v>4</v>
      </c>
      <c r="L15" s="23">
        <v>24</v>
      </c>
    </row>
    <row r="16" spans="1:12" x14ac:dyDescent="0.2">
      <c r="A16" s="27" t="s">
        <v>100</v>
      </c>
      <c r="B16" s="23" t="s">
        <v>20</v>
      </c>
      <c r="C16" s="23" t="s">
        <v>20</v>
      </c>
      <c r="D16" s="23" t="s">
        <v>20</v>
      </c>
      <c r="E16" s="23">
        <v>1</v>
      </c>
      <c r="F16" s="23">
        <v>2</v>
      </c>
      <c r="G16" s="23" t="s">
        <v>20</v>
      </c>
      <c r="H16" s="23" t="s">
        <v>20</v>
      </c>
      <c r="I16" s="23" t="s">
        <v>20</v>
      </c>
      <c r="J16" s="23" t="s">
        <v>20</v>
      </c>
      <c r="K16" s="23" t="s">
        <v>20</v>
      </c>
      <c r="L16" s="23">
        <v>3</v>
      </c>
    </row>
    <row r="17" spans="1:12" x14ac:dyDescent="0.2">
      <c r="A17" s="21" t="s">
        <v>99</v>
      </c>
      <c r="B17" s="23" t="s">
        <v>20</v>
      </c>
      <c r="C17" s="23">
        <v>22</v>
      </c>
      <c r="D17" s="23">
        <v>28</v>
      </c>
      <c r="E17" s="23">
        <v>32</v>
      </c>
      <c r="F17" s="23">
        <v>32</v>
      </c>
      <c r="G17" s="23">
        <v>40</v>
      </c>
      <c r="H17" s="23">
        <v>43</v>
      </c>
      <c r="I17" s="23">
        <v>50</v>
      </c>
      <c r="J17" s="23">
        <v>52</v>
      </c>
      <c r="K17" s="23">
        <v>60</v>
      </c>
      <c r="L17" s="23">
        <v>359</v>
      </c>
    </row>
    <row r="18" spans="1:12" x14ac:dyDescent="0.2">
      <c r="A18" s="27" t="s">
        <v>98</v>
      </c>
      <c r="B18" s="23" t="s">
        <v>20</v>
      </c>
      <c r="C18" s="23">
        <v>2</v>
      </c>
      <c r="D18" s="23">
        <v>2</v>
      </c>
      <c r="E18" s="23">
        <v>3</v>
      </c>
      <c r="F18" s="23">
        <v>2</v>
      </c>
      <c r="G18" s="23">
        <v>9</v>
      </c>
      <c r="H18" s="23">
        <v>15</v>
      </c>
      <c r="I18" s="23">
        <v>11</v>
      </c>
      <c r="J18" s="23">
        <v>7</v>
      </c>
      <c r="K18" s="23">
        <v>7</v>
      </c>
      <c r="L18" s="23">
        <v>58</v>
      </c>
    </row>
    <row r="19" spans="1:12" x14ac:dyDescent="0.2">
      <c r="A19" s="21" t="s">
        <v>97</v>
      </c>
      <c r="B19" s="23" t="s">
        <v>20</v>
      </c>
      <c r="C19" s="23">
        <v>2</v>
      </c>
      <c r="D19" s="23">
        <v>9</v>
      </c>
      <c r="E19" s="23">
        <v>16</v>
      </c>
      <c r="F19" s="23">
        <v>12</v>
      </c>
      <c r="G19" s="23">
        <v>13</v>
      </c>
      <c r="H19" s="23">
        <v>14</v>
      </c>
      <c r="I19" s="23">
        <v>7</v>
      </c>
      <c r="J19" s="23">
        <v>8</v>
      </c>
      <c r="K19" s="23">
        <v>14</v>
      </c>
      <c r="L19" s="23">
        <v>95</v>
      </c>
    </row>
    <row r="20" spans="1:12" x14ac:dyDescent="0.2">
      <c r="A20" s="21" t="s">
        <v>96</v>
      </c>
      <c r="B20" s="23" t="s">
        <v>20</v>
      </c>
      <c r="C20" s="23" t="s">
        <v>20</v>
      </c>
      <c r="D20" s="23">
        <v>18</v>
      </c>
      <c r="E20" s="23">
        <v>23</v>
      </c>
      <c r="F20" s="23">
        <v>30</v>
      </c>
      <c r="G20" s="23">
        <v>47</v>
      </c>
      <c r="H20" s="23">
        <v>29</v>
      </c>
      <c r="I20" s="23">
        <v>20</v>
      </c>
      <c r="J20" s="23">
        <v>16</v>
      </c>
      <c r="K20" s="23">
        <v>15</v>
      </c>
      <c r="L20" s="23">
        <v>198</v>
      </c>
    </row>
    <row r="21" spans="1:12" x14ac:dyDescent="0.2">
      <c r="A21" s="21" t="s">
        <v>95</v>
      </c>
      <c r="B21" s="23" t="s">
        <v>20</v>
      </c>
      <c r="C21" s="23" t="s">
        <v>20</v>
      </c>
      <c r="D21" s="23">
        <v>1</v>
      </c>
      <c r="E21" s="23">
        <v>3</v>
      </c>
      <c r="F21" s="23">
        <v>2</v>
      </c>
      <c r="G21" s="23">
        <v>6</v>
      </c>
      <c r="H21" s="23">
        <v>3</v>
      </c>
      <c r="I21" s="23">
        <v>2</v>
      </c>
      <c r="J21" s="23">
        <v>3</v>
      </c>
      <c r="K21" s="23">
        <v>2</v>
      </c>
      <c r="L21" s="23">
        <v>22</v>
      </c>
    </row>
    <row r="22" spans="1:12" x14ac:dyDescent="0.2">
      <c r="A22" s="21" t="s">
        <v>94</v>
      </c>
      <c r="B22" s="23" t="s">
        <v>20</v>
      </c>
      <c r="C22" s="23">
        <v>13</v>
      </c>
      <c r="D22" s="23">
        <v>35</v>
      </c>
      <c r="E22" s="23">
        <v>47</v>
      </c>
      <c r="F22" s="23">
        <v>74</v>
      </c>
      <c r="G22" s="23">
        <v>126</v>
      </c>
      <c r="H22" s="23">
        <v>120</v>
      </c>
      <c r="I22" s="23">
        <v>117</v>
      </c>
      <c r="J22" s="23">
        <v>104</v>
      </c>
      <c r="K22" s="23">
        <v>100</v>
      </c>
      <c r="L22" s="23">
        <v>736</v>
      </c>
    </row>
    <row r="23" spans="1:12" x14ac:dyDescent="0.2">
      <c r="A23" s="21" t="s">
        <v>93</v>
      </c>
      <c r="B23" s="23" t="s">
        <v>20</v>
      </c>
      <c r="C23" s="23" t="s">
        <v>20</v>
      </c>
      <c r="D23" s="23">
        <v>1</v>
      </c>
      <c r="E23" s="23">
        <v>4</v>
      </c>
      <c r="F23" s="23">
        <v>1</v>
      </c>
      <c r="G23" s="23">
        <v>1</v>
      </c>
      <c r="H23" s="23">
        <v>1</v>
      </c>
      <c r="I23" s="23">
        <v>2</v>
      </c>
      <c r="J23" s="23">
        <v>2</v>
      </c>
      <c r="K23" s="23">
        <v>1</v>
      </c>
      <c r="L23" s="23">
        <v>13</v>
      </c>
    </row>
    <row r="24" spans="1:12" x14ac:dyDescent="0.2">
      <c r="A24" s="27" t="s">
        <v>92</v>
      </c>
      <c r="B24" s="23" t="s">
        <v>20</v>
      </c>
      <c r="C24" s="23">
        <v>22</v>
      </c>
      <c r="D24" s="23">
        <v>23</v>
      </c>
      <c r="E24" s="23">
        <v>23</v>
      </c>
      <c r="F24" s="23">
        <v>17</v>
      </c>
      <c r="G24" s="23">
        <v>21</v>
      </c>
      <c r="H24" s="23">
        <v>14</v>
      </c>
      <c r="I24" s="23">
        <v>11</v>
      </c>
      <c r="J24" s="23">
        <v>17</v>
      </c>
      <c r="K24" s="23">
        <v>28</v>
      </c>
      <c r="L24" s="23">
        <v>176</v>
      </c>
    </row>
    <row r="25" spans="1:12" x14ac:dyDescent="0.2">
      <c r="A25" s="21" t="s">
        <v>91</v>
      </c>
      <c r="B25" s="23" t="s">
        <v>20</v>
      </c>
      <c r="C25" s="23">
        <v>13</v>
      </c>
      <c r="D25" s="23">
        <v>42</v>
      </c>
      <c r="E25" s="23">
        <v>53</v>
      </c>
      <c r="F25" s="23">
        <v>54</v>
      </c>
      <c r="G25" s="23">
        <v>56</v>
      </c>
      <c r="H25" s="23">
        <v>45</v>
      </c>
      <c r="I25" s="23">
        <v>38</v>
      </c>
      <c r="J25" s="23">
        <v>31</v>
      </c>
      <c r="K25" s="23">
        <v>20</v>
      </c>
      <c r="L25" s="23">
        <v>352</v>
      </c>
    </row>
    <row r="26" spans="1:12" x14ac:dyDescent="0.2">
      <c r="A26" s="21" t="s">
        <v>90</v>
      </c>
      <c r="B26" s="23" t="s">
        <v>20</v>
      </c>
      <c r="C26" s="23" t="s">
        <v>20</v>
      </c>
      <c r="D26" s="23">
        <v>2</v>
      </c>
      <c r="E26" s="23">
        <v>3</v>
      </c>
      <c r="F26" s="23">
        <v>1</v>
      </c>
      <c r="G26" s="23">
        <v>1</v>
      </c>
      <c r="H26" s="23">
        <v>9</v>
      </c>
      <c r="I26" s="23">
        <v>4</v>
      </c>
      <c r="J26" s="23">
        <v>5</v>
      </c>
      <c r="K26" s="23">
        <v>5</v>
      </c>
      <c r="L26" s="23">
        <v>30</v>
      </c>
    </row>
    <row r="27" spans="1:12" x14ac:dyDescent="0.2">
      <c r="A27" s="21" t="s">
        <v>89</v>
      </c>
      <c r="B27" s="23" t="s">
        <v>20</v>
      </c>
      <c r="C27" s="23" t="s">
        <v>20</v>
      </c>
      <c r="D27" s="23" t="s">
        <v>20</v>
      </c>
      <c r="E27" s="23">
        <v>4</v>
      </c>
      <c r="F27" s="23">
        <v>2</v>
      </c>
      <c r="G27" s="23">
        <v>5</v>
      </c>
      <c r="H27" s="23">
        <v>4</v>
      </c>
      <c r="I27" s="23">
        <v>2</v>
      </c>
      <c r="J27" s="23">
        <v>2</v>
      </c>
      <c r="K27" s="23">
        <v>4</v>
      </c>
      <c r="L27" s="23">
        <v>23</v>
      </c>
    </row>
    <row r="28" spans="1:12" x14ac:dyDescent="0.2">
      <c r="A28" s="22" t="s">
        <v>88</v>
      </c>
      <c r="B28" s="23" t="s">
        <v>20</v>
      </c>
      <c r="C28" s="23">
        <v>1</v>
      </c>
      <c r="D28" s="23">
        <v>2</v>
      </c>
      <c r="E28" s="23" t="s">
        <v>20</v>
      </c>
      <c r="F28" s="23" t="s">
        <v>20</v>
      </c>
      <c r="G28" s="23" t="s">
        <v>20</v>
      </c>
      <c r="H28" s="23" t="s">
        <v>20</v>
      </c>
      <c r="I28" s="23" t="s">
        <v>20</v>
      </c>
      <c r="J28" s="23" t="s">
        <v>20</v>
      </c>
      <c r="K28" s="23" t="s">
        <v>20</v>
      </c>
      <c r="L28" s="23">
        <v>3</v>
      </c>
    </row>
    <row r="29" spans="1:12" x14ac:dyDescent="0.2">
      <c r="A29" s="21" t="s">
        <v>87</v>
      </c>
      <c r="B29" s="23" t="s">
        <v>20</v>
      </c>
      <c r="C29" s="23" t="s">
        <v>20</v>
      </c>
      <c r="D29" s="23">
        <v>1</v>
      </c>
      <c r="E29" s="23">
        <v>1</v>
      </c>
      <c r="F29" s="23">
        <v>2</v>
      </c>
      <c r="G29" s="23">
        <v>2</v>
      </c>
      <c r="H29" s="23">
        <v>4</v>
      </c>
      <c r="I29" s="23">
        <v>1</v>
      </c>
      <c r="J29" s="23">
        <v>2</v>
      </c>
      <c r="K29" s="23">
        <v>3</v>
      </c>
      <c r="L29" s="23">
        <v>16</v>
      </c>
    </row>
    <row r="30" spans="1:12" x14ac:dyDescent="0.2">
      <c r="A30" s="21" t="s">
        <v>86</v>
      </c>
      <c r="B30" s="23" t="s">
        <v>20</v>
      </c>
      <c r="C30" s="23" t="s">
        <v>20</v>
      </c>
      <c r="D30" s="23">
        <v>2</v>
      </c>
      <c r="E30" s="23">
        <v>5</v>
      </c>
      <c r="F30" s="23">
        <v>11</v>
      </c>
      <c r="G30" s="23">
        <v>10</v>
      </c>
      <c r="H30" s="23">
        <v>10</v>
      </c>
      <c r="I30" s="23">
        <v>5</v>
      </c>
      <c r="J30" s="23">
        <v>5</v>
      </c>
      <c r="K30" s="23">
        <v>1</v>
      </c>
      <c r="L30" s="23">
        <v>49</v>
      </c>
    </row>
    <row r="31" spans="1:12" x14ac:dyDescent="0.2">
      <c r="A31" s="21" t="s">
        <v>85</v>
      </c>
      <c r="B31" s="23" t="s">
        <v>20</v>
      </c>
      <c r="C31" s="23" t="s">
        <v>20</v>
      </c>
      <c r="D31" s="23" t="s">
        <v>20</v>
      </c>
      <c r="E31" s="23">
        <v>2</v>
      </c>
      <c r="F31" s="23" t="s">
        <v>20</v>
      </c>
      <c r="G31" s="23" t="s">
        <v>20</v>
      </c>
      <c r="H31" s="23" t="s">
        <v>20</v>
      </c>
      <c r="I31" s="23" t="s">
        <v>20</v>
      </c>
      <c r="J31" s="23">
        <v>1</v>
      </c>
      <c r="K31" s="23">
        <v>1</v>
      </c>
      <c r="L31" s="23">
        <v>4</v>
      </c>
    </row>
    <row r="32" spans="1:12" x14ac:dyDescent="0.2">
      <c r="A32" s="21" t="s">
        <v>84</v>
      </c>
      <c r="B32" s="23" t="s">
        <v>20</v>
      </c>
      <c r="C32" s="23">
        <v>3</v>
      </c>
      <c r="D32" s="23">
        <v>3</v>
      </c>
      <c r="E32" s="23">
        <v>11</v>
      </c>
      <c r="F32" s="23">
        <v>7</v>
      </c>
      <c r="G32" s="23">
        <v>11</v>
      </c>
      <c r="H32" s="23">
        <v>13</v>
      </c>
      <c r="I32" s="23">
        <v>9</v>
      </c>
      <c r="J32" s="23">
        <v>9</v>
      </c>
      <c r="K32" s="23">
        <v>11</v>
      </c>
      <c r="L32" s="23">
        <v>77</v>
      </c>
    </row>
    <row r="33" spans="1:12" x14ac:dyDescent="0.2">
      <c r="A33" s="22" t="s">
        <v>83</v>
      </c>
      <c r="B33" s="23" t="s">
        <v>20</v>
      </c>
      <c r="C33" s="23" t="s">
        <v>20</v>
      </c>
      <c r="D33" s="23" t="s">
        <v>20</v>
      </c>
      <c r="E33" s="23">
        <v>1</v>
      </c>
      <c r="F33" s="23" t="s">
        <v>20</v>
      </c>
      <c r="G33" s="23">
        <v>1</v>
      </c>
      <c r="H33" s="23" t="s">
        <v>20</v>
      </c>
      <c r="I33" s="23">
        <v>1</v>
      </c>
      <c r="J33" s="23">
        <v>1</v>
      </c>
      <c r="K33" s="23">
        <v>1</v>
      </c>
      <c r="L33" s="23">
        <v>5</v>
      </c>
    </row>
    <row r="34" spans="1:12" x14ac:dyDescent="0.2">
      <c r="A34" s="21" t="s">
        <v>82</v>
      </c>
      <c r="B34" s="23" t="s">
        <v>20</v>
      </c>
      <c r="C34" s="23" t="s">
        <v>20</v>
      </c>
      <c r="D34" s="23">
        <v>4</v>
      </c>
      <c r="E34" s="23">
        <v>5</v>
      </c>
      <c r="F34" s="23">
        <v>6</v>
      </c>
      <c r="G34" s="23">
        <v>7</v>
      </c>
      <c r="H34" s="23">
        <v>4</v>
      </c>
      <c r="I34" s="23">
        <v>5</v>
      </c>
      <c r="J34" s="23">
        <v>1</v>
      </c>
      <c r="K34" s="23">
        <v>8</v>
      </c>
      <c r="L34" s="23">
        <v>40</v>
      </c>
    </row>
    <row r="35" spans="1:12" x14ac:dyDescent="0.2">
      <c r="A35" s="21" t="s">
        <v>81</v>
      </c>
      <c r="B35" s="23" t="s">
        <v>20</v>
      </c>
      <c r="C35" s="23">
        <v>3</v>
      </c>
      <c r="D35" s="23">
        <v>10</v>
      </c>
      <c r="E35" s="23">
        <v>15</v>
      </c>
      <c r="F35" s="23">
        <v>11</v>
      </c>
      <c r="G35" s="23">
        <v>10</v>
      </c>
      <c r="H35" s="23">
        <v>10</v>
      </c>
      <c r="I35" s="23">
        <v>11</v>
      </c>
      <c r="J35" s="23">
        <v>4</v>
      </c>
      <c r="K35" s="23">
        <v>8</v>
      </c>
      <c r="L35" s="23">
        <v>82</v>
      </c>
    </row>
    <row r="36" spans="1:12" x14ac:dyDescent="0.2">
      <c r="A36" s="21" t="s">
        <v>80</v>
      </c>
      <c r="B36" s="23">
        <v>11</v>
      </c>
      <c r="C36" s="23">
        <v>76</v>
      </c>
      <c r="D36" s="23">
        <v>98</v>
      </c>
      <c r="E36" s="23">
        <v>167</v>
      </c>
      <c r="F36" s="23">
        <v>240</v>
      </c>
      <c r="G36" s="23">
        <v>306</v>
      </c>
      <c r="H36" s="23">
        <v>290</v>
      </c>
      <c r="I36" s="23">
        <v>266</v>
      </c>
      <c r="J36" s="23">
        <v>151</v>
      </c>
      <c r="K36" s="23">
        <v>194</v>
      </c>
      <c r="L36" s="23">
        <v>1799</v>
      </c>
    </row>
    <row r="37" spans="1:12" x14ac:dyDescent="0.2">
      <c r="A37" s="21" t="s">
        <v>79</v>
      </c>
      <c r="B37" s="23" t="s">
        <v>20</v>
      </c>
      <c r="C37" s="23" t="s">
        <v>20</v>
      </c>
      <c r="D37" s="23">
        <v>3</v>
      </c>
      <c r="E37" s="23">
        <v>7</v>
      </c>
      <c r="F37" s="23">
        <v>14</v>
      </c>
      <c r="G37" s="23">
        <v>11</v>
      </c>
      <c r="H37" s="23">
        <v>14</v>
      </c>
      <c r="I37" s="23">
        <v>13</v>
      </c>
      <c r="J37" s="23">
        <v>5</v>
      </c>
      <c r="K37" s="23">
        <v>7</v>
      </c>
      <c r="L37" s="23">
        <v>74</v>
      </c>
    </row>
    <row r="38" spans="1:12" x14ac:dyDescent="0.2">
      <c r="A38" s="21" t="s">
        <v>78</v>
      </c>
      <c r="B38" s="23" t="s">
        <v>20</v>
      </c>
      <c r="C38" s="23">
        <v>3</v>
      </c>
      <c r="D38" s="23">
        <v>7</v>
      </c>
      <c r="E38" s="23">
        <v>22</v>
      </c>
      <c r="F38" s="23">
        <v>18</v>
      </c>
      <c r="G38" s="23">
        <v>26</v>
      </c>
      <c r="H38" s="23">
        <v>13</v>
      </c>
      <c r="I38" s="23">
        <v>17</v>
      </c>
      <c r="J38" s="23">
        <v>9</v>
      </c>
      <c r="K38" s="23">
        <v>6</v>
      </c>
      <c r="L38" s="23">
        <v>121</v>
      </c>
    </row>
    <row r="39" spans="1:12" x14ac:dyDescent="0.2">
      <c r="A39" s="21" t="s">
        <v>77</v>
      </c>
      <c r="B39" s="23" t="s">
        <v>20</v>
      </c>
      <c r="C39" s="23">
        <v>1</v>
      </c>
      <c r="D39" s="23">
        <v>6</v>
      </c>
      <c r="E39" s="23">
        <v>8</v>
      </c>
      <c r="F39" s="23">
        <v>9</v>
      </c>
      <c r="G39" s="23">
        <v>9</v>
      </c>
      <c r="H39" s="23">
        <v>3</v>
      </c>
      <c r="I39" s="23">
        <v>10</v>
      </c>
      <c r="J39" s="23">
        <v>4</v>
      </c>
      <c r="K39" s="23">
        <v>8</v>
      </c>
      <c r="L39" s="23">
        <v>58</v>
      </c>
    </row>
    <row r="40" spans="1:12" x14ac:dyDescent="0.2">
      <c r="A40" s="21" t="s">
        <v>76</v>
      </c>
      <c r="B40" s="23" t="s">
        <v>20</v>
      </c>
      <c r="C40" s="23" t="s">
        <v>20</v>
      </c>
      <c r="D40" s="23">
        <v>1</v>
      </c>
      <c r="E40" s="23">
        <v>1</v>
      </c>
      <c r="F40" s="23">
        <v>2</v>
      </c>
      <c r="G40" s="23">
        <v>2</v>
      </c>
      <c r="H40" s="23">
        <v>4</v>
      </c>
      <c r="I40" s="23">
        <v>1</v>
      </c>
      <c r="J40" s="23">
        <v>3</v>
      </c>
      <c r="K40" s="23">
        <v>3</v>
      </c>
      <c r="L40" s="23">
        <v>17</v>
      </c>
    </row>
    <row r="41" spans="1:12" x14ac:dyDescent="0.2">
      <c r="A41" s="21" t="s">
        <v>75</v>
      </c>
      <c r="B41" s="23" t="s">
        <v>20</v>
      </c>
      <c r="C41" s="23">
        <v>1</v>
      </c>
      <c r="D41" s="23">
        <v>4</v>
      </c>
      <c r="E41" s="23">
        <v>7</v>
      </c>
      <c r="F41" s="23">
        <v>10</v>
      </c>
      <c r="G41" s="23">
        <v>11</v>
      </c>
      <c r="H41" s="23">
        <v>12</v>
      </c>
      <c r="I41" s="23">
        <v>8</v>
      </c>
      <c r="J41" s="23">
        <v>10</v>
      </c>
      <c r="K41" s="23">
        <v>15</v>
      </c>
      <c r="L41" s="23">
        <v>78</v>
      </c>
    </row>
    <row r="42" spans="1:12" x14ac:dyDescent="0.2">
      <c r="A42" s="27" t="s">
        <v>74</v>
      </c>
      <c r="B42" s="23" t="s">
        <v>20</v>
      </c>
      <c r="C42" s="23" t="s">
        <v>20</v>
      </c>
      <c r="D42" s="23" t="s">
        <v>20</v>
      </c>
      <c r="E42" s="23" t="s">
        <v>20</v>
      </c>
      <c r="F42" s="23">
        <v>1</v>
      </c>
      <c r="G42" s="23" t="s">
        <v>20</v>
      </c>
      <c r="H42" s="23">
        <v>1</v>
      </c>
      <c r="I42" s="23" t="s">
        <v>20</v>
      </c>
      <c r="J42" s="23" t="s">
        <v>20</v>
      </c>
      <c r="K42" s="23" t="s">
        <v>20</v>
      </c>
      <c r="L42" s="23">
        <v>2</v>
      </c>
    </row>
    <row r="43" spans="1:12" x14ac:dyDescent="0.2">
      <c r="A43" s="21" t="s">
        <v>73</v>
      </c>
      <c r="B43" s="23" t="s">
        <v>20</v>
      </c>
      <c r="C43" s="23" t="s">
        <v>20</v>
      </c>
      <c r="D43" s="23">
        <v>1</v>
      </c>
      <c r="E43" s="23">
        <v>1</v>
      </c>
      <c r="F43" s="23">
        <v>3</v>
      </c>
      <c r="G43" s="23">
        <v>12</v>
      </c>
      <c r="H43" s="23">
        <v>7</v>
      </c>
      <c r="I43" s="23">
        <v>10</v>
      </c>
      <c r="J43" s="23">
        <v>4</v>
      </c>
      <c r="K43" s="23">
        <v>3</v>
      </c>
      <c r="L43" s="23">
        <v>41</v>
      </c>
    </row>
    <row r="44" spans="1:12" x14ac:dyDescent="0.2">
      <c r="A44" s="21" t="s">
        <v>72</v>
      </c>
      <c r="B44" s="23" t="s">
        <v>20</v>
      </c>
      <c r="C44" s="23">
        <v>16</v>
      </c>
      <c r="D44" s="23">
        <v>70</v>
      </c>
      <c r="E44" s="23">
        <v>79</v>
      </c>
      <c r="F44" s="23">
        <v>65</v>
      </c>
      <c r="G44" s="23">
        <v>81</v>
      </c>
      <c r="H44" s="23">
        <v>59</v>
      </c>
      <c r="I44" s="23">
        <v>45</v>
      </c>
      <c r="J44" s="23">
        <v>33</v>
      </c>
      <c r="K44" s="23">
        <v>40</v>
      </c>
      <c r="L44" s="23">
        <v>488</v>
      </c>
    </row>
    <row r="45" spans="1:12" x14ac:dyDescent="0.2">
      <c r="A45" s="21" t="s">
        <v>71</v>
      </c>
      <c r="B45" s="23" t="s">
        <v>20</v>
      </c>
      <c r="C45" s="23" t="s">
        <v>20</v>
      </c>
      <c r="D45" s="23">
        <v>10</v>
      </c>
      <c r="E45" s="23">
        <v>13</v>
      </c>
      <c r="F45" s="23">
        <v>21</v>
      </c>
      <c r="G45" s="23">
        <v>26</v>
      </c>
      <c r="H45" s="23">
        <v>14</v>
      </c>
      <c r="I45" s="23">
        <v>8</v>
      </c>
      <c r="J45" s="23">
        <v>6</v>
      </c>
      <c r="K45" s="23">
        <v>8</v>
      </c>
      <c r="L45" s="23">
        <v>106</v>
      </c>
    </row>
    <row r="46" spans="1:12" x14ac:dyDescent="0.2">
      <c r="A46" s="21" t="s">
        <v>70</v>
      </c>
      <c r="B46" s="23" t="s">
        <v>20</v>
      </c>
      <c r="C46" s="23">
        <v>2</v>
      </c>
      <c r="D46" s="23">
        <v>9</v>
      </c>
      <c r="E46" s="23">
        <v>27</v>
      </c>
      <c r="F46" s="23">
        <v>13</v>
      </c>
      <c r="G46" s="23">
        <v>15</v>
      </c>
      <c r="H46" s="23">
        <v>11</v>
      </c>
      <c r="I46" s="23">
        <v>3</v>
      </c>
      <c r="J46" s="23">
        <v>7</v>
      </c>
      <c r="K46" s="23">
        <v>8</v>
      </c>
      <c r="L46" s="23">
        <v>95</v>
      </c>
    </row>
    <row r="47" spans="1:12" x14ac:dyDescent="0.2">
      <c r="A47" s="22" t="s">
        <v>69</v>
      </c>
      <c r="B47" s="23" t="s">
        <v>20</v>
      </c>
      <c r="C47" s="23">
        <v>4</v>
      </c>
      <c r="D47" s="23">
        <v>3</v>
      </c>
      <c r="E47" s="23">
        <v>2</v>
      </c>
      <c r="F47" s="23" t="s">
        <v>20</v>
      </c>
      <c r="G47" s="23">
        <v>1</v>
      </c>
      <c r="H47" s="23">
        <v>1</v>
      </c>
      <c r="I47" s="23">
        <v>1</v>
      </c>
      <c r="J47" s="23">
        <v>3</v>
      </c>
      <c r="K47" s="23" t="s">
        <v>20</v>
      </c>
      <c r="L47" s="23">
        <v>15</v>
      </c>
    </row>
    <row r="48" spans="1:12" x14ac:dyDescent="0.2">
      <c r="A48" s="27" t="s">
        <v>68</v>
      </c>
      <c r="B48" s="23" t="s">
        <v>20</v>
      </c>
      <c r="C48" s="23" t="s">
        <v>20</v>
      </c>
      <c r="D48" s="23">
        <v>1</v>
      </c>
      <c r="E48" s="23">
        <v>4</v>
      </c>
      <c r="F48" s="23">
        <v>2</v>
      </c>
      <c r="G48" s="23">
        <v>2</v>
      </c>
      <c r="H48" s="23">
        <v>5</v>
      </c>
      <c r="I48" s="23">
        <v>4</v>
      </c>
      <c r="J48" s="23">
        <v>3</v>
      </c>
      <c r="K48" s="23">
        <v>3</v>
      </c>
      <c r="L48" s="23">
        <v>24</v>
      </c>
    </row>
    <row r="49" spans="1:12" x14ac:dyDescent="0.2">
      <c r="A49" s="21" t="s">
        <v>67</v>
      </c>
      <c r="B49" s="23" t="s">
        <v>20</v>
      </c>
      <c r="C49" s="23">
        <v>3</v>
      </c>
      <c r="D49" s="23">
        <v>29</v>
      </c>
      <c r="E49" s="23">
        <v>52</v>
      </c>
      <c r="F49" s="23">
        <v>49</v>
      </c>
      <c r="G49" s="23">
        <v>34</v>
      </c>
      <c r="H49" s="23">
        <v>54</v>
      </c>
      <c r="I49" s="23">
        <v>32</v>
      </c>
      <c r="J49" s="23">
        <v>25</v>
      </c>
      <c r="K49" s="23">
        <v>30</v>
      </c>
      <c r="L49" s="23">
        <v>308</v>
      </c>
    </row>
    <row r="50" spans="1:12" ht="22.5" x14ac:dyDescent="0.2">
      <c r="A50" s="21" t="s">
        <v>66</v>
      </c>
      <c r="B50" s="23" t="s">
        <v>20</v>
      </c>
      <c r="C50" s="23" t="s">
        <v>20</v>
      </c>
      <c r="D50" s="23" t="s">
        <v>20</v>
      </c>
      <c r="E50" s="23">
        <v>1</v>
      </c>
      <c r="F50" s="23" t="s">
        <v>20</v>
      </c>
      <c r="G50" s="23">
        <v>1</v>
      </c>
      <c r="H50" s="23" t="s">
        <v>20</v>
      </c>
      <c r="I50" s="23">
        <v>1</v>
      </c>
      <c r="J50" s="23" t="s">
        <v>20</v>
      </c>
      <c r="K50" s="23" t="s">
        <v>20</v>
      </c>
      <c r="L50" s="23">
        <v>3</v>
      </c>
    </row>
    <row r="51" spans="1:12" ht="22.5" x14ac:dyDescent="0.2">
      <c r="A51" s="21" t="s">
        <v>65</v>
      </c>
      <c r="B51" s="23" t="s">
        <v>20</v>
      </c>
      <c r="C51" s="23" t="s">
        <v>20</v>
      </c>
      <c r="D51" s="23" t="s">
        <v>20</v>
      </c>
      <c r="E51" s="23">
        <v>1</v>
      </c>
      <c r="F51" s="23">
        <v>2</v>
      </c>
      <c r="G51" s="23" t="s">
        <v>20</v>
      </c>
      <c r="H51" s="23" t="s">
        <v>20</v>
      </c>
      <c r="I51" s="23">
        <v>1</v>
      </c>
      <c r="J51" s="23" t="s">
        <v>20</v>
      </c>
      <c r="K51" s="23" t="s">
        <v>20</v>
      </c>
      <c r="L51" s="23">
        <v>4</v>
      </c>
    </row>
    <row r="52" spans="1:12" x14ac:dyDescent="0.2">
      <c r="A52" s="21" t="s">
        <v>64</v>
      </c>
      <c r="B52" s="23">
        <v>2</v>
      </c>
      <c r="C52" s="23">
        <v>1</v>
      </c>
      <c r="D52" s="23">
        <v>4</v>
      </c>
      <c r="E52" s="23">
        <v>5</v>
      </c>
      <c r="F52" s="23">
        <v>1</v>
      </c>
      <c r="G52" s="23">
        <v>5</v>
      </c>
      <c r="H52" s="23" t="s">
        <v>20</v>
      </c>
      <c r="I52" s="23">
        <v>2</v>
      </c>
      <c r="J52" s="23">
        <v>5</v>
      </c>
      <c r="K52" s="23">
        <v>9</v>
      </c>
      <c r="L52" s="23">
        <v>34</v>
      </c>
    </row>
    <row r="53" spans="1:12" x14ac:dyDescent="0.2">
      <c r="A53" s="21" t="s">
        <v>63</v>
      </c>
      <c r="B53" s="23" t="s">
        <v>20</v>
      </c>
      <c r="C53" s="23">
        <v>1</v>
      </c>
      <c r="D53" s="23">
        <v>9</v>
      </c>
      <c r="E53" s="23">
        <v>12</v>
      </c>
      <c r="F53" s="23">
        <v>20</v>
      </c>
      <c r="G53" s="23">
        <v>16</v>
      </c>
      <c r="H53" s="23">
        <v>14</v>
      </c>
      <c r="I53" s="23">
        <v>7</v>
      </c>
      <c r="J53" s="23">
        <v>9</v>
      </c>
      <c r="K53" s="23">
        <v>12</v>
      </c>
      <c r="L53" s="23">
        <v>100</v>
      </c>
    </row>
    <row r="54" spans="1:12" x14ac:dyDescent="0.2">
      <c r="A54" s="21" t="s">
        <v>62</v>
      </c>
      <c r="B54" s="23" t="s">
        <v>20</v>
      </c>
      <c r="C54" s="23" t="s">
        <v>20</v>
      </c>
      <c r="D54" s="23" t="s">
        <v>20</v>
      </c>
      <c r="E54" s="23" t="s">
        <v>20</v>
      </c>
      <c r="F54" s="23" t="s">
        <v>20</v>
      </c>
      <c r="G54" s="23">
        <v>1</v>
      </c>
      <c r="H54" s="23">
        <v>1</v>
      </c>
      <c r="I54" s="23" t="s">
        <v>20</v>
      </c>
      <c r="J54" s="23">
        <v>2</v>
      </c>
      <c r="K54" s="23">
        <v>1</v>
      </c>
      <c r="L54" s="23">
        <v>5</v>
      </c>
    </row>
    <row r="55" spans="1:12" x14ac:dyDescent="0.2">
      <c r="A55" s="22" t="s">
        <v>61</v>
      </c>
      <c r="B55" s="23" t="s">
        <v>20</v>
      </c>
      <c r="C55" s="23" t="s">
        <v>20</v>
      </c>
      <c r="D55" s="23" t="s">
        <v>20</v>
      </c>
      <c r="E55" s="23" t="s">
        <v>20</v>
      </c>
      <c r="F55" s="23">
        <v>1</v>
      </c>
      <c r="G55" s="23" t="s">
        <v>20</v>
      </c>
      <c r="H55" s="23">
        <v>4</v>
      </c>
      <c r="I55" s="23" t="s">
        <v>20</v>
      </c>
      <c r="J55" s="23" t="s">
        <v>20</v>
      </c>
      <c r="K55" s="23">
        <v>3</v>
      </c>
      <c r="L55" s="23">
        <v>8</v>
      </c>
    </row>
    <row r="56" spans="1:12" x14ac:dyDescent="0.2">
      <c r="A56" s="21" t="s">
        <v>60</v>
      </c>
      <c r="B56" s="23" t="s">
        <v>20</v>
      </c>
      <c r="C56" s="23">
        <v>1</v>
      </c>
      <c r="D56" s="23">
        <v>10</v>
      </c>
      <c r="E56" s="23">
        <v>9</v>
      </c>
      <c r="F56" s="23">
        <v>7</v>
      </c>
      <c r="G56" s="23">
        <v>8</v>
      </c>
      <c r="H56" s="23">
        <v>11</v>
      </c>
      <c r="I56" s="23">
        <v>5</v>
      </c>
      <c r="J56" s="23">
        <v>4</v>
      </c>
      <c r="K56" s="23">
        <v>7</v>
      </c>
      <c r="L56" s="23">
        <v>62</v>
      </c>
    </row>
    <row r="57" spans="1:12" x14ac:dyDescent="0.2">
      <c r="A57" s="21" t="s">
        <v>59</v>
      </c>
      <c r="B57" s="23" t="s">
        <v>20</v>
      </c>
      <c r="C57" s="23">
        <v>4</v>
      </c>
      <c r="D57" s="23">
        <v>18</v>
      </c>
      <c r="E57" s="23">
        <v>24</v>
      </c>
      <c r="F57" s="23">
        <v>15</v>
      </c>
      <c r="G57" s="23">
        <v>19</v>
      </c>
      <c r="H57" s="23">
        <v>18</v>
      </c>
      <c r="I57" s="23">
        <v>12</v>
      </c>
      <c r="J57" s="23">
        <v>16</v>
      </c>
      <c r="K57" s="23">
        <v>19</v>
      </c>
      <c r="L57" s="23">
        <v>145</v>
      </c>
    </row>
    <row r="58" spans="1:12" x14ac:dyDescent="0.2">
      <c r="A58" s="21" t="s">
        <v>58</v>
      </c>
      <c r="B58" s="23" t="s">
        <v>20</v>
      </c>
      <c r="C58" s="23">
        <v>20</v>
      </c>
      <c r="D58" s="23">
        <v>31</v>
      </c>
      <c r="E58" s="23">
        <v>43</v>
      </c>
      <c r="F58" s="23">
        <v>29</v>
      </c>
      <c r="G58" s="23">
        <v>25</v>
      </c>
      <c r="H58" s="23">
        <v>30</v>
      </c>
      <c r="I58" s="23">
        <v>17</v>
      </c>
      <c r="J58" s="23">
        <v>9</v>
      </c>
      <c r="K58" s="23">
        <v>22</v>
      </c>
      <c r="L58" s="23">
        <v>226</v>
      </c>
    </row>
    <row r="59" spans="1:12" x14ac:dyDescent="0.2">
      <c r="A59" s="22" t="s">
        <v>57</v>
      </c>
      <c r="B59" s="23" t="s">
        <v>20</v>
      </c>
      <c r="C59" s="23" t="s">
        <v>20</v>
      </c>
      <c r="D59" s="23" t="s">
        <v>20</v>
      </c>
      <c r="E59" s="23">
        <v>4</v>
      </c>
      <c r="F59" s="23" t="s">
        <v>20</v>
      </c>
      <c r="G59" s="23" t="s">
        <v>20</v>
      </c>
      <c r="H59" s="23">
        <v>1</v>
      </c>
      <c r="I59" s="23" t="s">
        <v>20</v>
      </c>
      <c r="J59" s="23">
        <v>1</v>
      </c>
      <c r="K59" s="23">
        <v>4</v>
      </c>
      <c r="L59" s="23">
        <v>10</v>
      </c>
    </row>
    <row r="60" spans="1:12" x14ac:dyDescent="0.2">
      <c r="A60" s="22" t="s">
        <v>56</v>
      </c>
      <c r="B60" s="23" t="s">
        <v>20</v>
      </c>
      <c r="C60" s="23" t="s">
        <v>20</v>
      </c>
      <c r="D60" s="23">
        <v>5</v>
      </c>
      <c r="E60" s="23">
        <v>3</v>
      </c>
      <c r="F60" s="23">
        <v>3</v>
      </c>
      <c r="G60" s="23" t="s">
        <v>20</v>
      </c>
      <c r="H60" s="23">
        <v>5</v>
      </c>
      <c r="I60" s="23">
        <v>2</v>
      </c>
      <c r="J60" s="23">
        <v>2</v>
      </c>
      <c r="K60" s="23">
        <v>2</v>
      </c>
      <c r="L60" s="23">
        <v>22</v>
      </c>
    </row>
    <row r="61" spans="1:12" x14ac:dyDescent="0.2">
      <c r="A61" s="21" t="s">
        <v>55</v>
      </c>
      <c r="B61" s="23" t="s">
        <v>20</v>
      </c>
      <c r="C61" s="23">
        <v>2</v>
      </c>
      <c r="D61" s="23">
        <v>3</v>
      </c>
      <c r="E61" s="23">
        <v>4</v>
      </c>
      <c r="F61" s="23">
        <v>4</v>
      </c>
      <c r="G61" s="23">
        <v>4</v>
      </c>
      <c r="H61" s="23">
        <v>6</v>
      </c>
      <c r="I61" s="23">
        <v>5</v>
      </c>
      <c r="J61" s="23">
        <v>4</v>
      </c>
      <c r="K61" s="23">
        <v>5</v>
      </c>
      <c r="L61" s="23">
        <v>37</v>
      </c>
    </row>
    <row r="62" spans="1:12" x14ac:dyDescent="0.2">
      <c r="A62" s="21" t="s">
        <v>54</v>
      </c>
      <c r="B62" s="23" t="s">
        <v>20</v>
      </c>
      <c r="C62" s="23" t="s">
        <v>20</v>
      </c>
      <c r="D62" s="23">
        <v>28</v>
      </c>
      <c r="E62" s="23">
        <v>30</v>
      </c>
      <c r="F62" s="23">
        <v>44</v>
      </c>
      <c r="G62" s="23">
        <v>32</v>
      </c>
      <c r="H62" s="23">
        <v>24</v>
      </c>
      <c r="I62" s="23">
        <v>22</v>
      </c>
      <c r="J62" s="23">
        <v>15</v>
      </c>
      <c r="K62" s="23">
        <v>23</v>
      </c>
      <c r="L62" s="23">
        <v>218</v>
      </c>
    </row>
    <row r="63" spans="1:12" x14ac:dyDescent="0.2">
      <c r="A63" s="21" t="s">
        <v>53</v>
      </c>
      <c r="B63" s="23" t="s">
        <v>20</v>
      </c>
      <c r="C63" s="23">
        <v>38</v>
      </c>
      <c r="D63" s="23">
        <v>14</v>
      </c>
      <c r="E63" s="23">
        <v>2</v>
      </c>
      <c r="F63" s="23" t="s">
        <v>20</v>
      </c>
      <c r="G63" s="23" t="s">
        <v>20</v>
      </c>
      <c r="H63" s="23" t="s">
        <v>20</v>
      </c>
      <c r="I63" s="23" t="s">
        <v>20</v>
      </c>
      <c r="J63" s="23" t="s">
        <v>20</v>
      </c>
      <c r="K63" s="23" t="s">
        <v>20</v>
      </c>
      <c r="L63" s="23">
        <v>54</v>
      </c>
    </row>
    <row r="64" spans="1:12" x14ac:dyDescent="0.2">
      <c r="A64" s="21" t="s">
        <v>52</v>
      </c>
      <c r="B64" s="23" t="s">
        <v>20</v>
      </c>
      <c r="C64" s="23">
        <v>5</v>
      </c>
      <c r="D64" s="23">
        <v>5</v>
      </c>
      <c r="E64" s="23">
        <v>5</v>
      </c>
      <c r="F64" s="23">
        <v>5</v>
      </c>
      <c r="G64" s="23">
        <v>6</v>
      </c>
      <c r="H64" s="23">
        <v>1</v>
      </c>
      <c r="I64" s="23">
        <v>8</v>
      </c>
      <c r="J64" s="23">
        <v>7</v>
      </c>
      <c r="K64" s="23">
        <v>13</v>
      </c>
      <c r="L64" s="23">
        <v>55</v>
      </c>
    </row>
    <row r="65" spans="1:12" x14ac:dyDescent="0.2">
      <c r="A65" s="21" t="s">
        <v>51</v>
      </c>
      <c r="B65" s="23" t="s">
        <v>20</v>
      </c>
      <c r="C65" s="23" t="s">
        <v>20</v>
      </c>
      <c r="D65" s="23">
        <v>2</v>
      </c>
      <c r="E65" s="23">
        <v>5</v>
      </c>
      <c r="F65" s="23">
        <v>2</v>
      </c>
      <c r="G65" s="23">
        <v>2</v>
      </c>
      <c r="H65" s="23">
        <v>6</v>
      </c>
      <c r="I65" s="23">
        <v>4</v>
      </c>
      <c r="J65" s="23">
        <v>1</v>
      </c>
      <c r="K65" s="23">
        <v>3</v>
      </c>
      <c r="L65" s="23">
        <v>25</v>
      </c>
    </row>
    <row r="66" spans="1:12" x14ac:dyDescent="0.2">
      <c r="A66" s="22" t="s">
        <v>50</v>
      </c>
      <c r="B66" s="23" t="s">
        <v>20</v>
      </c>
      <c r="C66" s="23">
        <v>3</v>
      </c>
      <c r="D66" s="23">
        <v>12</v>
      </c>
      <c r="E66" s="23">
        <v>22</v>
      </c>
      <c r="F66" s="23">
        <v>23</v>
      </c>
      <c r="G66" s="23">
        <v>32</v>
      </c>
      <c r="H66" s="23">
        <v>39</v>
      </c>
      <c r="I66" s="23">
        <v>19</v>
      </c>
      <c r="J66" s="23">
        <v>14</v>
      </c>
      <c r="K66" s="23">
        <v>13</v>
      </c>
      <c r="L66" s="23">
        <v>177</v>
      </c>
    </row>
    <row r="67" spans="1:12" x14ac:dyDescent="0.2">
      <c r="A67" s="22" t="s">
        <v>49</v>
      </c>
      <c r="B67" s="23" t="s">
        <v>20</v>
      </c>
      <c r="C67" s="23" t="s">
        <v>20</v>
      </c>
      <c r="D67" s="23">
        <v>1</v>
      </c>
      <c r="E67" s="23">
        <v>2</v>
      </c>
      <c r="F67" s="23" t="s">
        <v>20</v>
      </c>
      <c r="G67" s="23" t="s">
        <v>20</v>
      </c>
      <c r="H67" s="23" t="s">
        <v>20</v>
      </c>
      <c r="I67" s="23">
        <v>1</v>
      </c>
      <c r="J67" s="23" t="s">
        <v>20</v>
      </c>
      <c r="K67" s="23" t="s">
        <v>20</v>
      </c>
      <c r="L67" s="23">
        <v>4</v>
      </c>
    </row>
    <row r="68" spans="1:12" x14ac:dyDescent="0.2">
      <c r="A68" s="21" t="s">
        <v>48</v>
      </c>
      <c r="B68" s="23" t="s">
        <v>20</v>
      </c>
      <c r="C68" s="23">
        <v>6</v>
      </c>
      <c r="D68" s="23">
        <v>14</v>
      </c>
      <c r="E68" s="23">
        <v>21</v>
      </c>
      <c r="F68" s="23">
        <v>10</v>
      </c>
      <c r="G68" s="23">
        <v>6</v>
      </c>
      <c r="H68" s="23">
        <v>3</v>
      </c>
      <c r="I68" s="23">
        <v>1</v>
      </c>
      <c r="J68" s="23">
        <v>1</v>
      </c>
      <c r="K68" s="23">
        <v>1</v>
      </c>
      <c r="L68" s="23">
        <v>63</v>
      </c>
    </row>
    <row r="69" spans="1:12" x14ac:dyDescent="0.2">
      <c r="A69" s="21" t="s">
        <v>47</v>
      </c>
      <c r="B69" s="23" t="s">
        <v>20</v>
      </c>
      <c r="C69" s="23">
        <v>13</v>
      </c>
      <c r="D69" s="23">
        <v>4</v>
      </c>
      <c r="E69" s="23">
        <v>10</v>
      </c>
      <c r="F69" s="23">
        <v>11</v>
      </c>
      <c r="G69" s="23">
        <v>4</v>
      </c>
      <c r="H69" s="23">
        <v>11</v>
      </c>
      <c r="I69" s="23">
        <v>4</v>
      </c>
      <c r="J69" s="23">
        <v>2</v>
      </c>
      <c r="K69" s="23">
        <v>19</v>
      </c>
      <c r="L69" s="23">
        <v>78</v>
      </c>
    </row>
    <row r="70" spans="1:12" x14ac:dyDescent="0.2">
      <c r="A70" s="21" t="s">
        <v>46</v>
      </c>
      <c r="B70" s="23" t="s">
        <v>20</v>
      </c>
      <c r="C70" s="23">
        <v>2</v>
      </c>
      <c r="D70" s="23">
        <v>11</v>
      </c>
      <c r="E70" s="23">
        <v>31</v>
      </c>
      <c r="F70" s="23">
        <v>21</v>
      </c>
      <c r="G70" s="23">
        <v>32</v>
      </c>
      <c r="H70" s="23">
        <v>19</v>
      </c>
      <c r="I70" s="23">
        <v>5</v>
      </c>
      <c r="J70" s="23">
        <v>5</v>
      </c>
      <c r="K70" s="23">
        <v>5</v>
      </c>
      <c r="L70" s="23">
        <v>131</v>
      </c>
    </row>
    <row r="71" spans="1:12" x14ac:dyDescent="0.2">
      <c r="A71" s="21" t="s">
        <v>45</v>
      </c>
      <c r="B71" s="23" t="s">
        <v>20</v>
      </c>
      <c r="C71" s="23">
        <v>12</v>
      </c>
      <c r="D71" s="23">
        <v>17</v>
      </c>
      <c r="E71" s="23">
        <v>24</v>
      </c>
      <c r="F71" s="23">
        <v>26</v>
      </c>
      <c r="G71" s="23">
        <v>26</v>
      </c>
      <c r="H71" s="23">
        <v>19</v>
      </c>
      <c r="I71" s="23">
        <v>34</v>
      </c>
      <c r="J71" s="23">
        <v>12</v>
      </c>
      <c r="K71" s="23">
        <v>24</v>
      </c>
      <c r="L71" s="23">
        <v>194</v>
      </c>
    </row>
    <row r="72" spans="1:12" x14ac:dyDescent="0.2">
      <c r="A72" s="21" t="s">
        <v>44</v>
      </c>
      <c r="B72" s="23" t="s">
        <v>20</v>
      </c>
      <c r="C72" s="23" t="s">
        <v>20</v>
      </c>
      <c r="D72" s="23">
        <v>4</v>
      </c>
      <c r="E72" s="23">
        <v>18</v>
      </c>
      <c r="F72" s="23">
        <v>11</v>
      </c>
      <c r="G72" s="23">
        <v>10</v>
      </c>
      <c r="H72" s="23">
        <v>14</v>
      </c>
      <c r="I72" s="23">
        <v>9</v>
      </c>
      <c r="J72" s="23">
        <v>8</v>
      </c>
      <c r="K72" s="23">
        <v>6</v>
      </c>
      <c r="L72" s="23">
        <v>80</v>
      </c>
    </row>
    <row r="73" spans="1:12" x14ac:dyDescent="0.2">
      <c r="A73" s="21" t="s">
        <v>43</v>
      </c>
      <c r="B73" s="23" t="s">
        <v>20</v>
      </c>
      <c r="C73" s="23">
        <v>7</v>
      </c>
      <c r="D73" s="23">
        <v>22</v>
      </c>
      <c r="E73" s="23">
        <v>34</v>
      </c>
      <c r="F73" s="23">
        <v>32</v>
      </c>
      <c r="G73" s="23">
        <v>35</v>
      </c>
      <c r="H73" s="23">
        <v>34</v>
      </c>
      <c r="I73" s="23">
        <v>26</v>
      </c>
      <c r="J73" s="23">
        <v>27</v>
      </c>
      <c r="K73" s="23">
        <v>63</v>
      </c>
      <c r="L73" s="23">
        <v>280</v>
      </c>
    </row>
    <row r="74" spans="1:12" x14ac:dyDescent="0.2">
      <c r="A74" s="21" t="s">
        <v>42</v>
      </c>
      <c r="B74" s="23" t="s">
        <v>20</v>
      </c>
      <c r="C74" s="23">
        <v>1</v>
      </c>
      <c r="D74" s="23">
        <v>2</v>
      </c>
      <c r="E74" s="23">
        <v>5</v>
      </c>
      <c r="F74" s="23">
        <v>1</v>
      </c>
      <c r="G74" s="23">
        <v>3</v>
      </c>
      <c r="H74" s="23">
        <v>8</v>
      </c>
      <c r="I74" s="23">
        <v>6</v>
      </c>
      <c r="J74" s="23">
        <v>1</v>
      </c>
      <c r="K74" s="23">
        <v>5</v>
      </c>
      <c r="L74" s="23">
        <v>32</v>
      </c>
    </row>
    <row r="75" spans="1:12" x14ac:dyDescent="0.2">
      <c r="A75" s="21" t="s">
        <v>41</v>
      </c>
      <c r="B75" s="23" t="s">
        <v>20</v>
      </c>
      <c r="C75" s="23">
        <v>5</v>
      </c>
      <c r="D75" s="23">
        <v>12</v>
      </c>
      <c r="E75" s="23">
        <v>10</v>
      </c>
      <c r="F75" s="23">
        <v>18</v>
      </c>
      <c r="G75" s="23">
        <v>14</v>
      </c>
      <c r="H75" s="23">
        <v>24</v>
      </c>
      <c r="I75" s="23">
        <v>24</v>
      </c>
      <c r="J75" s="23">
        <v>16</v>
      </c>
      <c r="K75" s="23">
        <v>26</v>
      </c>
      <c r="L75" s="23">
        <v>149</v>
      </c>
    </row>
    <row r="76" spans="1:12" x14ac:dyDescent="0.2">
      <c r="A76" s="21" t="s">
        <v>40</v>
      </c>
      <c r="B76" s="23" t="s">
        <v>20</v>
      </c>
      <c r="C76" s="23">
        <v>55</v>
      </c>
      <c r="D76" s="23">
        <v>60</v>
      </c>
      <c r="E76" s="23">
        <v>67</v>
      </c>
      <c r="F76" s="23">
        <v>77</v>
      </c>
      <c r="G76" s="23">
        <v>79</v>
      </c>
      <c r="H76" s="23">
        <v>85</v>
      </c>
      <c r="I76" s="23">
        <v>84</v>
      </c>
      <c r="J76" s="23">
        <v>62</v>
      </c>
      <c r="K76" s="23">
        <v>59</v>
      </c>
      <c r="L76" s="23">
        <v>628</v>
      </c>
    </row>
    <row r="77" spans="1:12" x14ac:dyDescent="0.2">
      <c r="A77" s="21" t="s">
        <v>39</v>
      </c>
      <c r="B77" s="23" t="s">
        <v>20</v>
      </c>
      <c r="C77" s="23" t="s">
        <v>20</v>
      </c>
      <c r="D77" s="23">
        <v>7</v>
      </c>
      <c r="E77" s="23">
        <v>13</v>
      </c>
      <c r="F77" s="23">
        <v>26</v>
      </c>
      <c r="G77" s="23">
        <v>18</v>
      </c>
      <c r="H77" s="23">
        <v>13</v>
      </c>
      <c r="I77" s="23">
        <v>12</v>
      </c>
      <c r="J77" s="23">
        <v>5</v>
      </c>
      <c r="K77" s="23">
        <v>10</v>
      </c>
      <c r="L77" s="23">
        <v>104</v>
      </c>
    </row>
    <row r="78" spans="1:12" x14ac:dyDescent="0.2">
      <c r="A78" s="22" t="s">
        <v>38</v>
      </c>
      <c r="B78" s="23" t="s">
        <v>20</v>
      </c>
      <c r="C78" s="23" t="s">
        <v>20</v>
      </c>
      <c r="D78" s="23" t="s">
        <v>20</v>
      </c>
      <c r="E78" s="23" t="s">
        <v>20</v>
      </c>
      <c r="F78" s="23" t="s">
        <v>20</v>
      </c>
      <c r="G78" s="23">
        <v>1</v>
      </c>
      <c r="H78" s="23" t="s">
        <v>20</v>
      </c>
      <c r="I78" s="23">
        <v>1</v>
      </c>
      <c r="J78" s="23">
        <v>1</v>
      </c>
      <c r="K78" s="23" t="s">
        <v>20</v>
      </c>
      <c r="L78" s="23">
        <v>3</v>
      </c>
    </row>
    <row r="79" spans="1:12" x14ac:dyDescent="0.2">
      <c r="A79" s="21" t="s">
        <v>37</v>
      </c>
      <c r="B79" s="23" t="s">
        <v>20</v>
      </c>
      <c r="C79" s="23">
        <v>4</v>
      </c>
      <c r="D79" s="23">
        <v>1</v>
      </c>
      <c r="E79" s="23">
        <v>5</v>
      </c>
      <c r="F79" s="23">
        <v>4</v>
      </c>
      <c r="G79" s="23">
        <v>8</v>
      </c>
      <c r="H79" s="23">
        <v>1</v>
      </c>
      <c r="I79" s="23">
        <v>4</v>
      </c>
      <c r="J79" s="23">
        <v>2</v>
      </c>
      <c r="K79" s="23">
        <v>5</v>
      </c>
      <c r="L79" s="23">
        <v>34</v>
      </c>
    </row>
    <row r="80" spans="1:12" x14ac:dyDescent="0.2">
      <c r="A80" s="22" t="s">
        <v>36</v>
      </c>
      <c r="B80" s="23" t="s">
        <v>20</v>
      </c>
      <c r="C80" s="23" t="s">
        <v>20</v>
      </c>
      <c r="D80" s="23">
        <v>9</v>
      </c>
      <c r="E80" s="23">
        <v>17</v>
      </c>
      <c r="F80" s="23">
        <v>8</v>
      </c>
      <c r="G80" s="23">
        <v>4</v>
      </c>
      <c r="H80" s="23">
        <v>8</v>
      </c>
      <c r="I80" s="23">
        <v>4</v>
      </c>
      <c r="J80" s="23" t="s">
        <v>20</v>
      </c>
      <c r="K80" s="23">
        <v>1</v>
      </c>
      <c r="L80" s="23">
        <v>51</v>
      </c>
    </row>
    <row r="81" spans="1:12" x14ac:dyDescent="0.2">
      <c r="A81" s="21" t="s">
        <v>35</v>
      </c>
      <c r="B81" s="23" t="s">
        <v>20</v>
      </c>
      <c r="C81" s="23">
        <v>19</v>
      </c>
      <c r="D81" s="23">
        <v>26</v>
      </c>
      <c r="E81" s="23">
        <v>36</v>
      </c>
      <c r="F81" s="23">
        <v>37</v>
      </c>
      <c r="G81" s="23">
        <v>17</v>
      </c>
      <c r="H81" s="23">
        <v>18</v>
      </c>
      <c r="I81" s="23">
        <v>7</v>
      </c>
      <c r="J81" s="23">
        <v>13</v>
      </c>
      <c r="K81" s="23">
        <v>18</v>
      </c>
      <c r="L81" s="23">
        <v>191</v>
      </c>
    </row>
    <row r="82" spans="1:12" x14ac:dyDescent="0.2">
      <c r="A82" s="21" t="s">
        <v>34</v>
      </c>
      <c r="B82" s="23" t="s">
        <v>20</v>
      </c>
      <c r="C82" s="23">
        <v>1</v>
      </c>
      <c r="D82" s="23">
        <v>10</v>
      </c>
      <c r="E82" s="23">
        <v>14</v>
      </c>
      <c r="F82" s="23">
        <v>12</v>
      </c>
      <c r="G82" s="23">
        <v>10</v>
      </c>
      <c r="H82" s="23">
        <v>5</v>
      </c>
      <c r="I82" s="23">
        <v>9</v>
      </c>
      <c r="J82" s="23">
        <v>2</v>
      </c>
      <c r="K82" s="23">
        <v>3</v>
      </c>
      <c r="L82" s="23">
        <v>66</v>
      </c>
    </row>
    <row r="83" spans="1:12" x14ac:dyDescent="0.2">
      <c r="A83" s="21" t="s">
        <v>33</v>
      </c>
      <c r="B83" s="23">
        <v>1</v>
      </c>
      <c r="C83" s="23">
        <v>52</v>
      </c>
      <c r="D83" s="23">
        <v>76</v>
      </c>
      <c r="E83" s="23">
        <v>83</v>
      </c>
      <c r="F83" s="23">
        <v>122</v>
      </c>
      <c r="G83" s="23">
        <v>166</v>
      </c>
      <c r="H83" s="23">
        <v>193</v>
      </c>
      <c r="I83" s="23">
        <v>145</v>
      </c>
      <c r="J83" s="23">
        <v>111</v>
      </c>
      <c r="K83" s="23">
        <v>108</v>
      </c>
      <c r="L83" s="23">
        <v>1057</v>
      </c>
    </row>
    <row r="84" spans="1:12" x14ac:dyDescent="0.2">
      <c r="A84" s="21" t="s">
        <v>32</v>
      </c>
      <c r="B84" s="23" t="s">
        <v>20</v>
      </c>
      <c r="C84" s="23" t="s">
        <v>20</v>
      </c>
      <c r="D84" s="23" t="s">
        <v>20</v>
      </c>
      <c r="E84" s="23">
        <v>1</v>
      </c>
      <c r="F84" s="23" t="s">
        <v>20</v>
      </c>
      <c r="G84" s="23">
        <v>2</v>
      </c>
      <c r="H84" s="23">
        <v>6</v>
      </c>
      <c r="I84" s="23">
        <v>7</v>
      </c>
      <c r="J84" s="23">
        <v>10</v>
      </c>
      <c r="K84" s="23">
        <v>23</v>
      </c>
      <c r="L84" s="23">
        <v>49</v>
      </c>
    </row>
    <row r="85" spans="1:12" x14ac:dyDescent="0.2">
      <c r="A85" s="21" t="s">
        <v>31</v>
      </c>
      <c r="B85" s="23" t="s">
        <v>20</v>
      </c>
      <c r="C85" s="23" t="s">
        <v>20</v>
      </c>
      <c r="D85" s="23" t="s">
        <v>20</v>
      </c>
      <c r="E85" s="23">
        <v>3</v>
      </c>
      <c r="F85" s="23">
        <v>3</v>
      </c>
      <c r="G85" s="23">
        <v>2</v>
      </c>
      <c r="H85" s="23">
        <v>3</v>
      </c>
      <c r="I85" s="23">
        <v>1</v>
      </c>
      <c r="J85" s="23">
        <v>1</v>
      </c>
      <c r="K85" s="23">
        <v>3</v>
      </c>
      <c r="L85" s="23">
        <v>16</v>
      </c>
    </row>
    <row r="86" spans="1:12" x14ac:dyDescent="0.2">
      <c r="A86" s="21" t="s">
        <v>30</v>
      </c>
      <c r="B86" s="23" t="s">
        <v>20</v>
      </c>
      <c r="C86" s="23">
        <v>3</v>
      </c>
      <c r="D86" s="23">
        <v>47</v>
      </c>
      <c r="E86" s="23">
        <v>67</v>
      </c>
      <c r="F86" s="23">
        <v>93</v>
      </c>
      <c r="G86" s="23">
        <v>91</v>
      </c>
      <c r="H86" s="23">
        <v>65</v>
      </c>
      <c r="I86" s="23">
        <v>51</v>
      </c>
      <c r="J86" s="23">
        <v>41</v>
      </c>
      <c r="K86" s="23">
        <v>36</v>
      </c>
      <c r="L86" s="23">
        <v>494</v>
      </c>
    </row>
    <row r="87" spans="1:12" x14ac:dyDescent="0.2">
      <c r="A87" s="21" t="s">
        <v>29</v>
      </c>
      <c r="B87" s="23" t="s">
        <v>20</v>
      </c>
      <c r="C87" s="23" t="s">
        <v>20</v>
      </c>
      <c r="D87" s="23" t="s">
        <v>20</v>
      </c>
      <c r="E87" s="23" t="s">
        <v>20</v>
      </c>
      <c r="F87" s="23">
        <v>1</v>
      </c>
      <c r="G87" s="23">
        <v>1</v>
      </c>
      <c r="H87" s="23" t="s">
        <v>20</v>
      </c>
      <c r="I87" s="23">
        <v>1</v>
      </c>
      <c r="J87" s="23">
        <v>2</v>
      </c>
      <c r="K87" s="23">
        <v>3</v>
      </c>
      <c r="L87" s="23">
        <v>8</v>
      </c>
    </row>
    <row r="88" spans="1:12" x14ac:dyDescent="0.2">
      <c r="A88" s="21" t="s">
        <v>28</v>
      </c>
      <c r="B88" s="23">
        <v>1</v>
      </c>
      <c r="C88" s="23">
        <v>9</v>
      </c>
      <c r="D88" s="23">
        <v>14</v>
      </c>
      <c r="E88" s="23">
        <v>14</v>
      </c>
      <c r="F88" s="23">
        <v>10</v>
      </c>
      <c r="G88" s="23">
        <v>11</v>
      </c>
      <c r="H88" s="23">
        <v>20</v>
      </c>
      <c r="I88" s="23">
        <v>12</v>
      </c>
      <c r="J88" s="23">
        <v>14</v>
      </c>
      <c r="K88" s="23">
        <v>32</v>
      </c>
      <c r="L88" s="23">
        <v>137</v>
      </c>
    </row>
    <row r="89" spans="1:12" x14ac:dyDescent="0.2">
      <c r="A89" s="21" t="s">
        <v>27</v>
      </c>
      <c r="B89" s="23" t="s">
        <v>20</v>
      </c>
      <c r="C89" s="23">
        <v>14</v>
      </c>
      <c r="D89" s="23">
        <v>29</v>
      </c>
      <c r="E89" s="23">
        <v>29</v>
      </c>
      <c r="F89" s="23">
        <v>51</v>
      </c>
      <c r="G89" s="23">
        <v>65</v>
      </c>
      <c r="H89" s="23">
        <v>61</v>
      </c>
      <c r="I89" s="23">
        <v>44</v>
      </c>
      <c r="J89" s="23">
        <v>32</v>
      </c>
      <c r="K89" s="23">
        <v>46</v>
      </c>
      <c r="L89" s="23">
        <v>371</v>
      </c>
    </row>
    <row r="90" spans="1:12" x14ac:dyDescent="0.2">
      <c r="A90" s="25" t="s">
        <v>26</v>
      </c>
      <c r="B90" s="23">
        <v>16</v>
      </c>
      <c r="C90" s="23">
        <v>606</v>
      </c>
      <c r="D90" s="23">
        <v>1166</v>
      </c>
      <c r="E90" s="23">
        <v>1571</v>
      </c>
      <c r="F90" s="23">
        <v>1633</v>
      </c>
      <c r="G90" s="23">
        <v>1829</v>
      </c>
      <c r="H90" s="23">
        <v>1784</v>
      </c>
      <c r="I90" s="23">
        <v>1485</v>
      </c>
      <c r="J90" s="23">
        <v>1170</v>
      </c>
      <c r="K90" s="23">
        <v>1511</v>
      </c>
      <c r="L90" s="23">
        <v>12771</v>
      </c>
    </row>
    <row r="91" spans="1:12" x14ac:dyDescent="0.2">
      <c r="A91" s="26" t="s">
        <v>25</v>
      </c>
      <c r="B91" s="23">
        <v>660</v>
      </c>
      <c r="C91" s="23">
        <v>496</v>
      </c>
      <c r="D91" s="23">
        <v>169</v>
      </c>
      <c r="E91" s="23">
        <v>64</v>
      </c>
      <c r="F91" s="23">
        <v>27</v>
      </c>
      <c r="G91" s="23">
        <v>12</v>
      </c>
      <c r="H91" s="23">
        <v>19</v>
      </c>
      <c r="I91" s="23">
        <v>37</v>
      </c>
      <c r="J91" s="23">
        <v>56</v>
      </c>
      <c r="K91" s="23">
        <v>79</v>
      </c>
      <c r="L91" s="23">
        <v>1619</v>
      </c>
    </row>
    <row r="92" spans="1:12" x14ac:dyDescent="0.2">
      <c r="A92" s="25" t="s">
        <v>24</v>
      </c>
      <c r="B92" s="23">
        <v>676</v>
      </c>
      <c r="C92" s="23">
        <v>1102</v>
      </c>
      <c r="D92" s="23">
        <v>1335</v>
      </c>
      <c r="E92" s="23">
        <v>1635</v>
      </c>
      <c r="F92" s="23">
        <v>1660</v>
      </c>
      <c r="G92" s="23">
        <v>1841</v>
      </c>
      <c r="H92" s="23">
        <v>1803</v>
      </c>
      <c r="I92" s="23">
        <v>1522</v>
      </c>
      <c r="J92" s="23">
        <v>1226</v>
      </c>
      <c r="K92" s="23">
        <v>1590</v>
      </c>
      <c r="L92" s="23">
        <v>14390</v>
      </c>
    </row>
    <row r="93" spans="1:12" x14ac:dyDescent="0.2">
      <c r="A93" s="21" t="s">
        <v>23</v>
      </c>
      <c r="B93" s="23">
        <v>4</v>
      </c>
      <c r="C93" s="23">
        <v>20</v>
      </c>
      <c r="D93" s="23">
        <v>21</v>
      </c>
      <c r="E93" s="23">
        <v>13</v>
      </c>
      <c r="F93" s="23">
        <v>15</v>
      </c>
      <c r="G93" s="23">
        <v>10</v>
      </c>
      <c r="H93" s="23">
        <v>15</v>
      </c>
      <c r="I93" s="23">
        <v>25</v>
      </c>
      <c r="J93" s="23">
        <v>20</v>
      </c>
      <c r="K93" s="23">
        <v>6</v>
      </c>
      <c r="L93" s="23">
        <v>149</v>
      </c>
    </row>
    <row r="94" spans="1:12" x14ac:dyDescent="0.2">
      <c r="A94" s="21" t="s">
        <v>22</v>
      </c>
      <c r="B94" s="23">
        <v>2</v>
      </c>
      <c r="C94" s="23">
        <v>8</v>
      </c>
      <c r="D94" s="23">
        <v>15</v>
      </c>
      <c r="E94" s="23">
        <v>15</v>
      </c>
      <c r="F94" s="23">
        <v>9</v>
      </c>
      <c r="G94" s="23">
        <v>7</v>
      </c>
      <c r="H94" s="23">
        <v>9</v>
      </c>
      <c r="I94" s="23">
        <v>5</v>
      </c>
      <c r="J94" s="23">
        <v>3</v>
      </c>
      <c r="K94" s="23">
        <v>1</v>
      </c>
      <c r="L94" s="23">
        <v>74</v>
      </c>
    </row>
    <row r="95" spans="1:12" x14ac:dyDescent="0.2">
      <c r="A95" s="21" t="s">
        <v>21</v>
      </c>
      <c r="B95" s="23" t="s">
        <v>20</v>
      </c>
      <c r="C95" s="23">
        <v>1</v>
      </c>
      <c r="D95" s="23">
        <v>1</v>
      </c>
      <c r="E95" s="23">
        <v>1</v>
      </c>
      <c r="F95" s="23">
        <v>1</v>
      </c>
      <c r="G95" s="23">
        <v>1</v>
      </c>
      <c r="H95" s="23" t="s">
        <v>20</v>
      </c>
      <c r="I95" s="23">
        <v>2</v>
      </c>
      <c r="J95" s="23">
        <v>1</v>
      </c>
      <c r="K95" s="23" t="s">
        <v>20</v>
      </c>
      <c r="L95" s="23">
        <v>8</v>
      </c>
    </row>
    <row r="96" spans="1:12" x14ac:dyDescent="0.2">
      <c r="A96" s="21" t="s">
        <v>19</v>
      </c>
      <c r="B96" s="23">
        <v>34</v>
      </c>
      <c r="C96" s="23">
        <v>137</v>
      </c>
      <c r="D96" s="23">
        <v>200</v>
      </c>
      <c r="E96" s="23">
        <v>236</v>
      </c>
      <c r="F96" s="23">
        <v>165</v>
      </c>
      <c r="G96" s="23">
        <v>163</v>
      </c>
      <c r="H96" s="23">
        <v>159</v>
      </c>
      <c r="I96" s="23">
        <v>181</v>
      </c>
      <c r="J96" s="23">
        <v>235</v>
      </c>
      <c r="K96" s="23">
        <v>88</v>
      </c>
      <c r="L96" s="23">
        <v>1598</v>
      </c>
    </row>
    <row r="97" spans="1:12" x14ac:dyDescent="0.2">
      <c r="A97" s="21" t="s">
        <v>18</v>
      </c>
      <c r="B97" s="23">
        <v>1</v>
      </c>
      <c r="C97" s="23">
        <v>4</v>
      </c>
      <c r="D97" s="23">
        <v>3</v>
      </c>
      <c r="E97" s="23">
        <v>1</v>
      </c>
      <c r="F97" s="23">
        <v>3</v>
      </c>
      <c r="G97" s="23">
        <v>1</v>
      </c>
      <c r="H97" s="23">
        <v>1</v>
      </c>
      <c r="I97" s="23">
        <v>2</v>
      </c>
      <c r="J97" s="23" t="s">
        <v>20</v>
      </c>
      <c r="K97" s="23">
        <v>1</v>
      </c>
      <c r="L97" s="23">
        <v>17</v>
      </c>
    </row>
    <row r="98" spans="1:12" x14ac:dyDescent="0.2">
      <c r="A98" s="26" t="s">
        <v>17</v>
      </c>
      <c r="B98" s="23">
        <v>41</v>
      </c>
      <c r="C98" s="23">
        <v>170</v>
      </c>
      <c r="D98" s="23">
        <v>240</v>
      </c>
      <c r="E98" s="23">
        <v>266</v>
      </c>
      <c r="F98" s="23">
        <v>193</v>
      </c>
      <c r="G98" s="23">
        <v>182</v>
      </c>
      <c r="H98" s="23">
        <v>184</v>
      </c>
      <c r="I98" s="23">
        <v>215</v>
      </c>
      <c r="J98" s="23">
        <v>259</v>
      </c>
      <c r="K98" s="23">
        <v>96</v>
      </c>
      <c r="L98" s="23">
        <v>1846</v>
      </c>
    </row>
    <row r="99" spans="1:12" x14ac:dyDescent="0.2">
      <c r="A99" s="26" t="s">
        <v>16</v>
      </c>
      <c r="B99" s="23">
        <v>91</v>
      </c>
      <c r="C99" s="23">
        <v>34</v>
      </c>
      <c r="D99" s="23">
        <v>9</v>
      </c>
      <c r="E99" s="23">
        <v>14</v>
      </c>
      <c r="F99" s="23">
        <v>10</v>
      </c>
      <c r="G99" s="23">
        <v>8</v>
      </c>
      <c r="H99" s="23">
        <v>8</v>
      </c>
      <c r="I99" s="23">
        <v>12</v>
      </c>
      <c r="J99" s="23">
        <v>14</v>
      </c>
      <c r="K99" s="23">
        <v>1</v>
      </c>
      <c r="L99" s="23">
        <v>201</v>
      </c>
    </row>
    <row r="100" spans="1:12" x14ac:dyDescent="0.2">
      <c r="A100" s="25" t="s">
        <v>15</v>
      </c>
      <c r="B100" s="23">
        <v>132</v>
      </c>
      <c r="C100" s="23">
        <v>204</v>
      </c>
      <c r="D100" s="23">
        <v>249</v>
      </c>
      <c r="E100" s="23">
        <v>280</v>
      </c>
      <c r="F100" s="23">
        <v>203</v>
      </c>
      <c r="G100" s="23">
        <v>190</v>
      </c>
      <c r="H100" s="23">
        <v>192</v>
      </c>
      <c r="I100" s="23">
        <v>227</v>
      </c>
      <c r="J100" s="23">
        <v>273</v>
      </c>
      <c r="K100" s="23">
        <v>97</v>
      </c>
      <c r="L100" s="23">
        <v>2047</v>
      </c>
    </row>
    <row r="101" spans="1:12" ht="22.5" x14ac:dyDescent="0.2">
      <c r="A101" s="25" t="s">
        <v>14</v>
      </c>
      <c r="B101" s="23">
        <v>57</v>
      </c>
      <c r="C101" s="23">
        <v>776</v>
      </c>
      <c r="D101" s="23">
        <v>1406</v>
      </c>
      <c r="E101" s="23">
        <v>1837</v>
      </c>
      <c r="F101" s="23">
        <v>1826</v>
      </c>
      <c r="G101" s="23">
        <v>2011</v>
      </c>
      <c r="H101" s="23">
        <v>1968</v>
      </c>
      <c r="I101" s="23">
        <v>1700</v>
      </c>
      <c r="J101" s="23">
        <v>1429</v>
      </c>
      <c r="K101" s="23">
        <v>1607</v>
      </c>
      <c r="L101" s="23">
        <v>14617</v>
      </c>
    </row>
    <row r="102" spans="1:12" ht="22.5" x14ac:dyDescent="0.2">
      <c r="A102" s="25" t="s">
        <v>13</v>
      </c>
      <c r="B102" s="23">
        <v>751</v>
      </c>
      <c r="C102" s="23">
        <v>530</v>
      </c>
      <c r="D102" s="23">
        <v>178</v>
      </c>
      <c r="E102" s="23">
        <v>78</v>
      </c>
      <c r="F102" s="23">
        <v>37</v>
      </c>
      <c r="G102" s="23">
        <v>20</v>
      </c>
      <c r="H102" s="23">
        <v>27</v>
      </c>
      <c r="I102" s="23">
        <v>49</v>
      </c>
      <c r="J102" s="23">
        <v>70</v>
      </c>
      <c r="K102" s="23">
        <v>80</v>
      </c>
      <c r="L102" s="23">
        <v>1820</v>
      </c>
    </row>
    <row r="103" spans="1:12" x14ac:dyDescent="0.2">
      <c r="A103" s="24" t="s">
        <v>12</v>
      </c>
      <c r="B103" s="23">
        <v>808</v>
      </c>
      <c r="C103" s="23">
        <v>1306</v>
      </c>
      <c r="D103" s="23">
        <v>1584</v>
      </c>
      <c r="E103" s="23">
        <v>1915</v>
      </c>
      <c r="F103" s="23">
        <v>1863</v>
      </c>
      <c r="G103" s="23">
        <v>2031</v>
      </c>
      <c r="H103" s="23">
        <v>1995</v>
      </c>
      <c r="I103" s="23">
        <v>1749</v>
      </c>
      <c r="J103" s="23">
        <v>1499</v>
      </c>
      <c r="K103" s="23">
        <v>1687</v>
      </c>
      <c r="L103" s="23">
        <v>16437</v>
      </c>
    </row>
    <row r="104" spans="1:12" x14ac:dyDescent="0.2">
      <c r="A104" s="109" t="s">
        <v>113</v>
      </c>
      <c r="B104" s="109"/>
      <c r="C104" s="109"/>
      <c r="D104" s="109"/>
      <c r="E104" s="109"/>
      <c r="F104" s="109"/>
      <c r="G104" s="109"/>
      <c r="H104" s="109"/>
      <c r="I104" s="109"/>
      <c r="J104" s="109"/>
      <c r="K104" s="109"/>
      <c r="L104" s="109"/>
    </row>
    <row r="105" spans="1:12" x14ac:dyDescent="0.2">
      <c r="A105" s="21" t="s">
        <v>111</v>
      </c>
      <c r="B105" s="23" t="s">
        <v>20</v>
      </c>
      <c r="C105" s="23" t="s">
        <v>20</v>
      </c>
      <c r="D105" s="23" t="s">
        <v>20</v>
      </c>
      <c r="E105" s="23">
        <v>7</v>
      </c>
      <c r="F105" s="23">
        <v>8</v>
      </c>
      <c r="G105" s="23">
        <v>7</v>
      </c>
      <c r="H105" s="23">
        <v>11</v>
      </c>
      <c r="I105" s="23">
        <v>14</v>
      </c>
      <c r="J105" s="23">
        <v>9</v>
      </c>
      <c r="K105" s="23">
        <v>13</v>
      </c>
      <c r="L105" s="23">
        <v>69</v>
      </c>
    </row>
    <row r="106" spans="1:12" x14ac:dyDescent="0.2">
      <c r="A106" s="21" t="s">
        <v>110</v>
      </c>
      <c r="B106" s="23" t="s">
        <v>20</v>
      </c>
      <c r="C106" s="23">
        <v>5</v>
      </c>
      <c r="D106" s="23">
        <v>18</v>
      </c>
      <c r="E106" s="23">
        <v>22</v>
      </c>
      <c r="F106" s="23">
        <v>33</v>
      </c>
      <c r="G106" s="23">
        <v>29</v>
      </c>
      <c r="H106" s="23">
        <v>23</v>
      </c>
      <c r="I106" s="23">
        <v>10</v>
      </c>
      <c r="J106" s="23">
        <v>5</v>
      </c>
      <c r="K106" s="23">
        <v>2</v>
      </c>
      <c r="L106" s="23">
        <v>147</v>
      </c>
    </row>
    <row r="107" spans="1:12" x14ac:dyDescent="0.2">
      <c r="A107" s="21" t="s">
        <v>109</v>
      </c>
      <c r="B107" s="23" t="s">
        <v>20</v>
      </c>
      <c r="C107" s="23">
        <v>57</v>
      </c>
      <c r="D107" s="23">
        <v>124</v>
      </c>
      <c r="E107" s="23">
        <v>135</v>
      </c>
      <c r="F107" s="23">
        <v>96</v>
      </c>
      <c r="G107" s="23">
        <v>92</v>
      </c>
      <c r="H107" s="23">
        <v>65</v>
      </c>
      <c r="I107" s="23">
        <v>46</v>
      </c>
      <c r="J107" s="23">
        <v>22</v>
      </c>
      <c r="K107" s="23">
        <v>22</v>
      </c>
      <c r="L107" s="23">
        <v>659</v>
      </c>
    </row>
    <row r="108" spans="1:12" x14ac:dyDescent="0.2">
      <c r="A108" s="27" t="s">
        <v>108</v>
      </c>
      <c r="B108" s="23" t="s">
        <v>20</v>
      </c>
      <c r="C108" s="23" t="s">
        <v>20</v>
      </c>
      <c r="D108" s="23" t="s">
        <v>20</v>
      </c>
      <c r="E108" s="23" t="s">
        <v>20</v>
      </c>
      <c r="F108" s="23" t="s">
        <v>20</v>
      </c>
      <c r="G108" s="23" t="s">
        <v>20</v>
      </c>
      <c r="H108" s="23" t="s">
        <v>20</v>
      </c>
      <c r="I108" s="23">
        <v>1</v>
      </c>
      <c r="J108" s="23" t="s">
        <v>20</v>
      </c>
      <c r="K108" s="23" t="s">
        <v>20</v>
      </c>
      <c r="L108" s="23">
        <v>1</v>
      </c>
    </row>
    <row r="109" spans="1:12" ht="22.5" x14ac:dyDescent="0.2">
      <c r="A109" s="27" t="s">
        <v>107</v>
      </c>
      <c r="B109" s="23" t="s">
        <v>20</v>
      </c>
      <c r="C109" s="23" t="s">
        <v>20</v>
      </c>
      <c r="D109" s="23" t="s">
        <v>20</v>
      </c>
      <c r="E109" s="23" t="s">
        <v>20</v>
      </c>
      <c r="F109" s="23" t="s">
        <v>20</v>
      </c>
      <c r="G109" s="23" t="s">
        <v>20</v>
      </c>
      <c r="H109" s="23" t="s">
        <v>20</v>
      </c>
      <c r="I109" s="23" t="s">
        <v>20</v>
      </c>
      <c r="J109" s="23" t="s">
        <v>20</v>
      </c>
      <c r="K109" s="23" t="s">
        <v>20</v>
      </c>
      <c r="L109" s="23" t="s">
        <v>20</v>
      </c>
    </row>
    <row r="110" spans="1:12" x14ac:dyDescent="0.2">
      <c r="A110" s="21" t="s">
        <v>106</v>
      </c>
      <c r="B110" s="23" t="s">
        <v>20</v>
      </c>
      <c r="C110" s="23">
        <v>1</v>
      </c>
      <c r="D110" s="23">
        <v>10</v>
      </c>
      <c r="E110" s="23">
        <v>15</v>
      </c>
      <c r="F110" s="23">
        <v>18</v>
      </c>
      <c r="G110" s="23">
        <v>27</v>
      </c>
      <c r="H110" s="23">
        <v>33</v>
      </c>
      <c r="I110" s="23">
        <v>16</v>
      </c>
      <c r="J110" s="23">
        <v>4</v>
      </c>
      <c r="K110" s="23">
        <v>7</v>
      </c>
      <c r="L110" s="23">
        <v>131</v>
      </c>
    </row>
    <row r="111" spans="1:12" x14ac:dyDescent="0.2">
      <c r="A111" s="21" t="s">
        <v>105</v>
      </c>
      <c r="B111" s="23">
        <v>2</v>
      </c>
      <c r="C111" s="23">
        <v>134</v>
      </c>
      <c r="D111" s="23">
        <v>129</v>
      </c>
      <c r="E111" s="23">
        <v>94</v>
      </c>
      <c r="F111" s="23">
        <v>97</v>
      </c>
      <c r="G111" s="23">
        <v>102</v>
      </c>
      <c r="H111" s="23">
        <v>83</v>
      </c>
      <c r="I111" s="23">
        <v>132</v>
      </c>
      <c r="J111" s="23">
        <v>94</v>
      </c>
      <c r="K111" s="23">
        <v>110</v>
      </c>
      <c r="L111" s="23">
        <v>977</v>
      </c>
    </row>
    <row r="112" spans="1:12" x14ac:dyDescent="0.2">
      <c r="A112" s="21" t="s">
        <v>104</v>
      </c>
      <c r="B112" s="23" t="s">
        <v>20</v>
      </c>
      <c r="C112" s="23">
        <v>23</v>
      </c>
      <c r="D112" s="23">
        <v>39</v>
      </c>
      <c r="E112" s="23">
        <v>51</v>
      </c>
      <c r="F112" s="23">
        <v>57</v>
      </c>
      <c r="G112" s="23">
        <v>72</v>
      </c>
      <c r="H112" s="23">
        <v>56</v>
      </c>
      <c r="I112" s="23">
        <v>51</v>
      </c>
      <c r="J112" s="23">
        <v>31</v>
      </c>
      <c r="K112" s="23">
        <v>25</v>
      </c>
      <c r="L112" s="23">
        <v>405</v>
      </c>
    </row>
    <row r="113" spans="1:12" x14ac:dyDescent="0.2">
      <c r="A113" s="21" t="s">
        <v>103</v>
      </c>
      <c r="B113" s="23" t="s">
        <v>20</v>
      </c>
      <c r="C113" s="23">
        <v>1</v>
      </c>
      <c r="D113" s="23">
        <v>3</v>
      </c>
      <c r="E113" s="23">
        <v>10</v>
      </c>
      <c r="F113" s="23">
        <v>13</v>
      </c>
      <c r="G113" s="23">
        <v>12</v>
      </c>
      <c r="H113" s="23">
        <v>16</v>
      </c>
      <c r="I113" s="23">
        <v>12</v>
      </c>
      <c r="J113" s="23">
        <v>5</v>
      </c>
      <c r="K113" s="23">
        <v>3</v>
      </c>
      <c r="L113" s="23">
        <v>75</v>
      </c>
    </row>
    <row r="114" spans="1:12" x14ac:dyDescent="0.2">
      <c r="A114" s="27" t="s">
        <v>102</v>
      </c>
      <c r="B114" s="23" t="s">
        <v>20</v>
      </c>
      <c r="C114" s="23" t="s">
        <v>20</v>
      </c>
      <c r="D114" s="23">
        <v>1</v>
      </c>
      <c r="E114" s="23">
        <v>4</v>
      </c>
      <c r="F114" s="23">
        <v>4</v>
      </c>
      <c r="G114" s="23">
        <v>4</v>
      </c>
      <c r="H114" s="23">
        <v>7</v>
      </c>
      <c r="I114" s="23">
        <v>2</v>
      </c>
      <c r="J114" s="23">
        <v>6</v>
      </c>
      <c r="K114" s="23">
        <v>1</v>
      </c>
      <c r="L114" s="23">
        <v>29</v>
      </c>
    </row>
    <row r="115" spans="1:12" x14ac:dyDescent="0.2">
      <c r="A115" s="21" t="s">
        <v>101</v>
      </c>
      <c r="B115" s="23" t="s">
        <v>20</v>
      </c>
      <c r="C115" s="23" t="s">
        <v>20</v>
      </c>
      <c r="D115" s="23">
        <v>3</v>
      </c>
      <c r="E115" s="23">
        <v>3</v>
      </c>
      <c r="F115" s="23">
        <v>4</v>
      </c>
      <c r="G115" s="23">
        <v>10</v>
      </c>
      <c r="H115" s="23">
        <v>6</v>
      </c>
      <c r="I115" s="23">
        <v>11</v>
      </c>
      <c r="J115" s="23">
        <v>4</v>
      </c>
      <c r="K115" s="23">
        <v>8</v>
      </c>
      <c r="L115" s="23">
        <v>49</v>
      </c>
    </row>
    <row r="116" spans="1:12" x14ac:dyDescent="0.2">
      <c r="A116" s="27" t="s">
        <v>100</v>
      </c>
      <c r="B116" s="23" t="s">
        <v>20</v>
      </c>
      <c r="C116" s="23">
        <v>1</v>
      </c>
      <c r="D116" s="23" t="s">
        <v>20</v>
      </c>
      <c r="E116" s="23" t="s">
        <v>20</v>
      </c>
      <c r="F116" s="23" t="s">
        <v>20</v>
      </c>
      <c r="G116" s="23" t="s">
        <v>20</v>
      </c>
      <c r="H116" s="23" t="s">
        <v>20</v>
      </c>
      <c r="I116" s="23" t="s">
        <v>20</v>
      </c>
      <c r="J116" s="23" t="s">
        <v>20</v>
      </c>
      <c r="K116" s="23" t="s">
        <v>20</v>
      </c>
      <c r="L116" s="23">
        <v>1</v>
      </c>
    </row>
    <row r="117" spans="1:12" x14ac:dyDescent="0.2">
      <c r="A117" s="21" t="s">
        <v>99</v>
      </c>
      <c r="B117" s="23">
        <v>3</v>
      </c>
      <c r="C117" s="23">
        <v>102</v>
      </c>
      <c r="D117" s="23">
        <v>108</v>
      </c>
      <c r="E117" s="23">
        <v>89</v>
      </c>
      <c r="F117" s="23">
        <v>125</v>
      </c>
      <c r="G117" s="23">
        <v>148</v>
      </c>
      <c r="H117" s="23">
        <v>201</v>
      </c>
      <c r="I117" s="23">
        <v>177</v>
      </c>
      <c r="J117" s="23">
        <v>122</v>
      </c>
      <c r="K117" s="23">
        <v>131</v>
      </c>
      <c r="L117" s="23">
        <v>1206</v>
      </c>
    </row>
    <row r="118" spans="1:12" x14ac:dyDescent="0.2">
      <c r="A118" s="27" t="s">
        <v>98</v>
      </c>
      <c r="B118" s="23" t="s">
        <v>20</v>
      </c>
      <c r="C118" s="23" t="s">
        <v>20</v>
      </c>
      <c r="D118" s="23">
        <v>2</v>
      </c>
      <c r="E118" s="23">
        <v>5</v>
      </c>
      <c r="F118" s="23">
        <v>16</v>
      </c>
      <c r="G118" s="23">
        <v>21</v>
      </c>
      <c r="H118" s="23">
        <v>17</v>
      </c>
      <c r="I118" s="23">
        <v>7</v>
      </c>
      <c r="J118" s="23">
        <v>1</v>
      </c>
      <c r="K118" s="23" t="s">
        <v>20</v>
      </c>
      <c r="L118" s="23">
        <v>69</v>
      </c>
    </row>
    <row r="119" spans="1:12" x14ac:dyDescent="0.2">
      <c r="A119" s="21" t="s">
        <v>97</v>
      </c>
      <c r="B119" s="23" t="s">
        <v>20</v>
      </c>
      <c r="C119" s="23">
        <v>2</v>
      </c>
      <c r="D119" s="23">
        <v>18</v>
      </c>
      <c r="E119" s="23">
        <v>16</v>
      </c>
      <c r="F119" s="23">
        <v>10</v>
      </c>
      <c r="G119" s="23">
        <v>19</v>
      </c>
      <c r="H119" s="23">
        <v>12</v>
      </c>
      <c r="I119" s="23">
        <v>2</v>
      </c>
      <c r="J119" s="23">
        <v>3</v>
      </c>
      <c r="K119" s="23">
        <v>4</v>
      </c>
      <c r="L119" s="23">
        <v>86</v>
      </c>
    </row>
    <row r="120" spans="1:12" x14ac:dyDescent="0.2">
      <c r="A120" s="21" t="s">
        <v>96</v>
      </c>
      <c r="B120" s="23" t="s">
        <v>20</v>
      </c>
      <c r="C120" s="23" t="s">
        <v>20</v>
      </c>
      <c r="D120" s="23">
        <v>1</v>
      </c>
      <c r="E120" s="23">
        <v>1</v>
      </c>
      <c r="F120" s="23">
        <v>1</v>
      </c>
      <c r="G120" s="23">
        <v>4</v>
      </c>
      <c r="H120" s="23">
        <v>6</v>
      </c>
      <c r="I120" s="23" t="s">
        <v>20</v>
      </c>
      <c r="J120" s="23" t="s">
        <v>20</v>
      </c>
      <c r="K120" s="23" t="s">
        <v>20</v>
      </c>
      <c r="L120" s="23">
        <v>13</v>
      </c>
    </row>
    <row r="121" spans="1:12" x14ac:dyDescent="0.2">
      <c r="A121" s="21" t="s">
        <v>95</v>
      </c>
      <c r="B121" s="23" t="s">
        <v>20</v>
      </c>
      <c r="C121" s="23">
        <v>1</v>
      </c>
      <c r="D121" s="23">
        <v>3</v>
      </c>
      <c r="E121" s="23">
        <v>2</v>
      </c>
      <c r="F121" s="23">
        <v>6</v>
      </c>
      <c r="G121" s="23">
        <v>11</v>
      </c>
      <c r="H121" s="23">
        <v>8</v>
      </c>
      <c r="I121" s="23">
        <v>4</v>
      </c>
      <c r="J121" s="23" t="s">
        <v>20</v>
      </c>
      <c r="K121" s="23">
        <v>1</v>
      </c>
      <c r="L121" s="23">
        <v>36</v>
      </c>
    </row>
    <row r="122" spans="1:12" x14ac:dyDescent="0.2">
      <c r="A122" s="21" t="s">
        <v>94</v>
      </c>
      <c r="B122" s="23">
        <v>1</v>
      </c>
      <c r="C122" s="23">
        <v>11</v>
      </c>
      <c r="D122" s="23">
        <v>31</v>
      </c>
      <c r="E122" s="23">
        <v>56</v>
      </c>
      <c r="F122" s="23">
        <v>120</v>
      </c>
      <c r="G122" s="23">
        <v>154</v>
      </c>
      <c r="H122" s="23">
        <v>174</v>
      </c>
      <c r="I122" s="23">
        <v>146</v>
      </c>
      <c r="J122" s="23">
        <v>75</v>
      </c>
      <c r="K122" s="23">
        <v>63</v>
      </c>
      <c r="L122" s="23">
        <v>831</v>
      </c>
    </row>
    <row r="123" spans="1:12" x14ac:dyDescent="0.2">
      <c r="A123" s="21" t="s">
        <v>93</v>
      </c>
      <c r="B123" s="23" t="s">
        <v>20</v>
      </c>
      <c r="C123" s="23" t="s">
        <v>20</v>
      </c>
      <c r="D123" s="23">
        <v>4</v>
      </c>
      <c r="E123" s="23">
        <v>3</v>
      </c>
      <c r="F123" s="23">
        <v>1</v>
      </c>
      <c r="G123" s="23">
        <v>3</v>
      </c>
      <c r="H123" s="23">
        <v>8</v>
      </c>
      <c r="I123" s="23">
        <v>2</v>
      </c>
      <c r="J123" s="23">
        <v>2</v>
      </c>
      <c r="K123" s="23">
        <v>1</v>
      </c>
      <c r="L123" s="23">
        <v>24</v>
      </c>
    </row>
    <row r="124" spans="1:12" x14ac:dyDescent="0.2">
      <c r="A124" s="27" t="s">
        <v>92</v>
      </c>
      <c r="B124" s="23">
        <v>1</v>
      </c>
      <c r="C124" s="23">
        <v>19</v>
      </c>
      <c r="D124" s="23">
        <v>15</v>
      </c>
      <c r="E124" s="23">
        <v>20</v>
      </c>
      <c r="F124" s="23">
        <v>7</v>
      </c>
      <c r="G124" s="23">
        <v>19</v>
      </c>
      <c r="H124" s="23">
        <v>32</v>
      </c>
      <c r="I124" s="23">
        <v>23</v>
      </c>
      <c r="J124" s="23">
        <v>23</v>
      </c>
      <c r="K124" s="23">
        <v>18</v>
      </c>
      <c r="L124" s="23">
        <v>177</v>
      </c>
    </row>
    <row r="125" spans="1:12" x14ac:dyDescent="0.2">
      <c r="A125" s="21" t="s">
        <v>91</v>
      </c>
      <c r="B125" s="23" t="s">
        <v>20</v>
      </c>
      <c r="C125" s="23">
        <v>8</v>
      </c>
      <c r="D125" s="23">
        <v>22</v>
      </c>
      <c r="E125" s="23">
        <v>18</v>
      </c>
      <c r="F125" s="23">
        <v>31</v>
      </c>
      <c r="G125" s="23">
        <v>37</v>
      </c>
      <c r="H125" s="23">
        <v>27</v>
      </c>
      <c r="I125" s="23">
        <v>23</v>
      </c>
      <c r="J125" s="23">
        <v>4</v>
      </c>
      <c r="K125" s="23">
        <v>6</v>
      </c>
      <c r="L125" s="23">
        <v>176</v>
      </c>
    </row>
    <row r="126" spans="1:12" x14ac:dyDescent="0.2">
      <c r="A126" s="21" t="s">
        <v>90</v>
      </c>
      <c r="B126" s="23" t="s">
        <v>20</v>
      </c>
      <c r="C126" s="23" t="s">
        <v>20</v>
      </c>
      <c r="D126" s="23" t="s">
        <v>20</v>
      </c>
      <c r="E126" s="23">
        <v>4</v>
      </c>
      <c r="F126" s="23">
        <v>10</v>
      </c>
      <c r="G126" s="23">
        <v>14</v>
      </c>
      <c r="H126" s="23">
        <v>10</v>
      </c>
      <c r="I126" s="23">
        <v>6</v>
      </c>
      <c r="J126" s="23">
        <v>2</v>
      </c>
      <c r="K126" s="23">
        <v>2</v>
      </c>
      <c r="L126" s="23">
        <v>48</v>
      </c>
    </row>
    <row r="127" spans="1:12" x14ac:dyDescent="0.2">
      <c r="A127" s="21" t="s">
        <v>89</v>
      </c>
      <c r="B127" s="23" t="s">
        <v>20</v>
      </c>
      <c r="C127" s="23">
        <v>2</v>
      </c>
      <c r="D127" s="23">
        <v>9</v>
      </c>
      <c r="E127" s="23">
        <v>19</v>
      </c>
      <c r="F127" s="23">
        <v>16</v>
      </c>
      <c r="G127" s="23">
        <v>18</v>
      </c>
      <c r="H127" s="23">
        <v>23</v>
      </c>
      <c r="I127" s="23">
        <v>9</v>
      </c>
      <c r="J127" s="23">
        <v>7</v>
      </c>
      <c r="K127" s="23">
        <v>7</v>
      </c>
      <c r="L127" s="23">
        <v>110</v>
      </c>
    </row>
    <row r="128" spans="1:12" x14ac:dyDescent="0.2">
      <c r="A128" s="22" t="s">
        <v>88</v>
      </c>
      <c r="B128" s="23" t="s">
        <v>20</v>
      </c>
      <c r="C128" s="23" t="s">
        <v>20</v>
      </c>
      <c r="D128" s="23">
        <v>2</v>
      </c>
      <c r="E128" s="23">
        <v>2</v>
      </c>
      <c r="F128" s="23">
        <v>1</v>
      </c>
      <c r="G128" s="23">
        <v>2</v>
      </c>
      <c r="H128" s="23" t="s">
        <v>20</v>
      </c>
      <c r="I128" s="23" t="s">
        <v>20</v>
      </c>
      <c r="J128" s="23" t="s">
        <v>20</v>
      </c>
      <c r="K128" s="23" t="s">
        <v>20</v>
      </c>
      <c r="L128" s="23">
        <v>7</v>
      </c>
    </row>
    <row r="129" spans="1:12" x14ac:dyDescent="0.2">
      <c r="A129" s="21" t="s">
        <v>87</v>
      </c>
      <c r="B129" s="23" t="s">
        <v>20</v>
      </c>
      <c r="C129" s="23">
        <v>3</v>
      </c>
      <c r="D129" s="23">
        <v>5</v>
      </c>
      <c r="E129" s="23">
        <v>3</v>
      </c>
      <c r="F129" s="23">
        <v>15</v>
      </c>
      <c r="G129" s="23">
        <v>13</v>
      </c>
      <c r="H129" s="23">
        <v>14</v>
      </c>
      <c r="I129" s="23">
        <v>11</v>
      </c>
      <c r="J129" s="23">
        <v>2</v>
      </c>
      <c r="K129" s="23">
        <v>7</v>
      </c>
      <c r="L129" s="23">
        <v>73</v>
      </c>
    </row>
    <row r="130" spans="1:12" x14ac:dyDescent="0.2">
      <c r="A130" s="21" t="s">
        <v>86</v>
      </c>
      <c r="B130" s="23" t="s">
        <v>20</v>
      </c>
      <c r="C130" s="23" t="s">
        <v>20</v>
      </c>
      <c r="D130" s="23">
        <v>3</v>
      </c>
      <c r="E130" s="23" t="s">
        <v>20</v>
      </c>
      <c r="F130" s="23">
        <v>7</v>
      </c>
      <c r="G130" s="23">
        <v>4</v>
      </c>
      <c r="H130" s="23">
        <v>8</v>
      </c>
      <c r="I130" s="23">
        <v>2</v>
      </c>
      <c r="J130" s="23">
        <v>1</v>
      </c>
      <c r="K130" s="23">
        <v>2</v>
      </c>
      <c r="L130" s="23">
        <v>27</v>
      </c>
    </row>
    <row r="131" spans="1:12" x14ac:dyDescent="0.2">
      <c r="A131" s="21" t="s">
        <v>85</v>
      </c>
      <c r="B131" s="23" t="s">
        <v>20</v>
      </c>
      <c r="C131" s="23" t="s">
        <v>20</v>
      </c>
      <c r="D131" s="23" t="s">
        <v>20</v>
      </c>
      <c r="E131" s="23">
        <v>5</v>
      </c>
      <c r="F131" s="23">
        <v>4</v>
      </c>
      <c r="G131" s="23">
        <v>5</v>
      </c>
      <c r="H131" s="23">
        <v>1</v>
      </c>
      <c r="I131" s="23">
        <v>2</v>
      </c>
      <c r="J131" s="23">
        <v>1</v>
      </c>
      <c r="K131" s="23">
        <v>1</v>
      </c>
      <c r="L131" s="23">
        <v>19</v>
      </c>
    </row>
    <row r="132" spans="1:12" x14ac:dyDescent="0.2">
      <c r="A132" s="21" t="s">
        <v>84</v>
      </c>
      <c r="B132" s="23" t="s">
        <v>20</v>
      </c>
      <c r="C132" s="23">
        <v>2</v>
      </c>
      <c r="D132" s="23">
        <v>2</v>
      </c>
      <c r="E132" s="23">
        <v>1</v>
      </c>
      <c r="F132" s="23" t="s">
        <v>20</v>
      </c>
      <c r="G132" s="23">
        <v>1</v>
      </c>
      <c r="H132" s="23">
        <v>3</v>
      </c>
      <c r="I132" s="23">
        <v>1</v>
      </c>
      <c r="J132" s="23">
        <v>4</v>
      </c>
      <c r="K132" s="23">
        <v>2</v>
      </c>
      <c r="L132" s="23">
        <v>16</v>
      </c>
    </row>
    <row r="133" spans="1:12" x14ac:dyDescent="0.2">
      <c r="A133" s="22" t="s">
        <v>83</v>
      </c>
      <c r="B133" s="23" t="s">
        <v>20</v>
      </c>
      <c r="C133" s="23" t="s">
        <v>20</v>
      </c>
      <c r="D133" s="23">
        <v>2</v>
      </c>
      <c r="E133" s="23">
        <v>3</v>
      </c>
      <c r="F133" s="23">
        <v>8</v>
      </c>
      <c r="G133" s="23">
        <v>4</v>
      </c>
      <c r="H133" s="23">
        <v>18</v>
      </c>
      <c r="I133" s="23">
        <v>5</v>
      </c>
      <c r="J133" s="23">
        <v>1</v>
      </c>
      <c r="K133" s="23">
        <v>1</v>
      </c>
      <c r="L133" s="23">
        <v>42</v>
      </c>
    </row>
    <row r="134" spans="1:12" x14ac:dyDescent="0.2">
      <c r="A134" s="21" t="s">
        <v>82</v>
      </c>
      <c r="B134" s="23" t="s">
        <v>20</v>
      </c>
      <c r="C134" s="23">
        <v>2</v>
      </c>
      <c r="D134" s="23">
        <v>9</v>
      </c>
      <c r="E134" s="23">
        <v>14</v>
      </c>
      <c r="F134" s="23">
        <v>18</v>
      </c>
      <c r="G134" s="23">
        <v>21</v>
      </c>
      <c r="H134" s="23">
        <v>17</v>
      </c>
      <c r="I134" s="23">
        <v>7</v>
      </c>
      <c r="J134" s="23">
        <v>6</v>
      </c>
      <c r="K134" s="23">
        <v>2</v>
      </c>
      <c r="L134" s="23">
        <v>96</v>
      </c>
    </row>
    <row r="135" spans="1:12" x14ac:dyDescent="0.2">
      <c r="A135" s="21" t="s">
        <v>81</v>
      </c>
      <c r="B135" s="23" t="s">
        <v>20</v>
      </c>
      <c r="C135" s="23">
        <v>3</v>
      </c>
      <c r="D135" s="23">
        <v>5</v>
      </c>
      <c r="E135" s="23">
        <v>9</v>
      </c>
      <c r="F135" s="23">
        <v>19</v>
      </c>
      <c r="G135" s="23">
        <v>16</v>
      </c>
      <c r="H135" s="23">
        <v>14</v>
      </c>
      <c r="I135" s="23">
        <v>6</v>
      </c>
      <c r="J135" s="23">
        <v>5</v>
      </c>
      <c r="K135" s="23">
        <v>6</v>
      </c>
      <c r="L135" s="23">
        <v>83</v>
      </c>
    </row>
    <row r="136" spans="1:12" x14ac:dyDescent="0.2">
      <c r="A136" s="21" t="s">
        <v>80</v>
      </c>
      <c r="B136" s="23">
        <v>22</v>
      </c>
      <c r="C136" s="23">
        <v>85</v>
      </c>
      <c r="D136" s="23">
        <v>132</v>
      </c>
      <c r="E136" s="23">
        <v>171</v>
      </c>
      <c r="F136" s="23">
        <v>212</v>
      </c>
      <c r="G136" s="23">
        <v>374</v>
      </c>
      <c r="H136" s="23">
        <v>349</v>
      </c>
      <c r="I136" s="23">
        <v>247</v>
      </c>
      <c r="J136" s="23">
        <v>101</v>
      </c>
      <c r="K136" s="23">
        <v>51</v>
      </c>
      <c r="L136" s="23">
        <v>1744</v>
      </c>
    </row>
    <row r="137" spans="1:12" x14ac:dyDescent="0.2">
      <c r="A137" s="21" t="s">
        <v>79</v>
      </c>
      <c r="B137" s="23" t="s">
        <v>20</v>
      </c>
      <c r="C137" s="23">
        <v>1</v>
      </c>
      <c r="D137" s="23">
        <v>1</v>
      </c>
      <c r="E137" s="23">
        <v>4</v>
      </c>
      <c r="F137" s="23">
        <v>8</v>
      </c>
      <c r="G137" s="23">
        <v>5</v>
      </c>
      <c r="H137" s="23">
        <v>3</v>
      </c>
      <c r="I137" s="23" t="s">
        <v>20</v>
      </c>
      <c r="J137" s="23">
        <v>1</v>
      </c>
      <c r="K137" s="23">
        <v>1</v>
      </c>
      <c r="L137" s="23">
        <v>24</v>
      </c>
    </row>
    <row r="138" spans="1:12" x14ac:dyDescent="0.2">
      <c r="A138" s="21" t="s">
        <v>78</v>
      </c>
      <c r="B138" s="23" t="s">
        <v>20</v>
      </c>
      <c r="C138" s="23" t="s">
        <v>20</v>
      </c>
      <c r="D138" s="23" t="s">
        <v>20</v>
      </c>
      <c r="E138" s="23" t="s">
        <v>20</v>
      </c>
      <c r="F138" s="23" t="s">
        <v>20</v>
      </c>
      <c r="G138" s="23" t="s">
        <v>20</v>
      </c>
      <c r="H138" s="23">
        <v>1</v>
      </c>
      <c r="I138" s="23">
        <v>1</v>
      </c>
      <c r="J138" s="23" t="s">
        <v>20</v>
      </c>
      <c r="K138" s="23" t="s">
        <v>20</v>
      </c>
      <c r="L138" s="23">
        <v>2</v>
      </c>
    </row>
    <row r="139" spans="1:12" x14ac:dyDescent="0.2">
      <c r="A139" s="21" t="s">
        <v>77</v>
      </c>
      <c r="B139" s="23" t="s">
        <v>20</v>
      </c>
      <c r="C139" s="23">
        <v>3</v>
      </c>
      <c r="D139" s="23">
        <v>3</v>
      </c>
      <c r="E139" s="23">
        <v>4</v>
      </c>
      <c r="F139" s="23">
        <v>2</v>
      </c>
      <c r="G139" s="23">
        <v>2</v>
      </c>
      <c r="H139" s="23" t="s">
        <v>20</v>
      </c>
      <c r="I139" s="23">
        <v>2</v>
      </c>
      <c r="J139" s="23">
        <v>1</v>
      </c>
      <c r="K139" s="23">
        <v>1</v>
      </c>
      <c r="L139" s="23">
        <v>18</v>
      </c>
    </row>
    <row r="140" spans="1:12" x14ac:dyDescent="0.2">
      <c r="A140" s="21" t="s">
        <v>76</v>
      </c>
      <c r="B140" s="23" t="s">
        <v>20</v>
      </c>
      <c r="C140" s="23" t="s">
        <v>20</v>
      </c>
      <c r="D140" s="23">
        <v>1</v>
      </c>
      <c r="E140" s="23">
        <v>4</v>
      </c>
      <c r="F140" s="23">
        <v>3</v>
      </c>
      <c r="G140" s="23">
        <v>6</v>
      </c>
      <c r="H140" s="23">
        <v>3</v>
      </c>
      <c r="I140" s="23">
        <v>3</v>
      </c>
      <c r="J140" s="23" t="s">
        <v>20</v>
      </c>
      <c r="K140" s="23">
        <v>1</v>
      </c>
      <c r="L140" s="23">
        <v>21</v>
      </c>
    </row>
    <row r="141" spans="1:12" x14ac:dyDescent="0.2">
      <c r="A141" s="21" t="s">
        <v>75</v>
      </c>
      <c r="B141" s="23" t="s">
        <v>20</v>
      </c>
      <c r="C141" s="23">
        <v>4</v>
      </c>
      <c r="D141" s="23">
        <v>6</v>
      </c>
      <c r="E141" s="23">
        <v>7</v>
      </c>
      <c r="F141" s="23">
        <v>16</v>
      </c>
      <c r="G141" s="23">
        <v>15</v>
      </c>
      <c r="H141" s="23">
        <v>13</v>
      </c>
      <c r="I141" s="23">
        <v>20</v>
      </c>
      <c r="J141" s="23">
        <v>5</v>
      </c>
      <c r="K141" s="23">
        <v>13</v>
      </c>
      <c r="L141" s="23">
        <v>99</v>
      </c>
    </row>
    <row r="142" spans="1:12" x14ac:dyDescent="0.2">
      <c r="A142" s="27" t="s">
        <v>74</v>
      </c>
      <c r="B142" s="23" t="s">
        <v>20</v>
      </c>
      <c r="C142" s="23" t="s">
        <v>20</v>
      </c>
      <c r="D142" s="23" t="s">
        <v>20</v>
      </c>
      <c r="E142" s="23" t="s">
        <v>20</v>
      </c>
      <c r="F142" s="23" t="s">
        <v>20</v>
      </c>
      <c r="G142" s="23" t="s">
        <v>20</v>
      </c>
      <c r="H142" s="23" t="s">
        <v>20</v>
      </c>
      <c r="I142" s="23" t="s">
        <v>20</v>
      </c>
      <c r="J142" s="23" t="s">
        <v>20</v>
      </c>
      <c r="K142" s="23" t="s">
        <v>20</v>
      </c>
      <c r="L142" s="23" t="s">
        <v>20</v>
      </c>
    </row>
    <row r="143" spans="1:12" x14ac:dyDescent="0.2">
      <c r="A143" s="21" t="s">
        <v>73</v>
      </c>
      <c r="B143" s="23" t="s">
        <v>20</v>
      </c>
      <c r="C143" s="23" t="s">
        <v>20</v>
      </c>
      <c r="D143" s="23">
        <v>4</v>
      </c>
      <c r="E143" s="23">
        <v>17</v>
      </c>
      <c r="F143" s="23">
        <v>54</v>
      </c>
      <c r="G143" s="23">
        <v>98</v>
      </c>
      <c r="H143" s="23">
        <v>72</v>
      </c>
      <c r="I143" s="23">
        <v>66</v>
      </c>
      <c r="J143" s="23">
        <v>22</v>
      </c>
      <c r="K143" s="23">
        <v>21</v>
      </c>
      <c r="L143" s="23">
        <v>354</v>
      </c>
    </row>
    <row r="144" spans="1:12" x14ac:dyDescent="0.2">
      <c r="A144" s="21" t="s">
        <v>72</v>
      </c>
      <c r="B144" s="23" t="s">
        <v>20</v>
      </c>
      <c r="C144" s="23">
        <v>3</v>
      </c>
      <c r="D144" s="23">
        <v>45</v>
      </c>
      <c r="E144" s="23">
        <v>53</v>
      </c>
      <c r="F144" s="23">
        <v>57</v>
      </c>
      <c r="G144" s="23">
        <v>63</v>
      </c>
      <c r="H144" s="23">
        <v>50</v>
      </c>
      <c r="I144" s="23">
        <v>27</v>
      </c>
      <c r="J144" s="23">
        <v>18</v>
      </c>
      <c r="K144" s="23">
        <v>14</v>
      </c>
      <c r="L144" s="23">
        <v>330</v>
      </c>
    </row>
    <row r="145" spans="1:12" x14ac:dyDescent="0.2">
      <c r="A145" s="21" t="s">
        <v>71</v>
      </c>
      <c r="B145" s="23" t="s">
        <v>20</v>
      </c>
      <c r="C145" s="23">
        <v>1</v>
      </c>
      <c r="D145" s="23">
        <v>1</v>
      </c>
      <c r="E145" s="23">
        <v>2</v>
      </c>
      <c r="F145" s="23">
        <v>6</v>
      </c>
      <c r="G145" s="23">
        <v>2</v>
      </c>
      <c r="H145" s="23">
        <v>2</v>
      </c>
      <c r="I145" s="23">
        <v>1</v>
      </c>
      <c r="J145" s="23">
        <v>1</v>
      </c>
      <c r="K145" s="23" t="s">
        <v>20</v>
      </c>
      <c r="L145" s="23">
        <v>16</v>
      </c>
    </row>
    <row r="146" spans="1:12" x14ac:dyDescent="0.2">
      <c r="A146" s="21" t="s">
        <v>70</v>
      </c>
      <c r="B146" s="23" t="s">
        <v>20</v>
      </c>
      <c r="C146" s="23" t="s">
        <v>20</v>
      </c>
      <c r="D146" s="23">
        <v>8</v>
      </c>
      <c r="E146" s="23">
        <v>18</v>
      </c>
      <c r="F146" s="23">
        <v>20</v>
      </c>
      <c r="G146" s="23">
        <v>20</v>
      </c>
      <c r="H146" s="23">
        <v>12</v>
      </c>
      <c r="I146" s="23">
        <v>9</v>
      </c>
      <c r="J146" s="23">
        <v>1</v>
      </c>
      <c r="K146" s="23">
        <v>2</v>
      </c>
      <c r="L146" s="23">
        <v>90</v>
      </c>
    </row>
    <row r="147" spans="1:12" x14ac:dyDescent="0.2">
      <c r="A147" s="22" t="s">
        <v>69</v>
      </c>
      <c r="B147" s="23" t="s">
        <v>20</v>
      </c>
      <c r="C147" s="23">
        <v>3</v>
      </c>
      <c r="D147" s="23">
        <v>1</v>
      </c>
      <c r="E147" s="23">
        <v>1</v>
      </c>
      <c r="F147" s="23">
        <v>2</v>
      </c>
      <c r="G147" s="23">
        <v>3</v>
      </c>
      <c r="H147" s="23">
        <v>1</v>
      </c>
      <c r="I147" s="23" t="s">
        <v>20</v>
      </c>
      <c r="J147" s="23">
        <v>1</v>
      </c>
      <c r="K147" s="23" t="s">
        <v>20</v>
      </c>
      <c r="L147" s="23">
        <v>12</v>
      </c>
    </row>
    <row r="148" spans="1:12" x14ac:dyDescent="0.2">
      <c r="A148" s="27" t="s">
        <v>68</v>
      </c>
      <c r="B148" s="23" t="s">
        <v>20</v>
      </c>
      <c r="C148" s="23" t="s">
        <v>20</v>
      </c>
      <c r="D148" s="23">
        <v>1</v>
      </c>
      <c r="E148" s="23">
        <v>3</v>
      </c>
      <c r="F148" s="23">
        <v>1</v>
      </c>
      <c r="G148" s="23" t="s">
        <v>20</v>
      </c>
      <c r="H148" s="23" t="s">
        <v>20</v>
      </c>
      <c r="I148" s="23">
        <v>2</v>
      </c>
      <c r="J148" s="23" t="s">
        <v>20</v>
      </c>
      <c r="K148" s="23" t="s">
        <v>20</v>
      </c>
      <c r="L148" s="23">
        <v>7</v>
      </c>
    </row>
    <row r="149" spans="1:12" x14ac:dyDescent="0.2">
      <c r="A149" s="21" t="s">
        <v>67</v>
      </c>
      <c r="B149" s="23" t="s">
        <v>20</v>
      </c>
      <c r="C149" s="23">
        <v>6</v>
      </c>
      <c r="D149" s="23">
        <v>19</v>
      </c>
      <c r="E149" s="23">
        <v>33</v>
      </c>
      <c r="F149" s="23">
        <v>41</v>
      </c>
      <c r="G149" s="23">
        <v>43</v>
      </c>
      <c r="H149" s="23">
        <v>33</v>
      </c>
      <c r="I149" s="23">
        <v>20</v>
      </c>
      <c r="J149" s="23">
        <v>3</v>
      </c>
      <c r="K149" s="23">
        <v>4</v>
      </c>
      <c r="L149" s="23">
        <v>202</v>
      </c>
    </row>
    <row r="150" spans="1:12" ht="22.5" x14ac:dyDescent="0.2">
      <c r="A150" s="21" t="s">
        <v>66</v>
      </c>
      <c r="B150" s="23" t="s">
        <v>20</v>
      </c>
      <c r="C150" s="23" t="s">
        <v>20</v>
      </c>
      <c r="D150" s="23" t="s">
        <v>20</v>
      </c>
      <c r="E150" s="23">
        <v>1</v>
      </c>
      <c r="F150" s="23" t="s">
        <v>20</v>
      </c>
      <c r="G150" s="23">
        <v>4</v>
      </c>
      <c r="H150" s="23">
        <v>2</v>
      </c>
      <c r="I150" s="23">
        <v>4</v>
      </c>
      <c r="J150" s="23">
        <v>1</v>
      </c>
      <c r="K150" s="23">
        <v>1</v>
      </c>
      <c r="L150" s="23">
        <v>13</v>
      </c>
    </row>
    <row r="151" spans="1:12" ht="22.5" x14ac:dyDescent="0.2">
      <c r="A151" s="21" t="s">
        <v>65</v>
      </c>
      <c r="B151" s="23" t="s">
        <v>20</v>
      </c>
      <c r="C151" s="23" t="s">
        <v>20</v>
      </c>
      <c r="D151" s="23" t="s">
        <v>20</v>
      </c>
      <c r="E151" s="23">
        <v>1</v>
      </c>
      <c r="F151" s="23" t="s">
        <v>20</v>
      </c>
      <c r="G151" s="23" t="s">
        <v>20</v>
      </c>
      <c r="H151" s="23" t="s">
        <v>20</v>
      </c>
      <c r="I151" s="23" t="s">
        <v>20</v>
      </c>
      <c r="J151" s="23" t="s">
        <v>20</v>
      </c>
      <c r="K151" s="23" t="s">
        <v>20</v>
      </c>
      <c r="L151" s="23">
        <v>1</v>
      </c>
    </row>
    <row r="152" spans="1:12" x14ac:dyDescent="0.2">
      <c r="A152" s="21" t="s">
        <v>64</v>
      </c>
      <c r="B152" s="23">
        <v>2</v>
      </c>
      <c r="C152" s="23">
        <v>10</v>
      </c>
      <c r="D152" s="23">
        <v>8</v>
      </c>
      <c r="E152" s="23">
        <v>16</v>
      </c>
      <c r="F152" s="23">
        <v>22</v>
      </c>
      <c r="G152" s="23">
        <v>24</v>
      </c>
      <c r="H152" s="23">
        <v>21</v>
      </c>
      <c r="I152" s="23">
        <v>17</v>
      </c>
      <c r="J152" s="23">
        <v>9</v>
      </c>
      <c r="K152" s="23">
        <v>6</v>
      </c>
      <c r="L152" s="23">
        <v>135</v>
      </c>
    </row>
    <row r="153" spans="1:12" x14ac:dyDescent="0.2">
      <c r="A153" s="21" t="s">
        <v>63</v>
      </c>
      <c r="B153" s="23" t="s">
        <v>20</v>
      </c>
      <c r="C153" s="23" t="s">
        <v>20</v>
      </c>
      <c r="D153" s="23" t="s">
        <v>20</v>
      </c>
      <c r="E153" s="23">
        <v>1</v>
      </c>
      <c r="F153" s="23" t="s">
        <v>20</v>
      </c>
      <c r="G153" s="23" t="s">
        <v>20</v>
      </c>
      <c r="H153" s="23" t="s">
        <v>20</v>
      </c>
      <c r="I153" s="23" t="s">
        <v>20</v>
      </c>
      <c r="J153" s="23" t="s">
        <v>20</v>
      </c>
      <c r="K153" s="23" t="s">
        <v>20</v>
      </c>
      <c r="L153" s="23">
        <v>1</v>
      </c>
    </row>
    <row r="154" spans="1:12" x14ac:dyDescent="0.2">
      <c r="A154" s="21" t="s">
        <v>62</v>
      </c>
      <c r="B154" s="23" t="s">
        <v>20</v>
      </c>
      <c r="C154" s="23" t="s">
        <v>20</v>
      </c>
      <c r="D154" s="23" t="s">
        <v>20</v>
      </c>
      <c r="E154" s="23">
        <v>1</v>
      </c>
      <c r="F154" s="23">
        <v>2</v>
      </c>
      <c r="G154" s="23">
        <v>1</v>
      </c>
      <c r="H154" s="23" t="s">
        <v>20</v>
      </c>
      <c r="I154" s="23">
        <v>1</v>
      </c>
      <c r="J154" s="23">
        <v>2</v>
      </c>
      <c r="K154" s="23" t="s">
        <v>20</v>
      </c>
      <c r="L154" s="23">
        <v>7</v>
      </c>
    </row>
    <row r="155" spans="1:12" x14ac:dyDescent="0.2">
      <c r="A155" s="22" t="s">
        <v>61</v>
      </c>
      <c r="B155" s="23" t="s">
        <v>20</v>
      </c>
      <c r="C155" s="23" t="s">
        <v>20</v>
      </c>
      <c r="D155" s="23" t="s">
        <v>20</v>
      </c>
      <c r="E155" s="23" t="s">
        <v>20</v>
      </c>
      <c r="F155" s="23" t="s">
        <v>20</v>
      </c>
      <c r="G155" s="23" t="s">
        <v>20</v>
      </c>
      <c r="H155" s="23" t="s">
        <v>20</v>
      </c>
      <c r="I155" s="23" t="s">
        <v>20</v>
      </c>
      <c r="J155" s="23">
        <v>1</v>
      </c>
      <c r="K155" s="23" t="s">
        <v>20</v>
      </c>
      <c r="L155" s="23">
        <v>1</v>
      </c>
    </row>
    <row r="156" spans="1:12" x14ac:dyDescent="0.2">
      <c r="A156" s="21" t="s">
        <v>60</v>
      </c>
      <c r="B156" s="23" t="s">
        <v>20</v>
      </c>
      <c r="C156" s="23">
        <v>7</v>
      </c>
      <c r="D156" s="23">
        <v>18</v>
      </c>
      <c r="E156" s="23">
        <v>32</v>
      </c>
      <c r="F156" s="23">
        <v>14</v>
      </c>
      <c r="G156" s="23">
        <v>19</v>
      </c>
      <c r="H156" s="23">
        <v>23</v>
      </c>
      <c r="I156" s="23">
        <v>15</v>
      </c>
      <c r="J156" s="23">
        <v>10</v>
      </c>
      <c r="K156" s="23">
        <v>7</v>
      </c>
      <c r="L156" s="23">
        <v>145</v>
      </c>
    </row>
    <row r="157" spans="1:12" x14ac:dyDescent="0.2">
      <c r="A157" s="21" t="s">
        <v>59</v>
      </c>
      <c r="B157" s="23" t="s">
        <v>20</v>
      </c>
      <c r="C157" s="23">
        <v>1</v>
      </c>
      <c r="D157" s="23">
        <v>12</v>
      </c>
      <c r="E157" s="23">
        <v>19</v>
      </c>
      <c r="F157" s="23">
        <v>21</v>
      </c>
      <c r="G157" s="23">
        <v>18</v>
      </c>
      <c r="H157" s="23">
        <v>18</v>
      </c>
      <c r="I157" s="23">
        <v>13</v>
      </c>
      <c r="J157" s="23">
        <v>3</v>
      </c>
      <c r="K157" s="23">
        <v>3</v>
      </c>
      <c r="L157" s="23">
        <v>108</v>
      </c>
    </row>
    <row r="158" spans="1:12" x14ac:dyDescent="0.2">
      <c r="A158" s="21" t="s">
        <v>58</v>
      </c>
      <c r="B158" s="23" t="s">
        <v>20</v>
      </c>
      <c r="C158" s="23">
        <v>28</v>
      </c>
      <c r="D158" s="23">
        <v>47</v>
      </c>
      <c r="E158" s="23">
        <v>61</v>
      </c>
      <c r="F158" s="23">
        <v>52</v>
      </c>
      <c r="G158" s="23">
        <v>58</v>
      </c>
      <c r="H158" s="23">
        <v>48</v>
      </c>
      <c r="I158" s="23">
        <v>32</v>
      </c>
      <c r="J158" s="23">
        <v>22</v>
      </c>
      <c r="K158" s="23">
        <v>11</v>
      </c>
      <c r="L158" s="23">
        <v>359</v>
      </c>
    </row>
    <row r="159" spans="1:12" x14ac:dyDescent="0.2">
      <c r="A159" s="22" t="s">
        <v>57</v>
      </c>
      <c r="B159" s="23" t="s">
        <v>20</v>
      </c>
      <c r="C159" s="23" t="s">
        <v>20</v>
      </c>
      <c r="D159" s="23" t="s">
        <v>20</v>
      </c>
      <c r="E159" s="23" t="s">
        <v>20</v>
      </c>
      <c r="F159" s="23" t="s">
        <v>20</v>
      </c>
      <c r="G159" s="23">
        <v>1</v>
      </c>
      <c r="H159" s="23" t="s">
        <v>20</v>
      </c>
      <c r="I159" s="23">
        <v>1</v>
      </c>
      <c r="J159" s="23">
        <v>1</v>
      </c>
      <c r="K159" s="23" t="s">
        <v>20</v>
      </c>
      <c r="L159" s="23">
        <v>3</v>
      </c>
    </row>
    <row r="160" spans="1:12" x14ac:dyDescent="0.2">
      <c r="A160" s="22" t="s">
        <v>56</v>
      </c>
      <c r="B160" s="23" t="s">
        <v>20</v>
      </c>
      <c r="C160" s="23" t="s">
        <v>20</v>
      </c>
      <c r="D160" s="23" t="s">
        <v>20</v>
      </c>
      <c r="E160" s="23">
        <v>1</v>
      </c>
      <c r="F160" s="23">
        <v>1</v>
      </c>
      <c r="G160" s="23">
        <v>2</v>
      </c>
      <c r="H160" s="23">
        <v>1</v>
      </c>
      <c r="I160" s="23">
        <v>2</v>
      </c>
      <c r="J160" s="23">
        <v>1</v>
      </c>
      <c r="K160" s="23" t="s">
        <v>20</v>
      </c>
      <c r="L160" s="23">
        <v>8</v>
      </c>
    </row>
    <row r="161" spans="1:12" x14ac:dyDescent="0.2">
      <c r="A161" s="21" t="s">
        <v>55</v>
      </c>
      <c r="B161" s="23" t="s">
        <v>20</v>
      </c>
      <c r="C161" s="23">
        <v>2</v>
      </c>
      <c r="D161" s="23">
        <v>9</v>
      </c>
      <c r="E161" s="23">
        <v>3</v>
      </c>
      <c r="F161" s="23">
        <v>14</v>
      </c>
      <c r="G161" s="23">
        <v>9</v>
      </c>
      <c r="H161" s="23">
        <v>12</v>
      </c>
      <c r="I161" s="23">
        <v>4</v>
      </c>
      <c r="J161" s="23">
        <v>3</v>
      </c>
      <c r="K161" s="23">
        <v>1</v>
      </c>
      <c r="L161" s="23">
        <v>57</v>
      </c>
    </row>
    <row r="162" spans="1:12" x14ac:dyDescent="0.2">
      <c r="A162" s="21" t="s">
        <v>54</v>
      </c>
      <c r="B162" s="23" t="s">
        <v>20</v>
      </c>
      <c r="C162" s="23" t="s">
        <v>20</v>
      </c>
      <c r="D162" s="23">
        <v>4</v>
      </c>
      <c r="E162" s="23">
        <v>3</v>
      </c>
      <c r="F162" s="23">
        <v>6</v>
      </c>
      <c r="G162" s="23">
        <v>12</v>
      </c>
      <c r="H162" s="23">
        <v>5</v>
      </c>
      <c r="I162" s="23">
        <v>5</v>
      </c>
      <c r="J162" s="23">
        <v>5</v>
      </c>
      <c r="K162" s="23">
        <v>4</v>
      </c>
      <c r="L162" s="23">
        <v>44</v>
      </c>
    </row>
    <row r="163" spans="1:12" x14ac:dyDescent="0.2">
      <c r="A163" s="21" t="s">
        <v>53</v>
      </c>
      <c r="B163" s="23" t="s">
        <v>20</v>
      </c>
      <c r="C163" s="23">
        <v>6</v>
      </c>
      <c r="D163" s="23">
        <v>1</v>
      </c>
      <c r="E163" s="23" t="s">
        <v>20</v>
      </c>
      <c r="F163" s="23" t="s">
        <v>20</v>
      </c>
      <c r="G163" s="23" t="s">
        <v>20</v>
      </c>
      <c r="H163" s="23" t="s">
        <v>20</v>
      </c>
      <c r="I163" s="23" t="s">
        <v>20</v>
      </c>
      <c r="J163" s="23" t="s">
        <v>20</v>
      </c>
      <c r="K163" s="23" t="s">
        <v>20</v>
      </c>
      <c r="L163" s="23">
        <v>7</v>
      </c>
    </row>
    <row r="164" spans="1:12" x14ac:dyDescent="0.2">
      <c r="A164" s="21" t="s">
        <v>52</v>
      </c>
      <c r="B164" s="23" t="s">
        <v>20</v>
      </c>
      <c r="C164" s="23">
        <v>4</v>
      </c>
      <c r="D164" s="23">
        <v>17</v>
      </c>
      <c r="E164" s="23">
        <v>27</v>
      </c>
      <c r="F164" s="23">
        <v>31</v>
      </c>
      <c r="G164" s="23">
        <v>20</v>
      </c>
      <c r="H164" s="23">
        <v>22</v>
      </c>
      <c r="I164" s="23">
        <v>38</v>
      </c>
      <c r="J164" s="23">
        <v>26</v>
      </c>
      <c r="K164" s="23">
        <v>30</v>
      </c>
      <c r="L164" s="23">
        <v>215</v>
      </c>
    </row>
    <row r="165" spans="1:12" x14ac:dyDescent="0.2">
      <c r="A165" s="21" t="s">
        <v>51</v>
      </c>
      <c r="B165" s="23" t="s">
        <v>20</v>
      </c>
      <c r="C165" s="23">
        <v>3</v>
      </c>
      <c r="D165" s="23">
        <v>7</v>
      </c>
      <c r="E165" s="23">
        <v>24</v>
      </c>
      <c r="F165" s="23">
        <v>22</v>
      </c>
      <c r="G165" s="23">
        <v>19</v>
      </c>
      <c r="H165" s="23">
        <v>5</v>
      </c>
      <c r="I165" s="23">
        <v>14</v>
      </c>
      <c r="J165" s="23" t="s">
        <v>20</v>
      </c>
      <c r="K165" s="23">
        <v>5</v>
      </c>
      <c r="L165" s="23">
        <v>99</v>
      </c>
    </row>
    <row r="166" spans="1:12" x14ac:dyDescent="0.2">
      <c r="A166" s="22" t="s">
        <v>50</v>
      </c>
      <c r="B166" s="23" t="s">
        <v>20</v>
      </c>
      <c r="C166" s="23" t="s">
        <v>20</v>
      </c>
      <c r="D166" s="23">
        <v>15</v>
      </c>
      <c r="E166" s="23">
        <v>33</v>
      </c>
      <c r="F166" s="23">
        <v>52</v>
      </c>
      <c r="G166" s="23">
        <v>55</v>
      </c>
      <c r="H166" s="23">
        <v>41</v>
      </c>
      <c r="I166" s="23">
        <v>27</v>
      </c>
      <c r="J166" s="23">
        <v>14</v>
      </c>
      <c r="K166" s="23">
        <v>3</v>
      </c>
      <c r="L166" s="23">
        <v>240</v>
      </c>
    </row>
    <row r="167" spans="1:12" x14ac:dyDescent="0.2">
      <c r="A167" s="22" t="s">
        <v>49</v>
      </c>
      <c r="B167" s="23" t="s">
        <v>20</v>
      </c>
      <c r="C167" s="23">
        <v>1</v>
      </c>
      <c r="D167" s="23">
        <v>2</v>
      </c>
      <c r="E167" s="23">
        <v>4</v>
      </c>
      <c r="F167" s="23">
        <v>4</v>
      </c>
      <c r="G167" s="23">
        <v>2</v>
      </c>
      <c r="H167" s="23" t="s">
        <v>20</v>
      </c>
      <c r="I167" s="23" t="s">
        <v>20</v>
      </c>
      <c r="J167" s="23" t="s">
        <v>20</v>
      </c>
      <c r="K167" s="23" t="s">
        <v>20</v>
      </c>
      <c r="L167" s="23">
        <v>13</v>
      </c>
    </row>
    <row r="168" spans="1:12" x14ac:dyDescent="0.2">
      <c r="A168" s="21" t="s">
        <v>48</v>
      </c>
      <c r="B168" s="23" t="s">
        <v>20</v>
      </c>
      <c r="C168" s="23">
        <v>11</v>
      </c>
      <c r="D168" s="23">
        <v>10</v>
      </c>
      <c r="E168" s="23">
        <v>11</v>
      </c>
      <c r="F168" s="23">
        <v>7</v>
      </c>
      <c r="G168" s="23">
        <v>15</v>
      </c>
      <c r="H168" s="23">
        <v>6</v>
      </c>
      <c r="I168" s="23">
        <v>1</v>
      </c>
      <c r="J168" s="23">
        <v>2</v>
      </c>
      <c r="K168" s="23" t="s">
        <v>20</v>
      </c>
      <c r="L168" s="23">
        <v>63</v>
      </c>
    </row>
    <row r="169" spans="1:12" x14ac:dyDescent="0.2">
      <c r="A169" s="21" t="s">
        <v>47</v>
      </c>
      <c r="B169" s="23">
        <v>1</v>
      </c>
      <c r="C169" s="23">
        <v>7</v>
      </c>
      <c r="D169" s="23">
        <v>5</v>
      </c>
      <c r="E169" s="23">
        <v>14</v>
      </c>
      <c r="F169" s="23">
        <v>6</v>
      </c>
      <c r="G169" s="23">
        <v>2</v>
      </c>
      <c r="H169" s="23">
        <v>4</v>
      </c>
      <c r="I169" s="23">
        <v>5</v>
      </c>
      <c r="J169" s="23">
        <v>3</v>
      </c>
      <c r="K169" s="23">
        <v>5</v>
      </c>
      <c r="L169" s="23">
        <v>52</v>
      </c>
    </row>
    <row r="170" spans="1:12" x14ac:dyDescent="0.2">
      <c r="A170" s="21" t="s">
        <v>46</v>
      </c>
      <c r="B170" s="23" t="s">
        <v>20</v>
      </c>
      <c r="C170" s="23" t="s">
        <v>20</v>
      </c>
      <c r="D170" s="23" t="s">
        <v>20</v>
      </c>
      <c r="E170" s="23">
        <v>1</v>
      </c>
      <c r="F170" s="23">
        <v>5</v>
      </c>
      <c r="G170" s="23">
        <v>5</v>
      </c>
      <c r="H170" s="23">
        <v>8</v>
      </c>
      <c r="I170" s="23" t="s">
        <v>20</v>
      </c>
      <c r="J170" s="23">
        <v>2</v>
      </c>
      <c r="K170" s="23">
        <v>1</v>
      </c>
      <c r="L170" s="23">
        <v>22</v>
      </c>
    </row>
    <row r="171" spans="1:12" x14ac:dyDescent="0.2">
      <c r="A171" s="21" t="s">
        <v>45</v>
      </c>
      <c r="B171" s="23" t="s">
        <v>20</v>
      </c>
      <c r="C171" s="23">
        <v>31</v>
      </c>
      <c r="D171" s="23">
        <v>54</v>
      </c>
      <c r="E171" s="23">
        <v>68</v>
      </c>
      <c r="F171" s="23">
        <v>61</v>
      </c>
      <c r="G171" s="23">
        <v>65</v>
      </c>
      <c r="H171" s="23">
        <v>55</v>
      </c>
      <c r="I171" s="23">
        <v>29</v>
      </c>
      <c r="J171" s="23">
        <v>24</v>
      </c>
      <c r="K171" s="23">
        <v>20</v>
      </c>
      <c r="L171" s="23">
        <v>407</v>
      </c>
    </row>
    <row r="172" spans="1:12" x14ac:dyDescent="0.2">
      <c r="A172" s="21" t="s">
        <v>44</v>
      </c>
      <c r="B172" s="23" t="s">
        <v>20</v>
      </c>
      <c r="C172" s="23" t="s">
        <v>20</v>
      </c>
      <c r="D172" s="23">
        <v>14</v>
      </c>
      <c r="E172" s="23">
        <v>39</v>
      </c>
      <c r="F172" s="23">
        <v>38</v>
      </c>
      <c r="G172" s="23">
        <v>47</v>
      </c>
      <c r="H172" s="23">
        <v>44</v>
      </c>
      <c r="I172" s="23">
        <v>27</v>
      </c>
      <c r="J172" s="23">
        <v>9</v>
      </c>
      <c r="K172" s="23">
        <v>4</v>
      </c>
      <c r="L172" s="23">
        <v>222</v>
      </c>
    </row>
    <row r="173" spans="1:12" x14ac:dyDescent="0.2">
      <c r="A173" s="21" t="s">
        <v>43</v>
      </c>
      <c r="B173" s="23" t="s">
        <v>20</v>
      </c>
      <c r="C173" s="23">
        <v>18</v>
      </c>
      <c r="D173" s="23">
        <v>39</v>
      </c>
      <c r="E173" s="23">
        <v>88</v>
      </c>
      <c r="F173" s="23">
        <v>125</v>
      </c>
      <c r="G173" s="23">
        <v>135</v>
      </c>
      <c r="H173" s="23">
        <v>104</v>
      </c>
      <c r="I173" s="23">
        <v>73</v>
      </c>
      <c r="J173" s="23">
        <v>49</v>
      </c>
      <c r="K173" s="23">
        <v>44</v>
      </c>
      <c r="L173" s="23">
        <v>675</v>
      </c>
    </row>
    <row r="174" spans="1:12" x14ac:dyDescent="0.2">
      <c r="A174" s="21" t="s">
        <v>42</v>
      </c>
      <c r="B174" s="23" t="s">
        <v>20</v>
      </c>
      <c r="C174" s="23">
        <v>1</v>
      </c>
      <c r="D174" s="23">
        <v>1</v>
      </c>
      <c r="E174" s="23">
        <v>2</v>
      </c>
      <c r="F174" s="23">
        <v>8</v>
      </c>
      <c r="G174" s="23">
        <v>4</v>
      </c>
      <c r="H174" s="23">
        <v>3</v>
      </c>
      <c r="I174" s="23">
        <v>2</v>
      </c>
      <c r="J174" s="23" t="s">
        <v>20</v>
      </c>
      <c r="K174" s="23">
        <v>3</v>
      </c>
      <c r="L174" s="23">
        <v>24</v>
      </c>
    </row>
    <row r="175" spans="1:12" x14ac:dyDescent="0.2">
      <c r="A175" s="21" t="s">
        <v>41</v>
      </c>
      <c r="B175" s="23" t="s">
        <v>20</v>
      </c>
      <c r="C175" s="23">
        <v>31</v>
      </c>
      <c r="D175" s="23">
        <v>41</v>
      </c>
      <c r="E175" s="23">
        <v>40</v>
      </c>
      <c r="F175" s="23">
        <v>47</v>
      </c>
      <c r="G175" s="23">
        <v>96</v>
      </c>
      <c r="H175" s="23">
        <v>87</v>
      </c>
      <c r="I175" s="23">
        <v>48</v>
      </c>
      <c r="J175" s="23">
        <v>27</v>
      </c>
      <c r="K175" s="23">
        <v>24</v>
      </c>
      <c r="L175" s="23">
        <v>441</v>
      </c>
    </row>
    <row r="176" spans="1:12" x14ac:dyDescent="0.2">
      <c r="A176" s="21" t="s">
        <v>40</v>
      </c>
      <c r="B176" s="23" t="s">
        <v>20</v>
      </c>
      <c r="C176" s="23">
        <v>8</v>
      </c>
      <c r="D176" s="23">
        <v>6</v>
      </c>
      <c r="E176" s="23">
        <v>5</v>
      </c>
      <c r="F176" s="23">
        <v>5</v>
      </c>
      <c r="G176" s="23">
        <v>13</v>
      </c>
      <c r="H176" s="23">
        <v>8</v>
      </c>
      <c r="I176" s="23">
        <v>6</v>
      </c>
      <c r="J176" s="23">
        <v>5</v>
      </c>
      <c r="K176" s="23">
        <v>3</v>
      </c>
      <c r="L176" s="23">
        <v>59</v>
      </c>
    </row>
    <row r="177" spans="1:12" x14ac:dyDescent="0.2">
      <c r="A177" s="21" t="s">
        <v>39</v>
      </c>
      <c r="B177" s="23" t="s">
        <v>20</v>
      </c>
      <c r="C177" s="23">
        <v>1</v>
      </c>
      <c r="D177" s="23">
        <v>4</v>
      </c>
      <c r="E177" s="23">
        <v>4</v>
      </c>
      <c r="F177" s="23">
        <v>9</v>
      </c>
      <c r="G177" s="23">
        <v>14</v>
      </c>
      <c r="H177" s="23">
        <v>10</v>
      </c>
      <c r="I177" s="23">
        <v>4</v>
      </c>
      <c r="J177" s="23">
        <v>5</v>
      </c>
      <c r="K177" s="23">
        <v>3</v>
      </c>
      <c r="L177" s="23">
        <v>54</v>
      </c>
    </row>
    <row r="178" spans="1:12" x14ac:dyDescent="0.2">
      <c r="A178" s="22" t="s">
        <v>38</v>
      </c>
      <c r="B178" s="23" t="s">
        <v>20</v>
      </c>
      <c r="C178" s="23" t="s">
        <v>20</v>
      </c>
      <c r="D178" s="23" t="s">
        <v>20</v>
      </c>
      <c r="E178" s="23" t="s">
        <v>20</v>
      </c>
      <c r="F178" s="23">
        <v>2</v>
      </c>
      <c r="G178" s="23" t="s">
        <v>20</v>
      </c>
      <c r="H178" s="23" t="s">
        <v>20</v>
      </c>
      <c r="I178" s="23">
        <v>1</v>
      </c>
      <c r="J178" s="23" t="s">
        <v>20</v>
      </c>
      <c r="K178" s="23" t="s">
        <v>20</v>
      </c>
      <c r="L178" s="23">
        <v>3</v>
      </c>
    </row>
    <row r="179" spans="1:12" x14ac:dyDescent="0.2">
      <c r="A179" s="21" t="s">
        <v>37</v>
      </c>
      <c r="B179" s="23" t="s">
        <v>20</v>
      </c>
      <c r="C179" s="23">
        <v>3</v>
      </c>
      <c r="D179" s="23">
        <v>5</v>
      </c>
      <c r="E179" s="23">
        <v>5</v>
      </c>
      <c r="F179" s="23">
        <v>2</v>
      </c>
      <c r="G179" s="23">
        <v>3</v>
      </c>
      <c r="H179" s="23">
        <v>6</v>
      </c>
      <c r="I179" s="23">
        <v>2</v>
      </c>
      <c r="J179" s="23" t="s">
        <v>20</v>
      </c>
      <c r="K179" s="23">
        <v>1</v>
      </c>
      <c r="L179" s="23">
        <v>27</v>
      </c>
    </row>
    <row r="180" spans="1:12" x14ac:dyDescent="0.2">
      <c r="A180" s="22" t="s">
        <v>36</v>
      </c>
      <c r="B180" s="23" t="s">
        <v>20</v>
      </c>
      <c r="C180" s="23">
        <v>3</v>
      </c>
      <c r="D180" s="23">
        <v>3</v>
      </c>
      <c r="E180" s="23">
        <v>4</v>
      </c>
      <c r="F180" s="23">
        <v>4</v>
      </c>
      <c r="G180" s="23">
        <v>5</v>
      </c>
      <c r="H180" s="23" t="s">
        <v>20</v>
      </c>
      <c r="I180" s="23" t="s">
        <v>20</v>
      </c>
      <c r="J180" s="23">
        <v>1</v>
      </c>
      <c r="K180" s="23" t="s">
        <v>20</v>
      </c>
      <c r="L180" s="23">
        <v>20</v>
      </c>
    </row>
    <row r="181" spans="1:12" x14ac:dyDescent="0.2">
      <c r="A181" s="21" t="s">
        <v>35</v>
      </c>
      <c r="B181" s="23">
        <v>2</v>
      </c>
      <c r="C181" s="23">
        <v>27</v>
      </c>
      <c r="D181" s="23">
        <v>80</v>
      </c>
      <c r="E181" s="23">
        <v>84</v>
      </c>
      <c r="F181" s="23">
        <v>99</v>
      </c>
      <c r="G181" s="23">
        <v>99</v>
      </c>
      <c r="H181" s="23">
        <v>90</v>
      </c>
      <c r="I181" s="23">
        <v>87</v>
      </c>
      <c r="J181" s="23">
        <v>40</v>
      </c>
      <c r="K181" s="23">
        <v>73</v>
      </c>
      <c r="L181" s="23">
        <v>681</v>
      </c>
    </row>
    <row r="182" spans="1:12" x14ac:dyDescent="0.2">
      <c r="A182" s="21" t="s">
        <v>34</v>
      </c>
      <c r="B182" s="23" t="s">
        <v>20</v>
      </c>
      <c r="C182" s="23">
        <v>2</v>
      </c>
      <c r="D182" s="23" t="s">
        <v>20</v>
      </c>
      <c r="E182" s="23" t="s">
        <v>20</v>
      </c>
      <c r="F182" s="23" t="s">
        <v>20</v>
      </c>
      <c r="G182" s="23" t="s">
        <v>20</v>
      </c>
      <c r="H182" s="23" t="s">
        <v>20</v>
      </c>
      <c r="I182" s="23" t="s">
        <v>20</v>
      </c>
      <c r="J182" s="23" t="s">
        <v>20</v>
      </c>
      <c r="K182" s="23" t="s">
        <v>20</v>
      </c>
      <c r="L182" s="23">
        <v>2</v>
      </c>
    </row>
    <row r="183" spans="1:12" x14ac:dyDescent="0.2">
      <c r="A183" s="21" t="s">
        <v>33</v>
      </c>
      <c r="B183" s="23" t="s">
        <v>20</v>
      </c>
      <c r="C183" s="23">
        <v>23</v>
      </c>
      <c r="D183" s="23">
        <v>16</v>
      </c>
      <c r="E183" s="23">
        <v>8</v>
      </c>
      <c r="F183" s="23">
        <v>9</v>
      </c>
      <c r="G183" s="23">
        <v>11</v>
      </c>
      <c r="H183" s="23">
        <v>18</v>
      </c>
      <c r="I183" s="23">
        <v>13</v>
      </c>
      <c r="J183" s="23">
        <v>6</v>
      </c>
      <c r="K183" s="23">
        <v>6</v>
      </c>
      <c r="L183" s="23">
        <v>110</v>
      </c>
    </row>
    <row r="184" spans="1:12" x14ac:dyDescent="0.2">
      <c r="A184" s="21" t="s">
        <v>32</v>
      </c>
      <c r="B184" s="23" t="s">
        <v>20</v>
      </c>
      <c r="C184" s="23" t="s">
        <v>20</v>
      </c>
      <c r="D184" s="23" t="s">
        <v>20</v>
      </c>
      <c r="E184" s="23">
        <v>2</v>
      </c>
      <c r="F184" s="23">
        <v>3</v>
      </c>
      <c r="G184" s="23">
        <v>2</v>
      </c>
      <c r="H184" s="23">
        <v>3</v>
      </c>
      <c r="I184" s="23">
        <v>7</v>
      </c>
      <c r="J184" s="23">
        <v>8</v>
      </c>
      <c r="K184" s="23">
        <v>7</v>
      </c>
      <c r="L184" s="23">
        <v>32</v>
      </c>
    </row>
    <row r="185" spans="1:12" x14ac:dyDescent="0.2">
      <c r="A185" s="21" t="s">
        <v>31</v>
      </c>
      <c r="B185" s="23" t="s">
        <v>20</v>
      </c>
      <c r="C185" s="23" t="s">
        <v>20</v>
      </c>
      <c r="D185" s="23">
        <v>6</v>
      </c>
      <c r="E185" s="23">
        <v>10</v>
      </c>
      <c r="F185" s="23">
        <v>25</v>
      </c>
      <c r="G185" s="23">
        <v>17</v>
      </c>
      <c r="H185" s="23">
        <v>11</v>
      </c>
      <c r="I185" s="23">
        <v>18</v>
      </c>
      <c r="J185" s="23">
        <v>7</v>
      </c>
      <c r="K185" s="23">
        <v>4</v>
      </c>
      <c r="L185" s="23">
        <v>98</v>
      </c>
    </row>
    <row r="186" spans="1:12" x14ac:dyDescent="0.2">
      <c r="A186" s="21" t="s">
        <v>30</v>
      </c>
      <c r="B186" s="23" t="s">
        <v>20</v>
      </c>
      <c r="C186" s="23" t="s">
        <v>20</v>
      </c>
      <c r="D186" s="23">
        <v>4</v>
      </c>
      <c r="E186" s="23">
        <v>1</v>
      </c>
      <c r="F186" s="23">
        <v>3</v>
      </c>
      <c r="G186" s="23">
        <v>5</v>
      </c>
      <c r="H186" s="23">
        <v>7</v>
      </c>
      <c r="I186" s="23">
        <v>6</v>
      </c>
      <c r="J186" s="23" t="s">
        <v>20</v>
      </c>
      <c r="K186" s="23" t="s">
        <v>20</v>
      </c>
      <c r="L186" s="23">
        <v>26</v>
      </c>
    </row>
    <row r="187" spans="1:12" x14ac:dyDescent="0.2">
      <c r="A187" s="21" t="s">
        <v>29</v>
      </c>
      <c r="B187" s="23" t="s">
        <v>20</v>
      </c>
      <c r="C187" s="23" t="s">
        <v>20</v>
      </c>
      <c r="D187" s="23" t="s">
        <v>20</v>
      </c>
      <c r="E187" s="23" t="s">
        <v>20</v>
      </c>
      <c r="F187" s="23" t="s">
        <v>20</v>
      </c>
      <c r="G187" s="23">
        <v>1</v>
      </c>
      <c r="H187" s="23" t="s">
        <v>20</v>
      </c>
      <c r="I187" s="23" t="s">
        <v>20</v>
      </c>
      <c r="J187" s="23">
        <v>1</v>
      </c>
      <c r="K187" s="23" t="s">
        <v>20</v>
      </c>
      <c r="L187" s="23">
        <v>2</v>
      </c>
    </row>
    <row r="188" spans="1:12" x14ac:dyDescent="0.2">
      <c r="A188" s="21" t="s">
        <v>28</v>
      </c>
      <c r="B188" s="23" t="s">
        <v>20</v>
      </c>
      <c r="C188" s="23">
        <v>14</v>
      </c>
      <c r="D188" s="23">
        <v>29</v>
      </c>
      <c r="E188" s="23">
        <v>26</v>
      </c>
      <c r="F188" s="23">
        <v>41</v>
      </c>
      <c r="G188" s="23">
        <v>51</v>
      </c>
      <c r="H188" s="23">
        <v>46</v>
      </c>
      <c r="I188" s="23">
        <v>42</v>
      </c>
      <c r="J188" s="23">
        <v>24</v>
      </c>
      <c r="K188" s="23">
        <v>37</v>
      </c>
      <c r="L188" s="23">
        <v>310</v>
      </c>
    </row>
    <row r="189" spans="1:12" x14ac:dyDescent="0.2">
      <c r="A189" s="21" t="s">
        <v>27</v>
      </c>
      <c r="B189" s="23" t="s">
        <v>20</v>
      </c>
      <c r="C189" s="23">
        <v>1</v>
      </c>
      <c r="D189" s="23" t="s">
        <v>20</v>
      </c>
      <c r="E189" s="23">
        <v>3</v>
      </c>
      <c r="F189" s="23">
        <v>2</v>
      </c>
      <c r="G189" s="23">
        <v>2</v>
      </c>
      <c r="H189" s="23">
        <v>4</v>
      </c>
      <c r="I189" s="23">
        <v>1</v>
      </c>
      <c r="J189" s="23">
        <v>2</v>
      </c>
      <c r="K189" s="23">
        <v>1</v>
      </c>
      <c r="L189" s="23">
        <v>16</v>
      </c>
    </row>
    <row r="190" spans="1:12" x14ac:dyDescent="0.2">
      <c r="A190" s="25" t="s">
        <v>26</v>
      </c>
      <c r="B190" s="23">
        <v>34</v>
      </c>
      <c r="C190" s="23">
        <v>726</v>
      </c>
      <c r="D190" s="23">
        <v>1247</v>
      </c>
      <c r="E190" s="23">
        <v>1570</v>
      </c>
      <c r="F190" s="23">
        <v>1909</v>
      </c>
      <c r="G190" s="23">
        <v>2336</v>
      </c>
      <c r="H190" s="23">
        <v>2144</v>
      </c>
      <c r="I190" s="23">
        <v>1671</v>
      </c>
      <c r="J190" s="23">
        <v>906</v>
      </c>
      <c r="K190" s="23">
        <v>860</v>
      </c>
      <c r="L190" s="23">
        <v>13403</v>
      </c>
    </row>
    <row r="191" spans="1:12" x14ac:dyDescent="0.2">
      <c r="A191" s="26" t="s">
        <v>25</v>
      </c>
      <c r="B191" s="23">
        <v>1239</v>
      </c>
      <c r="C191" s="23">
        <v>730</v>
      </c>
      <c r="D191" s="23">
        <v>208</v>
      </c>
      <c r="E191" s="23">
        <v>100</v>
      </c>
      <c r="F191" s="23">
        <v>54</v>
      </c>
      <c r="G191" s="23">
        <v>40</v>
      </c>
      <c r="H191" s="23">
        <v>25</v>
      </c>
      <c r="I191" s="23">
        <v>37</v>
      </c>
      <c r="J191" s="23">
        <v>21</v>
      </c>
      <c r="K191" s="23">
        <v>29</v>
      </c>
      <c r="L191" s="23">
        <v>2483</v>
      </c>
    </row>
    <row r="192" spans="1:12" x14ac:dyDescent="0.2">
      <c r="A192" s="25" t="s">
        <v>24</v>
      </c>
      <c r="B192" s="23">
        <v>1273</v>
      </c>
      <c r="C192" s="23">
        <v>1456</v>
      </c>
      <c r="D192" s="23">
        <v>1455</v>
      </c>
      <c r="E192" s="23">
        <v>1670</v>
      </c>
      <c r="F192" s="23">
        <v>1963</v>
      </c>
      <c r="G192" s="23">
        <v>2376</v>
      </c>
      <c r="H192" s="23">
        <v>2169</v>
      </c>
      <c r="I192" s="23">
        <v>1708</v>
      </c>
      <c r="J192" s="23">
        <v>927</v>
      </c>
      <c r="K192" s="23">
        <v>889</v>
      </c>
      <c r="L192" s="23">
        <v>15886</v>
      </c>
    </row>
    <row r="193" spans="1:12" x14ac:dyDescent="0.2">
      <c r="A193" s="21" t="s">
        <v>23</v>
      </c>
      <c r="B193" s="23">
        <v>7</v>
      </c>
      <c r="C193" s="23">
        <v>8</v>
      </c>
      <c r="D193" s="23">
        <v>17</v>
      </c>
      <c r="E193" s="23">
        <v>4</v>
      </c>
      <c r="F193" s="23">
        <v>3</v>
      </c>
      <c r="G193" s="23">
        <v>4</v>
      </c>
      <c r="H193" s="23">
        <v>6</v>
      </c>
      <c r="I193" s="23">
        <v>9</v>
      </c>
      <c r="J193" s="23">
        <v>5</v>
      </c>
      <c r="K193" s="23">
        <v>2</v>
      </c>
      <c r="L193" s="23">
        <v>65</v>
      </c>
    </row>
    <row r="194" spans="1:12" x14ac:dyDescent="0.2">
      <c r="A194" s="21" t="s">
        <v>22</v>
      </c>
      <c r="B194" s="23">
        <v>12</v>
      </c>
      <c r="C194" s="23">
        <v>28</v>
      </c>
      <c r="D194" s="23">
        <v>32</v>
      </c>
      <c r="E194" s="23">
        <v>49</v>
      </c>
      <c r="F194" s="23">
        <v>32</v>
      </c>
      <c r="G194" s="23">
        <v>24</v>
      </c>
      <c r="H194" s="23">
        <v>18</v>
      </c>
      <c r="I194" s="23">
        <v>13</v>
      </c>
      <c r="J194" s="23">
        <v>5</v>
      </c>
      <c r="K194" s="23">
        <v>2</v>
      </c>
      <c r="L194" s="23">
        <v>215</v>
      </c>
    </row>
    <row r="195" spans="1:12" x14ac:dyDescent="0.2">
      <c r="A195" s="21" t="s">
        <v>21</v>
      </c>
      <c r="B195" s="23">
        <v>1</v>
      </c>
      <c r="C195" s="23">
        <v>3</v>
      </c>
      <c r="D195" s="23">
        <v>6</v>
      </c>
      <c r="E195" s="23">
        <v>3</v>
      </c>
      <c r="F195" s="23">
        <v>4</v>
      </c>
      <c r="G195" s="23">
        <v>2</v>
      </c>
      <c r="H195" s="23">
        <v>6</v>
      </c>
      <c r="I195" s="23">
        <v>2</v>
      </c>
      <c r="J195" s="23">
        <v>1</v>
      </c>
      <c r="K195" s="23" t="s">
        <v>20</v>
      </c>
      <c r="L195" s="23">
        <v>28</v>
      </c>
    </row>
    <row r="196" spans="1:12" x14ac:dyDescent="0.2">
      <c r="A196" s="21" t="s">
        <v>19</v>
      </c>
      <c r="B196" s="23">
        <v>41</v>
      </c>
      <c r="C196" s="23">
        <v>199</v>
      </c>
      <c r="D196" s="23">
        <v>256</v>
      </c>
      <c r="E196" s="23">
        <v>298</v>
      </c>
      <c r="F196" s="23">
        <v>262</v>
      </c>
      <c r="G196" s="23">
        <v>242</v>
      </c>
      <c r="H196" s="23">
        <v>282</v>
      </c>
      <c r="I196" s="23">
        <v>299</v>
      </c>
      <c r="J196" s="23">
        <v>234</v>
      </c>
      <c r="K196" s="23">
        <v>65</v>
      </c>
      <c r="L196" s="23">
        <v>2178</v>
      </c>
    </row>
    <row r="197" spans="1:12" x14ac:dyDescent="0.2">
      <c r="A197" s="21" t="s">
        <v>18</v>
      </c>
      <c r="B197" s="23">
        <v>5</v>
      </c>
      <c r="C197" s="23">
        <v>4</v>
      </c>
      <c r="D197" s="23">
        <v>1</v>
      </c>
      <c r="E197" s="23">
        <v>3</v>
      </c>
      <c r="F197" s="23">
        <v>2</v>
      </c>
      <c r="G197" s="23">
        <v>1</v>
      </c>
      <c r="H197" s="23">
        <v>1</v>
      </c>
      <c r="I197" s="23" t="s">
        <v>20</v>
      </c>
      <c r="J197" s="23">
        <v>1</v>
      </c>
      <c r="K197" s="23" t="s">
        <v>20</v>
      </c>
      <c r="L197" s="23">
        <v>18</v>
      </c>
    </row>
    <row r="198" spans="1:12" x14ac:dyDescent="0.2">
      <c r="A198" s="26" t="s">
        <v>17</v>
      </c>
      <c r="B198" s="23">
        <v>66</v>
      </c>
      <c r="C198" s="23">
        <v>242</v>
      </c>
      <c r="D198" s="23">
        <v>312</v>
      </c>
      <c r="E198" s="23">
        <v>357</v>
      </c>
      <c r="F198" s="23">
        <v>303</v>
      </c>
      <c r="G198" s="23">
        <v>273</v>
      </c>
      <c r="H198" s="23">
        <v>313</v>
      </c>
      <c r="I198" s="23">
        <v>323</v>
      </c>
      <c r="J198" s="23">
        <v>246</v>
      </c>
      <c r="K198" s="23">
        <v>69</v>
      </c>
      <c r="L198" s="23">
        <v>2504</v>
      </c>
    </row>
    <row r="199" spans="1:12" x14ac:dyDescent="0.2">
      <c r="A199" s="26" t="s">
        <v>16</v>
      </c>
      <c r="B199" s="23">
        <v>163</v>
      </c>
      <c r="C199" s="23">
        <v>46</v>
      </c>
      <c r="D199" s="23">
        <v>30</v>
      </c>
      <c r="E199" s="23">
        <v>11</v>
      </c>
      <c r="F199" s="23">
        <v>19</v>
      </c>
      <c r="G199" s="23">
        <v>20</v>
      </c>
      <c r="H199" s="23">
        <v>23</v>
      </c>
      <c r="I199" s="23">
        <v>28</v>
      </c>
      <c r="J199" s="23">
        <v>21</v>
      </c>
      <c r="K199" s="23">
        <v>8</v>
      </c>
      <c r="L199" s="23">
        <v>369</v>
      </c>
    </row>
    <row r="200" spans="1:12" x14ac:dyDescent="0.2">
      <c r="A200" s="25" t="s">
        <v>15</v>
      </c>
      <c r="B200" s="23">
        <v>229</v>
      </c>
      <c r="C200" s="23">
        <v>288</v>
      </c>
      <c r="D200" s="23">
        <v>342</v>
      </c>
      <c r="E200" s="23">
        <v>368</v>
      </c>
      <c r="F200" s="23">
        <v>322</v>
      </c>
      <c r="G200" s="23">
        <v>293</v>
      </c>
      <c r="H200" s="23">
        <v>336</v>
      </c>
      <c r="I200" s="23">
        <v>351</v>
      </c>
      <c r="J200" s="23">
        <v>267</v>
      </c>
      <c r="K200" s="23">
        <v>77</v>
      </c>
      <c r="L200" s="23">
        <v>2873</v>
      </c>
    </row>
    <row r="201" spans="1:12" ht="22.5" x14ac:dyDescent="0.2">
      <c r="A201" s="25" t="s">
        <v>14</v>
      </c>
      <c r="B201" s="23">
        <v>100</v>
      </c>
      <c r="C201" s="23">
        <v>968</v>
      </c>
      <c r="D201" s="23">
        <v>1559</v>
      </c>
      <c r="E201" s="23">
        <v>1927</v>
      </c>
      <c r="F201" s="23">
        <v>2212</v>
      </c>
      <c r="G201" s="23">
        <v>2609</v>
      </c>
      <c r="H201" s="23">
        <v>2457</v>
      </c>
      <c r="I201" s="23">
        <v>1994</v>
      </c>
      <c r="J201" s="23">
        <v>1152</v>
      </c>
      <c r="K201" s="23">
        <v>929</v>
      </c>
      <c r="L201" s="23">
        <v>15907</v>
      </c>
    </row>
    <row r="202" spans="1:12" ht="22.5" x14ac:dyDescent="0.2">
      <c r="A202" s="25" t="s">
        <v>13</v>
      </c>
      <c r="B202" s="23">
        <v>1402</v>
      </c>
      <c r="C202" s="23">
        <v>776</v>
      </c>
      <c r="D202" s="23">
        <v>238</v>
      </c>
      <c r="E202" s="23">
        <v>111</v>
      </c>
      <c r="F202" s="23">
        <v>73</v>
      </c>
      <c r="G202" s="23">
        <v>60</v>
      </c>
      <c r="H202" s="23">
        <v>48</v>
      </c>
      <c r="I202" s="23">
        <v>65</v>
      </c>
      <c r="J202" s="23">
        <v>42</v>
      </c>
      <c r="K202" s="23">
        <v>37</v>
      </c>
      <c r="L202" s="23">
        <v>2852</v>
      </c>
    </row>
    <row r="203" spans="1:12" x14ac:dyDescent="0.2">
      <c r="A203" s="24" t="s">
        <v>12</v>
      </c>
      <c r="B203" s="23">
        <v>1502</v>
      </c>
      <c r="C203" s="23">
        <v>1744</v>
      </c>
      <c r="D203" s="23">
        <v>1797</v>
      </c>
      <c r="E203" s="23">
        <v>2038</v>
      </c>
      <c r="F203" s="23">
        <v>2285</v>
      </c>
      <c r="G203" s="23">
        <v>2669</v>
      </c>
      <c r="H203" s="23">
        <v>2505</v>
      </c>
      <c r="I203" s="23">
        <v>2059</v>
      </c>
      <c r="J203" s="23">
        <v>1194</v>
      </c>
      <c r="K203" s="23">
        <v>966</v>
      </c>
      <c r="L203" s="23">
        <v>18759</v>
      </c>
    </row>
    <row r="204" spans="1:12" x14ac:dyDescent="0.2">
      <c r="A204" s="109" t="s">
        <v>112</v>
      </c>
      <c r="B204" s="109"/>
      <c r="C204" s="109"/>
      <c r="D204" s="109"/>
      <c r="E204" s="109"/>
      <c r="F204" s="109"/>
      <c r="G204" s="109"/>
      <c r="H204" s="109"/>
      <c r="I204" s="109"/>
      <c r="J204" s="109"/>
      <c r="K204" s="109"/>
      <c r="L204" s="109"/>
    </row>
    <row r="205" spans="1:12" x14ac:dyDescent="0.2">
      <c r="A205" s="21" t="s">
        <v>111</v>
      </c>
      <c r="B205" s="23" t="s">
        <v>20</v>
      </c>
      <c r="C205" s="23" t="s">
        <v>20</v>
      </c>
      <c r="D205" s="23">
        <v>3</v>
      </c>
      <c r="E205" s="23">
        <v>12</v>
      </c>
      <c r="F205" s="23">
        <v>12</v>
      </c>
      <c r="G205" s="23">
        <v>16</v>
      </c>
      <c r="H205" s="23">
        <v>24</v>
      </c>
      <c r="I205" s="23">
        <v>23</v>
      </c>
      <c r="J205" s="23">
        <v>18</v>
      </c>
      <c r="K205" s="23">
        <v>34</v>
      </c>
      <c r="L205" s="23">
        <v>142</v>
      </c>
    </row>
    <row r="206" spans="1:12" x14ac:dyDescent="0.2">
      <c r="A206" s="21" t="s">
        <v>110</v>
      </c>
      <c r="B206" s="23" t="s">
        <v>20</v>
      </c>
      <c r="C206" s="23">
        <v>5</v>
      </c>
      <c r="D206" s="23">
        <v>22</v>
      </c>
      <c r="E206" s="23">
        <v>32</v>
      </c>
      <c r="F206" s="23">
        <v>45</v>
      </c>
      <c r="G206" s="23">
        <v>39</v>
      </c>
      <c r="H206" s="23">
        <v>31</v>
      </c>
      <c r="I206" s="23">
        <v>14</v>
      </c>
      <c r="J206" s="23">
        <v>12</v>
      </c>
      <c r="K206" s="23">
        <v>14</v>
      </c>
      <c r="L206" s="23">
        <v>214</v>
      </c>
    </row>
    <row r="207" spans="1:12" x14ac:dyDescent="0.2">
      <c r="A207" s="21" t="s">
        <v>109</v>
      </c>
      <c r="B207" s="23">
        <v>1</v>
      </c>
      <c r="C207" s="23">
        <v>111</v>
      </c>
      <c r="D207" s="23">
        <v>231</v>
      </c>
      <c r="E207" s="23">
        <v>240</v>
      </c>
      <c r="F207" s="23">
        <v>178</v>
      </c>
      <c r="G207" s="23">
        <v>152</v>
      </c>
      <c r="H207" s="23">
        <v>110</v>
      </c>
      <c r="I207" s="23">
        <v>78</v>
      </c>
      <c r="J207" s="23">
        <v>70</v>
      </c>
      <c r="K207" s="23">
        <v>68</v>
      </c>
      <c r="L207" s="23">
        <v>1239</v>
      </c>
    </row>
    <row r="208" spans="1:12" x14ac:dyDescent="0.2">
      <c r="A208" s="27" t="s">
        <v>108</v>
      </c>
      <c r="B208" s="23" t="s">
        <v>20</v>
      </c>
      <c r="C208" s="23" t="s">
        <v>20</v>
      </c>
      <c r="D208" s="23">
        <v>4</v>
      </c>
      <c r="E208" s="23">
        <v>3</v>
      </c>
      <c r="F208" s="23">
        <v>4</v>
      </c>
      <c r="G208" s="23">
        <v>3</v>
      </c>
      <c r="H208" s="23">
        <v>2</v>
      </c>
      <c r="I208" s="23">
        <v>4</v>
      </c>
      <c r="J208" s="23" t="s">
        <v>20</v>
      </c>
      <c r="K208" s="23">
        <v>1</v>
      </c>
      <c r="L208" s="23">
        <v>21</v>
      </c>
    </row>
    <row r="209" spans="1:12" ht="22.5" x14ac:dyDescent="0.2">
      <c r="A209" s="27" t="s">
        <v>107</v>
      </c>
      <c r="B209" s="23" t="s">
        <v>20</v>
      </c>
      <c r="C209" s="23">
        <v>2</v>
      </c>
      <c r="D209" s="23">
        <v>3</v>
      </c>
      <c r="E209" s="23" t="s">
        <v>20</v>
      </c>
      <c r="F209" s="23" t="s">
        <v>20</v>
      </c>
      <c r="G209" s="23" t="s">
        <v>20</v>
      </c>
      <c r="H209" s="23">
        <v>1</v>
      </c>
      <c r="I209" s="23" t="s">
        <v>20</v>
      </c>
      <c r="J209" s="23" t="s">
        <v>20</v>
      </c>
      <c r="K209" s="23" t="s">
        <v>20</v>
      </c>
      <c r="L209" s="23">
        <v>6</v>
      </c>
    </row>
    <row r="210" spans="1:12" x14ac:dyDescent="0.2">
      <c r="A210" s="21" t="s">
        <v>106</v>
      </c>
      <c r="B210" s="23" t="s">
        <v>20</v>
      </c>
      <c r="C210" s="23">
        <v>1</v>
      </c>
      <c r="D210" s="23">
        <v>20</v>
      </c>
      <c r="E210" s="23">
        <v>32</v>
      </c>
      <c r="F210" s="23">
        <v>33</v>
      </c>
      <c r="G210" s="23">
        <v>40</v>
      </c>
      <c r="H210" s="23">
        <v>46</v>
      </c>
      <c r="I210" s="23">
        <v>29</v>
      </c>
      <c r="J210" s="23">
        <v>17</v>
      </c>
      <c r="K210" s="23">
        <v>27</v>
      </c>
      <c r="L210" s="23">
        <v>245</v>
      </c>
    </row>
    <row r="211" spans="1:12" x14ac:dyDescent="0.2">
      <c r="A211" s="21" t="s">
        <v>105</v>
      </c>
      <c r="B211" s="23">
        <v>2</v>
      </c>
      <c r="C211" s="23">
        <v>213</v>
      </c>
      <c r="D211" s="23">
        <v>205</v>
      </c>
      <c r="E211" s="23">
        <v>171</v>
      </c>
      <c r="F211" s="23">
        <v>142</v>
      </c>
      <c r="G211" s="23">
        <v>153</v>
      </c>
      <c r="H211" s="23">
        <v>155</v>
      </c>
      <c r="I211" s="23">
        <v>219</v>
      </c>
      <c r="J211" s="23">
        <v>167</v>
      </c>
      <c r="K211" s="23">
        <v>236</v>
      </c>
      <c r="L211" s="23">
        <v>1663</v>
      </c>
    </row>
    <row r="212" spans="1:12" x14ac:dyDescent="0.2">
      <c r="A212" s="21" t="s">
        <v>104</v>
      </c>
      <c r="B212" s="23" t="s">
        <v>20</v>
      </c>
      <c r="C212" s="23">
        <v>28</v>
      </c>
      <c r="D212" s="23">
        <v>52</v>
      </c>
      <c r="E212" s="23">
        <v>68</v>
      </c>
      <c r="F212" s="23">
        <v>65</v>
      </c>
      <c r="G212" s="23">
        <v>82</v>
      </c>
      <c r="H212" s="23">
        <v>66</v>
      </c>
      <c r="I212" s="23">
        <v>59</v>
      </c>
      <c r="J212" s="23">
        <v>45</v>
      </c>
      <c r="K212" s="23">
        <v>38</v>
      </c>
      <c r="L212" s="23">
        <v>503</v>
      </c>
    </row>
    <row r="213" spans="1:12" x14ac:dyDescent="0.2">
      <c r="A213" s="21" t="s">
        <v>103</v>
      </c>
      <c r="B213" s="23" t="s">
        <v>20</v>
      </c>
      <c r="C213" s="23">
        <v>1</v>
      </c>
      <c r="D213" s="23">
        <v>12</v>
      </c>
      <c r="E213" s="23">
        <v>24</v>
      </c>
      <c r="F213" s="23">
        <v>26</v>
      </c>
      <c r="G213" s="23">
        <v>22</v>
      </c>
      <c r="H213" s="23">
        <v>30</v>
      </c>
      <c r="I213" s="23">
        <v>24</v>
      </c>
      <c r="J213" s="23">
        <v>12</v>
      </c>
      <c r="K213" s="23">
        <v>21</v>
      </c>
      <c r="L213" s="23">
        <v>172</v>
      </c>
    </row>
    <row r="214" spans="1:12" x14ac:dyDescent="0.2">
      <c r="A214" s="27" t="s">
        <v>102</v>
      </c>
      <c r="B214" s="23" t="s">
        <v>20</v>
      </c>
      <c r="C214" s="23">
        <v>1</v>
      </c>
      <c r="D214" s="23">
        <v>3</v>
      </c>
      <c r="E214" s="23">
        <v>8</v>
      </c>
      <c r="F214" s="23">
        <v>7</v>
      </c>
      <c r="G214" s="23">
        <v>8</v>
      </c>
      <c r="H214" s="23">
        <v>14</v>
      </c>
      <c r="I214" s="23">
        <v>5</v>
      </c>
      <c r="J214" s="23">
        <v>12</v>
      </c>
      <c r="K214" s="23">
        <v>5</v>
      </c>
      <c r="L214" s="23">
        <v>63</v>
      </c>
    </row>
    <row r="215" spans="1:12" x14ac:dyDescent="0.2">
      <c r="A215" s="21" t="s">
        <v>101</v>
      </c>
      <c r="B215" s="23" t="s">
        <v>20</v>
      </c>
      <c r="C215" s="23" t="s">
        <v>20</v>
      </c>
      <c r="D215" s="23">
        <v>6</v>
      </c>
      <c r="E215" s="23">
        <v>6</v>
      </c>
      <c r="F215" s="23">
        <v>8</v>
      </c>
      <c r="G215" s="23">
        <v>11</v>
      </c>
      <c r="H215" s="23">
        <v>9</v>
      </c>
      <c r="I215" s="23">
        <v>14</v>
      </c>
      <c r="J215" s="23">
        <v>7</v>
      </c>
      <c r="K215" s="23">
        <v>12</v>
      </c>
      <c r="L215" s="23">
        <v>73</v>
      </c>
    </row>
    <row r="216" spans="1:12" x14ac:dyDescent="0.2">
      <c r="A216" s="27" t="s">
        <v>100</v>
      </c>
      <c r="B216" s="23" t="s">
        <v>20</v>
      </c>
      <c r="C216" s="23">
        <v>1</v>
      </c>
      <c r="D216" s="23" t="s">
        <v>20</v>
      </c>
      <c r="E216" s="23">
        <v>1</v>
      </c>
      <c r="F216" s="23">
        <v>2</v>
      </c>
      <c r="G216" s="23" t="s">
        <v>20</v>
      </c>
      <c r="H216" s="23" t="s">
        <v>20</v>
      </c>
      <c r="I216" s="23" t="s">
        <v>20</v>
      </c>
      <c r="J216" s="23" t="s">
        <v>20</v>
      </c>
      <c r="K216" s="23" t="s">
        <v>20</v>
      </c>
      <c r="L216" s="23">
        <v>4</v>
      </c>
    </row>
    <row r="217" spans="1:12" x14ac:dyDescent="0.2">
      <c r="A217" s="21" t="s">
        <v>99</v>
      </c>
      <c r="B217" s="23">
        <v>3</v>
      </c>
      <c r="C217" s="23">
        <v>124</v>
      </c>
      <c r="D217" s="23">
        <v>136</v>
      </c>
      <c r="E217" s="23">
        <v>121</v>
      </c>
      <c r="F217" s="23">
        <v>157</v>
      </c>
      <c r="G217" s="23">
        <v>188</v>
      </c>
      <c r="H217" s="23">
        <v>244</v>
      </c>
      <c r="I217" s="23">
        <v>227</v>
      </c>
      <c r="J217" s="23">
        <v>174</v>
      </c>
      <c r="K217" s="23">
        <v>191</v>
      </c>
      <c r="L217" s="23">
        <v>1565</v>
      </c>
    </row>
    <row r="218" spans="1:12" x14ac:dyDescent="0.2">
      <c r="A218" s="27" t="s">
        <v>98</v>
      </c>
      <c r="B218" s="23" t="s">
        <v>20</v>
      </c>
      <c r="C218" s="23">
        <v>2</v>
      </c>
      <c r="D218" s="23">
        <v>4</v>
      </c>
      <c r="E218" s="23">
        <v>8</v>
      </c>
      <c r="F218" s="23">
        <v>18</v>
      </c>
      <c r="G218" s="23">
        <v>30</v>
      </c>
      <c r="H218" s="23">
        <v>32</v>
      </c>
      <c r="I218" s="23">
        <v>18</v>
      </c>
      <c r="J218" s="23">
        <v>8</v>
      </c>
      <c r="K218" s="23">
        <v>7</v>
      </c>
      <c r="L218" s="23">
        <v>127</v>
      </c>
    </row>
    <row r="219" spans="1:12" x14ac:dyDescent="0.2">
      <c r="A219" s="21" t="s">
        <v>97</v>
      </c>
      <c r="B219" s="23" t="s">
        <v>20</v>
      </c>
      <c r="C219" s="23">
        <v>4</v>
      </c>
      <c r="D219" s="23">
        <v>27</v>
      </c>
      <c r="E219" s="23">
        <v>32</v>
      </c>
      <c r="F219" s="23">
        <v>22</v>
      </c>
      <c r="G219" s="23">
        <v>32</v>
      </c>
      <c r="H219" s="23">
        <v>26</v>
      </c>
      <c r="I219" s="23">
        <v>9</v>
      </c>
      <c r="J219" s="23">
        <v>11</v>
      </c>
      <c r="K219" s="23">
        <v>18</v>
      </c>
      <c r="L219" s="23">
        <v>181</v>
      </c>
    </row>
    <row r="220" spans="1:12" x14ac:dyDescent="0.2">
      <c r="A220" s="21" t="s">
        <v>96</v>
      </c>
      <c r="B220" s="23" t="s">
        <v>20</v>
      </c>
      <c r="C220" s="23" t="s">
        <v>20</v>
      </c>
      <c r="D220" s="23">
        <v>19</v>
      </c>
      <c r="E220" s="23">
        <v>24</v>
      </c>
      <c r="F220" s="23">
        <v>31</v>
      </c>
      <c r="G220" s="23">
        <v>51</v>
      </c>
      <c r="H220" s="23">
        <v>35</v>
      </c>
      <c r="I220" s="23">
        <v>20</v>
      </c>
      <c r="J220" s="23">
        <v>16</v>
      </c>
      <c r="K220" s="23">
        <v>15</v>
      </c>
      <c r="L220" s="23">
        <v>211</v>
      </c>
    </row>
    <row r="221" spans="1:12" x14ac:dyDescent="0.2">
      <c r="A221" s="21" t="s">
        <v>95</v>
      </c>
      <c r="B221" s="23" t="s">
        <v>20</v>
      </c>
      <c r="C221" s="23">
        <v>1</v>
      </c>
      <c r="D221" s="23">
        <v>4</v>
      </c>
      <c r="E221" s="23">
        <v>5</v>
      </c>
      <c r="F221" s="23">
        <v>8</v>
      </c>
      <c r="G221" s="23">
        <v>17</v>
      </c>
      <c r="H221" s="23">
        <v>11</v>
      </c>
      <c r="I221" s="23">
        <v>6</v>
      </c>
      <c r="J221" s="23">
        <v>3</v>
      </c>
      <c r="K221" s="23">
        <v>3</v>
      </c>
      <c r="L221" s="23">
        <v>58</v>
      </c>
    </row>
    <row r="222" spans="1:12" x14ac:dyDescent="0.2">
      <c r="A222" s="21" t="s">
        <v>94</v>
      </c>
      <c r="B222" s="23">
        <v>1</v>
      </c>
      <c r="C222" s="23">
        <v>24</v>
      </c>
      <c r="D222" s="23">
        <v>66</v>
      </c>
      <c r="E222" s="23">
        <v>103</v>
      </c>
      <c r="F222" s="23">
        <v>194</v>
      </c>
      <c r="G222" s="23">
        <v>280</v>
      </c>
      <c r="H222" s="23">
        <v>294</v>
      </c>
      <c r="I222" s="23">
        <v>263</v>
      </c>
      <c r="J222" s="23">
        <v>179</v>
      </c>
      <c r="K222" s="23">
        <v>163</v>
      </c>
      <c r="L222" s="23">
        <v>1567</v>
      </c>
    </row>
    <row r="223" spans="1:12" x14ac:dyDescent="0.2">
      <c r="A223" s="21" t="s">
        <v>93</v>
      </c>
      <c r="B223" s="23" t="s">
        <v>20</v>
      </c>
      <c r="C223" s="23" t="s">
        <v>20</v>
      </c>
      <c r="D223" s="23">
        <v>5</v>
      </c>
      <c r="E223" s="23">
        <v>7</v>
      </c>
      <c r="F223" s="23">
        <v>2</v>
      </c>
      <c r="G223" s="23">
        <v>4</v>
      </c>
      <c r="H223" s="23">
        <v>9</v>
      </c>
      <c r="I223" s="23">
        <v>4</v>
      </c>
      <c r="J223" s="23">
        <v>4</v>
      </c>
      <c r="K223" s="23">
        <v>2</v>
      </c>
      <c r="L223" s="23">
        <v>37</v>
      </c>
    </row>
    <row r="224" spans="1:12" x14ac:dyDescent="0.2">
      <c r="A224" s="27" t="s">
        <v>92</v>
      </c>
      <c r="B224" s="23">
        <v>1</v>
      </c>
      <c r="C224" s="23">
        <v>41</v>
      </c>
      <c r="D224" s="23">
        <v>38</v>
      </c>
      <c r="E224" s="23">
        <v>43</v>
      </c>
      <c r="F224" s="23">
        <v>24</v>
      </c>
      <c r="G224" s="23">
        <v>40</v>
      </c>
      <c r="H224" s="23">
        <v>46</v>
      </c>
      <c r="I224" s="23">
        <v>34</v>
      </c>
      <c r="J224" s="23">
        <v>40</v>
      </c>
      <c r="K224" s="23">
        <v>46</v>
      </c>
      <c r="L224" s="23">
        <v>353</v>
      </c>
    </row>
    <row r="225" spans="1:12" x14ac:dyDescent="0.2">
      <c r="A225" s="21" t="s">
        <v>91</v>
      </c>
      <c r="B225" s="23" t="s">
        <v>20</v>
      </c>
      <c r="C225" s="23">
        <v>21</v>
      </c>
      <c r="D225" s="23">
        <v>64</v>
      </c>
      <c r="E225" s="23">
        <v>71</v>
      </c>
      <c r="F225" s="23">
        <v>85</v>
      </c>
      <c r="G225" s="23">
        <v>93</v>
      </c>
      <c r="H225" s="23">
        <v>72</v>
      </c>
      <c r="I225" s="23">
        <v>61</v>
      </c>
      <c r="J225" s="23">
        <v>35</v>
      </c>
      <c r="K225" s="23">
        <v>26</v>
      </c>
      <c r="L225" s="23">
        <v>528</v>
      </c>
    </row>
    <row r="226" spans="1:12" x14ac:dyDescent="0.2">
      <c r="A226" s="21" t="s">
        <v>90</v>
      </c>
      <c r="B226" s="23" t="s">
        <v>20</v>
      </c>
      <c r="C226" s="23" t="s">
        <v>20</v>
      </c>
      <c r="D226" s="23">
        <v>2</v>
      </c>
      <c r="E226" s="23">
        <v>7</v>
      </c>
      <c r="F226" s="23">
        <v>11</v>
      </c>
      <c r="G226" s="23">
        <v>15</v>
      </c>
      <c r="H226" s="23">
        <v>19</v>
      </c>
      <c r="I226" s="23">
        <v>10</v>
      </c>
      <c r="J226" s="23">
        <v>7</v>
      </c>
      <c r="K226" s="23">
        <v>7</v>
      </c>
      <c r="L226" s="23">
        <v>78</v>
      </c>
    </row>
    <row r="227" spans="1:12" x14ac:dyDescent="0.2">
      <c r="A227" s="21" t="s">
        <v>89</v>
      </c>
      <c r="B227" s="23" t="s">
        <v>20</v>
      </c>
      <c r="C227" s="23">
        <v>2</v>
      </c>
      <c r="D227" s="23">
        <v>9</v>
      </c>
      <c r="E227" s="23">
        <v>23</v>
      </c>
      <c r="F227" s="23">
        <v>18</v>
      </c>
      <c r="G227" s="23">
        <v>23</v>
      </c>
      <c r="H227" s="23">
        <v>27</v>
      </c>
      <c r="I227" s="23">
        <v>11</v>
      </c>
      <c r="J227" s="23">
        <v>9</v>
      </c>
      <c r="K227" s="23">
        <v>11</v>
      </c>
      <c r="L227" s="23">
        <v>133</v>
      </c>
    </row>
    <row r="228" spans="1:12" x14ac:dyDescent="0.2">
      <c r="A228" s="22" t="s">
        <v>88</v>
      </c>
      <c r="B228" s="23" t="s">
        <v>20</v>
      </c>
      <c r="C228" s="23">
        <v>1</v>
      </c>
      <c r="D228" s="23">
        <v>4</v>
      </c>
      <c r="E228" s="23">
        <v>2</v>
      </c>
      <c r="F228" s="23">
        <v>1</v>
      </c>
      <c r="G228" s="23">
        <v>2</v>
      </c>
      <c r="H228" s="23" t="s">
        <v>20</v>
      </c>
      <c r="I228" s="23" t="s">
        <v>20</v>
      </c>
      <c r="J228" s="23" t="s">
        <v>20</v>
      </c>
      <c r="K228" s="23" t="s">
        <v>20</v>
      </c>
      <c r="L228" s="23">
        <v>10</v>
      </c>
    </row>
    <row r="229" spans="1:12" x14ac:dyDescent="0.2">
      <c r="A229" s="21" t="s">
        <v>87</v>
      </c>
      <c r="B229" s="23" t="s">
        <v>20</v>
      </c>
      <c r="C229" s="23">
        <v>3</v>
      </c>
      <c r="D229" s="23">
        <v>6</v>
      </c>
      <c r="E229" s="23">
        <v>4</v>
      </c>
      <c r="F229" s="23">
        <v>17</v>
      </c>
      <c r="G229" s="23">
        <v>15</v>
      </c>
      <c r="H229" s="23">
        <v>18</v>
      </c>
      <c r="I229" s="23">
        <v>12</v>
      </c>
      <c r="J229" s="23">
        <v>4</v>
      </c>
      <c r="K229" s="23">
        <v>10</v>
      </c>
      <c r="L229" s="23">
        <v>89</v>
      </c>
    </row>
    <row r="230" spans="1:12" x14ac:dyDescent="0.2">
      <c r="A230" s="21" t="s">
        <v>86</v>
      </c>
      <c r="B230" s="23" t="s">
        <v>20</v>
      </c>
      <c r="C230" s="23" t="s">
        <v>20</v>
      </c>
      <c r="D230" s="23">
        <v>5</v>
      </c>
      <c r="E230" s="23">
        <v>5</v>
      </c>
      <c r="F230" s="23">
        <v>18</v>
      </c>
      <c r="G230" s="23">
        <v>14</v>
      </c>
      <c r="H230" s="23">
        <v>18</v>
      </c>
      <c r="I230" s="23">
        <v>7</v>
      </c>
      <c r="J230" s="23">
        <v>6</v>
      </c>
      <c r="K230" s="23">
        <v>3</v>
      </c>
      <c r="L230" s="23">
        <v>76</v>
      </c>
    </row>
    <row r="231" spans="1:12" x14ac:dyDescent="0.2">
      <c r="A231" s="21" t="s">
        <v>85</v>
      </c>
      <c r="B231" s="23" t="s">
        <v>20</v>
      </c>
      <c r="C231" s="23" t="s">
        <v>20</v>
      </c>
      <c r="D231" s="23" t="s">
        <v>20</v>
      </c>
      <c r="E231" s="23">
        <v>7</v>
      </c>
      <c r="F231" s="23">
        <v>4</v>
      </c>
      <c r="G231" s="23">
        <v>5</v>
      </c>
      <c r="H231" s="23">
        <v>1</v>
      </c>
      <c r="I231" s="23">
        <v>2</v>
      </c>
      <c r="J231" s="23">
        <v>2</v>
      </c>
      <c r="K231" s="23">
        <v>2</v>
      </c>
      <c r="L231" s="23">
        <v>23</v>
      </c>
    </row>
    <row r="232" spans="1:12" x14ac:dyDescent="0.2">
      <c r="A232" s="21" t="s">
        <v>84</v>
      </c>
      <c r="B232" s="23" t="s">
        <v>20</v>
      </c>
      <c r="C232" s="23">
        <v>5</v>
      </c>
      <c r="D232" s="23">
        <v>5</v>
      </c>
      <c r="E232" s="23">
        <v>12</v>
      </c>
      <c r="F232" s="23">
        <v>7</v>
      </c>
      <c r="G232" s="23">
        <v>12</v>
      </c>
      <c r="H232" s="23">
        <v>16</v>
      </c>
      <c r="I232" s="23">
        <v>10</v>
      </c>
      <c r="J232" s="23">
        <v>13</v>
      </c>
      <c r="K232" s="23">
        <v>13</v>
      </c>
      <c r="L232" s="23">
        <v>93</v>
      </c>
    </row>
    <row r="233" spans="1:12" x14ac:dyDescent="0.2">
      <c r="A233" s="22" t="s">
        <v>83</v>
      </c>
      <c r="B233" s="23" t="s">
        <v>20</v>
      </c>
      <c r="C233" s="23" t="s">
        <v>20</v>
      </c>
      <c r="D233" s="23">
        <v>2</v>
      </c>
      <c r="E233" s="23">
        <v>4</v>
      </c>
      <c r="F233" s="23">
        <v>8</v>
      </c>
      <c r="G233" s="23">
        <v>5</v>
      </c>
      <c r="H233" s="23">
        <v>18</v>
      </c>
      <c r="I233" s="23">
        <v>6</v>
      </c>
      <c r="J233" s="23">
        <v>2</v>
      </c>
      <c r="K233" s="23">
        <v>2</v>
      </c>
      <c r="L233" s="23">
        <v>47</v>
      </c>
    </row>
    <row r="234" spans="1:12" x14ac:dyDescent="0.2">
      <c r="A234" s="21" t="s">
        <v>82</v>
      </c>
      <c r="B234" s="23" t="s">
        <v>20</v>
      </c>
      <c r="C234" s="23">
        <v>2</v>
      </c>
      <c r="D234" s="23">
        <v>13</v>
      </c>
      <c r="E234" s="23">
        <v>19</v>
      </c>
      <c r="F234" s="23">
        <v>24</v>
      </c>
      <c r="G234" s="23">
        <v>28</v>
      </c>
      <c r="H234" s="23">
        <v>21</v>
      </c>
      <c r="I234" s="23">
        <v>12</v>
      </c>
      <c r="J234" s="23">
        <v>7</v>
      </c>
      <c r="K234" s="23">
        <v>10</v>
      </c>
      <c r="L234" s="23">
        <v>136</v>
      </c>
    </row>
    <row r="235" spans="1:12" x14ac:dyDescent="0.2">
      <c r="A235" s="21" t="s">
        <v>81</v>
      </c>
      <c r="B235" s="23" t="s">
        <v>20</v>
      </c>
      <c r="C235" s="23">
        <v>6</v>
      </c>
      <c r="D235" s="23">
        <v>15</v>
      </c>
      <c r="E235" s="23">
        <v>24</v>
      </c>
      <c r="F235" s="23">
        <v>30</v>
      </c>
      <c r="G235" s="23">
        <v>26</v>
      </c>
      <c r="H235" s="23">
        <v>24</v>
      </c>
      <c r="I235" s="23">
        <v>17</v>
      </c>
      <c r="J235" s="23">
        <v>9</v>
      </c>
      <c r="K235" s="23">
        <v>14</v>
      </c>
      <c r="L235" s="23">
        <v>165</v>
      </c>
    </row>
    <row r="236" spans="1:12" x14ac:dyDescent="0.2">
      <c r="A236" s="21" t="s">
        <v>80</v>
      </c>
      <c r="B236" s="23">
        <v>33</v>
      </c>
      <c r="C236" s="23">
        <v>161</v>
      </c>
      <c r="D236" s="23">
        <v>230</v>
      </c>
      <c r="E236" s="23">
        <v>338</v>
      </c>
      <c r="F236" s="23">
        <v>452</v>
      </c>
      <c r="G236" s="23">
        <v>680</v>
      </c>
      <c r="H236" s="23">
        <v>639</v>
      </c>
      <c r="I236" s="23">
        <v>513</v>
      </c>
      <c r="J236" s="23">
        <v>252</v>
      </c>
      <c r="K236" s="23">
        <v>245</v>
      </c>
      <c r="L236" s="23">
        <v>3543</v>
      </c>
    </row>
    <row r="237" spans="1:12" x14ac:dyDescent="0.2">
      <c r="A237" s="21" t="s">
        <v>79</v>
      </c>
      <c r="B237" s="23" t="s">
        <v>20</v>
      </c>
      <c r="C237" s="23">
        <v>1</v>
      </c>
      <c r="D237" s="23">
        <v>4</v>
      </c>
      <c r="E237" s="23">
        <v>11</v>
      </c>
      <c r="F237" s="23">
        <v>22</v>
      </c>
      <c r="G237" s="23">
        <v>16</v>
      </c>
      <c r="H237" s="23">
        <v>17</v>
      </c>
      <c r="I237" s="23">
        <v>13</v>
      </c>
      <c r="J237" s="23">
        <v>6</v>
      </c>
      <c r="K237" s="23">
        <v>8</v>
      </c>
      <c r="L237" s="23">
        <v>98</v>
      </c>
    </row>
    <row r="238" spans="1:12" x14ac:dyDescent="0.2">
      <c r="A238" s="21" t="s">
        <v>78</v>
      </c>
      <c r="B238" s="23" t="s">
        <v>20</v>
      </c>
      <c r="C238" s="23">
        <v>3</v>
      </c>
      <c r="D238" s="23">
        <v>7</v>
      </c>
      <c r="E238" s="23">
        <v>22</v>
      </c>
      <c r="F238" s="23">
        <v>18</v>
      </c>
      <c r="G238" s="23">
        <v>26</v>
      </c>
      <c r="H238" s="23">
        <v>14</v>
      </c>
      <c r="I238" s="23">
        <v>18</v>
      </c>
      <c r="J238" s="23">
        <v>9</v>
      </c>
      <c r="K238" s="23">
        <v>6</v>
      </c>
      <c r="L238" s="23">
        <v>123</v>
      </c>
    </row>
    <row r="239" spans="1:12" x14ac:dyDescent="0.2">
      <c r="A239" s="21" t="s">
        <v>77</v>
      </c>
      <c r="B239" s="23" t="s">
        <v>20</v>
      </c>
      <c r="C239" s="23">
        <v>4</v>
      </c>
      <c r="D239" s="23">
        <v>9</v>
      </c>
      <c r="E239" s="23">
        <v>12</v>
      </c>
      <c r="F239" s="23">
        <v>11</v>
      </c>
      <c r="G239" s="23">
        <v>11</v>
      </c>
      <c r="H239" s="23">
        <v>3</v>
      </c>
      <c r="I239" s="23">
        <v>12</v>
      </c>
      <c r="J239" s="23">
        <v>5</v>
      </c>
      <c r="K239" s="23">
        <v>9</v>
      </c>
      <c r="L239" s="23">
        <v>76</v>
      </c>
    </row>
    <row r="240" spans="1:12" x14ac:dyDescent="0.2">
      <c r="A240" s="21" t="s">
        <v>76</v>
      </c>
      <c r="B240" s="23" t="s">
        <v>20</v>
      </c>
      <c r="C240" s="23" t="s">
        <v>20</v>
      </c>
      <c r="D240" s="23">
        <v>2</v>
      </c>
      <c r="E240" s="23">
        <v>5</v>
      </c>
      <c r="F240" s="23">
        <v>5</v>
      </c>
      <c r="G240" s="23">
        <v>8</v>
      </c>
      <c r="H240" s="23">
        <v>7</v>
      </c>
      <c r="I240" s="23">
        <v>4</v>
      </c>
      <c r="J240" s="23">
        <v>3</v>
      </c>
      <c r="K240" s="23">
        <v>4</v>
      </c>
      <c r="L240" s="23">
        <v>38</v>
      </c>
    </row>
    <row r="241" spans="1:12" x14ac:dyDescent="0.2">
      <c r="A241" s="21" t="s">
        <v>75</v>
      </c>
      <c r="B241" s="23" t="s">
        <v>20</v>
      </c>
      <c r="C241" s="23">
        <v>5</v>
      </c>
      <c r="D241" s="23">
        <v>10</v>
      </c>
      <c r="E241" s="23">
        <v>14</v>
      </c>
      <c r="F241" s="23">
        <v>26</v>
      </c>
      <c r="G241" s="23">
        <v>26</v>
      </c>
      <c r="H241" s="23">
        <v>25</v>
      </c>
      <c r="I241" s="23">
        <v>28</v>
      </c>
      <c r="J241" s="23">
        <v>15</v>
      </c>
      <c r="K241" s="23">
        <v>28</v>
      </c>
      <c r="L241" s="23">
        <v>177</v>
      </c>
    </row>
    <row r="242" spans="1:12" x14ac:dyDescent="0.2">
      <c r="A242" s="27" t="s">
        <v>74</v>
      </c>
      <c r="B242" s="23" t="s">
        <v>20</v>
      </c>
      <c r="C242" s="23" t="s">
        <v>20</v>
      </c>
      <c r="D242" s="23" t="s">
        <v>20</v>
      </c>
      <c r="E242" s="23" t="s">
        <v>20</v>
      </c>
      <c r="F242" s="23">
        <v>1</v>
      </c>
      <c r="G242" s="23" t="s">
        <v>20</v>
      </c>
      <c r="H242" s="23">
        <v>1</v>
      </c>
      <c r="I242" s="23" t="s">
        <v>20</v>
      </c>
      <c r="J242" s="23" t="s">
        <v>20</v>
      </c>
      <c r="K242" s="23" t="s">
        <v>20</v>
      </c>
      <c r="L242" s="23">
        <v>2</v>
      </c>
    </row>
    <row r="243" spans="1:12" x14ac:dyDescent="0.2">
      <c r="A243" s="21" t="s">
        <v>73</v>
      </c>
      <c r="B243" s="23" t="s">
        <v>20</v>
      </c>
      <c r="C243" s="23" t="s">
        <v>20</v>
      </c>
      <c r="D243" s="23">
        <v>5</v>
      </c>
      <c r="E243" s="23">
        <v>18</v>
      </c>
      <c r="F243" s="23">
        <v>57</v>
      </c>
      <c r="G243" s="23">
        <v>110</v>
      </c>
      <c r="H243" s="23">
        <v>79</v>
      </c>
      <c r="I243" s="23">
        <v>76</v>
      </c>
      <c r="J243" s="23">
        <v>26</v>
      </c>
      <c r="K243" s="23">
        <v>24</v>
      </c>
      <c r="L243" s="23">
        <v>395</v>
      </c>
    </row>
    <row r="244" spans="1:12" x14ac:dyDescent="0.2">
      <c r="A244" s="21" t="s">
        <v>72</v>
      </c>
      <c r="B244" s="23" t="s">
        <v>20</v>
      </c>
      <c r="C244" s="23">
        <v>19</v>
      </c>
      <c r="D244" s="23">
        <v>115</v>
      </c>
      <c r="E244" s="23">
        <v>132</v>
      </c>
      <c r="F244" s="23">
        <v>122</v>
      </c>
      <c r="G244" s="23">
        <v>144</v>
      </c>
      <c r="H244" s="23">
        <v>109</v>
      </c>
      <c r="I244" s="23">
        <v>72</v>
      </c>
      <c r="J244" s="23">
        <v>51</v>
      </c>
      <c r="K244" s="23">
        <v>54</v>
      </c>
      <c r="L244" s="23">
        <v>818</v>
      </c>
    </row>
    <row r="245" spans="1:12" x14ac:dyDescent="0.2">
      <c r="A245" s="21" t="s">
        <v>71</v>
      </c>
      <c r="B245" s="23" t="s">
        <v>20</v>
      </c>
      <c r="C245" s="23">
        <v>1</v>
      </c>
      <c r="D245" s="23">
        <v>11</v>
      </c>
      <c r="E245" s="23">
        <v>15</v>
      </c>
      <c r="F245" s="23">
        <v>27</v>
      </c>
      <c r="G245" s="23">
        <v>28</v>
      </c>
      <c r="H245" s="23">
        <v>16</v>
      </c>
      <c r="I245" s="23">
        <v>9</v>
      </c>
      <c r="J245" s="23">
        <v>7</v>
      </c>
      <c r="K245" s="23">
        <v>8</v>
      </c>
      <c r="L245" s="23">
        <v>122</v>
      </c>
    </row>
    <row r="246" spans="1:12" x14ac:dyDescent="0.2">
      <c r="A246" s="21" t="s">
        <v>70</v>
      </c>
      <c r="B246" s="23" t="s">
        <v>20</v>
      </c>
      <c r="C246" s="23">
        <v>2</v>
      </c>
      <c r="D246" s="23">
        <v>17</v>
      </c>
      <c r="E246" s="23">
        <v>45</v>
      </c>
      <c r="F246" s="23">
        <v>33</v>
      </c>
      <c r="G246" s="23">
        <v>35</v>
      </c>
      <c r="H246" s="23">
        <v>23</v>
      </c>
      <c r="I246" s="23">
        <v>12</v>
      </c>
      <c r="J246" s="23">
        <v>8</v>
      </c>
      <c r="K246" s="23">
        <v>10</v>
      </c>
      <c r="L246" s="23">
        <v>185</v>
      </c>
    </row>
    <row r="247" spans="1:12" x14ac:dyDescent="0.2">
      <c r="A247" s="22" t="s">
        <v>69</v>
      </c>
      <c r="B247" s="23" t="s">
        <v>20</v>
      </c>
      <c r="C247" s="23">
        <v>7</v>
      </c>
      <c r="D247" s="23">
        <v>4</v>
      </c>
      <c r="E247" s="23">
        <v>3</v>
      </c>
      <c r="F247" s="23">
        <v>2</v>
      </c>
      <c r="G247" s="23">
        <v>4</v>
      </c>
      <c r="H247" s="23">
        <v>2</v>
      </c>
      <c r="I247" s="23">
        <v>1</v>
      </c>
      <c r="J247" s="23">
        <v>4</v>
      </c>
      <c r="K247" s="23" t="s">
        <v>20</v>
      </c>
      <c r="L247" s="23">
        <v>27</v>
      </c>
    </row>
    <row r="248" spans="1:12" x14ac:dyDescent="0.2">
      <c r="A248" s="27" t="s">
        <v>68</v>
      </c>
      <c r="B248" s="23" t="s">
        <v>20</v>
      </c>
      <c r="C248" s="23" t="s">
        <v>20</v>
      </c>
      <c r="D248" s="23">
        <v>2</v>
      </c>
      <c r="E248" s="23">
        <v>7</v>
      </c>
      <c r="F248" s="23">
        <v>3</v>
      </c>
      <c r="G248" s="23">
        <v>2</v>
      </c>
      <c r="H248" s="23">
        <v>5</v>
      </c>
      <c r="I248" s="23">
        <v>6</v>
      </c>
      <c r="J248" s="23">
        <v>3</v>
      </c>
      <c r="K248" s="23">
        <v>3</v>
      </c>
      <c r="L248" s="23">
        <v>31</v>
      </c>
    </row>
    <row r="249" spans="1:12" x14ac:dyDescent="0.2">
      <c r="A249" s="21" t="s">
        <v>67</v>
      </c>
      <c r="B249" s="23" t="s">
        <v>20</v>
      </c>
      <c r="C249" s="23">
        <v>9</v>
      </c>
      <c r="D249" s="23">
        <v>48</v>
      </c>
      <c r="E249" s="23">
        <v>85</v>
      </c>
      <c r="F249" s="23">
        <v>90</v>
      </c>
      <c r="G249" s="23">
        <v>77</v>
      </c>
      <c r="H249" s="23">
        <v>87</v>
      </c>
      <c r="I249" s="23">
        <v>52</v>
      </c>
      <c r="J249" s="23">
        <v>28</v>
      </c>
      <c r="K249" s="23">
        <v>34</v>
      </c>
      <c r="L249" s="23">
        <v>510</v>
      </c>
    </row>
    <row r="250" spans="1:12" ht="22.5" x14ac:dyDescent="0.2">
      <c r="A250" s="21" t="s">
        <v>66</v>
      </c>
      <c r="B250" s="23" t="s">
        <v>20</v>
      </c>
      <c r="C250" s="23" t="s">
        <v>20</v>
      </c>
      <c r="D250" s="23" t="s">
        <v>20</v>
      </c>
      <c r="E250" s="23">
        <v>2</v>
      </c>
      <c r="F250" s="23" t="s">
        <v>20</v>
      </c>
      <c r="G250" s="23">
        <v>5</v>
      </c>
      <c r="H250" s="23">
        <v>2</v>
      </c>
      <c r="I250" s="23">
        <v>5</v>
      </c>
      <c r="J250" s="23">
        <v>1</v>
      </c>
      <c r="K250" s="23">
        <v>1</v>
      </c>
      <c r="L250" s="23">
        <v>16</v>
      </c>
    </row>
    <row r="251" spans="1:12" ht="22.5" x14ac:dyDescent="0.2">
      <c r="A251" s="21" t="s">
        <v>65</v>
      </c>
      <c r="B251" s="23" t="s">
        <v>20</v>
      </c>
      <c r="C251" s="23" t="s">
        <v>20</v>
      </c>
      <c r="D251" s="23" t="s">
        <v>20</v>
      </c>
      <c r="E251" s="23">
        <v>2</v>
      </c>
      <c r="F251" s="23">
        <v>2</v>
      </c>
      <c r="G251" s="23" t="s">
        <v>20</v>
      </c>
      <c r="H251" s="23" t="s">
        <v>20</v>
      </c>
      <c r="I251" s="23">
        <v>1</v>
      </c>
      <c r="J251" s="23" t="s">
        <v>20</v>
      </c>
      <c r="K251" s="23" t="s">
        <v>20</v>
      </c>
      <c r="L251" s="23">
        <v>5</v>
      </c>
    </row>
    <row r="252" spans="1:12" x14ac:dyDescent="0.2">
      <c r="A252" s="21" t="s">
        <v>64</v>
      </c>
      <c r="B252" s="23">
        <v>4</v>
      </c>
      <c r="C252" s="23">
        <v>11</v>
      </c>
      <c r="D252" s="23">
        <v>12</v>
      </c>
      <c r="E252" s="23">
        <v>21</v>
      </c>
      <c r="F252" s="23">
        <v>23</v>
      </c>
      <c r="G252" s="23">
        <v>29</v>
      </c>
      <c r="H252" s="23">
        <v>21</v>
      </c>
      <c r="I252" s="23">
        <v>19</v>
      </c>
      <c r="J252" s="23">
        <v>14</v>
      </c>
      <c r="K252" s="23">
        <v>15</v>
      </c>
      <c r="L252" s="23">
        <v>169</v>
      </c>
    </row>
    <row r="253" spans="1:12" x14ac:dyDescent="0.2">
      <c r="A253" s="21" t="s">
        <v>63</v>
      </c>
      <c r="B253" s="23" t="s">
        <v>20</v>
      </c>
      <c r="C253" s="23">
        <v>1</v>
      </c>
      <c r="D253" s="23">
        <v>9</v>
      </c>
      <c r="E253" s="23">
        <v>13</v>
      </c>
      <c r="F253" s="23">
        <v>20</v>
      </c>
      <c r="G253" s="23">
        <v>16</v>
      </c>
      <c r="H253" s="23">
        <v>14</v>
      </c>
      <c r="I253" s="23">
        <v>7</v>
      </c>
      <c r="J253" s="23">
        <v>9</v>
      </c>
      <c r="K253" s="23">
        <v>12</v>
      </c>
      <c r="L253" s="23">
        <v>101</v>
      </c>
    </row>
    <row r="254" spans="1:12" x14ac:dyDescent="0.2">
      <c r="A254" s="21" t="s">
        <v>62</v>
      </c>
      <c r="B254" s="23" t="s">
        <v>20</v>
      </c>
      <c r="C254" s="23" t="s">
        <v>20</v>
      </c>
      <c r="D254" s="23" t="s">
        <v>20</v>
      </c>
      <c r="E254" s="23">
        <v>1</v>
      </c>
      <c r="F254" s="23">
        <v>2</v>
      </c>
      <c r="G254" s="23">
        <v>2</v>
      </c>
      <c r="H254" s="23">
        <v>1</v>
      </c>
      <c r="I254" s="23">
        <v>1</v>
      </c>
      <c r="J254" s="23">
        <v>4</v>
      </c>
      <c r="K254" s="23">
        <v>1</v>
      </c>
      <c r="L254" s="23">
        <v>12</v>
      </c>
    </row>
    <row r="255" spans="1:12" x14ac:dyDescent="0.2">
      <c r="A255" s="22" t="s">
        <v>61</v>
      </c>
      <c r="B255" s="23" t="s">
        <v>20</v>
      </c>
      <c r="C255" s="23" t="s">
        <v>20</v>
      </c>
      <c r="D255" s="23" t="s">
        <v>20</v>
      </c>
      <c r="E255" s="23" t="s">
        <v>20</v>
      </c>
      <c r="F255" s="23">
        <v>1</v>
      </c>
      <c r="G255" s="23" t="s">
        <v>20</v>
      </c>
      <c r="H255" s="23">
        <v>4</v>
      </c>
      <c r="I255" s="23" t="s">
        <v>20</v>
      </c>
      <c r="J255" s="23">
        <v>1</v>
      </c>
      <c r="K255" s="23">
        <v>3</v>
      </c>
      <c r="L255" s="23">
        <v>9</v>
      </c>
    </row>
    <row r="256" spans="1:12" x14ac:dyDescent="0.2">
      <c r="A256" s="21" t="s">
        <v>60</v>
      </c>
      <c r="B256" s="23" t="s">
        <v>20</v>
      </c>
      <c r="C256" s="23">
        <v>8</v>
      </c>
      <c r="D256" s="23">
        <v>28</v>
      </c>
      <c r="E256" s="23">
        <v>41</v>
      </c>
      <c r="F256" s="23">
        <v>21</v>
      </c>
      <c r="G256" s="23">
        <v>27</v>
      </c>
      <c r="H256" s="23">
        <v>34</v>
      </c>
      <c r="I256" s="23">
        <v>20</v>
      </c>
      <c r="J256" s="23">
        <v>14</v>
      </c>
      <c r="K256" s="23">
        <v>14</v>
      </c>
      <c r="L256" s="23">
        <v>207</v>
      </c>
    </row>
    <row r="257" spans="1:12" x14ac:dyDescent="0.2">
      <c r="A257" s="21" t="s">
        <v>59</v>
      </c>
      <c r="B257" s="23" t="s">
        <v>20</v>
      </c>
      <c r="C257" s="23">
        <v>5</v>
      </c>
      <c r="D257" s="23">
        <v>30</v>
      </c>
      <c r="E257" s="23">
        <v>43</v>
      </c>
      <c r="F257" s="23">
        <v>36</v>
      </c>
      <c r="G257" s="23">
        <v>37</v>
      </c>
      <c r="H257" s="23">
        <v>36</v>
      </c>
      <c r="I257" s="23">
        <v>25</v>
      </c>
      <c r="J257" s="23">
        <v>19</v>
      </c>
      <c r="K257" s="23">
        <v>22</v>
      </c>
      <c r="L257" s="23">
        <v>253</v>
      </c>
    </row>
    <row r="258" spans="1:12" x14ac:dyDescent="0.2">
      <c r="A258" s="21" t="s">
        <v>58</v>
      </c>
      <c r="B258" s="23" t="s">
        <v>20</v>
      </c>
      <c r="C258" s="23">
        <v>48</v>
      </c>
      <c r="D258" s="23">
        <v>78</v>
      </c>
      <c r="E258" s="23">
        <v>104</v>
      </c>
      <c r="F258" s="23">
        <v>81</v>
      </c>
      <c r="G258" s="23">
        <v>83</v>
      </c>
      <c r="H258" s="23">
        <v>78</v>
      </c>
      <c r="I258" s="23">
        <v>49</v>
      </c>
      <c r="J258" s="23">
        <v>31</v>
      </c>
      <c r="K258" s="23">
        <v>33</v>
      </c>
      <c r="L258" s="23">
        <v>585</v>
      </c>
    </row>
    <row r="259" spans="1:12" x14ac:dyDescent="0.2">
      <c r="A259" s="22" t="s">
        <v>57</v>
      </c>
      <c r="B259" s="23" t="s">
        <v>20</v>
      </c>
      <c r="C259" s="23" t="s">
        <v>20</v>
      </c>
      <c r="D259" s="23" t="s">
        <v>20</v>
      </c>
      <c r="E259" s="23">
        <v>4</v>
      </c>
      <c r="F259" s="23" t="s">
        <v>20</v>
      </c>
      <c r="G259" s="23">
        <v>1</v>
      </c>
      <c r="H259" s="23">
        <v>1</v>
      </c>
      <c r="I259" s="23">
        <v>1</v>
      </c>
      <c r="J259" s="23">
        <v>2</v>
      </c>
      <c r="K259" s="23">
        <v>4</v>
      </c>
      <c r="L259" s="23">
        <v>13</v>
      </c>
    </row>
    <row r="260" spans="1:12" x14ac:dyDescent="0.2">
      <c r="A260" s="22" t="s">
        <v>56</v>
      </c>
      <c r="B260" s="23" t="s">
        <v>20</v>
      </c>
      <c r="C260" s="23" t="s">
        <v>20</v>
      </c>
      <c r="D260" s="23">
        <v>5</v>
      </c>
      <c r="E260" s="23">
        <v>4</v>
      </c>
      <c r="F260" s="23">
        <v>4</v>
      </c>
      <c r="G260" s="23">
        <v>2</v>
      </c>
      <c r="H260" s="23">
        <v>6</v>
      </c>
      <c r="I260" s="23">
        <v>4</v>
      </c>
      <c r="J260" s="23">
        <v>3</v>
      </c>
      <c r="K260" s="23">
        <v>2</v>
      </c>
      <c r="L260" s="23">
        <v>30</v>
      </c>
    </row>
    <row r="261" spans="1:12" x14ac:dyDescent="0.2">
      <c r="A261" s="21" t="s">
        <v>55</v>
      </c>
      <c r="B261" s="23" t="s">
        <v>20</v>
      </c>
      <c r="C261" s="23">
        <v>4</v>
      </c>
      <c r="D261" s="23">
        <v>12</v>
      </c>
      <c r="E261" s="23">
        <v>7</v>
      </c>
      <c r="F261" s="23">
        <v>18</v>
      </c>
      <c r="G261" s="23">
        <v>13</v>
      </c>
      <c r="H261" s="23">
        <v>18</v>
      </c>
      <c r="I261" s="23">
        <v>9</v>
      </c>
      <c r="J261" s="23">
        <v>7</v>
      </c>
      <c r="K261" s="23">
        <v>6</v>
      </c>
      <c r="L261" s="23">
        <v>94</v>
      </c>
    </row>
    <row r="262" spans="1:12" x14ac:dyDescent="0.2">
      <c r="A262" s="21" t="s">
        <v>54</v>
      </c>
      <c r="B262" s="23" t="s">
        <v>20</v>
      </c>
      <c r="C262" s="23" t="s">
        <v>20</v>
      </c>
      <c r="D262" s="23">
        <v>32</v>
      </c>
      <c r="E262" s="23">
        <v>33</v>
      </c>
      <c r="F262" s="23">
        <v>50</v>
      </c>
      <c r="G262" s="23">
        <v>44</v>
      </c>
      <c r="H262" s="23">
        <v>29</v>
      </c>
      <c r="I262" s="23">
        <v>27</v>
      </c>
      <c r="J262" s="23">
        <v>20</v>
      </c>
      <c r="K262" s="23">
        <v>27</v>
      </c>
      <c r="L262" s="23">
        <v>262</v>
      </c>
    </row>
    <row r="263" spans="1:12" x14ac:dyDescent="0.2">
      <c r="A263" s="21" t="s">
        <v>53</v>
      </c>
      <c r="B263" s="23" t="s">
        <v>20</v>
      </c>
      <c r="C263" s="23">
        <v>44</v>
      </c>
      <c r="D263" s="23">
        <v>15</v>
      </c>
      <c r="E263" s="23">
        <v>2</v>
      </c>
      <c r="F263" s="23" t="s">
        <v>20</v>
      </c>
      <c r="G263" s="23" t="s">
        <v>20</v>
      </c>
      <c r="H263" s="23" t="s">
        <v>20</v>
      </c>
      <c r="I263" s="23" t="s">
        <v>20</v>
      </c>
      <c r="J263" s="23" t="s">
        <v>20</v>
      </c>
      <c r="K263" s="23" t="s">
        <v>20</v>
      </c>
      <c r="L263" s="23">
        <v>61</v>
      </c>
    </row>
    <row r="264" spans="1:12" x14ac:dyDescent="0.2">
      <c r="A264" s="21" t="s">
        <v>52</v>
      </c>
      <c r="B264" s="23" t="s">
        <v>20</v>
      </c>
      <c r="C264" s="23">
        <v>9</v>
      </c>
      <c r="D264" s="23">
        <v>22</v>
      </c>
      <c r="E264" s="23">
        <v>32</v>
      </c>
      <c r="F264" s="23">
        <v>36</v>
      </c>
      <c r="G264" s="23">
        <v>26</v>
      </c>
      <c r="H264" s="23">
        <v>23</v>
      </c>
      <c r="I264" s="23">
        <v>46</v>
      </c>
      <c r="J264" s="23">
        <v>33</v>
      </c>
      <c r="K264" s="23">
        <v>43</v>
      </c>
      <c r="L264" s="23">
        <v>270</v>
      </c>
    </row>
    <row r="265" spans="1:12" x14ac:dyDescent="0.2">
      <c r="A265" s="21" t="s">
        <v>51</v>
      </c>
      <c r="B265" s="23" t="s">
        <v>20</v>
      </c>
      <c r="C265" s="23">
        <v>3</v>
      </c>
      <c r="D265" s="23">
        <v>9</v>
      </c>
      <c r="E265" s="23">
        <v>29</v>
      </c>
      <c r="F265" s="23">
        <v>24</v>
      </c>
      <c r="G265" s="23">
        <v>21</v>
      </c>
      <c r="H265" s="23">
        <v>11</v>
      </c>
      <c r="I265" s="23">
        <v>18</v>
      </c>
      <c r="J265" s="23">
        <v>1</v>
      </c>
      <c r="K265" s="23">
        <v>8</v>
      </c>
      <c r="L265" s="23">
        <v>124</v>
      </c>
    </row>
    <row r="266" spans="1:12" x14ac:dyDescent="0.2">
      <c r="A266" s="22" t="s">
        <v>50</v>
      </c>
      <c r="B266" s="23" t="s">
        <v>20</v>
      </c>
      <c r="C266" s="23">
        <v>3</v>
      </c>
      <c r="D266" s="23">
        <v>27</v>
      </c>
      <c r="E266" s="23">
        <v>55</v>
      </c>
      <c r="F266" s="23">
        <v>75</v>
      </c>
      <c r="G266" s="23">
        <v>87</v>
      </c>
      <c r="H266" s="23">
        <v>80</v>
      </c>
      <c r="I266" s="23">
        <v>46</v>
      </c>
      <c r="J266" s="23">
        <v>28</v>
      </c>
      <c r="K266" s="23">
        <v>16</v>
      </c>
      <c r="L266" s="23">
        <v>417</v>
      </c>
    </row>
    <row r="267" spans="1:12" x14ac:dyDescent="0.2">
      <c r="A267" s="22" t="s">
        <v>49</v>
      </c>
      <c r="B267" s="23" t="s">
        <v>20</v>
      </c>
      <c r="C267" s="23">
        <v>1</v>
      </c>
      <c r="D267" s="23">
        <v>3</v>
      </c>
      <c r="E267" s="23">
        <v>6</v>
      </c>
      <c r="F267" s="23">
        <v>4</v>
      </c>
      <c r="G267" s="23">
        <v>2</v>
      </c>
      <c r="H267" s="23" t="s">
        <v>20</v>
      </c>
      <c r="I267" s="23">
        <v>1</v>
      </c>
      <c r="J267" s="23" t="s">
        <v>20</v>
      </c>
      <c r="K267" s="23" t="s">
        <v>20</v>
      </c>
      <c r="L267" s="23">
        <v>17</v>
      </c>
    </row>
    <row r="268" spans="1:12" x14ac:dyDescent="0.2">
      <c r="A268" s="21" t="s">
        <v>48</v>
      </c>
      <c r="B268" s="23" t="s">
        <v>20</v>
      </c>
      <c r="C268" s="23">
        <v>17</v>
      </c>
      <c r="D268" s="23">
        <v>24</v>
      </c>
      <c r="E268" s="23">
        <v>32</v>
      </c>
      <c r="F268" s="23">
        <v>17</v>
      </c>
      <c r="G268" s="23">
        <v>21</v>
      </c>
      <c r="H268" s="23">
        <v>9</v>
      </c>
      <c r="I268" s="23">
        <v>2</v>
      </c>
      <c r="J268" s="23">
        <v>3</v>
      </c>
      <c r="K268" s="23">
        <v>1</v>
      </c>
      <c r="L268" s="23">
        <v>126</v>
      </c>
    </row>
    <row r="269" spans="1:12" x14ac:dyDescent="0.2">
      <c r="A269" s="21" t="s">
        <v>47</v>
      </c>
      <c r="B269" s="23">
        <v>1</v>
      </c>
      <c r="C269" s="23">
        <v>20</v>
      </c>
      <c r="D269" s="23">
        <v>9</v>
      </c>
      <c r="E269" s="23">
        <v>24</v>
      </c>
      <c r="F269" s="23">
        <v>17</v>
      </c>
      <c r="G269" s="23">
        <v>6</v>
      </c>
      <c r="H269" s="23">
        <v>15</v>
      </c>
      <c r="I269" s="23">
        <v>9</v>
      </c>
      <c r="J269" s="23">
        <v>5</v>
      </c>
      <c r="K269" s="23">
        <v>24</v>
      </c>
      <c r="L269" s="23">
        <v>130</v>
      </c>
    </row>
    <row r="270" spans="1:12" x14ac:dyDescent="0.2">
      <c r="A270" s="21" t="s">
        <v>46</v>
      </c>
      <c r="B270" s="23" t="s">
        <v>20</v>
      </c>
      <c r="C270" s="23">
        <v>2</v>
      </c>
      <c r="D270" s="23">
        <v>11</v>
      </c>
      <c r="E270" s="23">
        <v>32</v>
      </c>
      <c r="F270" s="23">
        <v>26</v>
      </c>
      <c r="G270" s="23">
        <v>37</v>
      </c>
      <c r="H270" s="23">
        <v>27</v>
      </c>
      <c r="I270" s="23">
        <v>5</v>
      </c>
      <c r="J270" s="23">
        <v>7</v>
      </c>
      <c r="K270" s="23">
        <v>6</v>
      </c>
      <c r="L270" s="23">
        <v>153</v>
      </c>
    </row>
    <row r="271" spans="1:12" x14ac:dyDescent="0.2">
      <c r="A271" s="21" t="s">
        <v>45</v>
      </c>
      <c r="B271" s="23" t="s">
        <v>20</v>
      </c>
      <c r="C271" s="23">
        <v>43</v>
      </c>
      <c r="D271" s="23">
        <v>71</v>
      </c>
      <c r="E271" s="23">
        <v>92</v>
      </c>
      <c r="F271" s="23">
        <v>87</v>
      </c>
      <c r="G271" s="23">
        <v>91</v>
      </c>
      <c r="H271" s="23">
        <v>74</v>
      </c>
      <c r="I271" s="23">
        <v>63</v>
      </c>
      <c r="J271" s="23">
        <v>36</v>
      </c>
      <c r="K271" s="23">
        <v>44</v>
      </c>
      <c r="L271" s="23">
        <v>601</v>
      </c>
    </row>
    <row r="272" spans="1:12" x14ac:dyDescent="0.2">
      <c r="A272" s="21" t="s">
        <v>44</v>
      </c>
      <c r="B272" s="23" t="s">
        <v>20</v>
      </c>
      <c r="C272" s="23" t="s">
        <v>20</v>
      </c>
      <c r="D272" s="23">
        <v>18</v>
      </c>
      <c r="E272" s="23">
        <v>57</v>
      </c>
      <c r="F272" s="23">
        <v>49</v>
      </c>
      <c r="G272" s="23">
        <v>57</v>
      </c>
      <c r="H272" s="23">
        <v>58</v>
      </c>
      <c r="I272" s="23">
        <v>36</v>
      </c>
      <c r="J272" s="23">
        <v>17</v>
      </c>
      <c r="K272" s="23">
        <v>10</v>
      </c>
      <c r="L272" s="23">
        <v>302</v>
      </c>
    </row>
    <row r="273" spans="1:12" x14ac:dyDescent="0.2">
      <c r="A273" s="21" t="s">
        <v>43</v>
      </c>
      <c r="B273" s="23" t="s">
        <v>20</v>
      </c>
      <c r="C273" s="23">
        <v>25</v>
      </c>
      <c r="D273" s="23">
        <v>61</v>
      </c>
      <c r="E273" s="23">
        <v>122</v>
      </c>
      <c r="F273" s="23">
        <v>157</v>
      </c>
      <c r="G273" s="23">
        <v>170</v>
      </c>
      <c r="H273" s="23">
        <v>138</v>
      </c>
      <c r="I273" s="23">
        <v>99</v>
      </c>
      <c r="J273" s="23">
        <v>76</v>
      </c>
      <c r="K273" s="23">
        <v>107</v>
      </c>
      <c r="L273" s="23">
        <v>955</v>
      </c>
    </row>
    <row r="274" spans="1:12" x14ac:dyDescent="0.2">
      <c r="A274" s="21" t="s">
        <v>42</v>
      </c>
      <c r="B274" s="23" t="s">
        <v>20</v>
      </c>
      <c r="C274" s="23">
        <v>2</v>
      </c>
      <c r="D274" s="23">
        <v>3</v>
      </c>
      <c r="E274" s="23">
        <v>7</v>
      </c>
      <c r="F274" s="23">
        <v>9</v>
      </c>
      <c r="G274" s="23">
        <v>7</v>
      </c>
      <c r="H274" s="23">
        <v>11</v>
      </c>
      <c r="I274" s="23">
        <v>8</v>
      </c>
      <c r="J274" s="23">
        <v>1</v>
      </c>
      <c r="K274" s="23">
        <v>8</v>
      </c>
      <c r="L274" s="23">
        <v>56</v>
      </c>
    </row>
    <row r="275" spans="1:12" x14ac:dyDescent="0.2">
      <c r="A275" s="21" t="s">
        <v>41</v>
      </c>
      <c r="B275" s="23" t="s">
        <v>20</v>
      </c>
      <c r="C275" s="23">
        <v>36</v>
      </c>
      <c r="D275" s="23">
        <v>53</v>
      </c>
      <c r="E275" s="23">
        <v>50</v>
      </c>
      <c r="F275" s="23">
        <v>65</v>
      </c>
      <c r="G275" s="23">
        <v>110</v>
      </c>
      <c r="H275" s="23">
        <v>111</v>
      </c>
      <c r="I275" s="23">
        <v>72</v>
      </c>
      <c r="J275" s="23">
        <v>43</v>
      </c>
      <c r="K275" s="23">
        <v>50</v>
      </c>
      <c r="L275" s="23">
        <v>590</v>
      </c>
    </row>
    <row r="276" spans="1:12" x14ac:dyDescent="0.2">
      <c r="A276" s="21" t="s">
        <v>40</v>
      </c>
      <c r="B276" s="23" t="s">
        <v>20</v>
      </c>
      <c r="C276" s="23">
        <v>63</v>
      </c>
      <c r="D276" s="23">
        <v>66</v>
      </c>
      <c r="E276" s="23">
        <v>72</v>
      </c>
      <c r="F276" s="23">
        <v>82</v>
      </c>
      <c r="G276" s="23">
        <v>92</v>
      </c>
      <c r="H276" s="23">
        <v>93</v>
      </c>
      <c r="I276" s="23">
        <v>90</v>
      </c>
      <c r="J276" s="23">
        <v>67</v>
      </c>
      <c r="K276" s="23">
        <v>62</v>
      </c>
      <c r="L276" s="23">
        <v>687</v>
      </c>
    </row>
    <row r="277" spans="1:12" x14ac:dyDescent="0.2">
      <c r="A277" s="21" t="s">
        <v>39</v>
      </c>
      <c r="B277" s="23" t="s">
        <v>20</v>
      </c>
      <c r="C277" s="23">
        <v>1</v>
      </c>
      <c r="D277" s="23">
        <v>11</v>
      </c>
      <c r="E277" s="23">
        <v>17</v>
      </c>
      <c r="F277" s="23">
        <v>35</v>
      </c>
      <c r="G277" s="23">
        <v>32</v>
      </c>
      <c r="H277" s="23">
        <v>23</v>
      </c>
      <c r="I277" s="23">
        <v>16</v>
      </c>
      <c r="J277" s="23">
        <v>10</v>
      </c>
      <c r="K277" s="23">
        <v>13</v>
      </c>
      <c r="L277" s="23">
        <v>158</v>
      </c>
    </row>
    <row r="278" spans="1:12" x14ac:dyDescent="0.2">
      <c r="A278" s="22" t="s">
        <v>38</v>
      </c>
      <c r="B278" s="23" t="s">
        <v>20</v>
      </c>
      <c r="C278" s="23" t="s">
        <v>20</v>
      </c>
      <c r="D278" s="23" t="s">
        <v>20</v>
      </c>
      <c r="E278" s="23" t="s">
        <v>20</v>
      </c>
      <c r="F278" s="23">
        <v>2</v>
      </c>
      <c r="G278" s="23">
        <v>1</v>
      </c>
      <c r="H278" s="23" t="s">
        <v>20</v>
      </c>
      <c r="I278" s="23">
        <v>2</v>
      </c>
      <c r="J278" s="23">
        <v>1</v>
      </c>
      <c r="K278" s="23" t="s">
        <v>20</v>
      </c>
      <c r="L278" s="23">
        <v>6</v>
      </c>
    </row>
    <row r="279" spans="1:12" x14ac:dyDescent="0.2">
      <c r="A279" s="21" t="s">
        <v>37</v>
      </c>
      <c r="B279" s="23" t="s">
        <v>20</v>
      </c>
      <c r="C279" s="23">
        <v>7</v>
      </c>
      <c r="D279" s="23">
        <v>6</v>
      </c>
      <c r="E279" s="23">
        <v>10</v>
      </c>
      <c r="F279" s="23">
        <v>6</v>
      </c>
      <c r="G279" s="23">
        <v>11</v>
      </c>
      <c r="H279" s="23">
        <v>7</v>
      </c>
      <c r="I279" s="23">
        <v>6</v>
      </c>
      <c r="J279" s="23">
        <v>2</v>
      </c>
      <c r="K279" s="23">
        <v>6</v>
      </c>
      <c r="L279" s="23">
        <v>61</v>
      </c>
    </row>
    <row r="280" spans="1:12" x14ac:dyDescent="0.2">
      <c r="A280" s="22" t="s">
        <v>36</v>
      </c>
      <c r="B280" s="23" t="s">
        <v>20</v>
      </c>
      <c r="C280" s="23">
        <v>3</v>
      </c>
      <c r="D280" s="23">
        <v>12</v>
      </c>
      <c r="E280" s="23">
        <v>21</v>
      </c>
      <c r="F280" s="23">
        <v>12</v>
      </c>
      <c r="G280" s="23">
        <v>9</v>
      </c>
      <c r="H280" s="23">
        <v>8</v>
      </c>
      <c r="I280" s="23">
        <v>4</v>
      </c>
      <c r="J280" s="23">
        <v>1</v>
      </c>
      <c r="K280" s="23">
        <v>1</v>
      </c>
      <c r="L280" s="23">
        <v>71</v>
      </c>
    </row>
    <row r="281" spans="1:12" x14ac:dyDescent="0.2">
      <c r="A281" s="21" t="s">
        <v>35</v>
      </c>
      <c r="B281" s="23">
        <v>2</v>
      </c>
      <c r="C281" s="23">
        <v>46</v>
      </c>
      <c r="D281" s="23">
        <v>106</v>
      </c>
      <c r="E281" s="23">
        <v>120</v>
      </c>
      <c r="F281" s="23">
        <v>136</v>
      </c>
      <c r="G281" s="23">
        <v>116</v>
      </c>
      <c r="H281" s="23">
        <v>108</v>
      </c>
      <c r="I281" s="23">
        <v>94</v>
      </c>
      <c r="J281" s="23">
        <v>53</v>
      </c>
      <c r="K281" s="23">
        <v>91</v>
      </c>
      <c r="L281" s="23">
        <v>872</v>
      </c>
    </row>
    <row r="282" spans="1:12" x14ac:dyDescent="0.2">
      <c r="A282" s="21" t="s">
        <v>34</v>
      </c>
      <c r="B282" s="23" t="s">
        <v>20</v>
      </c>
      <c r="C282" s="23">
        <v>3</v>
      </c>
      <c r="D282" s="23">
        <v>10</v>
      </c>
      <c r="E282" s="23">
        <v>14</v>
      </c>
      <c r="F282" s="23">
        <v>12</v>
      </c>
      <c r="G282" s="23">
        <v>10</v>
      </c>
      <c r="H282" s="23">
        <v>5</v>
      </c>
      <c r="I282" s="23">
        <v>9</v>
      </c>
      <c r="J282" s="23">
        <v>2</v>
      </c>
      <c r="K282" s="23">
        <v>3</v>
      </c>
      <c r="L282" s="23">
        <v>68</v>
      </c>
    </row>
    <row r="283" spans="1:12" x14ac:dyDescent="0.2">
      <c r="A283" s="21" t="s">
        <v>33</v>
      </c>
      <c r="B283" s="23">
        <v>1</v>
      </c>
      <c r="C283" s="23">
        <v>75</v>
      </c>
      <c r="D283" s="23">
        <v>92</v>
      </c>
      <c r="E283" s="23">
        <v>91</v>
      </c>
      <c r="F283" s="23">
        <v>131</v>
      </c>
      <c r="G283" s="23">
        <v>177</v>
      </c>
      <c r="H283" s="23">
        <v>211</v>
      </c>
      <c r="I283" s="23">
        <v>158</v>
      </c>
      <c r="J283" s="23">
        <v>117</v>
      </c>
      <c r="K283" s="23">
        <v>114</v>
      </c>
      <c r="L283" s="23">
        <v>1167</v>
      </c>
    </row>
    <row r="284" spans="1:12" x14ac:dyDescent="0.2">
      <c r="A284" s="21" t="s">
        <v>32</v>
      </c>
      <c r="B284" s="23" t="s">
        <v>20</v>
      </c>
      <c r="C284" s="23" t="s">
        <v>20</v>
      </c>
      <c r="D284" s="23" t="s">
        <v>20</v>
      </c>
      <c r="E284" s="23">
        <v>3</v>
      </c>
      <c r="F284" s="23">
        <v>3</v>
      </c>
      <c r="G284" s="23">
        <v>4</v>
      </c>
      <c r="H284" s="23">
        <v>9</v>
      </c>
      <c r="I284" s="23">
        <v>14</v>
      </c>
      <c r="J284" s="23">
        <v>18</v>
      </c>
      <c r="K284" s="23">
        <v>30</v>
      </c>
      <c r="L284" s="23">
        <v>81</v>
      </c>
    </row>
    <row r="285" spans="1:12" x14ac:dyDescent="0.2">
      <c r="A285" s="21" t="s">
        <v>31</v>
      </c>
      <c r="B285" s="23" t="s">
        <v>20</v>
      </c>
      <c r="C285" s="23" t="s">
        <v>20</v>
      </c>
      <c r="D285" s="23">
        <v>6</v>
      </c>
      <c r="E285" s="23">
        <v>13</v>
      </c>
      <c r="F285" s="23">
        <v>28</v>
      </c>
      <c r="G285" s="23">
        <v>19</v>
      </c>
      <c r="H285" s="23">
        <v>14</v>
      </c>
      <c r="I285" s="23">
        <v>19</v>
      </c>
      <c r="J285" s="23">
        <v>8</v>
      </c>
      <c r="K285" s="23">
        <v>7</v>
      </c>
      <c r="L285" s="23">
        <v>114</v>
      </c>
    </row>
    <row r="286" spans="1:12" x14ac:dyDescent="0.2">
      <c r="A286" s="21" t="s">
        <v>30</v>
      </c>
      <c r="B286" s="23" t="s">
        <v>20</v>
      </c>
      <c r="C286" s="23">
        <v>3</v>
      </c>
      <c r="D286" s="23">
        <v>51</v>
      </c>
      <c r="E286" s="23">
        <v>68</v>
      </c>
      <c r="F286" s="23">
        <v>96</v>
      </c>
      <c r="G286" s="23">
        <v>96</v>
      </c>
      <c r="H286" s="23">
        <v>72</v>
      </c>
      <c r="I286" s="23">
        <v>57</v>
      </c>
      <c r="J286" s="23">
        <v>41</v>
      </c>
      <c r="K286" s="23">
        <v>36</v>
      </c>
      <c r="L286" s="23">
        <v>520</v>
      </c>
    </row>
    <row r="287" spans="1:12" x14ac:dyDescent="0.2">
      <c r="A287" s="21" t="s">
        <v>29</v>
      </c>
      <c r="B287" s="23" t="s">
        <v>20</v>
      </c>
      <c r="C287" s="23" t="s">
        <v>20</v>
      </c>
      <c r="D287" s="23" t="s">
        <v>20</v>
      </c>
      <c r="E287" s="23" t="s">
        <v>20</v>
      </c>
      <c r="F287" s="23">
        <v>1</v>
      </c>
      <c r="G287" s="23">
        <v>2</v>
      </c>
      <c r="H287" s="23" t="s">
        <v>20</v>
      </c>
      <c r="I287" s="23">
        <v>1</v>
      </c>
      <c r="J287" s="23">
        <v>3</v>
      </c>
      <c r="K287" s="23">
        <v>3</v>
      </c>
      <c r="L287" s="23">
        <v>10</v>
      </c>
    </row>
    <row r="288" spans="1:12" x14ac:dyDescent="0.2">
      <c r="A288" s="21" t="s">
        <v>28</v>
      </c>
      <c r="B288" s="23">
        <v>1</v>
      </c>
      <c r="C288" s="23">
        <v>23</v>
      </c>
      <c r="D288" s="23">
        <v>43</v>
      </c>
      <c r="E288" s="23">
        <v>40</v>
      </c>
      <c r="F288" s="23">
        <v>51</v>
      </c>
      <c r="G288" s="23">
        <v>62</v>
      </c>
      <c r="H288" s="23">
        <v>66</v>
      </c>
      <c r="I288" s="23">
        <v>54</v>
      </c>
      <c r="J288" s="23">
        <v>38</v>
      </c>
      <c r="K288" s="23">
        <v>69</v>
      </c>
      <c r="L288" s="23">
        <v>447</v>
      </c>
    </row>
    <row r="289" spans="1:12" x14ac:dyDescent="0.2">
      <c r="A289" s="21" t="s">
        <v>27</v>
      </c>
      <c r="B289" s="23" t="s">
        <v>20</v>
      </c>
      <c r="C289" s="23">
        <v>15</v>
      </c>
      <c r="D289" s="23">
        <v>29</v>
      </c>
      <c r="E289" s="23">
        <v>32</v>
      </c>
      <c r="F289" s="23">
        <v>53</v>
      </c>
      <c r="G289" s="23">
        <v>67</v>
      </c>
      <c r="H289" s="23">
        <v>65</v>
      </c>
      <c r="I289" s="23">
        <v>45</v>
      </c>
      <c r="J289" s="23">
        <v>34</v>
      </c>
      <c r="K289" s="23">
        <v>47</v>
      </c>
      <c r="L289" s="23">
        <v>387</v>
      </c>
    </row>
    <row r="290" spans="1:12" x14ac:dyDescent="0.2">
      <c r="A290" s="25" t="s">
        <v>26</v>
      </c>
      <c r="B290" s="23">
        <v>50</v>
      </c>
      <c r="C290" s="23">
        <v>1332</v>
      </c>
      <c r="D290" s="23">
        <v>2413</v>
      </c>
      <c r="E290" s="23">
        <v>3141</v>
      </c>
      <c r="F290" s="23">
        <v>3542</v>
      </c>
      <c r="G290" s="23">
        <v>4165</v>
      </c>
      <c r="H290" s="23">
        <v>3928</v>
      </c>
      <c r="I290" s="23">
        <v>3156</v>
      </c>
      <c r="J290" s="23">
        <v>2076</v>
      </c>
      <c r="K290" s="23">
        <v>2371</v>
      </c>
      <c r="L290" s="23">
        <v>26174</v>
      </c>
    </row>
    <row r="291" spans="1:12" x14ac:dyDescent="0.2">
      <c r="A291" s="26" t="s">
        <v>25</v>
      </c>
      <c r="B291" s="23">
        <v>1899</v>
      </c>
      <c r="C291" s="23">
        <v>1226</v>
      </c>
      <c r="D291" s="23">
        <v>377</v>
      </c>
      <c r="E291" s="23">
        <v>164</v>
      </c>
      <c r="F291" s="23">
        <v>81</v>
      </c>
      <c r="G291" s="23">
        <v>52</v>
      </c>
      <c r="H291" s="23">
        <v>44</v>
      </c>
      <c r="I291" s="23">
        <v>74</v>
      </c>
      <c r="J291" s="23">
        <v>77</v>
      </c>
      <c r="K291" s="23">
        <v>108</v>
      </c>
      <c r="L291" s="23">
        <v>4102</v>
      </c>
    </row>
    <row r="292" spans="1:12" x14ac:dyDescent="0.2">
      <c r="A292" s="25" t="s">
        <v>24</v>
      </c>
      <c r="B292" s="23">
        <v>1949</v>
      </c>
      <c r="C292" s="23">
        <v>2558</v>
      </c>
      <c r="D292" s="23">
        <v>2790</v>
      </c>
      <c r="E292" s="23">
        <v>3305</v>
      </c>
      <c r="F292" s="23">
        <v>3623</v>
      </c>
      <c r="G292" s="23">
        <v>4217</v>
      </c>
      <c r="H292" s="23">
        <v>3972</v>
      </c>
      <c r="I292" s="23">
        <v>3230</v>
      </c>
      <c r="J292" s="23">
        <v>2153</v>
      </c>
      <c r="K292" s="23">
        <v>2479</v>
      </c>
      <c r="L292" s="23">
        <v>30276</v>
      </c>
    </row>
    <row r="293" spans="1:12" x14ac:dyDescent="0.2">
      <c r="A293" s="21" t="s">
        <v>23</v>
      </c>
      <c r="B293" s="23">
        <v>11</v>
      </c>
      <c r="C293" s="23">
        <v>28</v>
      </c>
      <c r="D293" s="23">
        <v>38</v>
      </c>
      <c r="E293" s="23">
        <v>17</v>
      </c>
      <c r="F293" s="23">
        <v>18</v>
      </c>
      <c r="G293" s="23">
        <v>14</v>
      </c>
      <c r="H293" s="23">
        <v>21</v>
      </c>
      <c r="I293" s="23">
        <v>34</v>
      </c>
      <c r="J293" s="23">
        <v>25</v>
      </c>
      <c r="K293" s="23">
        <v>8</v>
      </c>
      <c r="L293" s="23">
        <v>214</v>
      </c>
    </row>
    <row r="294" spans="1:12" x14ac:dyDescent="0.2">
      <c r="A294" s="21" t="s">
        <v>22</v>
      </c>
      <c r="B294" s="23">
        <v>14</v>
      </c>
      <c r="C294" s="23">
        <v>36</v>
      </c>
      <c r="D294" s="23">
        <v>47</v>
      </c>
      <c r="E294" s="23">
        <v>64</v>
      </c>
      <c r="F294" s="23">
        <v>41</v>
      </c>
      <c r="G294" s="23">
        <v>31</v>
      </c>
      <c r="H294" s="23">
        <v>27</v>
      </c>
      <c r="I294" s="23">
        <v>18</v>
      </c>
      <c r="J294" s="23">
        <v>8</v>
      </c>
      <c r="K294" s="23">
        <v>3</v>
      </c>
      <c r="L294" s="23">
        <v>289</v>
      </c>
    </row>
    <row r="295" spans="1:12" x14ac:dyDescent="0.2">
      <c r="A295" s="21" t="s">
        <v>21</v>
      </c>
      <c r="B295" s="23">
        <v>1</v>
      </c>
      <c r="C295" s="23">
        <v>4</v>
      </c>
      <c r="D295" s="23">
        <v>7</v>
      </c>
      <c r="E295" s="23">
        <v>4</v>
      </c>
      <c r="F295" s="23">
        <v>5</v>
      </c>
      <c r="G295" s="23">
        <v>3</v>
      </c>
      <c r="H295" s="23">
        <v>6</v>
      </c>
      <c r="I295" s="23">
        <v>4</v>
      </c>
      <c r="J295" s="23">
        <v>2</v>
      </c>
      <c r="K295" s="23" t="s">
        <v>20</v>
      </c>
      <c r="L295" s="23">
        <v>36</v>
      </c>
    </row>
    <row r="296" spans="1:12" x14ac:dyDescent="0.2">
      <c r="A296" s="21" t="s">
        <v>19</v>
      </c>
      <c r="B296" s="23">
        <v>75</v>
      </c>
      <c r="C296" s="23">
        <v>336</v>
      </c>
      <c r="D296" s="23">
        <v>456</v>
      </c>
      <c r="E296" s="23">
        <v>534</v>
      </c>
      <c r="F296" s="23">
        <v>427</v>
      </c>
      <c r="G296" s="23">
        <v>405</v>
      </c>
      <c r="H296" s="23">
        <v>441</v>
      </c>
      <c r="I296" s="23">
        <v>480</v>
      </c>
      <c r="J296" s="23">
        <v>469</v>
      </c>
      <c r="K296" s="23">
        <v>153</v>
      </c>
      <c r="L296" s="23">
        <v>3776</v>
      </c>
    </row>
    <row r="297" spans="1:12" x14ac:dyDescent="0.2">
      <c r="A297" s="21" t="s">
        <v>18</v>
      </c>
      <c r="B297" s="23">
        <v>6</v>
      </c>
      <c r="C297" s="23">
        <v>8</v>
      </c>
      <c r="D297" s="23">
        <v>4</v>
      </c>
      <c r="E297" s="23">
        <v>4</v>
      </c>
      <c r="F297" s="23">
        <v>5</v>
      </c>
      <c r="G297" s="23">
        <v>2</v>
      </c>
      <c r="H297" s="23">
        <v>2</v>
      </c>
      <c r="I297" s="23">
        <v>2</v>
      </c>
      <c r="J297" s="23">
        <v>1</v>
      </c>
      <c r="K297" s="23">
        <v>1</v>
      </c>
      <c r="L297" s="23">
        <v>35</v>
      </c>
    </row>
    <row r="298" spans="1:12" x14ac:dyDescent="0.2">
      <c r="A298" s="26" t="s">
        <v>17</v>
      </c>
      <c r="B298" s="23">
        <v>107</v>
      </c>
      <c r="C298" s="23">
        <v>412</v>
      </c>
      <c r="D298" s="23">
        <v>552</v>
      </c>
      <c r="E298" s="23">
        <v>623</v>
      </c>
      <c r="F298" s="23">
        <v>496</v>
      </c>
      <c r="G298" s="23">
        <v>455</v>
      </c>
      <c r="H298" s="23">
        <v>497</v>
      </c>
      <c r="I298" s="23">
        <v>538</v>
      </c>
      <c r="J298" s="23">
        <v>505</v>
      </c>
      <c r="K298" s="23">
        <v>165</v>
      </c>
      <c r="L298" s="23">
        <v>4350</v>
      </c>
    </row>
    <row r="299" spans="1:12" x14ac:dyDescent="0.2">
      <c r="A299" s="26" t="s">
        <v>16</v>
      </c>
      <c r="B299" s="23">
        <v>254</v>
      </c>
      <c r="C299" s="23">
        <v>80</v>
      </c>
      <c r="D299" s="23">
        <v>39</v>
      </c>
      <c r="E299" s="23">
        <v>25</v>
      </c>
      <c r="F299" s="23">
        <v>29</v>
      </c>
      <c r="G299" s="23">
        <v>28</v>
      </c>
      <c r="H299" s="23">
        <v>31</v>
      </c>
      <c r="I299" s="23">
        <v>40</v>
      </c>
      <c r="J299" s="23">
        <v>35</v>
      </c>
      <c r="K299" s="23">
        <v>9</v>
      </c>
      <c r="L299" s="23">
        <v>570</v>
      </c>
    </row>
    <row r="300" spans="1:12" x14ac:dyDescent="0.2">
      <c r="A300" s="25" t="s">
        <v>15</v>
      </c>
      <c r="B300" s="23">
        <v>361</v>
      </c>
      <c r="C300" s="23">
        <v>492</v>
      </c>
      <c r="D300" s="23">
        <v>591</v>
      </c>
      <c r="E300" s="23">
        <v>648</v>
      </c>
      <c r="F300" s="23">
        <v>525</v>
      </c>
      <c r="G300" s="23">
        <v>483</v>
      </c>
      <c r="H300" s="23">
        <v>528</v>
      </c>
      <c r="I300" s="23">
        <v>578</v>
      </c>
      <c r="J300" s="23">
        <v>540</v>
      </c>
      <c r="K300" s="23">
        <v>174</v>
      </c>
      <c r="L300" s="23">
        <v>4920</v>
      </c>
    </row>
    <row r="301" spans="1:12" ht="22.5" x14ac:dyDescent="0.2">
      <c r="A301" s="25" t="s">
        <v>14</v>
      </c>
      <c r="B301" s="23">
        <v>157</v>
      </c>
      <c r="C301" s="23">
        <v>1744</v>
      </c>
      <c r="D301" s="23">
        <v>2965</v>
      </c>
      <c r="E301" s="23">
        <v>3764</v>
      </c>
      <c r="F301" s="23">
        <v>4038</v>
      </c>
      <c r="G301" s="23">
        <v>4620</v>
      </c>
      <c r="H301" s="23">
        <v>4425</v>
      </c>
      <c r="I301" s="23">
        <v>3694</v>
      </c>
      <c r="J301" s="23">
        <v>2581</v>
      </c>
      <c r="K301" s="23">
        <v>2536</v>
      </c>
      <c r="L301" s="23">
        <v>30524</v>
      </c>
    </row>
    <row r="302" spans="1:12" ht="22.5" x14ac:dyDescent="0.2">
      <c r="A302" s="25" t="s">
        <v>13</v>
      </c>
      <c r="B302" s="23">
        <v>2153</v>
      </c>
      <c r="C302" s="23">
        <v>1306</v>
      </c>
      <c r="D302" s="23">
        <v>416</v>
      </c>
      <c r="E302" s="23">
        <v>189</v>
      </c>
      <c r="F302" s="23">
        <v>110</v>
      </c>
      <c r="G302" s="23">
        <v>80</v>
      </c>
      <c r="H302" s="23">
        <v>75</v>
      </c>
      <c r="I302" s="23">
        <v>114</v>
      </c>
      <c r="J302" s="23">
        <v>112</v>
      </c>
      <c r="K302" s="23">
        <v>117</v>
      </c>
      <c r="L302" s="23">
        <v>4672</v>
      </c>
    </row>
    <row r="303" spans="1:12" x14ac:dyDescent="0.2">
      <c r="A303" s="24" t="s">
        <v>12</v>
      </c>
      <c r="B303" s="23">
        <v>2310</v>
      </c>
      <c r="C303" s="23">
        <v>3050</v>
      </c>
      <c r="D303" s="23">
        <v>3381</v>
      </c>
      <c r="E303" s="23">
        <v>3953</v>
      </c>
      <c r="F303" s="23">
        <v>4148</v>
      </c>
      <c r="G303" s="23">
        <v>4700</v>
      </c>
      <c r="H303" s="23">
        <v>4500</v>
      </c>
      <c r="I303" s="23">
        <v>3808</v>
      </c>
      <c r="J303" s="23">
        <v>2693</v>
      </c>
      <c r="K303" s="23">
        <v>2653</v>
      </c>
      <c r="L303" s="23">
        <v>35196</v>
      </c>
    </row>
  </sheetData>
  <mergeCells count="6">
    <mergeCell ref="A104:L104"/>
    <mergeCell ref="A204:L204"/>
    <mergeCell ref="A2:A3"/>
    <mergeCell ref="L2:L3"/>
    <mergeCell ref="B2:K2"/>
    <mergeCell ref="A4:L4"/>
  </mergeCells>
  <pageMargins left="0.75" right="0.75" top="1" bottom="1" header="0.5" footer="0.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6923C-CBC0-4E6B-BBAB-34C3E2B69652}">
  <dimension ref="A1:K23"/>
  <sheetViews>
    <sheetView zoomScaleNormal="100" workbookViewId="0"/>
  </sheetViews>
  <sheetFormatPr defaultColWidth="11.140625" defaultRowHeight="11.25" x14ac:dyDescent="0.2"/>
  <cols>
    <col min="1" max="1" width="62.140625" style="1" customWidth="1"/>
    <col min="2" max="2" width="13" style="1" customWidth="1"/>
    <col min="3" max="3" width="13.28515625" style="1" customWidth="1"/>
    <col min="4" max="4" width="13.140625" style="1" customWidth="1"/>
    <col min="5" max="5" width="11.140625" style="1" customWidth="1"/>
    <col min="6" max="6" width="13.85546875" style="1" customWidth="1"/>
    <col min="7" max="8" width="13.140625" style="1" customWidth="1"/>
    <col min="9" max="9" width="13.28515625" style="1" customWidth="1"/>
    <col min="10" max="10" width="12.28515625" style="1" customWidth="1"/>
    <col min="11" max="11" width="11.140625" style="1" customWidth="1"/>
    <col min="12" max="16384" width="11.140625" style="1"/>
  </cols>
  <sheetData>
    <row r="1" spans="1:11" s="19" customFormat="1" x14ac:dyDescent="0.25">
      <c r="A1" s="44" t="s">
        <v>156</v>
      </c>
      <c r="B1" s="44"/>
      <c r="C1" s="44"/>
      <c r="D1" s="44"/>
      <c r="E1" s="44"/>
      <c r="F1" s="20"/>
      <c r="G1" s="20"/>
      <c r="H1" s="20"/>
      <c r="I1" s="20"/>
      <c r="J1" s="20"/>
      <c r="K1" s="20"/>
    </row>
    <row r="2" spans="1:11" s="17" customFormat="1" x14ac:dyDescent="0.25">
      <c r="A2" s="108" t="s">
        <v>155</v>
      </c>
      <c r="B2" s="121" t="s">
        <v>154</v>
      </c>
      <c r="C2" s="118" t="s">
        <v>153</v>
      </c>
      <c r="D2" s="119"/>
      <c r="E2" s="120"/>
      <c r="F2" s="118" t="s">
        <v>152</v>
      </c>
      <c r="G2" s="119"/>
      <c r="H2" s="120"/>
      <c r="I2" s="118" t="s">
        <v>151</v>
      </c>
      <c r="J2" s="119"/>
      <c r="K2" s="120"/>
    </row>
    <row r="3" spans="1:11" s="17" customFormat="1" x14ac:dyDescent="0.25">
      <c r="A3" s="108"/>
      <c r="B3" s="122"/>
      <c r="C3" s="18" t="s">
        <v>150</v>
      </c>
      <c r="D3" s="18" t="s">
        <v>149</v>
      </c>
      <c r="E3" s="18" t="s">
        <v>148</v>
      </c>
      <c r="F3" s="18" t="s">
        <v>150</v>
      </c>
      <c r="G3" s="18" t="s">
        <v>149</v>
      </c>
      <c r="H3" s="18" t="s">
        <v>148</v>
      </c>
      <c r="I3" s="18" t="s">
        <v>150</v>
      </c>
      <c r="J3" s="18" t="s">
        <v>149</v>
      </c>
      <c r="K3" s="18" t="s">
        <v>148</v>
      </c>
    </row>
    <row r="4" spans="1:11" x14ac:dyDescent="0.2">
      <c r="A4" s="43" t="s">
        <v>147</v>
      </c>
      <c r="B4" s="40">
        <v>103.55</v>
      </c>
      <c r="C4" s="41">
        <v>83</v>
      </c>
      <c r="D4" s="41">
        <v>5</v>
      </c>
      <c r="E4" s="41">
        <v>88</v>
      </c>
      <c r="F4" s="40">
        <v>17.3</v>
      </c>
      <c r="G4" s="40">
        <v>1.3</v>
      </c>
      <c r="H4" s="40">
        <v>18.600000000000001</v>
      </c>
      <c r="I4" s="40">
        <v>100.3</v>
      </c>
      <c r="J4" s="40">
        <v>6.3</v>
      </c>
      <c r="K4" s="40">
        <v>106.6</v>
      </c>
    </row>
    <row r="5" spans="1:11" x14ac:dyDescent="0.2">
      <c r="A5" s="1" t="s">
        <v>146</v>
      </c>
      <c r="B5" s="35">
        <v>19</v>
      </c>
      <c r="C5" s="42">
        <v>19</v>
      </c>
      <c r="D5" s="3" t="s">
        <v>20</v>
      </c>
      <c r="E5" s="41">
        <v>19</v>
      </c>
      <c r="F5" s="3" t="s">
        <v>20</v>
      </c>
      <c r="G5" s="3" t="s">
        <v>20</v>
      </c>
      <c r="H5" s="3" t="s">
        <v>20</v>
      </c>
      <c r="I5" s="40">
        <v>19</v>
      </c>
      <c r="J5" s="3" t="s">
        <v>20</v>
      </c>
      <c r="K5" s="40">
        <v>19</v>
      </c>
    </row>
    <row r="6" spans="1:11" x14ac:dyDescent="0.2">
      <c r="A6" s="1" t="s">
        <v>145</v>
      </c>
      <c r="B6" s="35">
        <v>1414.88</v>
      </c>
      <c r="C6" s="42">
        <v>1384</v>
      </c>
      <c r="D6" s="3" t="s">
        <v>20</v>
      </c>
      <c r="E6" s="41">
        <v>1384</v>
      </c>
      <c r="F6" s="40">
        <v>49.55</v>
      </c>
      <c r="G6" s="40">
        <v>2.33</v>
      </c>
      <c r="H6" s="40">
        <v>51.88</v>
      </c>
      <c r="I6" s="40">
        <v>1433.55</v>
      </c>
      <c r="J6" s="40">
        <v>2.33</v>
      </c>
      <c r="K6" s="40">
        <v>1435.88</v>
      </c>
    </row>
    <row r="7" spans="1:11" x14ac:dyDescent="0.2">
      <c r="A7" s="1" t="s">
        <v>144</v>
      </c>
      <c r="B7" s="40">
        <v>11531.81</v>
      </c>
      <c r="C7" s="42">
        <v>8986</v>
      </c>
      <c r="D7" s="41">
        <v>743</v>
      </c>
      <c r="E7" s="41">
        <v>9729</v>
      </c>
      <c r="F7" s="40">
        <v>530.99</v>
      </c>
      <c r="G7" s="40">
        <v>368.97</v>
      </c>
      <c r="H7" s="40">
        <v>899.96</v>
      </c>
      <c r="I7" s="40">
        <v>9516.99</v>
      </c>
      <c r="J7" s="40">
        <v>1111.97</v>
      </c>
      <c r="K7" s="40">
        <v>10628.96</v>
      </c>
    </row>
    <row r="8" spans="1:11" x14ac:dyDescent="0.2">
      <c r="A8" s="1" t="s">
        <v>143</v>
      </c>
      <c r="B8" s="40">
        <v>676.64</v>
      </c>
      <c r="C8" s="42">
        <v>521</v>
      </c>
      <c r="D8" s="41">
        <v>20</v>
      </c>
      <c r="E8" s="41">
        <v>541</v>
      </c>
      <c r="F8" s="40">
        <v>32.14</v>
      </c>
      <c r="G8" s="40">
        <v>28.68</v>
      </c>
      <c r="H8" s="40">
        <v>60.82</v>
      </c>
      <c r="I8" s="40">
        <v>553.14</v>
      </c>
      <c r="J8" s="40">
        <v>48.68</v>
      </c>
      <c r="K8" s="40">
        <v>601.82000000000005</v>
      </c>
    </row>
    <row r="9" spans="1:11" x14ac:dyDescent="0.2">
      <c r="A9" s="1" t="s">
        <v>142</v>
      </c>
      <c r="B9" s="40">
        <v>433.96</v>
      </c>
      <c r="C9" s="42">
        <v>297</v>
      </c>
      <c r="D9" s="41">
        <v>13</v>
      </c>
      <c r="E9" s="41">
        <v>310</v>
      </c>
      <c r="F9" s="40">
        <v>33.200000000000003</v>
      </c>
      <c r="G9" s="40">
        <v>25.06</v>
      </c>
      <c r="H9" s="40">
        <v>58.26</v>
      </c>
      <c r="I9" s="40">
        <v>330.2</v>
      </c>
      <c r="J9" s="40">
        <v>38.06</v>
      </c>
      <c r="K9" s="40">
        <v>368.26</v>
      </c>
    </row>
    <row r="10" spans="1:11" x14ac:dyDescent="0.2">
      <c r="A10" s="1" t="s">
        <v>141</v>
      </c>
      <c r="B10" s="40">
        <v>6947.73</v>
      </c>
      <c r="C10" s="42">
        <v>1043</v>
      </c>
      <c r="D10" s="41">
        <v>5762</v>
      </c>
      <c r="E10" s="41">
        <v>6805</v>
      </c>
      <c r="F10" s="40">
        <v>30.28</v>
      </c>
      <c r="G10" s="40">
        <v>71.55</v>
      </c>
      <c r="H10" s="40">
        <v>101.83</v>
      </c>
      <c r="I10" s="40">
        <v>1073.28</v>
      </c>
      <c r="J10" s="40">
        <v>5833.55</v>
      </c>
      <c r="K10" s="40">
        <v>6906.83</v>
      </c>
    </row>
    <row r="11" spans="1:11" x14ac:dyDescent="0.2">
      <c r="A11" s="1" t="s">
        <v>140</v>
      </c>
      <c r="B11" s="40">
        <v>49.85</v>
      </c>
      <c r="C11" s="42">
        <v>28</v>
      </c>
      <c r="D11" s="41">
        <v>12</v>
      </c>
      <c r="E11" s="41">
        <v>40</v>
      </c>
      <c r="F11" s="40">
        <v>3.35</v>
      </c>
      <c r="G11" s="40">
        <v>6.1</v>
      </c>
      <c r="H11" s="40">
        <v>9.4499999999999993</v>
      </c>
      <c r="I11" s="40">
        <v>31.35</v>
      </c>
      <c r="J11" s="40">
        <v>18.100000000000001</v>
      </c>
      <c r="K11" s="40">
        <v>49.45</v>
      </c>
    </row>
    <row r="12" spans="1:11" x14ac:dyDescent="0.2">
      <c r="A12" s="1" t="s">
        <v>139</v>
      </c>
      <c r="B12" s="40">
        <v>407.49</v>
      </c>
      <c r="C12" s="42">
        <v>245</v>
      </c>
      <c r="D12" s="41">
        <v>34</v>
      </c>
      <c r="E12" s="41">
        <v>279</v>
      </c>
      <c r="F12" s="40">
        <v>50.62</v>
      </c>
      <c r="G12" s="40">
        <v>46.04</v>
      </c>
      <c r="H12" s="40">
        <v>96.66</v>
      </c>
      <c r="I12" s="40">
        <v>295.62</v>
      </c>
      <c r="J12" s="40">
        <v>80.040000000000006</v>
      </c>
      <c r="K12" s="40">
        <v>375.66</v>
      </c>
    </row>
    <row r="13" spans="1:11" x14ac:dyDescent="0.2">
      <c r="A13" s="1" t="s">
        <v>138</v>
      </c>
      <c r="B13" s="40">
        <v>954.35</v>
      </c>
      <c r="C13" s="42">
        <v>329</v>
      </c>
      <c r="D13" s="41">
        <v>423</v>
      </c>
      <c r="E13" s="41">
        <v>752</v>
      </c>
      <c r="F13" s="40">
        <v>54.95</v>
      </c>
      <c r="G13" s="40">
        <v>142.02000000000001</v>
      </c>
      <c r="H13" s="40">
        <v>196.97</v>
      </c>
      <c r="I13" s="40">
        <v>383.95</v>
      </c>
      <c r="J13" s="40">
        <v>565.02</v>
      </c>
      <c r="K13" s="40">
        <v>948.97</v>
      </c>
    </row>
    <row r="14" spans="1:11" x14ac:dyDescent="0.2">
      <c r="A14" s="1" t="s">
        <v>137</v>
      </c>
      <c r="B14" s="40">
        <v>9203.49</v>
      </c>
      <c r="C14" s="42">
        <v>3800</v>
      </c>
      <c r="D14" s="41">
        <v>2987</v>
      </c>
      <c r="E14" s="41">
        <v>6787</v>
      </c>
      <c r="F14" s="40">
        <v>607.37</v>
      </c>
      <c r="G14" s="40">
        <v>1461.53</v>
      </c>
      <c r="H14" s="40">
        <v>2068.9</v>
      </c>
      <c r="I14" s="40">
        <v>4407.37</v>
      </c>
      <c r="J14" s="40">
        <v>4448.53</v>
      </c>
      <c r="K14" s="40">
        <v>8855.9</v>
      </c>
    </row>
    <row r="15" spans="1:11" x14ac:dyDescent="0.2">
      <c r="A15" s="1" t="s">
        <v>136</v>
      </c>
      <c r="B15" s="40">
        <v>4706.74</v>
      </c>
      <c r="C15" s="42">
        <v>1403</v>
      </c>
      <c r="D15" s="41">
        <v>2946</v>
      </c>
      <c r="E15" s="41">
        <v>4349</v>
      </c>
      <c r="F15" s="40">
        <v>176</v>
      </c>
      <c r="G15" s="40">
        <v>173</v>
      </c>
      <c r="H15" s="40">
        <v>349</v>
      </c>
      <c r="I15" s="40">
        <v>1579</v>
      </c>
      <c r="J15" s="40">
        <v>3119</v>
      </c>
      <c r="K15" s="40">
        <v>4698</v>
      </c>
    </row>
    <row r="16" spans="1:11" x14ac:dyDescent="0.2">
      <c r="A16" s="1" t="s">
        <v>135</v>
      </c>
      <c r="B16" s="40">
        <v>7.6</v>
      </c>
      <c r="C16" s="42">
        <v>5</v>
      </c>
      <c r="D16" s="41">
        <v>2</v>
      </c>
      <c r="E16" s="41">
        <v>7</v>
      </c>
      <c r="F16" s="40">
        <v>0.3</v>
      </c>
      <c r="G16" s="40">
        <v>0.3</v>
      </c>
      <c r="H16" s="40">
        <v>0.6</v>
      </c>
      <c r="I16" s="40">
        <v>5.3</v>
      </c>
      <c r="J16" s="40">
        <v>2.2999999999999998</v>
      </c>
      <c r="K16" s="40">
        <v>7.6</v>
      </c>
    </row>
    <row r="17" spans="1:11" x14ac:dyDescent="0.2">
      <c r="A17" s="1" t="s">
        <v>134</v>
      </c>
      <c r="B17" s="40">
        <v>286</v>
      </c>
      <c r="C17" s="42">
        <v>250</v>
      </c>
      <c r="D17" s="3" t="s">
        <v>20</v>
      </c>
      <c r="E17" s="41">
        <v>250</v>
      </c>
      <c r="F17" s="40">
        <v>5.15</v>
      </c>
      <c r="G17" s="3" t="s">
        <v>20</v>
      </c>
      <c r="H17" s="40">
        <v>5.15</v>
      </c>
      <c r="I17" s="40">
        <v>255.15</v>
      </c>
      <c r="J17" s="3" t="s">
        <v>20</v>
      </c>
      <c r="K17" s="40">
        <v>255.15</v>
      </c>
    </row>
    <row r="18" spans="1:11" x14ac:dyDescent="0.2">
      <c r="A18" s="1" t="s">
        <v>133</v>
      </c>
      <c r="B18" s="40">
        <v>316.24</v>
      </c>
      <c r="C18" s="42">
        <v>116</v>
      </c>
      <c r="D18" s="41">
        <v>57</v>
      </c>
      <c r="E18" s="41">
        <v>173</v>
      </c>
      <c r="F18" s="40">
        <v>137.30000000000001</v>
      </c>
      <c r="G18" s="40">
        <v>7.74</v>
      </c>
      <c r="H18" s="40">
        <v>145.04</v>
      </c>
      <c r="I18" s="40">
        <v>253.3</v>
      </c>
      <c r="J18" s="40">
        <v>64.739999999999995</v>
      </c>
      <c r="K18" s="40">
        <v>318.04000000000002</v>
      </c>
    </row>
    <row r="19" spans="1:11" x14ac:dyDescent="0.2">
      <c r="A19" s="1" t="s">
        <v>132</v>
      </c>
      <c r="B19" s="40">
        <v>123.7</v>
      </c>
      <c r="C19" s="42">
        <v>98</v>
      </c>
      <c r="D19" s="41">
        <v>1</v>
      </c>
      <c r="E19" s="41">
        <v>99</v>
      </c>
      <c r="F19" s="40">
        <v>3.85</v>
      </c>
      <c r="G19" s="40">
        <v>1.45</v>
      </c>
      <c r="H19" s="40">
        <v>5.3</v>
      </c>
      <c r="I19" s="40">
        <v>101.85</v>
      </c>
      <c r="J19" s="40">
        <v>2.4500000000000002</v>
      </c>
      <c r="K19" s="40">
        <v>104.3</v>
      </c>
    </row>
    <row r="20" spans="1:11" x14ac:dyDescent="0.2">
      <c r="A20" s="1" t="s">
        <v>131</v>
      </c>
      <c r="B20" s="40">
        <v>161.11000000000001</v>
      </c>
      <c r="C20" s="42">
        <v>124</v>
      </c>
      <c r="D20" s="41">
        <v>11</v>
      </c>
      <c r="E20" s="41">
        <v>135</v>
      </c>
      <c r="F20" s="40">
        <v>7.21</v>
      </c>
      <c r="G20" s="40">
        <v>8.1</v>
      </c>
      <c r="H20" s="40">
        <v>15.31</v>
      </c>
      <c r="I20" s="40">
        <v>131.21</v>
      </c>
      <c r="J20" s="40">
        <v>19.100000000000001</v>
      </c>
      <c r="K20" s="40">
        <v>150.31</v>
      </c>
    </row>
    <row r="21" spans="1:11" x14ac:dyDescent="0.2">
      <c r="A21" s="1" t="s">
        <v>130</v>
      </c>
      <c r="B21" s="40">
        <v>839.89</v>
      </c>
      <c r="C21" s="42">
        <v>213</v>
      </c>
      <c r="D21" s="41">
        <v>276</v>
      </c>
      <c r="E21" s="41">
        <v>489</v>
      </c>
      <c r="F21" s="40">
        <v>46.21</v>
      </c>
      <c r="G21" s="40">
        <v>288.2</v>
      </c>
      <c r="H21" s="40">
        <v>334.41</v>
      </c>
      <c r="I21" s="40">
        <v>259.20999999999998</v>
      </c>
      <c r="J21" s="40">
        <v>564.20000000000005</v>
      </c>
      <c r="K21" s="40">
        <v>823.41</v>
      </c>
    </row>
    <row r="22" spans="1:11" x14ac:dyDescent="0.2">
      <c r="A22" s="1" t="s">
        <v>129</v>
      </c>
      <c r="B22" s="35">
        <v>510.82</v>
      </c>
      <c r="C22" s="42">
        <v>240</v>
      </c>
      <c r="D22" s="41">
        <v>154</v>
      </c>
      <c r="E22" s="41">
        <v>394</v>
      </c>
      <c r="F22" s="40">
        <v>63.56</v>
      </c>
      <c r="G22" s="40">
        <v>44.08</v>
      </c>
      <c r="H22" s="40">
        <v>107.64</v>
      </c>
      <c r="I22" s="40">
        <v>303.56</v>
      </c>
      <c r="J22" s="40">
        <v>198.08</v>
      </c>
      <c r="K22" s="40">
        <v>501.64</v>
      </c>
    </row>
    <row r="23" spans="1:11" s="36" customFormat="1" x14ac:dyDescent="0.2">
      <c r="A23" s="36" t="s">
        <v>125</v>
      </c>
      <c r="B23" s="37">
        <v>38694.85</v>
      </c>
      <c r="C23" s="39">
        <v>19184</v>
      </c>
      <c r="D23" s="38">
        <v>13446</v>
      </c>
      <c r="E23" s="38">
        <v>32630</v>
      </c>
      <c r="F23" s="37">
        <v>1849.33</v>
      </c>
      <c r="G23" s="37">
        <v>2676.45</v>
      </c>
      <c r="H23" s="37">
        <v>4525.78</v>
      </c>
      <c r="I23" s="37">
        <v>21033.33</v>
      </c>
      <c r="J23" s="37">
        <v>16122.45</v>
      </c>
      <c r="K23" s="37">
        <v>37155.78</v>
      </c>
    </row>
  </sheetData>
  <mergeCells count="5">
    <mergeCell ref="I2:K2"/>
    <mergeCell ref="F2:H2"/>
    <mergeCell ref="A2:A3"/>
    <mergeCell ref="C2:E2"/>
    <mergeCell ref="B2:B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E356B-62A7-46F5-A988-C8003DA24DC7}">
  <dimension ref="A1:G23"/>
  <sheetViews>
    <sheetView zoomScaleNormal="100" workbookViewId="0"/>
  </sheetViews>
  <sheetFormatPr defaultRowHeight="11.25" x14ac:dyDescent="0.2"/>
  <cols>
    <col min="1" max="1" width="61.28515625" style="34" customWidth="1"/>
    <col min="2" max="2" width="18.85546875" style="34" customWidth="1"/>
    <col min="3" max="3" width="19.42578125" style="34" customWidth="1"/>
    <col min="4" max="4" width="16.42578125" style="34" customWidth="1"/>
    <col min="5" max="5" width="17" style="34" customWidth="1"/>
    <col min="6" max="6" width="16.42578125" style="34" customWidth="1"/>
    <col min="7" max="7" width="16.7109375" style="34" customWidth="1"/>
    <col min="8" max="16384" width="9.140625" style="34"/>
  </cols>
  <sheetData>
    <row r="1" spans="1:7" s="49" customFormat="1" x14ac:dyDescent="0.25">
      <c r="A1" s="44" t="s">
        <v>158</v>
      </c>
      <c r="B1" s="50"/>
      <c r="C1" s="50"/>
    </row>
    <row r="2" spans="1:7" s="47" customFormat="1" x14ac:dyDescent="0.25">
      <c r="A2" s="108" t="s">
        <v>155</v>
      </c>
      <c r="B2" s="123">
        <v>2007</v>
      </c>
      <c r="C2" s="123"/>
      <c r="D2" s="123">
        <v>2008</v>
      </c>
      <c r="E2" s="123"/>
      <c r="F2" s="123">
        <v>2009</v>
      </c>
      <c r="G2" s="123"/>
    </row>
    <row r="3" spans="1:7" s="47" customFormat="1" ht="22.5" x14ac:dyDescent="0.25">
      <c r="A3" s="108"/>
      <c r="B3" s="48" t="s">
        <v>151</v>
      </c>
      <c r="C3" s="48" t="s">
        <v>157</v>
      </c>
      <c r="D3" s="48" t="s">
        <v>151</v>
      </c>
      <c r="E3" s="48" t="s">
        <v>157</v>
      </c>
      <c r="F3" s="48" t="s">
        <v>151</v>
      </c>
      <c r="G3" s="48" t="s">
        <v>157</v>
      </c>
    </row>
    <row r="4" spans="1:7" x14ac:dyDescent="0.2">
      <c r="A4" s="43" t="s">
        <v>147</v>
      </c>
      <c r="B4" s="40">
        <v>116.42</v>
      </c>
      <c r="C4" s="40">
        <v>10.66827005669129</v>
      </c>
      <c r="D4" s="40">
        <v>114.91</v>
      </c>
      <c r="E4" s="40">
        <v>10.277608563223399</v>
      </c>
      <c r="F4" s="40">
        <v>106.6</v>
      </c>
      <c r="G4" s="40">
        <v>5.9099437148217637</v>
      </c>
    </row>
    <row r="5" spans="1:7" x14ac:dyDescent="0.2">
      <c r="A5" s="1" t="s">
        <v>146</v>
      </c>
      <c r="B5" s="40">
        <v>17</v>
      </c>
      <c r="C5" s="46" t="s">
        <v>20</v>
      </c>
      <c r="D5" s="40">
        <v>25.6</v>
      </c>
      <c r="E5" s="40">
        <v>2.34375</v>
      </c>
      <c r="F5" s="40">
        <v>19</v>
      </c>
      <c r="G5" s="46" t="s">
        <v>20</v>
      </c>
    </row>
    <row r="6" spans="1:7" x14ac:dyDescent="0.2">
      <c r="A6" s="1" t="s">
        <v>145</v>
      </c>
      <c r="B6" s="40">
        <v>1083.25</v>
      </c>
      <c r="C6" s="40">
        <v>2.3078698361412419E-2</v>
      </c>
      <c r="D6" s="40">
        <v>1215.1400000000001</v>
      </c>
      <c r="E6" s="40">
        <v>4.1147522096219363E-3</v>
      </c>
      <c r="F6" s="40">
        <v>1437.48</v>
      </c>
      <c r="G6" s="40">
        <v>0.27339510810585194</v>
      </c>
    </row>
    <row r="7" spans="1:7" x14ac:dyDescent="0.2">
      <c r="A7" s="1" t="s">
        <v>144</v>
      </c>
      <c r="B7" s="40">
        <v>10859.63</v>
      </c>
      <c r="C7" s="40">
        <v>6.5958048294463074</v>
      </c>
      <c r="D7" s="40">
        <v>10792.32</v>
      </c>
      <c r="E7" s="40">
        <v>8.8641737828381668</v>
      </c>
      <c r="F7" s="40">
        <v>10628.96</v>
      </c>
      <c r="G7" s="40">
        <v>10.461700862549113</v>
      </c>
    </row>
    <row r="8" spans="1:7" x14ac:dyDescent="0.2">
      <c r="A8" s="1" t="s">
        <v>143</v>
      </c>
      <c r="B8" s="40">
        <v>525.65</v>
      </c>
      <c r="C8" s="40">
        <v>6.1828212689051654</v>
      </c>
      <c r="D8" s="40">
        <v>563.54</v>
      </c>
      <c r="E8" s="40">
        <v>6.6011285800475576</v>
      </c>
      <c r="F8" s="40">
        <v>601.82000000000005</v>
      </c>
      <c r="G8" s="40">
        <v>8.0887973148117371</v>
      </c>
    </row>
    <row r="9" spans="1:7" x14ac:dyDescent="0.2">
      <c r="A9" s="1" t="s">
        <v>142</v>
      </c>
      <c r="B9" s="40">
        <v>416.85</v>
      </c>
      <c r="C9" s="40">
        <v>12.858342329375075</v>
      </c>
      <c r="D9" s="40">
        <v>375.67</v>
      </c>
      <c r="E9" s="40">
        <v>11.323768200814543</v>
      </c>
      <c r="F9" s="40">
        <v>368.26</v>
      </c>
      <c r="G9" s="40">
        <v>10.335089339053932</v>
      </c>
    </row>
    <row r="10" spans="1:7" x14ac:dyDescent="0.2">
      <c r="A10" s="1" t="s">
        <v>141</v>
      </c>
      <c r="B10" s="40">
        <v>6982.02</v>
      </c>
      <c r="C10" s="40">
        <v>84.378303127175229</v>
      </c>
      <c r="D10" s="40">
        <v>7004.73</v>
      </c>
      <c r="E10" s="40">
        <v>84.88407119189462</v>
      </c>
      <c r="F10" s="40">
        <v>6906.83</v>
      </c>
      <c r="G10" s="40">
        <v>84.460599146062663</v>
      </c>
    </row>
    <row r="11" spans="1:7" x14ac:dyDescent="0.2">
      <c r="A11" s="1" t="s">
        <v>140</v>
      </c>
      <c r="B11" s="40">
        <v>45.62</v>
      </c>
      <c r="C11" s="40">
        <v>41.341516878562032</v>
      </c>
      <c r="D11" s="40">
        <v>71.2</v>
      </c>
      <c r="E11" s="40">
        <v>51.966292134831463</v>
      </c>
      <c r="F11" s="40">
        <v>49.45</v>
      </c>
      <c r="G11" s="40">
        <v>36.602628918099086</v>
      </c>
    </row>
    <row r="12" spans="1:7" x14ac:dyDescent="0.2">
      <c r="A12" s="1" t="s">
        <v>139</v>
      </c>
      <c r="B12" s="40">
        <v>327.96</v>
      </c>
      <c r="C12" s="40">
        <v>14.212099036467862</v>
      </c>
      <c r="D12" s="40">
        <v>335.42</v>
      </c>
      <c r="E12" s="40">
        <v>16.707411603362949</v>
      </c>
      <c r="F12" s="40">
        <v>375.66</v>
      </c>
      <c r="G12" s="40">
        <v>21.306500559016133</v>
      </c>
    </row>
    <row r="13" spans="1:7" x14ac:dyDescent="0.2">
      <c r="A13" s="1" t="s">
        <v>138</v>
      </c>
      <c r="B13" s="40">
        <v>877.3</v>
      </c>
      <c r="C13" s="40">
        <v>58.452068847600593</v>
      </c>
      <c r="D13" s="40">
        <v>941.16</v>
      </c>
      <c r="E13" s="40">
        <v>60.691062093586645</v>
      </c>
      <c r="F13" s="40">
        <v>948.97</v>
      </c>
      <c r="G13" s="40">
        <v>59.540343741108778</v>
      </c>
    </row>
    <row r="14" spans="1:7" x14ac:dyDescent="0.2">
      <c r="A14" s="1" t="s">
        <v>137</v>
      </c>
      <c r="B14" s="40">
        <v>8211.92</v>
      </c>
      <c r="C14" s="40">
        <v>41.626805911406834</v>
      </c>
      <c r="D14" s="40">
        <v>8929.7999999999993</v>
      </c>
      <c r="E14" s="40">
        <v>47.772066563640848</v>
      </c>
      <c r="F14" s="40">
        <v>8855.9</v>
      </c>
      <c r="G14" s="40">
        <v>50.232387447916082</v>
      </c>
    </row>
    <row r="15" spans="1:7" x14ac:dyDescent="0.2">
      <c r="A15" s="1" t="s">
        <v>136</v>
      </c>
      <c r="B15" s="40">
        <v>4619.67</v>
      </c>
      <c r="C15" s="40">
        <v>65.9579580359636</v>
      </c>
      <c r="D15" s="40">
        <v>4671.03</v>
      </c>
      <c r="E15" s="40">
        <v>65.946482895635441</v>
      </c>
      <c r="F15" s="40">
        <v>4698</v>
      </c>
      <c r="G15" s="40">
        <v>66.389953171562368</v>
      </c>
    </row>
    <row r="16" spans="1:7" x14ac:dyDescent="0.2">
      <c r="A16" s="1" t="s">
        <v>135</v>
      </c>
      <c r="B16" s="40">
        <v>12</v>
      </c>
      <c r="C16" s="40">
        <v>33.333333333333329</v>
      </c>
      <c r="D16" s="40">
        <v>6.15</v>
      </c>
      <c r="E16" s="40">
        <v>17.886178861788618</v>
      </c>
      <c r="F16" s="40">
        <v>7.6</v>
      </c>
      <c r="G16" s="40">
        <v>30.263157894736842</v>
      </c>
    </row>
    <row r="17" spans="1:7" x14ac:dyDescent="0.2">
      <c r="A17" s="1" t="s">
        <v>134</v>
      </c>
      <c r="B17" s="40">
        <v>298.14999999999998</v>
      </c>
      <c r="C17" s="40">
        <v>0.67080328693610602</v>
      </c>
      <c r="D17" s="40">
        <v>269.52</v>
      </c>
      <c r="E17" s="40">
        <v>0.37102997922232117</v>
      </c>
      <c r="F17" s="40">
        <v>255.15</v>
      </c>
      <c r="G17" s="46" t="s">
        <v>20</v>
      </c>
    </row>
    <row r="18" spans="1:7" x14ac:dyDescent="0.2">
      <c r="A18" s="1" t="s">
        <v>133</v>
      </c>
      <c r="B18" s="40">
        <v>449.52</v>
      </c>
      <c r="C18" s="40">
        <v>34.425609539063892</v>
      </c>
      <c r="D18" s="40">
        <v>345.57</v>
      </c>
      <c r="E18" s="40">
        <v>16.384524119570564</v>
      </c>
      <c r="F18" s="40">
        <v>318.04000000000002</v>
      </c>
      <c r="G18" s="40">
        <v>20.355930071689095</v>
      </c>
    </row>
    <row r="19" spans="1:7" x14ac:dyDescent="0.2">
      <c r="A19" s="1" t="s">
        <v>132</v>
      </c>
      <c r="B19" s="40">
        <v>115</v>
      </c>
      <c r="C19" s="40">
        <v>3.3913043478260874</v>
      </c>
      <c r="D19" s="40">
        <v>109.2</v>
      </c>
      <c r="E19" s="40">
        <v>3.296703296703297</v>
      </c>
      <c r="F19" s="40">
        <v>104.3</v>
      </c>
      <c r="G19" s="40">
        <v>2.348993288590604</v>
      </c>
    </row>
    <row r="20" spans="1:7" x14ac:dyDescent="0.2">
      <c r="A20" s="1" t="s">
        <v>131</v>
      </c>
      <c r="B20" s="40">
        <v>190.14</v>
      </c>
      <c r="C20" s="40">
        <v>9.8558956558325441</v>
      </c>
      <c r="D20" s="40">
        <v>159.21</v>
      </c>
      <c r="E20" s="40">
        <v>11.431442748571069</v>
      </c>
      <c r="F20" s="40">
        <v>150.31</v>
      </c>
      <c r="G20" s="40">
        <v>12.707072051094407</v>
      </c>
    </row>
    <row r="21" spans="1:7" x14ac:dyDescent="0.2">
      <c r="A21" s="1" t="s">
        <v>130</v>
      </c>
      <c r="B21" s="40">
        <v>848.09</v>
      </c>
      <c r="C21" s="40">
        <v>59.205980497352876</v>
      </c>
      <c r="D21" s="40">
        <v>906.57</v>
      </c>
      <c r="E21" s="40">
        <v>63.218504914126875</v>
      </c>
      <c r="F21" s="40">
        <v>1271.8399999999999</v>
      </c>
      <c r="G21" s="40">
        <v>58.720436532897224</v>
      </c>
    </row>
    <row r="22" spans="1:7" x14ac:dyDescent="0.2">
      <c r="A22" s="1" t="s">
        <v>129</v>
      </c>
      <c r="B22" s="40">
        <v>266.19</v>
      </c>
      <c r="C22" s="40">
        <v>21.785191028964274</v>
      </c>
      <c r="D22" s="40">
        <v>312.54000000000002</v>
      </c>
      <c r="E22" s="40">
        <v>33.611697702694052</v>
      </c>
      <c r="F22" s="40">
        <v>51.61</v>
      </c>
      <c r="G22" s="40">
        <v>26.835884518504166</v>
      </c>
    </row>
    <row r="23" spans="1:7" s="45" customFormat="1" x14ac:dyDescent="0.2">
      <c r="A23" s="36" t="s">
        <v>125</v>
      </c>
      <c r="B23" s="37">
        <v>36262.379999999997</v>
      </c>
      <c r="C23" s="37">
        <v>39.968501791663982</v>
      </c>
      <c r="D23" s="37">
        <v>37149.279999999999</v>
      </c>
      <c r="E23" s="37">
        <v>42.43422752742449</v>
      </c>
      <c r="F23" s="37">
        <v>37155.78</v>
      </c>
      <c r="G23" s="37">
        <v>43.391499249914823</v>
      </c>
    </row>
  </sheetData>
  <mergeCells count="4">
    <mergeCell ref="F2:G2"/>
    <mergeCell ref="A2:A3"/>
    <mergeCell ref="D2:E2"/>
    <mergeCell ref="B2:C2"/>
  </mergeCells>
  <pageMargins left="0.75" right="0.75" top="1" bottom="1" header="0.5" footer="0.5"/>
  <pageSetup paperSize="9" orientation="portrait" horizontalDpi="4294967294"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6C07E-B5E0-4067-9C4E-BA05D0D75166}">
  <dimension ref="A1:Q34"/>
  <sheetViews>
    <sheetView zoomScaleNormal="100" workbookViewId="0"/>
  </sheetViews>
  <sheetFormatPr defaultColWidth="11.140625" defaultRowHeight="11.25" x14ac:dyDescent="0.2"/>
  <cols>
    <col min="1" max="1" width="35.5703125" style="51" customWidth="1"/>
    <col min="2" max="2" width="13.5703125" style="1" customWidth="1"/>
    <col min="3" max="3" width="12.42578125" style="1" customWidth="1"/>
    <col min="4" max="4" width="11.140625" style="1"/>
    <col min="5" max="5" width="15.28515625" style="1" customWidth="1"/>
    <col min="6" max="6" width="13" style="1" customWidth="1"/>
    <col min="7" max="7" width="11.140625" style="1"/>
    <col min="8" max="8" width="12.5703125" style="1" customWidth="1"/>
    <col min="9" max="9" width="13.5703125" style="1" customWidth="1"/>
    <col min="10" max="10" width="11.140625" style="1"/>
    <col min="11" max="11" width="12.7109375" style="1" customWidth="1"/>
    <col min="12" max="12" width="11.140625" style="1"/>
    <col min="13" max="13" width="12.42578125" style="1" customWidth="1"/>
    <col min="14" max="16" width="11.140625" style="1"/>
    <col min="17" max="17" width="15.5703125" style="1" customWidth="1"/>
    <col min="18" max="16384" width="11.140625" style="1"/>
  </cols>
  <sheetData>
    <row r="1" spans="1:17" s="19" customFormat="1" x14ac:dyDescent="0.25">
      <c r="A1" s="44" t="s">
        <v>201</v>
      </c>
      <c r="B1" s="44"/>
      <c r="C1" s="44"/>
      <c r="D1" s="44"/>
      <c r="E1" s="44"/>
      <c r="F1" s="44"/>
      <c r="G1" s="44"/>
      <c r="H1" s="44"/>
      <c r="I1" s="44"/>
      <c r="J1" s="44"/>
      <c r="K1" s="20"/>
      <c r="L1" s="20"/>
      <c r="M1" s="20"/>
      <c r="N1" s="20"/>
      <c r="O1" s="20"/>
      <c r="P1" s="20"/>
      <c r="Q1" s="20"/>
    </row>
    <row r="2" spans="1:17" s="17" customFormat="1" x14ac:dyDescent="0.25">
      <c r="A2" s="107" t="s">
        <v>200</v>
      </c>
      <c r="B2" s="118" t="s">
        <v>199</v>
      </c>
      <c r="C2" s="119"/>
      <c r="D2" s="120"/>
      <c r="E2" s="107" t="s">
        <v>152</v>
      </c>
      <c r="F2" s="108"/>
      <c r="G2" s="108"/>
      <c r="H2" s="107" t="s">
        <v>198</v>
      </c>
      <c r="I2" s="108"/>
      <c r="J2" s="108"/>
      <c r="K2" s="107" t="s">
        <v>197</v>
      </c>
      <c r="L2" s="107" t="s">
        <v>196</v>
      </c>
      <c r="M2" s="107" t="s">
        <v>195</v>
      </c>
      <c r="N2" s="108"/>
      <c r="O2" s="107" t="s">
        <v>194</v>
      </c>
      <c r="P2" s="107"/>
      <c r="Q2" s="107" t="s">
        <v>193</v>
      </c>
    </row>
    <row r="3" spans="1:17" s="17" customFormat="1" ht="22.5" x14ac:dyDescent="0.25">
      <c r="A3" s="107"/>
      <c r="B3" s="18" t="s">
        <v>150</v>
      </c>
      <c r="C3" s="18" t="s">
        <v>149</v>
      </c>
      <c r="D3" s="18" t="s">
        <v>148</v>
      </c>
      <c r="E3" s="18" t="s">
        <v>150</v>
      </c>
      <c r="F3" s="18" t="s">
        <v>149</v>
      </c>
      <c r="G3" s="18" t="s">
        <v>148</v>
      </c>
      <c r="H3" s="18" t="s">
        <v>150</v>
      </c>
      <c r="I3" s="18" t="s">
        <v>149</v>
      </c>
      <c r="J3" s="18" t="s">
        <v>148</v>
      </c>
      <c r="K3" s="107"/>
      <c r="L3" s="107"/>
      <c r="M3" s="18" t="s">
        <v>192</v>
      </c>
      <c r="N3" s="18" t="s">
        <v>191</v>
      </c>
      <c r="O3" s="18" t="s">
        <v>190</v>
      </c>
      <c r="P3" s="18" t="s">
        <v>189</v>
      </c>
      <c r="Q3" s="107"/>
    </row>
    <row r="4" spans="1:17" x14ac:dyDescent="0.2">
      <c r="A4" s="61" t="s">
        <v>188</v>
      </c>
      <c r="B4" s="59">
        <v>3971</v>
      </c>
      <c r="C4" s="59">
        <v>92</v>
      </c>
      <c r="D4" s="59">
        <v>4063</v>
      </c>
      <c r="E4" s="60">
        <v>128.32</v>
      </c>
      <c r="F4" s="60">
        <v>60</v>
      </c>
      <c r="G4" s="60">
        <v>188.32</v>
      </c>
      <c r="H4" s="60">
        <v>4099.32</v>
      </c>
      <c r="I4" s="60">
        <v>152</v>
      </c>
      <c r="J4" s="60">
        <v>4251.32</v>
      </c>
      <c r="K4" s="60">
        <v>122.05</v>
      </c>
      <c r="L4" s="59">
        <v>427</v>
      </c>
      <c r="M4" s="59">
        <v>4490</v>
      </c>
      <c r="N4" s="59">
        <v>56</v>
      </c>
      <c r="O4" s="59">
        <v>4394</v>
      </c>
      <c r="P4" s="59">
        <v>34</v>
      </c>
      <c r="Q4" s="59">
        <v>4387</v>
      </c>
    </row>
    <row r="5" spans="1:17" x14ac:dyDescent="0.2">
      <c r="A5" s="52" t="s">
        <v>187</v>
      </c>
      <c r="B5" s="56">
        <v>1458</v>
      </c>
      <c r="C5" s="56">
        <v>21</v>
      </c>
      <c r="D5" s="56">
        <v>1479</v>
      </c>
      <c r="E5" s="57">
        <v>51.66</v>
      </c>
      <c r="F5" s="57">
        <v>27.91</v>
      </c>
      <c r="G5" s="57">
        <v>79.569999999999993</v>
      </c>
      <c r="H5" s="57">
        <v>1509.66</v>
      </c>
      <c r="I5" s="57">
        <v>48.91</v>
      </c>
      <c r="J5" s="57">
        <v>1558.57</v>
      </c>
      <c r="K5" s="57">
        <v>146.63999999999999</v>
      </c>
      <c r="L5" s="56">
        <v>160</v>
      </c>
      <c r="M5" s="56">
        <v>1639</v>
      </c>
      <c r="N5" s="56">
        <v>20</v>
      </c>
      <c r="O5" s="56">
        <v>65</v>
      </c>
      <c r="P5" s="56">
        <v>1551</v>
      </c>
      <c r="Q5" s="56">
        <v>1602</v>
      </c>
    </row>
    <row r="6" spans="1:17" x14ac:dyDescent="0.2">
      <c r="A6" s="52" t="s">
        <v>186</v>
      </c>
      <c r="B6" s="56">
        <v>1099</v>
      </c>
      <c r="C6" s="56">
        <v>12</v>
      </c>
      <c r="D6" s="56">
        <v>1111</v>
      </c>
      <c r="E6" s="57">
        <v>39.159999999999997</v>
      </c>
      <c r="F6" s="57">
        <v>5.86</v>
      </c>
      <c r="G6" s="57">
        <v>45.02</v>
      </c>
      <c r="H6" s="57">
        <v>1138.1600000000001</v>
      </c>
      <c r="I6" s="57">
        <v>17.86</v>
      </c>
      <c r="J6" s="57">
        <v>1156.02</v>
      </c>
      <c r="K6" s="57">
        <v>89.8</v>
      </c>
      <c r="L6" s="56">
        <v>107</v>
      </c>
      <c r="M6" s="56">
        <v>1218</v>
      </c>
      <c r="N6" s="56">
        <v>35</v>
      </c>
      <c r="O6" s="56">
        <v>146</v>
      </c>
      <c r="P6" s="56">
        <v>1066</v>
      </c>
      <c r="Q6" s="56">
        <v>1191</v>
      </c>
    </row>
    <row r="7" spans="1:17" x14ac:dyDescent="0.2">
      <c r="A7" s="52" t="s">
        <v>185</v>
      </c>
      <c r="B7" s="56">
        <v>3938</v>
      </c>
      <c r="C7" s="56">
        <v>92</v>
      </c>
      <c r="D7" s="56">
        <v>4030</v>
      </c>
      <c r="E7" s="57">
        <v>157.25</v>
      </c>
      <c r="F7" s="57">
        <v>38.72</v>
      </c>
      <c r="G7" s="57">
        <v>195.97</v>
      </c>
      <c r="H7" s="57">
        <v>4095.25</v>
      </c>
      <c r="I7" s="57">
        <v>130.72</v>
      </c>
      <c r="J7" s="57">
        <v>4225.97</v>
      </c>
      <c r="K7" s="57">
        <v>-6</v>
      </c>
      <c r="L7" s="42">
        <v>461</v>
      </c>
      <c r="M7" s="56">
        <v>4491</v>
      </c>
      <c r="N7" s="56">
        <v>69</v>
      </c>
      <c r="O7" s="56">
        <v>67</v>
      </c>
      <c r="P7" s="56">
        <v>4337</v>
      </c>
      <c r="Q7" s="56">
        <v>4436</v>
      </c>
    </row>
    <row r="8" spans="1:17" x14ac:dyDescent="0.2">
      <c r="A8" s="52" t="s">
        <v>184</v>
      </c>
      <c r="B8" s="56">
        <v>664</v>
      </c>
      <c r="C8" s="56">
        <v>108</v>
      </c>
      <c r="D8" s="56">
        <v>772</v>
      </c>
      <c r="E8" s="57">
        <v>129.27000000000001</v>
      </c>
      <c r="F8" s="57">
        <v>29.69</v>
      </c>
      <c r="G8" s="57">
        <v>158.96</v>
      </c>
      <c r="H8" s="57">
        <v>793.27</v>
      </c>
      <c r="I8" s="57">
        <v>137.69</v>
      </c>
      <c r="J8" s="57">
        <v>930.96</v>
      </c>
      <c r="K8" s="57">
        <v>1.01</v>
      </c>
      <c r="L8" s="56">
        <v>505</v>
      </c>
      <c r="M8" s="56">
        <v>1277</v>
      </c>
      <c r="N8" s="56">
        <v>48</v>
      </c>
      <c r="O8" s="56">
        <v>42</v>
      </c>
      <c r="P8" s="56">
        <v>1142</v>
      </c>
      <c r="Q8" s="56">
        <v>1190</v>
      </c>
    </row>
    <row r="9" spans="1:17" x14ac:dyDescent="0.2">
      <c r="A9" s="52" t="s">
        <v>183</v>
      </c>
      <c r="B9" s="56">
        <v>7712</v>
      </c>
      <c r="C9" s="56">
        <v>172</v>
      </c>
      <c r="D9" s="56">
        <v>7884</v>
      </c>
      <c r="E9" s="57">
        <v>264.70999999999998</v>
      </c>
      <c r="F9" s="57">
        <v>102.17</v>
      </c>
      <c r="G9" s="57">
        <v>366.88</v>
      </c>
      <c r="H9" s="57">
        <v>7976.71</v>
      </c>
      <c r="I9" s="57">
        <v>274.17</v>
      </c>
      <c r="J9" s="57">
        <v>8250.8799999999992</v>
      </c>
      <c r="K9" s="57">
        <v>502.96</v>
      </c>
      <c r="L9" s="56">
        <v>860</v>
      </c>
      <c r="M9" s="56">
        <v>8744</v>
      </c>
      <c r="N9" s="56">
        <v>281</v>
      </c>
      <c r="O9" s="56">
        <v>194</v>
      </c>
      <c r="P9" s="56">
        <v>8091</v>
      </c>
      <c r="Q9" s="56">
        <v>8332</v>
      </c>
    </row>
    <row r="10" spans="1:17" x14ac:dyDescent="0.2">
      <c r="A10" s="52" t="s">
        <v>182</v>
      </c>
      <c r="B10" s="56">
        <v>10944</v>
      </c>
      <c r="C10" s="56">
        <v>91</v>
      </c>
      <c r="D10" s="56">
        <v>11035</v>
      </c>
      <c r="E10" s="57">
        <v>348</v>
      </c>
      <c r="F10" s="57">
        <v>120.07</v>
      </c>
      <c r="G10" s="57">
        <v>468.07</v>
      </c>
      <c r="H10" s="57">
        <v>11292</v>
      </c>
      <c r="I10" s="57">
        <v>211.07</v>
      </c>
      <c r="J10" s="57">
        <v>11503.07</v>
      </c>
      <c r="K10" s="57">
        <v>498.68</v>
      </c>
      <c r="L10" s="56">
        <v>1046</v>
      </c>
      <c r="M10" s="56">
        <v>12081</v>
      </c>
      <c r="N10" s="56">
        <v>208</v>
      </c>
      <c r="O10" s="56">
        <v>90</v>
      </c>
      <c r="P10" s="56">
        <v>11513</v>
      </c>
      <c r="Q10" s="56">
        <v>11811</v>
      </c>
    </row>
    <row r="11" spans="1:17" x14ac:dyDescent="0.2">
      <c r="A11" s="52" t="s">
        <v>181</v>
      </c>
      <c r="B11" s="56">
        <v>3251</v>
      </c>
      <c r="C11" s="56">
        <v>16</v>
      </c>
      <c r="D11" s="56">
        <v>3267</v>
      </c>
      <c r="E11" s="57">
        <v>100.15</v>
      </c>
      <c r="F11" s="57">
        <v>6.5</v>
      </c>
      <c r="G11" s="57">
        <v>106.65</v>
      </c>
      <c r="H11" s="57">
        <v>3351.15</v>
      </c>
      <c r="I11" s="57">
        <v>22.5</v>
      </c>
      <c r="J11" s="57">
        <v>3373.65</v>
      </c>
      <c r="K11" s="57">
        <v>138.63</v>
      </c>
      <c r="L11" s="56">
        <v>192</v>
      </c>
      <c r="M11" s="56">
        <v>3459</v>
      </c>
      <c r="N11" s="56">
        <v>79</v>
      </c>
      <c r="O11" s="56">
        <v>39</v>
      </c>
      <c r="P11" s="56">
        <v>3376</v>
      </c>
      <c r="Q11" s="56">
        <v>3402</v>
      </c>
    </row>
    <row r="12" spans="1:17" x14ac:dyDescent="0.2">
      <c r="A12" s="52" t="s">
        <v>180</v>
      </c>
      <c r="B12" s="56">
        <v>11189</v>
      </c>
      <c r="C12" s="56">
        <v>120</v>
      </c>
      <c r="D12" s="56">
        <v>11309</v>
      </c>
      <c r="E12" s="57">
        <v>638.23</v>
      </c>
      <c r="F12" s="57">
        <v>54.83</v>
      </c>
      <c r="G12" s="57">
        <v>693.06</v>
      </c>
      <c r="H12" s="57">
        <v>11827.23</v>
      </c>
      <c r="I12" s="57">
        <v>174.83</v>
      </c>
      <c r="J12" s="57">
        <v>12002.06</v>
      </c>
      <c r="K12" s="57">
        <v>517.28</v>
      </c>
      <c r="L12" s="56">
        <v>1331</v>
      </c>
      <c r="M12" s="56">
        <v>12640</v>
      </c>
      <c r="N12" s="56">
        <v>360</v>
      </c>
      <c r="O12" s="56">
        <v>175</v>
      </c>
      <c r="P12" s="56">
        <v>12008</v>
      </c>
      <c r="Q12" s="56">
        <v>12158</v>
      </c>
    </row>
    <row r="13" spans="1:17" x14ac:dyDescent="0.2">
      <c r="A13" s="52" t="s">
        <v>179</v>
      </c>
      <c r="B13" s="56">
        <v>2222</v>
      </c>
      <c r="C13" s="56">
        <v>0</v>
      </c>
      <c r="D13" s="56">
        <v>2222</v>
      </c>
      <c r="E13" s="57">
        <v>53.16</v>
      </c>
      <c r="F13" s="57">
        <v>3.75</v>
      </c>
      <c r="G13" s="57">
        <v>56.91</v>
      </c>
      <c r="H13" s="57">
        <v>2275.16</v>
      </c>
      <c r="I13" s="57">
        <v>3.75</v>
      </c>
      <c r="J13" s="57">
        <v>2278.91</v>
      </c>
      <c r="K13" s="57">
        <v>76.900000000000006</v>
      </c>
      <c r="L13" s="56">
        <v>102</v>
      </c>
      <c r="M13" s="56">
        <v>2324</v>
      </c>
      <c r="N13" s="56">
        <v>80</v>
      </c>
      <c r="O13" s="58">
        <v>4</v>
      </c>
      <c r="P13" s="56">
        <v>1925</v>
      </c>
      <c r="Q13" s="56">
        <v>2008</v>
      </c>
    </row>
    <row r="14" spans="1:17" x14ac:dyDescent="0.2">
      <c r="A14" s="52" t="s">
        <v>178</v>
      </c>
      <c r="B14" s="56">
        <v>3865</v>
      </c>
      <c r="C14" s="56">
        <v>64</v>
      </c>
      <c r="D14" s="56">
        <v>3929</v>
      </c>
      <c r="E14" s="57">
        <v>490.69</v>
      </c>
      <c r="F14" s="57">
        <v>11.5</v>
      </c>
      <c r="G14" s="57">
        <v>502.19</v>
      </c>
      <c r="H14" s="57">
        <v>4355.6899999999996</v>
      </c>
      <c r="I14" s="57">
        <v>75.5</v>
      </c>
      <c r="J14" s="57">
        <v>4431.1899999999996</v>
      </c>
      <c r="K14" s="57">
        <v>30.43</v>
      </c>
      <c r="L14" s="56">
        <v>1125</v>
      </c>
      <c r="M14" s="56">
        <v>5054</v>
      </c>
      <c r="N14" s="56">
        <v>134</v>
      </c>
      <c r="O14" s="56">
        <v>152</v>
      </c>
      <c r="P14" s="56">
        <v>4514</v>
      </c>
      <c r="Q14" s="56">
        <v>4817</v>
      </c>
    </row>
    <row r="15" spans="1:17" x14ac:dyDescent="0.2">
      <c r="A15" s="52" t="s">
        <v>177</v>
      </c>
      <c r="B15" s="56">
        <v>2838</v>
      </c>
      <c r="C15" s="56">
        <v>73</v>
      </c>
      <c r="D15" s="56">
        <v>2911</v>
      </c>
      <c r="E15" s="57">
        <v>80.94</v>
      </c>
      <c r="F15" s="57">
        <v>20.81</v>
      </c>
      <c r="G15" s="57">
        <v>101.75</v>
      </c>
      <c r="H15" s="57">
        <v>2918.94</v>
      </c>
      <c r="I15" s="57">
        <v>93.81</v>
      </c>
      <c r="J15" s="57">
        <v>3012.75</v>
      </c>
      <c r="K15" s="57">
        <v>103.57</v>
      </c>
      <c r="L15" s="56">
        <v>194</v>
      </c>
      <c r="M15" s="56">
        <v>3105</v>
      </c>
      <c r="N15" s="56">
        <v>308</v>
      </c>
      <c r="O15" s="56">
        <v>217</v>
      </c>
      <c r="P15" s="56">
        <v>2804</v>
      </c>
      <c r="Q15" s="56">
        <v>3040</v>
      </c>
    </row>
    <row r="16" spans="1:17" x14ac:dyDescent="0.2">
      <c r="A16" s="52" t="s">
        <v>176</v>
      </c>
      <c r="B16" s="56">
        <v>3152</v>
      </c>
      <c r="C16" s="56">
        <v>35</v>
      </c>
      <c r="D16" s="56">
        <v>3187</v>
      </c>
      <c r="E16" s="57">
        <v>101.73</v>
      </c>
      <c r="F16" s="57">
        <v>7.38</v>
      </c>
      <c r="G16" s="57">
        <v>109.11</v>
      </c>
      <c r="H16" s="57">
        <v>3253.73</v>
      </c>
      <c r="I16" s="57">
        <v>42.38</v>
      </c>
      <c r="J16" s="57">
        <v>3296.11</v>
      </c>
      <c r="K16" s="57">
        <v>130.21</v>
      </c>
      <c r="L16" s="56">
        <v>195</v>
      </c>
      <c r="M16" s="56">
        <v>3382</v>
      </c>
      <c r="N16" s="56">
        <v>137</v>
      </c>
      <c r="O16" s="56">
        <v>275</v>
      </c>
      <c r="P16" s="56">
        <v>2947</v>
      </c>
      <c r="Q16" s="56">
        <v>3295</v>
      </c>
    </row>
    <row r="17" spans="1:17" x14ac:dyDescent="0.2">
      <c r="A17" s="52" t="s">
        <v>175</v>
      </c>
      <c r="B17" s="56">
        <v>667</v>
      </c>
      <c r="C17" s="56">
        <v>10</v>
      </c>
      <c r="D17" s="56">
        <v>677</v>
      </c>
      <c r="E17" s="57">
        <v>42.34</v>
      </c>
      <c r="F17" s="58">
        <v>0.6</v>
      </c>
      <c r="G17" s="57">
        <v>42.94</v>
      </c>
      <c r="H17" s="57">
        <v>709.34</v>
      </c>
      <c r="I17" s="57">
        <v>10.6</v>
      </c>
      <c r="J17" s="57">
        <v>719.94</v>
      </c>
      <c r="K17" s="57">
        <v>49.1</v>
      </c>
      <c r="L17" s="56">
        <v>81</v>
      </c>
      <c r="M17" s="56">
        <v>758</v>
      </c>
      <c r="N17" s="56">
        <v>46</v>
      </c>
      <c r="O17" s="56">
        <v>16</v>
      </c>
      <c r="P17" s="56">
        <v>710</v>
      </c>
      <c r="Q17" s="56">
        <v>733</v>
      </c>
    </row>
    <row r="18" spans="1:17" x14ac:dyDescent="0.2">
      <c r="A18" s="52" t="s">
        <v>174</v>
      </c>
      <c r="B18" s="56">
        <v>4073</v>
      </c>
      <c r="C18" s="56">
        <v>116</v>
      </c>
      <c r="D18" s="56">
        <v>4189</v>
      </c>
      <c r="E18" s="57">
        <v>236.81</v>
      </c>
      <c r="F18" s="57">
        <v>24.45</v>
      </c>
      <c r="G18" s="57">
        <v>261.26</v>
      </c>
      <c r="H18" s="57">
        <v>4309.8100000000004</v>
      </c>
      <c r="I18" s="57">
        <v>140.44999999999999</v>
      </c>
      <c r="J18" s="57">
        <v>4450.26</v>
      </c>
      <c r="K18" s="57">
        <v>180.93</v>
      </c>
      <c r="L18" s="56">
        <v>533</v>
      </c>
      <c r="M18" s="56">
        <v>4722</v>
      </c>
      <c r="N18" s="56">
        <v>149</v>
      </c>
      <c r="O18" s="56">
        <v>136</v>
      </c>
      <c r="P18" s="56">
        <v>4432</v>
      </c>
      <c r="Q18" s="56">
        <v>4574</v>
      </c>
    </row>
    <row r="19" spans="1:17" x14ac:dyDescent="0.2">
      <c r="A19" s="52" t="s">
        <v>173</v>
      </c>
      <c r="B19" s="56">
        <v>1134</v>
      </c>
      <c r="C19" s="56">
        <v>42</v>
      </c>
      <c r="D19" s="56">
        <v>1176</v>
      </c>
      <c r="E19" s="57">
        <v>30.37</v>
      </c>
      <c r="F19" s="57">
        <v>17.55</v>
      </c>
      <c r="G19" s="57">
        <v>47.92</v>
      </c>
      <c r="H19" s="57">
        <v>1164.3699999999999</v>
      </c>
      <c r="I19" s="57">
        <v>59.55</v>
      </c>
      <c r="J19" s="57">
        <v>1223.92</v>
      </c>
      <c r="K19" s="57">
        <v>39.18</v>
      </c>
      <c r="L19" s="56">
        <v>82</v>
      </c>
      <c r="M19" s="56">
        <v>1258</v>
      </c>
      <c r="N19" s="56">
        <v>46</v>
      </c>
      <c r="O19" s="56">
        <v>52</v>
      </c>
      <c r="P19" s="56">
        <v>1151</v>
      </c>
      <c r="Q19" s="56">
        <v>1244</v>
      </c>
    </row>
    <row r="20" spans="1:17" x14ac:dyDescent="0.2">
      <c r="A20" s="52" t="s">
        <v>172</v>
      </c>
      <c r="B20" s="56">
        <v>1874</v>
      </c>
      <c r="C20" s="56">
        <v>23</v>
      </c>
      <c r="D20" s="56">
        <v>1897</v>
      </c>
      <c r="E20" s="57">
        <v>44.48</v>
      </c>
      <c r="F20" s="57">
        <v>16.350000000000001</v>
      </c>
      <c r="G20" s="57">
        <v>60.83</v>
      </c>
      <c r="H20" s="57">
        <v>1918.48</v>
      </c>
      <c r="I20" s="57">
        <v>39.35</v>
      </c>
      <c r="J20" s="57">
        <v>1957.83</v>
      </c>
      <c r="K20" s="57">
        <v>108.19</v>
      </c>
      <c r="L20" s="56">
        <v>113</v>
      </c>
      <c r="M20" s="56">
        <v>2010</v>
      </c>
      <c r="N20" s="56">
        <v>50</v>
      </c>
      <c r="O20" s="56">
        <v>69</v>
      </c>
      <c r="P20" s="56">
        <v>1858</v>
      </c>
      <c r="Q20" s="56">
        <v>1983</v>
      </c>
    </row>
    <row r="21" spans="1:17" x14ac:dyDescent="0.2">
      <c r="A21" s="52" t="s">
        <v>171</v>
      </c>
      <c r="B21" s="56">
        <v>2890</v>
      </c>
      <c r="C21" s="56">
        <v>61</v>
      </c>
      <c r="D21" s="56">
        <v>2951</v>
      </c>
      <c r="E21" s="57">
        <v>167.02</v>
      </c>
      <c r="F21" s="57">
        <v>22.35</v>
      </c>
      <c r="G21" s="57">
        <v>189.37</v>
      </c>
      <c r="H21" s="57">
        <v>3057.02</v>
      </c>
      <c r="I21" s="57">
        <v>83.35</v>
      </c>
      <c r="J21" s="57">
        <v>3140.37</v>
      </c>
      <c r="K21" s="57">
        <v>141.99</v>
      </c>
      <c r="L21" s="56">
        <v>411</v>
      </c>
      <c r="M21" s="56">
        <v>3362</v>
      </c>
      <c r="N21" s="56">
        <v>129</v>
      </c>
      <c r="O21" s="56">
        <v>158</v>
      </c>
      <c r="P21" s="56">
        <v>3106</v>
      </c>
      <c r="Q21" s="56">
        <v>3259</v>
      </c>
    </row>
    <row r="22" spans="1:17" x14ac:dyDescent="0.2">
      <c r="A22" s="52" t="s">
        <v>170</v>
      </c>
      <c r="B22" s="56">
        <v>523</v>
      </c>
      <c r="C22" s="56">
        <v>15</v>
      </c>
      <c r="D22" s="56">
        <v>538</v>
      </c>
      <c r="E22" s="57">
        <v>28.75</v>
      </c>
      <c r="F22" s="57">
        <v>8.08</v>
      </c>
      <c r="G22" s="57">
        <v>36.83</v>
      </c>
      <c r="H22" s="57">
        <v>551.75</v>
      </c>
      <c r="I22" s="57">
        <v>23.08</v>
      </c>
      <c r="J22" s="57">
        <v>574.83000000000004</v>
      </c>
      <c r="K22" s="57">
        <v>20.079999999999998</v>
      </c>
      <c r="L22" s="56">
        <v>104</v>
      </c>
      <c r="M22" s="56">
        <v>642</v>
      </c>
      <c r="N22" s="56">
        <v>22</v>
      </c>
      <c r="O22" s="56">
        <v>491</v>
      </c>
      <c r="P22" s="56">
        <v>143</v>
      </c>
      <c r="Q22" s="56">
        <v>621</v>
      </c>
    </row>
    <row r="23" spans="1:17" x14ac:dyDescent="0.2">
      <c r="A23" s="52" t="s">
        <v>169</v>
      </c>
      <c r="B23" s="56">
        <v>171</v>
      </c>
      <c r="C23" s="56">
        <v>8</v>
      </c>
      <c r="D23" s="56">
        <v>179</v>
      </c>
      <c r="E23" s="57">
        <v>8</v>
      </c>
      <c r="F23" s="57">
        <v>1.17</v>
      </c>
      <c r="G23" s="57">
        <v>9.17</v>
      </c>
      <c r="H23" s="57">
        <v>179</v>
      </c>
      <c r="I23" s="57">
        <v>9.17</v>
      </c>
      <c r="J23" s="57">
        <v>188.17</v>
      </c>
      <c r="K23" s="57">
        <v>4.13</v>
      </c>
      <c r="L23" s="56">
        <v>24</v>
      </c>
      <c r="M23" s="56">
        <v>203</v>
      </c>
      <c r="N23" s="56">
        <v>5</v>
      </c>
      <c r="O23" s="56">
        <v>170</v>
      </c>
      <c r="P23" s="56">
        <v>19</v>
      </c>
      <c r="Q23" s="56">
        <v>187</v>
      </c>
    </row>
    <row r="24" spans="1:17" x14ac:dyDescent="0.2">
      <c r="A24" s="52" t="s">
        <v>168</v>
      </c>
      <c r="B24" s="56">
        <v>121</v>
      </c>
      <c r="C24" s="56">
        <v>8</v>
      </c>
      <c r="D24" s="56">
        <v>129</v>
      </c>
      <c r="E24" s="57">
        <v>1</v>
      </c>
      <c r="F24" s="57">
        <v>1.31</v>
      </c>
      <c r="G24" s="57">
        <v>2.31</v>
      </c>
      <c r="H24" s="57">
        <v>122</v>
      </c>
      <c r="I24" s="57">
        <v>9.31</v>
      </c>
      <c r="J24" s="57">
        <v>131.31</v>
      </c>
      <c r="K24" s="57">
        <v>-3</v>
      </c>
      <c r="L24" s="56">
        <v>7</v>
      </c>
      <c r="M24" s="56">
        <v>136</v>
      </c>
      <c r="N24" s="56">
        <v>5</v>
      </c>
      <c r="O24" s="56">
        <v>103</v>
      </c>
      <c r="P24" s="56">
        <v>28</v>
      </c>
      <c r="Q24" s="56">
        <v>129</v>
      </c>
    </row>
    <row r="25" spans="1:17" x14ac:dyDescent="0.2">
      <c r="A25" s="52" t="s">
        <v>167</v>
      </c>
      <c r="B25" s="56">
        <v>536</v>
      </c>
      <c r="C25" s="56">
        <v>3</v>
      </c>
      <c r="D25" s="56">
        <v>539</v>
      </c>
      <c r="E25" s="57">
        <v>26.15</v>
      </c>
      <c r="F25" s="57">
        <v>6.35</v>
      </c>
      <c r="G25" s="57">
        <v>32.5</v>
      </c>
      <c r="H25" s="57">
        <v>562.15</v>
      </c>
      <c r="I25" s="57">
        <v>9.35</v>
      </c>
      <c r="J25" s="57">
        <v>571.5</v>
      </c>
      <c r="K25" s="57">
        <v>10.4</v>
      </c>
      <c r="L25" s="56">
        <v>59</v>
      </c>
      <c r="M25" s="56">
        <v>598</v>
      </c>
      <c r="N25" s="56">
        <v>28</v>
      </c>
      <c r="O25" s="56">
        <v>67</v>
      </c>
      <c r="P25" s="56">
        <v>497</v>
      </c>
      <c r="Q25" s="56">
        <v>573</v>
      </c>
    </row>
    <row r="26" spans="1:17" x14ac:dyDescent="0.2">
      <c r="A26" s="52" t="s">
        <v>166</v>
      </c>
      <c r="B26" s="56">
        <v>2040</v>
      </c>
      <c r="C26" s="56">
        <v>364</v>
      </c>
      <c r="D26" s="56">
        <v>2404</v>
      </c>
      <c r="E26" s="57">
        <v>118.99</v>
      </c>
      <c r="F26" s="57">
        <v>166.68</v>
      </c>
      <c r="G26" s="57">
        <v>285.67</v>
      </c>
      <c r="H26" s="57">
        <v>2158.9899999999998</v>
      </c>
      <c r="I26" s="57">
        <v>530.67999999999995</v>
      </c>
      <c r="J26" s="57">
        <v>2689.67</v>
      </c>
      <c r="K26" s="57">
        <v>4.9000000000000004</v>
      </c>
      <c r="L26" s="56">
        <v>728</v>
      </c>
      <c r="M26" s="56">
        <v>3132</v>
      </c>
      <c r="N26" s="56">
        <v>47</v>
      </c>
      <c r="O26" s="56">
        <v>2825</v>
      </c>
      <c r="P26" s="56">
        <v>234</v>
      </c>
      <c r="Q26" s="56">
        <v>3026</v>
      </c>
    </row>
    <row r="27" spans="1:17" x14ac:dyDescent="0.2">
      <c r="A27" s="52" t="s">
        <v>165</v>
      </c>
      <c r="B27" s="56">
        <v>992</v>
      </c>
      <c r="C27" s="58">
        <v>0</v>
      </c>
      <c r="D27" s="56">
        <v>992</v>
      </c>
      <c r="E27" s="57">
        <v>10.9</v>
      </c>
      <c r="F27" s="57">
        <v>0.6</v>
      </c>
      <c r="G27" s="57">
        <v>11.5</v>
      </c>
      <c r="H27" s="57">
        <v>1002.9</v>
      </c>
      <c r="I27" s="57">
        <v>0.6</v>
      </c>
      <c r="J27" s="57">
        <v>1003.5</v>
      </c>
      <c r="K27" s="57">
        <v>18</v>
      </c>
      <c r="L27" s="56">
        <v>24</v>
      </c>
      <c r="M27" s="56">
        <v>1016</v>
      </c>
      <c r="N27" s="56">
        <v>11</v>
      </c>
      <c r="O27" s="56">
        <v>713</v>
      </c>
      <c r="P27" s="56">
        <v>21</v>
      </c>
      <c r="Q27" s="56">
        <v>733</v>
      </c>
    </row>
    <row r="28" spans="1:17" x14ac:dyDescent="0.2">
      <c r="A28" s="52" t="s">
        <v>164</v>
      </c>
      <c r="B28" s="56">
        <v>659</v>
      </c>
      <c r="C28" s="56">
        <v>22</v>
      </c>
      <c r="D28" s="56">
        <v>681</v>
      </c>
      <c r="E28" s="57">
        <v>54.35</v>
      </c>
      <c r="F28" s="57">
        <v>27.49</v>
      </c>
      <c r="G28" s="57">
        <v>81.84</v>
      </c>
      <c r="H28" s="57">
        <v>713.35</v>
      </c>
      <c r="I28" s="57">
        <v>49.49</v>
      </c>
      <c r="J28" s="57">
        <v>762.84</v>
      </c>
      <c r="K28" s="57">
        <v>-31.14</v>
      </c>
      <c r="L28" s="56">
        <v>177</v>
      </c>
      <c r="M28" s="56">
        <v>858</v>
      </c>
      <c r="N28" s="56">
        <v>0</v>
      </c>
      <c r="O28" s="56">
        <v>845</v>
      </c>
      <c r="P28" s="56">
        <v>11</v>
      </c>
      <c r="Q28" s="56">
        <v>855</v>
      </c>
    </row>
    <row r="29" spans="1:17" x14ac:dyDescent="0.2">
      <c r="A29" s="52" t="s">
        <v>163</v>
      </c>
      <c r="B29" s="56">
        <v>2945</v>
      </c>
      <c r="C29" s="56">
        <v>38</v>
      </c>
      <c r="D29" s="56">
        <v>2983</v>
      </c>
      <c r="E29" s="57">
        <v>112.74</v>
      </c>
      <c r="F29" s="57">
        <v>39.51</v>
      </c>
      <c r="G29" s="57">
        <v>152.25</v>
      </c>
      <c r="H29" s="57">
        <v>3057.74</v>
      </c>
      <c r="I29" s="57">
        <v>77.510000000000005</v>
      </c>
      <c r="J29" s="57">
        <v>3135.25</v>
      </c>
      <c r="K29" s="57">
        <v>81.27</v>
      </c>
      <c r="L29" s="56">
        <v>317</v>
      </c>
      <c r="M29" s="56">
        <v>3300</v>
      </c>
      <c r="N29" s="56">
        <v>0</v>
      </c>
      <c r="O29" s="56">
        <v>12</v>
      </c>
      <c r="P29" s="56">
        <v>3284</v>
      </c>
      <c r="Q29" s="56">
        <v>3297</v>
      </c>
    </row>
    <row r="30" spans="1:17" x14ac:dyDescent="0.2">
      <c r="A30" s="52" t="s">
        <v>162</v>
      </c>
      <c r="B30" s="56">
        <v>1224</v>
      </c>
      <c r="C30" s="56">
        <v>189</v>
      </c>
      <c r="D30" s="56">
        <v>1413</v>
      </c>
      <c r="E30" s="57">
        <v>71.69</v>
      </c>
      <c r="F30" s="57">
        <v>38.14</v>
      </c>
      <c r="G30" s="57">
        <v>109.83</v>
      </c>
      <c r="H30" s="57">
        <v>1295.69</v>
      </c>
      <c r="I30" s="57">
        <v>227.14</v>
      </c>
      <c r="J30" s="57">
        <v>1522.83</v>
      </c>
      <c r="K30" s="57">
        <v>-27.35</v>
      </c>
      <c r="L30" s="56">
        <v>262</v>
      </c>
      <c r="M30" s="56">
        <v>1675</v>
      </c>
      <c r="N30" s="56">
        <v>46</v>
      </c>
      <c r="O30" s="56">
        <v>38</v>
      </c>
      <c r="P30" s="56">
        <v>1430</v>
      </c>
      <c r="Q30" s="56">
        <v>1602</v>
      </c>
    </row>
    <row r="31" spans="1:17" x14ac:dyDescent="0.2">
      <c r="A31" s="52" t="s">
        <v>161</v>
      </c>
      <c r="B31" s="56">
        <v>1661</v>
      </c>
      <c r="C31" s="56">
        <v>0</v>
      </c>
      <c r="D31" s="56">
        <v>1661</v>
      </c>
      <c r="E31" s="57">
        <v>22.28</v>
      </c>
      <c r="F31" s="58">
        <v>1.6</v>
      </c>
      <c r="G31" s="57">
        <v>23.88</v>
      </c>
      <c r="H31" s="57">
        <v>1683.28</v>
      </c>
      <c r="I31" s="57">
        <v>1.6</v>
      </c>
      <c r="J31" s="57">
        <v>1684.88</v>
      </c>
      <c r="K31" s="57">
        <v>38.42</v>
      </c>
      <c r="L31" s="56">
        <v>47</v>
      </c>
      <c r="M31" s="56">
        <v>1708</v>
      </c>
      <c r="N31" s="56">
        <v>19</v>
      </c>
      <c r="O31" s="56">
        <v>42</v>
      </c>
      <c r="P31" s="56">
        <v>1627</v>
      </c>
      <c r="Q31" s="56">
        <v>1678</v>
      </c>
    </row>
    <row r="32" spans="1:17" x14ac:dyDescent="0.2">
      <c r="A32" s="52" t="s">
        <v>160</v>
      </c>
      <c r="B32" s="56">
        <v>5212</v>
      </c>
      <c r="C32" s="56">
        <v>78</v>
      </c>
      <c r="D32" s="56">
        <v>5290</v>
      </c>
      <c r="E32" s="57">
        <v>98.08</v>
      </c>
      <c r="F32" s="57">
        <v>10.95</v>
      </c>
      <c r="G32" s="57">
        <v>109.03</v>
      </c>
      <c r="H32" s="57">
        <v>5310.08</v>
      </c>
      <c r="I32" s="57">
        <v>88.95</v>
      </c>
      <c r="J32" s="57">
        <v>5399.03</v>
      </c>
      <c r="K32" s="57">
        <v>109.65</v>
      </c>
      <c r="L32" s="56">
        <v>246</v>
      </c>
      <c r="M32" s="56">
        <v>5536</v>
      </c>
      <c r="N32" s="56">
        <v>124</v>
      </c>
      <c r="O32" s="56">
        <v>5391</v>
      </c>
      <c r="P32" s="56">
        <v>40</v>
      </c>
      <c r="Q32" s="56">
        <v>5425</v>
      </c>
    </row>
    <row r="33" spans="1:17" x14ac:dyDescent="0.2">
      <c r="A33" s="52" t="s">
        <v>159</v>
      </c>
      <c r="B33" s="56">
        <v>7931</v>
      </c>
      <c r="C33" s="56">
        <v>185</v>
      </c>
      <c r="D33" s="56">
        <v>8116</v>
      </c>
      <c r="E33" s="57">
        <v>274.54000000000002</v>
      </c>
      <c r="F33" s="57">
        <v>44.92</v>
      </c>
      <c r="G33" s="57">
        <v>319.45999999999998</v>
      </c>
      <c r="H33" s="57">
        <v>8205.5400000000009</v>
      </c>
      <c r="I33" s="57">
        <v>229.92</v>
      </c>
      <c r="J33" s="57">
        <v>8435.4599999999991</v>
      </c>
      <c r="K33" s="57">
        <v>307.75</v>
      </c>
      <c r="L33" s="56">
        <v>620</v>
      </c>
      <c r="M33" s="56">
        <v>8736</v>
      </c>
      <c r="N33" s="56">
        <v>263</v>
      </c>
      <c r="O33" s="56">
        <v>314</v>
      </c>
      <c r="P33" s="56">
        <v>7060</v>
      </c>
      <c r="Q33" s="56">
        <v>7850</v>
      </c>
    </row>
    <row r="34" spans="1:17" s="36" customFormat="1" x14ac:dyDescent="0.2">
      <c r="A34" s="55" t="s">
        <v>125</v>
      </c>
      <c r="B34" s="53">
        <v>90956</v>
      </c>
      <c r="C34" s="53">
        <v>2058</v>
      </c>
      <c r="D34" s="53">
        <v>93014</v>
      </c>
      <c r="E34" s="54">
        <v>3931.76</v>
      </c>
      <c r="F34" s="54">
        <v>917.29</v>
      </c>
      <c r="G34" s="54">
        <v>4849.05</v>
      </c>
      <c r="H34" s="54">
        <v>94887.76</v>
      </c>
      <c r="I34" s="54">
        <v>2975.29</v>
      </c>
      <c r="J34" s="54">
        <v>97863.05</v>
      </c>
      <c r="K34" s="54">
        <v>3404.66</v>
      </c>
      <c r="L34" s="53">
        <v>10540</v>
      </c>
      <c r="M34" s="53">
        <v>103554</v>
      </c>
      <c r="N34" s="53">
        <v>2805</v>
      </c>
      <c r="O34" s="53">
        <v>17302</v>
      </c>
      <c r="P34" s="53">
        <v>80959</v>
      </c>
      <c r="Q34" s="53">
        <v>99438</v>
      </c>
    </row>
  </sheetData>
  <mergeCells count="9">
    <mergeCell ref="B2:D2"/>
    <mergeCell ref="A2:A3"/>
    <mergeCell ref="E2:G2"/>
    <mergeCell ref="O2:P2"/>
    <mergeCell ref="Q2:Q3"/>
    <mergeCell ref="L2:L3"/>
    <mergeCell ref="K2:K3"/>
    <mergeCell ref="M2:N2"/>
    <mergeCell ref="H2:J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E006-B86B-496A-992F-0B71A20ACFFA}">
  <dimension ref="A1:J34"/>
  <sheetViews>
    <sheetView zoomScaleNormal="100" workbookViewId="0"/>
  </sheetViews>
  <sheetFormatPr defaultRowHeight="11.25" x14ac:dyDescent="0.2"/>
  <cols>
    <col min="1" max="1" width="23.42578125" style="62" customWidth="1"/>
    <col min="2" max="2" width="20" style="34" customWidth="1"/>
    <col min="3" max="3" width="15.85546875" style="34" customWidth="1"/>
    <col min="4" max="4" width="19" style="34" customWidth="1"/>
    <col min="5" max="7" width="16.140625" style="34" customWidth="1"/>
    <col min="8" max="9" width="10.28515625" style="34" customWidth="1"/>
    <col min="10" max="10" width="11.85546875" style="34" customWidth="1"/>
    <col min="11" max="16384" width="9.140625" style="34"/>
  </cols>
  <sheetData>
    <row r="1" spans="1:10" x14ac:dyDescent="0.2">
      <c r="A1" s="20" t="s">
        <v>203</v>
      </c>
      <c r="B1" s="20"/>
      <c r="C1" s="20"/>
      <c r="D1" s="20"/>
      <c r="E1" s="20"/>
      <c r="F1" s="20"/>
      <c r="G1" s="20"/>
    </row>
    <row r="2" spans="1:10" s="47" customFormat="1" x14ac:dyDescent="0.25">
      <c r="A2" s="107" t="s">
        <v>200</v>
      </c>
      <c r="B2" s="127">
        <v>2007</v>
      </c>
      <c r="C2" s="128"/>
      <c r="D2" s="129">
        <v>2008</v>
      </c>
      <c r="E2" s="128"/>
      <c r="F2" s="129">
        <v>2009</v>
      </c>
      <c r="G2" s="128"/>
      <c r="H2" s="48">
        <v>2007</v>
      </c>
      <c r="I2" s="48">
        <v>2008</v>
      </c>
      <c r="J2" s="48">
        <v>2009</v>
      </c>
    </row>
    <row r="3" spans="1:10" s="47" customFormat="1" ht="22.5" x14ac:dyDescent="0.25">
      <c r="A3" s="107"/>
      <c r="B3" s="48" t="s">
        <v>151</v>
      </c>
      <c r="C3" s="48" t="s">
        <v>157</v>
      </c>
      <c r="D3" s="48" t="s">
        <v>151</v>
      </c>
      <c r="E3" s="48" t="s">
        <v>157</v>
      </c>
      <c r="F3" s="48" t="s">
        <v>151</v>
      </c>
      <c r="G3" s="48" t="s">
        <v>157</v>
      </c>
      <c r="H3" s="124" t="s">
        <v>202</v>
      </c>
      <c r="I3" s="125"/>
      <c r="J3" s="126"/>
    </row>
    <row r="4" spans="1:10" x14ac:dyDescent="0.2">
      <c r="A4" s="61" t="s">
        <v>188</v>
      </c>
      <c r="B4" s="68">
        <v>3682.62</v>
      </c>
      <c r="C4" s="66">
        <v>3.7017123678250807</v>
      </c>
      <c r="D4" s="68">
        <v>3866.11</v>
      </c>
      <c r="E4" s="66">
        <v>3.142176502996552</v>
      </c>
      <c r="F4" s="68">
        <v>4251.32</v>
      </c>
      <c r="G4" s="66">
        <v>3.5753601234440131</v>
      </c>
      <c r="H4" s="66">
        <v>99.896960329726951</v>
      </c>
      <c r="I4" s="66">
        <v>99.214145383104125</v>
      </c>
      <c r="J4" s="66">
        <v>97.706013363028958</v>
      </c>
    </row>
    <row r="5" spans="1:10" x14ac:dyDescent="0.2">
      <c r="A5" s="52" t="s">
        <v>187</v>
      </c>
      <c r="B5" s="68">
        <v>1714.15</v>
      </c>
      <c r="C5" s="66">
        <v>0.86223492693171533</v>
      </c>
      <c r="D5" s="68">
        <v>1577.53</v>
      </c>
      <c r="E5" s="66">
        <v>1.0510101234207905</v>
      </c>
      <c r="F5" s="68">
        <v>1558.57</v>
      </c>
      <c r="G5" s="66">
        <v>3.138133032202596</v>
      </c>
      <c r="H5" s="66">
        <v>99.207696661007361</v>
      </c>
      <c r="I5" s="66">
        <v>98.353658536585371</v>
      </c>
      <c r="J5" s="66">
        <v>97.742525930445396</v>
      </c>
    </row>
    <row r="6" spans="1:10" x14ac:dyDescent="0.2">
      <c r="A6" s="52" t="s">
        <v>186</v>
      </c>
      <c r="B6" s="68">
        <v>1449.9</v>
      </c>
      <c r="C6" s="66">
        <v>1.3207807434995515</v>
      </c>
      <c r="D6" s="68">
        <v>1135.22</v>
      </c>
      <c r="E6" s="66">
        <v>2.1872412395835168</v>
      </c>
      <c r="F6" s="68">
        <v>1156.02</v>
      </c>
      <c r="G6" s="66">
        <v>1.5449559696199027</v>
      </c>
      <c r="H6" s="66">
        <v>98.930481283422452</v>
      </c>
      <c r="I6" s="66">
        <v>98.81856540084388</v>
      </c>
      <c r="J6" s="66">
        <v>97.783251231527089</v>
      </c>
    </row>
    <row r="7" spans="1:10" x14ac:dyDescent="0.2">
      <c r="A7" s="52" t="s">
        <v>185</v>
      </c>
      <c r="B7" s="68">
        <v>4556.0600000000004</v>
      </c>
      <c r="C7" s="66">
        <v>3.7967015359762595</v>
      </c>
      <c r="D7" s="68">
        <v>4423.87</v>
      </c>
      <c r="E7" s="66">
        <v>2.9896900225368284</v>
      </c>
      <c r="F7" s="68">
        <v>4225.97</v>
      </c>
      <c r="G7" s="66">
        <v>3.0932543297751756</v>
      </c>
      <c r="H7" s="66">
        <v>99.054373522458633</v>
      </c>
      <c r="I7" s="66">
        <v>99.41015378133558</v>
      </c>
      <c r="J7" s="66">
        <v>98.775328434647065</v>
      </c>
    </row>
    <row r="8" spans="1:10" x14ac:dyDescent="0.2">
      <c r="A8" s="52" t="s">
        <v>184</v>
      </c>
      <c r="B8" s="68">
        <v>851.2</v>
      </c>
      <c r="C8" s="66">
        <v>11.649436090225562</v>
      </c>
      <c r="D8" s="68">
        <v>870.56</v>
      </c>
      <c r="E8" s="66">
        <v>11.689027752251425</v>
      </c>
      <c r="F8" s="68">
        <v>930.96</v>
      </c>
      <c r="G8" s="66">
        <v>14.790109134656698</v>
      </c>
      <c r="H8" s="66">
        <v>98.371893744644396</v>
      </c>
      <c r="I8" s="66">
        <v>98.195242001640693</v>
      </c>
      <c r="J8" s="66">
        <v>93.187157400156622</v>
      </c>
    </row>
    <row r="9" spans="1:10" x14ac:dyDescent="0.2">
      <c r="A9" s="52" t="s">
        <v>183</v>
      </c>
      <c r="B9" s="68">
        <v>8496.0499999999993</v>
      </c>
      <c r="C9" s="66">
        <v>3.6691168248774435</v>
      </c>
      <c r="D9" s="68">
        <v>8436.15</v>
      </c>
      <c r="E9" s="66">
        <v>3.2005120819331094</v>
      </c>
      <c r="F9" s="68">
        <v>8250.8799999999992</v>
      </c>
      <c r="G9" s="66">
        <v>3.3229182826559107</v>
      </c>
      <c r="H9" s="67">
        <v>99.415795977979997</v>
      </c>
      <c r="I9" s="66">
        <v>97.21410918894631</v>
      </c>
      <c r="J9" s="66">
        <v>95.288197621225976</v>
      </c>
    </row>
    <row r="10" spans="1:10" x14ac:dyDescent="0.2">
      <c r="A10" s="52" t="s">
        <v>182</v>
      </c>
      <c r="B10" s="68">
        <v>10572.39</v>
      </c>
      <c r="C10" s="66">
        <v>2.1322520262684219</v>
      </c>
      <c r="D10" s="68">
        <v>11169.47</v>
      </c>
      <c r="E10" s="66">
        <v>2.1902561177925182</v>
      </c>
      <c r="F10" s="68">
        <v>11503.07</v>
      </c>
      <c r="G10" s="66">
        <v>1.8349014654348794</v>
      </c>
      <c r="H10" s="67">
        <v>99.691777717342035</v>
      </c>
      <c r="I10" s="66">
        <v>99.452991452991455</v>
      </c>
      <c r="J10" s="66">
        <v>97.765085671715909</v>
      </c>
    </row>
    <row r="11" spans="1:10" x14ac:dyDescent="0.2">
      <c r="A11" s="52" t="s">
        <v>181</v>
      </c>
      <c r="B11" s="68">
        <v>3621.06</v>
      </c>
      <c r="C11" s="66">
        <v>0.6904055718491271</v>
      </c>
      <c r="D11" s="68">
        <v>3338.79</v>
      </c>
      <c r="E11" s="66">
        <v>0.62597527846914602</v>
      </c>
      <c r="F11" s="68">
        <v>3373.65</v>
      </c>
      <c r="G11" s="66">
        <v>0.66693344004268373</v>
      </c>
      <c r="H11" s="67">
        <v>98.786734968994338</v>
      </c>
      <c r="I11" s="66">
        <v>99.306759098786827</v>
      </c>
      <c r="J11" s="66">
        <v>98.352124891587167</v>
      </c>
    </row>
    <row r="12" spans="1:10" x14ac:dyDescent="0.2">
      <c r="A12" s="52" t="s">
        <v>180</v>
      </c>
      <c r="B12" s="68">
        <v>13057.01</v>
      </c>
      <c r="C12" s="66">
        <v>1.4223777112830578</v>
      </c>
      <c r="D12" s="68">
        <v>12297.87</v>
      </c>
      <c r="E12" s="66">
        <v>1.4086179151348972</v>
      </c>
      <c r="F12" s="68">
        <v>12002.06</v>
      </c>
      <c r="G12" s="66">
        <v>1.4566666055660447</v>
      </c>
      <c r="H12" s="67">
        <v>98.803914461761508</v>
      </c>
      <c r="I12" s="66">
        <v>98.882207832254082</v>
      </c>
      <c r="J12" s="66">
        <v>96.186708860759495</v>
      </c>
    </row>
    <row r="13" spans="1:10" x14ac:dyDescent="0.2">
      <c r="A13" s="52" t="s">
        <v>179</v>
      </c>
      <c r="B13" s="68">
        <v>2179.3000000000002</v>
      </c>
      <c r="C13" s="66">
        <v>0.37167897948882667</v>
      </c>
      <c r="D13" s="68">
        <v>2242.46</v>
      </c>
      <c r="E13" s="66">
        <v>0.18417273886713698</v>
      </c>
      <c r="F13" s="68">
        <v>2278.91</v>
      </c>
      <c r="G13" s="66">
        <v>0.1645523517822117</v>
      </c>
      <c r="H13" s="67">
        <v>92.047978676143941</v>
      </c>
      <c r="I13" s="66">
        <v>89.471384884228925</v>
      </c>
      <c r="J13" s="66">
        <v>86.402753872633383</v>
      </c>
    </row>
    <row r="14" spans="1:10" x14ac:dyDescent="0.2">
      <c r="A14" s="52" t="s">
        <v>178</v>
      </c>
      <c r="B14" s="68">
        <v>4415.43</v>
      </c>
      <c r="C14" s="66">
        <v>2.4769954455171979</v>
      </c>
      <c r="D14" s="68">
        <v>4340.46</v>
      </c>
      <c r="E14" s="66">
        <v>1.7475106325136043</v>
      </c>
      <c r="F14" s="68">
        <v>4431.1899999999996</v>
      </c>
      <c r="G14" s="66">
        <v>1.7038312507475419</v>
      </c>
      <c r="H14" s="67">
        <v>98.257770738467627</v>
      </c>
      <c r="I14" s="66">
        <v>98.295910184442661</v>
      </c>
      <c r="J14" s="66">
        <v>95.310645033636717</v>
      </c>
    </row>
    <row r="15" spans="1:10" x14ac:dyDescent="0.2">
      <c r="A15" s="52" t="s">
        <v>177</v>
      </c>
      <c r="B15" s="68">
        <v>3239.27</v>
      </c>
      <c r="C15" s="66">
        <v>3.3575466077233456</v>
      </c>
      <c r="D15" s="68">
        <v>3209.59</v>
      </c>
      <c r="E15" s="66">
        <v>3.7630974672777517</v>
      </c>
      <c r="F15" s="68">
        <v>3012.75</v>
      </c>
      <c r="G15" s="66">
        <v>3.1137664924072692</v>
      </c>
      <c r="H15" s="67">
        <v>99.879915941158814</v>
      </c>
      <c r="I15" s="66">
        <v>98.975286317058462</v>
      </c>
      <c r="J15" s="66">
        <v>97.90660225442835</v>
      </c>
    </row>
    <row r="16" spans="1:10" x14ac:dyDescent="0.2">
      <c r="A16" s="52" t="s">
        <v>176</v>
      </c>
      <c r="B16" s="68">
        <v>3392.84</v>
      </c>
      <c r="C16" s="66">
        <v>0.73714056660496807</v>
      </c>
      <c r="D16" s="68">
        <v>3446.58</v>
      </c>
      <c r="E16" s="66">
        <v>1.1843624694624817</v>
      </c>
      <c r="F16" s="68">
        <v>3296.11</v>
      </c>
      <c r="G16" s="66">
        <v>1.2857580602589114</v>
      </c>
      <c r="H16" s="67">
        <v>99.420625724217842</v>
      </c>
      <c r="I16" s="66">
        <v>99.15349887133182</v>
      </c>
      <c r="J16" s="66">
        <v>97.427557658190423</v>
      </c>
    </row>
    <row r="17" spans="1:10" x14ac:dyDescent="0.2">
      <c r="A17" s="52" t="s">
        <v>175</v>
      </c>
      <c r="B17" s="68">
        <v>818.8</v>
      </c>
      <c r="C17" s="66">
        <v>0.9648265754763069</v>
      </c>
      <c r="D17" s="68">
        <v>798.03</v>
      </c>
      <c r="E17" s="66">
        <v>1.5763818402816938</v>
      </c>
      <c r="F17" s="68">
        <v>719.94</v>
      </c>
      <c r="G17" s="66">
        <v>1.4723449176320247</v>
      </c>
      <c r="H17" s="67">
        <v>99.763313609467446</v>
      </c>
      <c r="I17" s="66">
        <v>99.156626506024097</v>
      </c>
      <c r="J17" s="66">
        <v>96.701846965699218</v>
      </c>
    </row>
    <row r="18" spans="1:10" x14ac:dyDescent="0.2">
      <c r="A18" s="52" t="s">
        <v>174</v>
      </c>
      <c r="B18" s="68">
        <v>4981.58</v>
      </c>
      <c r="C18" s="66">
        <v>3.5183616442975927</v>
      </c>
      <c r="D18" s="68">
        <v>4616.25</v>
      </c>
      <c r="E18" s="66">
        <v>3.8665583536420258</v>
      </c>
      <c r="F18" s="68">
        <v>4450.26</v>
      </c>
      <c r="G18" s="66">
        <v>3.1559953800452103</v>
      </c>
      <c r="H18" s="67">
        <v>98.597156398104275</v>
      </c>
      <c r="I18" s="66">
        <v>98.615071283095716</v>
      </c>
      <c r="J18" s="66">
        <v>96.865734858110969</v>
      </c>
    </row>
    <row r="19" spans="1:10" x14ac:dyDescent="0.2">
      <c r="A19" s="52" t="s">
        <v>173</v>
      </c>
      <c r="B19" s="68">
        <v>1139.47</v>
      </c>
      <c r="C19" s="66">
        <v>1.4480416333909625</v>
      </c>
      <c r="D19" s="68">
        <v>1269.43</v>
      </c>
      <c r="E19" s="66">
        <v>3.6000409632669781</v>
      </c>
      <c r="F19" s="68">
        <v>1223.92</v>
      </c>
      <c r="G19" s="66">
        <v>4.8655140858879662</v>
      </c>
      <c r="H19" s="67">
        <v>99.830220713073004</v>
      </c>
      <c r="I19" s="66">
        <v>99.393019726858881</v>
      </c>
      <c r="J19" s="66">
        <v>98.887122416534183</v>
      </c>
    </row>
    <row r="20" spans="1:10" x14ac:dyDescent="0.2">
      <c r="A20" s="52" t="s">
        <v>172</v>
      </c>
      <c r="B20" s="68">
        <v>1956.69</v>
      </c>
      <c r="C20" s="66">
        <v>0.79215409696988281</v>
      </c>
      <c r="D20" s="68">
        <v>1998.62</v>
      </c>
      <c r="E20" s="66">
        <v>1.2308492860073452</v>
      </c>
      <c r="F20" s="68">
        <v>1957.83</v>
      </c>
      <c r="G20" s="66">
        <v>2.0098782836099152</v>
      </c>
      <c r="H20" s="67">
        <v>99.4</v>
      </c>
      <c r="I20" s="66">
        <v>97.614410905550145</v>
      </c>
      <c r="J20" s="66">
        <v>98.656716417910445</v>
      </c>
    </row>
    <row r="21" spans="1:10" x14ac:dyDescent="0.2">
      <c r="A21" s="52" t="s">
        <v>171</v>
      </c>
      <c r="B21" s="68">
        <v>3165.79</v>
      </c>
      <c r="C21" s="66">
        <v>2.1574393753217995</v>
      </c>
      <c r="D21" s="68">
        <v>2972.35</v>
      </c>
      <c r="E21" s="66">
        <v>2.6941645499352367</v>
      </c>
      <c r="F21" s="68">
        <v>3140.37</v>
      </c>
      <c r="G21" s="66">
        <v>2.6541458490560026</v>
      </c>
      <c r="H21" s="67">
        <v>99.172332249482707</v>
      </c>
      <c r="I21" s="66">
        <v>99.368487527628673</v>
      </c>
      <c r="J21" s="66">
        <v>96.936347412254605</v>
      </c>
    </row>
    <row r="22" spans="1:10" x14ac:dyDescent="0.2">
      <c r="A22" s="52" t="s">
        <v>170</v>
      </c>
      <c r="B22" s="68">
        <v>508.51</v>
      </c>
      <c r="C22" s="66">
        <v>3.8268667282845961</v>
      </c>
      <c r="D22" s="68">
        <v>559.54999999999995</v>
      </c>
      <c r="E22" s="66">
        <v>4.3928156554374054</v>
      </c>
      <c r="F22" s="68">
        <v>574.83000000000004</v>
      </c>
      <c r="G22" s="66">
        <v>4.0151001165561988</v>
      </c>
      <c r="H22" s="67">
        <v>99.637023593466424</v>
      </c>
      <c r="I22" s="66">
        <v>99.508196721311464</v>
      </c>
      <c r="J22" s="66">
        <v>96.728971962616825</v>
      </c>
    </row>
    <row r="23" spans="1:10" x14ac:dyDescent="0.2">
      <c r="A23" s="52" t="s">
        <v>169</v>
      </c>
      <c r="B23" s="68">
        <v>166.85</v>
      </c>
      <c r="C23" s="66">
        <v>3.2364399160922988</v>
      </c>
      <c r="D23" s="68">
        <v>172.25</v>
      </c>
      <c r="E23" s="66">
        <v>4.2380261248185773</v>
      </c>
      <c r="F23" s="68">
        <v>188.17</v>
      </c>
      <c r="G23" s="66">
        <v>4.8732529096030186</v>
      </c>
      <c r="H23" s="67">
        <v>99.444444444444443</v>
      </c>
      <c r="I23" s="66">
        <v>99.468085106382972</v>
      </c>
      <c r="J23" s="66">
        <v>92.118226600985224</v>
      </c>
    </row>
    <row r="24" spans="1:10" x14ac:dyDescent="0.2">
      <c r="A24" s="52" t="s">
        <v>168</v>
      </c>
      <c r="B24" s="68">
        <v>131.03</v>
      </c>
      <c r="C24" s="66">
        <v>6.4718003510646422</v>
      </c>
      <c r="D24" s="68">
        <v>128.16999999999999</v>
      </c>
      <c r="E24" s="66">
        <v>3.4095342123741905</v>
      </c>
      <c r="F24" s="68">
        <v>131.31</v>
      </c>
      <c r="G24" s="66">
        <v>7.0900921483512303</v>
      </c>
      <c r="H24" s="67">
        <v>99.280575539568346</v>
      </c>
      <c r="I24" s="66">
        <v>100</v>
      </c>
      <c r="J24" s="66">
        <v>94.85294117647058</v>
      </c>
    </row>
    <row r="25" spans="1:10" x14ac:dyDescent="0.2">
      <c r="A25" s="52" t="s">
        <v>167</v>
      </c>
      <c r="B25" s="68">
        <v>838.7</v>
      </c>
      <c r="C25" s="66">
        <v>1.2519375223560272</v>
      </c>
      <c r="D25" s="68">
        <v>658.15</v>
      </c>
      <c r="E25" s="66">
        <v>0.94963154296133101</v>
      </c>
      <c r="F25" s="68">
        <v>571.5</v>
      </c>
      <c r="G25" s="66">
        <v>1.6360454943132108</v>
      </c>
      <c r="H25" s="67">
        <v>98.253783469150179</v>
      </c>
      <c r="I25" s="66">
        <v>99.708029197080293</v>
      </c>
      <c r="J25" s="66">
        <v>95.819397993311043</v>
      </c>
    </row>
    <row r="26" spans="1:10" x14ac:dyDescent="0.2">
      <c r="A26" s="52" t="s">
        <v>166</v>
      </c>
      <c r="B26" s="68">
        <v>2236.11</v>
      </c>
      <c r="C26" s="66">
        <v>18.1212015509076</v>
      </c>
      <c r="D26" s="68">
        <v>2513.1</v>
      </c>
      <c r="E26" s="66">
        <v>19.597708010027457</v>
      </c>
      <c r="F26" s="68">
        <v>2689.67</v>
      </c>
      <c r="G26" s="66">
        <v>19.730301486799494</v>
      </c>
      <c r="H26" s="67">
        <v>99.657664511221</v>
      </c>
      <c r="I26" s="66">
        <v>99.348422496570649</v>
      </c>
      <c r="J26" s="66">
        <v>96.615581098339717</v>
      </c>
    </row>
    <row r="27" spans="1:10" x14ac:dyDescent="0.2">
      <c r="A27" s="52" t="s">
        <v>165</v>
      </c>
      <c r="B27" s="68">
        <v>1016.09</v>
      </c>
      <c r="C27" s="66">
        <v>4.9208239427609761E-2</v>
      </c>
      <c r="D27" s="68">
        <v>1015.8</v>
      </c>
      <c r="E27" s="66">
        <v>4.9222287851939356E-2</v>
      </c>
      <c r="F27" s="68">
        <v>1003.5</v>
      </c>
      <c r="G27" s="66">
        <v>5.9790732436472344E-2</v>
      </c>
      <c r="H27" s="67">
        <v>100</v>
      </c>
      <c r="I27" s="66">
        <v>100</v>
      </c>
      <c r="J27" s="66">
        <v>72.145669291338592</v>
      </c>
    </row>
    <row r="28" spans="1:10" x14ac:dyDescent="0.2">
      <c r="A28" s="52" t="s">
        <v>164</v>
      </c>
      <c r="B28" s="68">
        <v>683.47</v>
      </c>
      <c r="C28" s="66">
        <v>12.729161484776217</v>
      </c>
      <c r="D28" s="68">
        <v>610.07000000000005</v>
      </c>
      <c r="E28" s="66">
        <v>9.9414821250020484</v>
      </c>
      <c r="F28" s="68">
        <v>762.84</v>
      </c>
      <c r="G28" s="66">
        <v>6.4875989722615488</v>
      </c>
      <c r="H28" s="67">
        <v>100</v>
      </c>
      <c r="I28" s="66">
        <v>99.858356940509921</v>
      </c>
      <c r="J28" s="66">
        <v>99.650349650349639</v>
      </c>
    </row>
    <row r="29" spans="1:10" x14ac:dyDescent="0.2">
      <c r="A29" s="52" t="s">
        <v>163</v>
      </c>
      <c r="B29" s="68">
        <v>2723.92</v>
      </c>
      <c r="C29" s="66">
        <v>3.8595112925489734</v>
      </c>
      <c r="D29" s="68">
        <v>2506.2800000000002</v>
      </c>
      <c r="E29" s="66">
        <v>2.2798729591266738</v>
      </c>
      <c r="F29" s="68">
        <v>3135.25</v>
      </c>
      <c r="G29" s="66">
        <v>2.4722111474364086</v>
      </c>
      <c r="H29" s="67">
        <v>100</v>
      </c>
      <c r="I29" s="66">
        <v>99.468085106382972</v>
      </c>
      <c r="J29" s="66">
        <v>99.909090909090921</v>
      </c>
    </row>
    <row r="30" spans="1:10" x14ac:dyDescent="0.2">
      <c r="A30" s="52" t="s">
        <v>162</v>
      </c>
      <c r="B30" s="68">
        <v>1446.77</v>
      </c>
      <c r="C30" s="66">
        <v>14.508871486138087</v>
      </c>
      <c r="D30" s="68">
        <v>1429.87</v>
      </c>
      <c r="E30" s="66">
        <v>16.500800772098163</v>
      </c>
      <c r="F30" s="68">
        <v>1522.83</v>
      </c>
      <c r="G30" s="66">
        <v>14.915650466565539</v>
      </c>
      <c r="H30" s="67">
        <v>98.570540708514613</v>
      </c>
      <c r="I30" s="66">
        <v>99.495268138801265</v>
      </c>
      <c r="J30" s="66">
        <v>95.641791044776113</v>
      </c>
    </row>
    <row r="31" spans="1:10" x14ac:dyDescent="0.2">
      <c r="A31" s="52" t="s">
        <v>161</v>
      </c>
      <c r="B31" s="68">
        <v>1577.15</v>
      </c>
      <c r="C31" s="66">
        <v>0.66575785435754364</v>
      </c>
      <c r="D31" s="68">
        <v>1631.83</v>
      </c>
      <c r="E31" s="66">
        <v>0.10417751849150954</v>
      </c>
      <c r="F31" s="68">
        <v>1684.88</v>
      </c>
      <c r="G31" s="66">
        <v>9.4962252504629405E-2</v>
      </c>
      <c r="H31" s="67">
        <v>99.687304565353344</v>
      </c>
      <c r="I31" s="66">
        <v>99.455205811138015</v>
      </c>
      <c r="J31" s="66">
        <v>98.24355971896955</v>
      </c>
    </row>
    <row r="32" spans="1:10" x14ac:dyDescent="0.2">
      <c r="A32" s="52" t="s">
        <v>160</v>
      </c>
      <c r="B32" s="68">
        <v>5348.61</v>
      </c>
      <c r="C32" s="66">
        <v>1.5873282965106823</v>
      </c>
      <c r="D32" s="68">
        <v>5274.49</v>
      </c>
      <c r="E32" s="66">
        <v>1.6380730648839985</v>
      </c>
      <c r="F32" s="68">
        <v>5399.03</v>
      </c>
      <c r="G32" s="66">
        <v>1.6475181653000632</v>
      </c>
      <c r="H32" s="67">
        <v>99.963662790697668</v>
      </c>
      <c r="I32" s="66">
        <v>99.610967024824006</v>
      </c>
      <c r="J32" s="66">
        <v>97.994942196531781</v>
      </c>
    </row>
    <row r="33" spans="1:10" x14ac:dyDescent="0.2">
      <c r="A33" s="52" t="s">
        <v>159</v>
      </c>
      <c r="B33" s="68">
        <v>8112.48</v>
      </c>
      <c r="C33" s="66">
        <v>2.6880805869475179</v>
      </c>
      <c r="D33" s="68">
        <v>8591.2000000000007</v>
      </c>
      <c r="E33" s="66">
        <v>2.8028680510289599</v>
      </c>
      <c r="F33" s="68">
        <v>8435.4599999999991</v>
      </c>
      <c r="G33" s="66">
        <v>2.725636776180552</v>
      </c>
      <c r="H33" s="67">
        <v>94.159628880694655</v>
      </c>
      <c r="I33" s="66">
        <v>92.388982574480053</v>
      </c>
      <c r="J33" s="66">
        <v>89.858058608058613</v>
      </c>
    </row>
    <row r="34" spans="1:10" s="45" customFormat="1" x14ac:dyDescent="0.2">
      <c r="A34" s="55" t="s">
        <v>125</v>
      </c>
      <c r="B34" s="65">
        <v>98079.3</v>
      </c>
      <c r="C34" s="64">
        <v>2.946636038389344</v>
      </c>
      <c r="D34" s="65">
        <v>97100.1</v>
      </c>
      <c r="E34" s="64">
        <v>2.9936632403056227</v>
      </c>
      <c r="F34" s="65">
        <v>97863.05</v>
      </c>
      <c r="G34" s="64">
        <v>3.0402588106542767</v>
      </c>
      <c r="H34" s="63">
        <v>98.695183252123343</v>
      </c>
      <c r="I34" s="63">
        <v>98.149950366895695</v>
      </c>
      <c r="J34" s="63">
        <v>96.025262182049943</v>
      </c>
    </row>
  </sheetData>
  <mergeCells count="5">
    <mergeCell ref="H3:J3"/>
    <mergeCell ref="B2:C2"/>
    <mergeCell ref="D2:E2"/>
    <mergeCell ref="A2:A3"/>
    <mergeCell ref="F2:G2"/>
  </mergeCells>
  <pageMargins left="0.75" right="0.75" top="1" bottom="1" header="0.5" footer="0.5"/>
  <pageSetup paperSize="9" orientation="portrait" horizontalDpi="4294967294"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9F590-3A27-492C-81E3-44D88D605253}">
  <dimension ref="A1:I53"/>
  <sheetViews>
    <sheetView zoomScaleNormal="100" workbookViewId="0"/>
  </sheetViews>
  <sheetFormatPr defaultRowHeight="11.25" x14ac:dyDescent="0.2"/>
  <cols>
    <col min="1" max="1" width="30.7109375" style="1" customWidth="1"/>
    <col min="2" max="2" width="13.28515625" style="1" customWidth="1"/>
    <col min="3" max="3" width="12.42578125" style="1" customWidth="1"/>
    <col min="4" max="4" width="13.85546875" style="1" customWidth="1"/>
    <col min="5" max="5" width="12.42578125" style="1" customWidth="1"/>
    <col min="6" max="7" width="12.7109375" style="1" customWidth="1"/>
    <col min="8" max="8" width="14.140625" style="1" customWidth="1"/>
    <col min="9" max="9" width="12.7109375" style="1" customWidth="1"/>
    <col min="10" max="16384" width="9.140625" style="1"/>
  </cols>
  <sheetData>
    <row r="1" spans="1:9" s="19" customFormat="1" x14ac:dyDescent="0.25">
      <c r="A1" s="20" t="s">
        <v>240</v>
      </c>
      <c r="B1" s="20"/>
      <c r="C1" s="20"/>
      <c r="D1" s="20"/>
      <c r="E1" s="20"/>
      <c r="F1" s="20"/>
      <c r="G1" s="20"/>
      <c r="H1" s="20"/>
      <c r="I1" s="20"/>
    </row>
    <row r="2" spans="1:9" s="17" customFormat="1" x14ac:dyDescent="0.25">
      <c r="A2" s="130" t="s">
        <v>239</v>
      </c>
      <c r="B2" s="107" t="s">
        <v>238</v>
      </c>
      <c r="C2" s="108"/>
      <c r="D2" s="108"/>
      <c r="E2" s="108"/>
      <c r="F2" s="107" t="s">
        <v>237</v>
      </c>
      <c r="G2" s="108"/>
      <c r="H2" s="108"/>
      <c r="I2" s="108"/>
    </row>
    <row r="3" spans="1:9" s="17" customFormat="1" x14ac:dyDescent="0.25">
      <c r="A3" s="131"/>
      <c r="B3" s="107" t="s">
        <v>236</v>
      </c>
      <c r="C3" s="108"/>
      <c r="D3" s="107" t="s">
        <v>235</v>
      </c>
      <c r="E3" s="108"/>
      <c r="F3" s="107" t="s">
        <v>236</v>
      </c>
      <c r="G3" s="108"/>
      <c r="H3" s="107" t="s">
        <v>235</v>
      </c>
      <c r="I3" s="108"/>
    </row>
    <row r="4" spans="1:9" s="17" customFormat="1" x14ac:dyDescent="0.25">
      <c r="A4" s="132"/>
      <c r="B4" s="18" t="s">
        <v>4</v>
      </c>
      <c r="C4" s="18" t="s">
        <v>3</v>
      </c>
      <c r="D4" s="18" t="s">
        <v>4</v>
      </c>
      <c r="E4" s="18" t="s">
        <v>3</v>
      </c>
      <c r="F4" s="18" t="s">
        <v>4</v>
      </c>
      <c r="G4" s="18" t="s">
        <v>3</v>
      </c>
      <c r="H4" s="18" t="s">
        <v>4</v>
      </c>
      <c r="I4" s="18" t="s">
        <v>3</v>
      </c>
    </row>
    <row r="5" spans="1:9" x14ac:dyDescent="0.2">
      <c r="A5" s="61" t="s">
        <v>105</v>
      </c>
      <c r="B5" s="71">
        <v>1294.3499999999999</v>
      </c>
      <c r="C5" s="71">
        <v>132.85</v>
      </c>
      <c r="D5" s="71">
        <v>5453.84</v>
      </c>
      <c r="E5" s="71">
        <v>265.61</v>
      </c>
      <c r="F5" s="71">
        <v>799.64</v>
      </c>
      <c r="G5" s="71">
        <v>27.78</v>
      </c>
      <c r="H5" s="71">
        <v>849.97</v>
      </c>
      <c r="I5" s="71">
        <v>27.18</v>
      </c>
    </row>
    <row r="6" spans="1:9" x14ac:dyDescent="0.2">
      <c r="A6" s="52" t="s">
        <v>234</v>
      </c>
      <c r="B6" s="58">
        <v>53.1</v>
      </c>
      <c r="C6" s="58">
        <v>4.0999999999999996</v>
      </c>
      <c r="D6" s="58">
        <v>194.5</v>
      </c>
      <c r="E6" s="58">
        <v>2</v>
      </c>
      <c r="F6" s="58">
        <v>24.15</v>
      </c>
      <c r="G6" s="58">
        <v>0.17</v>
      </c>
      <c r="H6" s="58">
        <v>36</v>
      </c>
      <c r="I6" s="58">
        <v>-1</v>
      </c>
    </row>
    <row r="7" spans="1:9" x14ac:dyDescent="0.2">
      <c r="A7" s="52" t="s">
        <v>81</v>
      </c>
      <c r="B7" s="58">
        <v>57.6</v>
      </c>
      <c r="C7" s="58">
        <v>3.6</v>
      </c>
      <c r="D7" s="58">
        <v>190</v>
      </c>
      <c r="E7" s="58">
        <v>14.7</v>
      </c>
      <c r="F7" s="58">
        <v>26.48</v>
      </c>
      <c r="G7" s="58">
        <v>1</v>
      </c>
      <c r="H7" s="58">
        <v>38.6</v>
      </c>
      <c r="I7" s="58">
        <v>2</v>
      </c>
    </row>
    <row r="8" spans="1:9" x14ac:dyDescent="0.2">
      <c r="A8" s="52" t="s">
        <v>233</v>
      </c>
      <c r="B8" s="58">
        <v>26.96</v>
      </c>
      <c r="C8" s="58">
        <v>2.04</v>
      </c>
      <c r="D8" s="58">
        <v>88.9</v>
      </c>
      <c r="E8" s="58">
        <v>1.1000000000000001</v>
      </c>
      <c r="F8" s="58">
        <v>40.92</v>
      </c>
      <c r="G8" s="58">
        <v>0.7</v>
      </c>
      <c r="H8" s="58">
        <v>40.6</v>
      </c>
      <c r="I8" s="58">
        <v>1.24</v>
      </c>
    </row>
    <row r="9" spans="1:9" x14ac:dyDescent="0.2">
      <c r="A9" s="52" t="s">
        <v>232</v>
      </c>
      <c r="B9" s="58">
        <v>77.05</v>
      </c>
      <c r="C9" s="58">
        <v>6.95</v>
      </c>
      <c r="D9" s="58">
        <v>277.5</v>
      </c>
      <c r="E9" s="58">
        <v>13.3</v>
      </c>
      <c r="F9" s="58">
        <v>81.89</v>
      </c>
      <c r="G9" s="58">
        <v>5.28</v>
      </c>
      <c r="H9" s="58">
        <v>111.67</v>
      </c>
      <c r="I9" s="58">
        <v>4.28</v>
      </c>
    </row>
    <row r="10" spans="1:9" x14ac:dyDescent="0.2">
      <c r="A10" s="52" t="s">
        <v>91</v>
      </c>
      <c r="B10" s="58">
        <v>175.73</v>
      </c>
      <c r="C10" s="58">
        <v>6.52</v>
      </c>
      <c r="D10" s="58">
        <v>546.20000000000005</v>
      </c>
      <c r="E10" s="58">
        <v>11</v>
      </c>
      <c r="F10" s="58">
        <v>124.58</v>
      </c>
      <c r="G10" s="58">
        <v>1.33</v>
      </c>
      <c r="H10" s="58">
        <v>175.99</v>
      </c>
      <c r="I10" s="58">
        <v>4.1100000000000003</v>
      </c>
    </row>
    <row r="11" spans="1:9" x14ac:dyDescent="0.2">
      <c r="A11" s="52" t="s">
        <v>231</v>
      </c>
      <c r="B11" s="58">
        <v>266.52999999999997</v>
      </c>
      <c r="C11" s="58">
        <v>17.170000000000002</v>
      </c>
      <c r="D11" s="58">
        <v>828.05</v>
      </c>
      <c r="E11" s="58">
        <v>25.15</v>
      </c>
      <c r="F11" s="58">
        <v>151.69</v>
      </c>
      <c r="G11" s="58">
        <v>6.23</v>
      </c>
      <c r="H11" s="58">
        <v>166.65</v>
      </c>
      <c r="I11" s="58">
        <v>3.4</v>
      </c>
    </row>
    <row r="12" spans="1:9" x14ac:dyDescent="0.2">
      <c r="A12" s="52" t="s">
        <v>230</v>
      </c>
      <c r="B12" s="58">
        <v>61.14</v>
      </c>
      <c r="C12" s="58">
        <v>3.65</v>
      </c>
      <c r="D12" s="58">
        <v>232</v>
      </c>
      <c r="E12" s="58">
        <v>10</v>
      </c>
      <c r="F12" s="58">
        <v>31.4</v>
      </c>
      <c r="G12" s="58">
        <v>8.74</v>
      </c>
      <c r="H12" s="58">
        <v>80.8</v>
      </c>
      <c r="I12" s="58">
        <v>10.5</v>
      </c>
    </row>
    <row r="13" spans="1:9" x14ac:dyDescent="0.2">
      <c r="A13" s="52" t="s">
        <v>40</v>
      </c>
      <c r="B13" s="58">
        <v>898.96</v>
      </c>
      <c r="C13" s="58">
        <v>59.78</v>
      </c>
      <c r="D13" s="58">
        <v>2882.69</v>
      </c>
      <c r="E13" s="58">
        <v>164.18</v>
      </c>
      <c r="F13" s="58">
        <v>532.78</v>
      </c>
      <c r="G13" s="58">
        <v>9.01</v>
      </c>
      <c r="H13" s="58">
        <v>643.91</v>
      </c>
      <c r="I13" s="58">
        <v>9.6</v>
      </c>
    </row>
    <row r="14" spans="1:9" x14ac:dyDescent="0.2">
      <c r="A14" s="52" t="s">
        <v>229</v>
      </c>
      <c r="B14" s="58">
        <v>36.299999999999997</v>
      </c>
      <c r="C14" s="58">
        <v>0.2</v>
      </c>
      <c r="D14" s="58">
        <v>101</v>
      </c>
      <c r="E14" s="58">
        <v>8</v>
      </c>
      <c r="F14" s="58">
        <v>19.809999999999999</v>
      </c>
      <c r="G14" s="58">
        <v>1</v>
      </c>
      <c r="H14" s="58">
        <v>50</v>
      </c>
      <c r="I14" s="58">
        <v>0.2</v>
      </c>
    </row>
    <row r="15" spans="1:9" x14ac:dyDescent="0.2">
      <c r="A15" s="52" t="s">
        <v>96</v>
      </c>
      <c r="B15" s="58">
        <v>119.86</v>
      </c>
      <c r="C15" s="58">
        <v>3.6</v>
      </c>
      <c r="D15" s="58">
        <v>344.26</v>
      </c>
      <c r="E15" s="58">
        <v>14.3</v>
      </c>
      <c r="F15" s="58">
        <v>38.53</v>
      </c>
      <c r="G15" s="58">
        <v>0.3</v>
      </c>
      <c r="H15" s="58">
        <v>33.200000000000003</v>
      </c>
      <c r="I15" s="58">
        <v>-2</v>
      </c>
    </row>
    <row r="16" spans="1:9" x14ac:dyDescent="0.2">
      <c r="A16" s="52" t="s">
        <v>78</v>
      </c>
      <c r="B16" s="58">
        <v>130.4</v>
      </c>
      <c r="C16" s="58">
        <v>1.9</v>
      </c>
      <c r="D16" s="58">
        <v>470.2</v>
      </c>
      <c r="E16" s="58">
        <v>25</v>
      </c>
      <c r="F16" s="58">
        <v>36.04</v>
      </c>
      <c r="G16" s="58">
        <v>0.5</v>
      </c>
      <c r="H16" s="58">
        <v>19.100000000000001</v>
      </c>
      <c r="I16" s="58">
        <v>0</v>
      </c>
    </row>
    <row r="17" spans="1:9" x14ac:dyDescent="0.2">
      <c r="A17" s="52" t="s">
        <v>34</v>
      </c>
      <c r="B17" s="58">
        <v>113</v>
      </c>
      <c r="C17" s="58">
        <v>6</v>
      </c>
      <c r="D17" s="58">
        <v>472</v>
      </c>
      <c r="E17" s="58">
        <v>16</v>
      </c>
      <c r="F17" s="58">
        <v>18.100000000000001</v>
      </c>
      <c r="G17" s="58">
        <v>0</v>
      </c>
      <c r="H17" s="58">
        <v>2</v>
      </c>
      <c r="I17" s="58">
        <v>0</v>
      </c>
    </row>
    <row r="18" spans="1:9" x14ac:dyDescent="0.2">
      <c r="A18" s="52" t="s">
        <v>30</v>
      </c>
      <c r="B18" s="58">
        <v>571.95000000000005</v>
      </c>
      <c r="C18" s="58">
        <v>44.75</v>
      </c>
      <c r="D18" s="58">
        <v>1844.51</v>
      </c>
      <c r="E18" s="58">
        <v>98.64</v>
      </c>
      <c r="F18" s="58">
        <v>184.92</v>
      </c>
      <c r="G18" s="58">
        <v>12.4</v>
      </c>
      <c r="H18" s="58">
        <v>373.71</v>
      </c>
      <c r="I18" s="58">
        <v>12.52</v>
      </c>
    </row>
    <row r="19" spans="1:9" x14ac:dyDescent="0.2">
      <c r="A19" s="52" t="s">
        <v>228</v>
      </c>
      <c r="B19" s="58">
        <v>795.89</v>
      </c>
      <c r="C19" s="58">
        <v>27.73</v>
      </c>
      <c r="D19" s="58">
        <v>2940.63</v>
      </c>
      <c r="E19" s="58">
        <v>93.49</v>
      </c>
      <c r="F19" s="58">
        <v>832.04</v>
      </c>
      <c r="G19" s="58">
        <v>2.76</v>
      </c>
      <c r="H19" s="58">
        <v>680.19</v>
      </c>
      <c r="I19" s="58">
        <v>11.32</v>
      </c>
    </row>
    <row r="20" spans="1:9" x14ac:dyDescent="0.2">
      <c r="A20" s="52" t="s">
        <v>227</v>
      </c>
      <c r="B20" s="58">
        <v>687.83</v>
      </c>
      <c r="C20" s="58">
        <v>47.05</v>
      </c>
      <c r="D20" s="58">
        <v>3121.16</v>
      </c>
      <c r="E20" s="58">
        <v>106.75</v>
      </c>
      <c r="F20" s="58">
        <v>225.29</v>
      </c>
      <c r="G20" s="58">
        <v>7.9</v>
      </c>
      <c r="H20" s="58">
        <v>335.13</v>
      </c>
      <c r="I20" s="58">
        <v>8.83</v>
      </c>
    </row>
    <row r="21" spans="1:9" x14ac:dyDescent="0.2">
      <c r="A21" s="52" t="s">
        <v>226</v>
      </c>
      <c r="B21" s="58">
        <v>27.85</v>
      </c>
      <c r="C21" s="58">
        <v>-0.05</v>
      </c>
      <c r="D21" s="58">
        <v>162.19999999999999</v>
      </c>
      <c r="E21" s="58">
        <v>0</v>
      </c>
      <c r="F21" s="58">
        <v>2.2000000000000002</v>
      </c>
      <c r="G21" s="58">
        <v>0</v>
      </c>
      <c r="H21" s="58">
        <v>3</v>
      </c>
      <c r="I21" s="58">
        <v>0</v>
      </c>
    </row>
    <row r="22" spans="1:9" x14ac:dyDescent="0.2">
      <c r="A22" s="52" t="s">
        <v>225</v>
      </c>
      <c r="B22" s="58">
        <v>290.58999999999997</v>
      </c>
      <c r="C22" s="58">
        <v>17.53</v>
      </c>
      <c r="D22" s="58">
        <v>836.43</v>
      </c>
      <c r="E22" s="58">
        <v>42.37</v>
      </c>
      <c r="F22" s="58">
        <v>445.62</v>
      </c>
      <c r="G22" s="58">
        <v>15.29</v>
      </c>
      <c r="H22" s="58">
        <v>518.91999999999996</v>
      </c>
      <c r="I22" s="58">
        <v>20.92</v>
      </c>
    </row>
    <row r="23" spans="1:9" x14ac:dyDescent="0.2">
      <c r="A23" s="52" t="s">
        <v>224</v>
      </c>
      <c r="B23" s="58">
        <v>340.66</v>
      </c>
      <c r="C23" s="58">
        <v>20.55</v>
      </c>
      <c r="D23" s="58">
        <v>753.3</v>
      </c>
      <c r="E23" s="58">
        <v>45.6</v>
      </c>
      <c r="F23" s="58">
        <v>606.1</v>
      </c>
      <c r="G23" s="58">
        <v>21.75</v>
      </c>
      <c r="H23" s="58">
        <v>630.33000000000004</v>
      </c>
      <c r="I23" s="58">
        <v>19.84</v>
      </c>
    </row>
    <row r="24" spans="1:9" x14ac:dyDescent="0.2">
      <c r="A24" s="52" t="s">
        <v>223</v>
      </c>
      <c r="B24" s="58">
        <v>126.05</v>
      </c>
      <c r="C24" s="58">
        <v>14.5</v>
      </c>
      <c r="D24" s="58">
        <v>352.95</v>
      </c>
      <c r="E24" s="58">
        <v>15.15</v>
      </c>
      <c r="F24" s="58">
        <v>477.53</v>
      </c>
      <c r="G24" s="58">
        <v>28.04</v>
      </c>
      <c r="H24" s="58">
        <v>491.87</v>
      </c>
      <c r="I24" s="58">
        <v>16.329999999999998</v>
      </c>
    </row>
    <row r="25" spans="1:9" x14ac:dyDescent="0.2">
      <c r="A25" s="52" t="s">
        <v>58</v>
      </c>
      <c r="B25" s="58">
        <v>379.6</v>
      </c>
      <c r="C25" s="58">
        <v>45.2</v>
      </c>
      <c r="D25" s="58">
        <v>1386.9</v>
      </c>
      <c r="E25" s="58">
        <v>70.55</v>
      </c>
      <c r="F25" s="58">
        <v>348.23</v>
      </c>
      <c r="G25" s="58">
        <v>15.78</v>
      </c>
      <c r="H25" s="58">
        <v>364.79</v>
      </c>
      <c r="I25" s="58">
        <v>10.98</v>
      </c>
    </row>
    <row r="26" spans="1:9" x14ac:dyDescent="0.2">
      <c r="A26" s="52" t="s">
        <v>222</v>
      </c>
      <c r="B26" s="58">
        <v>41.1</v>
      </c>
      <c r="C26" s="58">
        <v>3.2</v>
      </c>
      <c r="D26" s="58">
        <v>160</v>
      </c>
      <c r="E26" s="58">
        <v>121</v>
      </c>
      <c r="F26" s="58">
        <v>9.8000000000000007</v>
      </c>
      <c r="G26" s="58">
        <v>0</v>
      </c>
      <c r="H26" s="58">
        <v>23.9</v>
      </c>
      <c r="I26" s="58">
        <v>1</v>
      </c>
    </row>
    <row r="27" spans="1:9" x14ac:dyDescent="0.2">
      <c r="A27" s="52" t="s">
        <v>54</v>
      </c>
      <c r="B27" s="58">
        <v>204.58</v>
      </c>
      <c r="C27" s="58">
        <v>12.7</v>
      </c>
      <c r="D27" s="58">
        <v>630.15</v>
      </c>
      <c r="E27" s="58">
        <v>21.5</v>
      </c>
      <c r="F27" s="58">
        <v>233.69</v>
      </c>
      <c r="G27" s="58">
        <v>7.01</v>
      </c>
      <c r="H27" s="58">
        <v>194.05</v>
      </c>
      <c r="I27" s="58">
        <v>3.95</v>
      </c>
    </row>
    <row r="28" spans="1:9" x14ac:dyDescent="0.2">
      <c r="A28" s="52" t="s">
        <v>27</v>
      </c>
      <c r="B28" s="58">
        <v>243.53</v>
      </c>
      <c r="C28" s="58">
        <v>18.95</v>
      </c>
      <c r="D28" s="58">
        <v>741.58</v>
      </c>
      <c r="E28" s="58">
        <v>31.81</v>
      </c>
      <c r="F28" s="58">
        <v>261.55</v>
      </c>
      <c r="G28" s="58">
        <v>6.25</v>
      </c>
      <c r="H28" s="58">
        <v>234.99</v>
      </c>
      <c r="I28" s="58">
        <v>3.25</v>
      </c>
    </row>
    <row r="29" spans="1:9" x14ac:dyDescent="0.2">
      <c r="A29" s="52" t="s">
        <v>221</v>
      </c>
      <c r="B29" s="58">
        <v>212.53</v>
      </c>
      <c r="C29" s="58">
        <v>8.1999999999999993</v>
      </c>
      <c r="D29" s="58">
        <v>820.08</v>
      </c>
      <c r="E29" s="58">
        <v>21.05</v>
      </c>
      <c r="F29" s="58">
        <v>146.28</v>
      </c>
      <c r="G29" s="58">
        <v>12.09</v>
      </c>
      <c r="H29" s="58">
        <v>260.58999999999997</v>
      </c>
      <c r="I29" s="58">
        <v>5.45</v>
      </c>
    </row>
    <row r="30" spans="1:9" x14ac:dyDescent="0.2">
      <c r="A30" s="52" t="s">
        <v>220</v>
      </c>
      <c r="B30" s="58">
        <v>80.099999999999994</v>
      </c>
      <c r="C30" s="58">
        <v>4.4000000000000004</v>
      </c>
      <c r="D30" s="58">
        <v>254.3</v>
      </c>
      <c r="E30" s="58">
        <v>6.8</v>
      </c>
      <c r="F30" s="58">
        <v>34.28</v>
      </c>
      <c r="G30" s="58">
        <v>0.4</v>
      </c>
      <c r="H30" s="58">
        <v>92.6</v>
      </c>
      <c r="I30" s="58">
        <v>0.4</v>
      </c>
    </row>
    <row r="31" spans="1:9" x14ac:dyDescent="0.2">
      <c r="A31" s="52" t="s">
        <v>219</v>
      </c>
      <c r="B31" s="58">
        <v>78.099999999999994</v>
      </c>
      <c r="C31" s="58">
        <v>2.6</v>
      </c>
      <c r="D31" s="58">
        <v>132.69999999999999</v>
      </c>
      <c r="E31" s="58">
        <v>1.3</v>
      </c>
      <c r="F31" s="58">
        <v>118</v>
      </c>
      <c r="G31" s="58">
        <v>3.2</v>
      </c>
      <c r="H31" s="58">
        <v>166.47</v>
      </c>
      <c r="I31" s="58">
        <v>1.2</v>
      </c>
    </row>
    <row r="32" spans="1:9" x14ac:dyDescent="0.2">
      <c r="A32" s="52" t="s">
        <v>218</v>
      </c>
      <c r="B32" s="58">
        <v>173.88</v>
      </c>
      <c r="C32" s="58">
        <v>5.3</v>
      </c>
      <c r="D32" s="58">
        <v>698</v>
      </c>
      <c r="E32" s="58">
        <v>16.2</v>
      </c>
      <c r="F32" s="58">
        <v>480.79</v>
      </c>
      <c r="G32" s="58">
        <v>24.26</v>
      </c>
      <c r="H32" s="58">
        <v>1297.0999999999999</v>
      </c>
      <c r="I32" s="58">
        <v>1.48</v>
      </c>
    </row>
    <row r="33" spans="1:9" x14ac:dyDescent="0.2">
      <c r="A33" s="52" t="s">
        <v>217</v>
      </c>
      <c r="B33" s="58">
        <v>9.1</v>
      </c>
      <c r="C33" s="58">
        <v>0.9</v>
      </c>
      <c r="D33" s="58">
        <v>203.3</v>
      </c>
      <c r="E33" s="58">
        <v>1.7</v>
      </c>
      <c r="F33" s="58">
        <v>24.87</v>
      </c>
      <c r="G33" s="58">
        <v>10.35</v>
      </c>
      <c r="H33" s="58">
        <v>685.85</v>
      </c>
      <c r="I33" s="58">
        <v>9.35</v>
      </c>
    </row>
    <row r="34" spans="1:9" x14ac:dyDescent="0.2">
      <c r="A34" s="52" t="s">
        <v>216</v>
      </c>
      <c r="B34" s="58">
        <v>1150</v>
      </c>
      <c r="C34" s="58">
        <v>65.61</v>
      </c>
      <c r="D34" s="58">
        <v>3316.46</v>
      </c>
      <c r="E34" s="58">
        <v>201.09</v>
      </c>
      <c r="F34" s="58">
        <v>159.11000000000001</v>
      </c>
      <c r="G34" s="58">
        <v>1.18</v>
      </c>
      <c r="H34" s="58">
        <v>124.53</v>
      </c>
      <c r="I34" s="58">
        <v>-0.1</v>
      </c>
    </row>
    <row r="35" spans="1:9" x14ac:dyDescent="0.2">
      <c r="A35" s="52" t="s">
        <v>215</v>
      </c>
      <c r="B35" s="58">
        <v>70.7</v>
      </c>
      <c r="C35" s="58">
        <v>1.9</v>
      </c>
      <c r="D35" s="58">
        <v>431.6</v>
      </c>
      <c r="E35" s="58">
        <v>6.9</v>
      </c>
      <c r="F35" s="58">
        <v>16.600000000000001</v>
      </c>
      <c r="G35" s="58">
        <v>1.1000000000000001</v>
      </c>
      <c r="H35" s="58">
        <v>19.5</v>
      </c>
      <c r="I35" s="58">
        <v>1</v>
      </c>
    </row>
    <row r="36" spans="1:9" x14ac:dyDescent="0.2">
      <c r="A36" s="52" t="s">
        <v>45</v>
      </c>
      <c r="B36" s="58">
        <v>466.87</v>
      </c>
      <c r="C36" s="58">
        <v>75.290000000000006</v>
      </c>
      <c r="D36" s="58">
        <v>2671.4</v>
      </c>
      <c r="E36" s="58">
        <v>145.53</v>
      </c>
      <c r="F36" s="58">
        <v>566.17999999999995</v>
      </c>
      <c r="G36" s="58">
        <v>25.47</v>
      </c>
      <c r="H36" s="58">
        <v>574.54</v>
      </c>
      <c r="I36" s="58">
        <v>24.59</v>
      </c>
    </row>
    <row r="37" spans="1:9" x14ac:dyDescent="0.2">
      <c r="A37" s="52" t="s">
        <v>214</v>
      </c>
      <c r="B37" s="58">
        <v>27.6</v>
      </c>
      <c r="C37" s="58">
        <v>1</v>
      </c>
      <c r="D37" s="58">
        <v>133.5</v>
      </c>
      <c r="E37" s="58">
        <v>12.5</v>
      </c>
      <c r="F37" s="58">
        <v>20.29</v>
      </c>
      <c r="G37" s="58">
        <v>2.8</v>
      </c>
      <c r="H37" s="58">
        <v>37.82</v>
      </c>
      <c r="I37" s="58">
        <v>4.5999999999999996</v>
      </c>
    </row>
    <row r="38" spans="1:9" x14ac:dyDescent="0.2">
      <c r="A38" s="52" t="s">
        <v>213</v>
      </c>
      <c r="B38" s="58">
        <v>8.75</v>
      </c>
      <c r="C38" s="58">
        <v>1</v>
      </c>
      <c r="D38" s="58">
        <v>115</v>
      </c>
      <c r="E38" s="58">
        <v>0.5</v>
      </c>
      <c r="F38" s="58">
        <v>7.01</v>
      </c>
      <c r="G38" s="58">
        <v>-0.4</v>
      </c>
      <c r="H38" s="58">
        <v>16</v>
      </c>
      <c r="I38" s="58">
        <v>0</v>
      </c>
    </row>
    <row r="39" spans="1:9" x14ac:dyDescent="0.2">
      <c r="A39" s="52" t="s">
        <v>28</v>
      </c>
      <c r="B39" s="58">
        <v>301.98</v>
      </c>
      <c r="C39" s="58">
        <v>43.2</v>
      </c>
      <c r="D39" s="58">
        <v>1268.99</v>
      </c>
      <c r="E39" s="58">
        <v>87.6</v>
      </c>
      <c r="F39" s="58">
        <v>305.61</v>
      </c>
      <c r="G39" s="58">
        <v>20.97</v>
      </c>
      <c r="H39" s="58">
        <v>1116.8499999999999</v>
      </c>
      <c r="I39" s="58">
        <v>49.17</v>
      </c>
    </row>
    <row r="40" spans="1:9" x14ac:dyDescent="0.2">
      <c r="A40" s="52" t="s">
        <v>212</v>
      </c>
      <c r="B40" s="58">
        <v>423.04</v>
      </c>
      <c r="C40" s="58">
        <v>59.22</v>
      </c>
      <c r="D40" s="58">
        <v>3635.83</v>
      </c>
      <c r="E40" s="58">
        <v>163.72999999999999</v>
      </c>
      <c r="F40" s="58">
        <v>22.51</v>
      </c>
      <c r="G40" s="58">
        <v>-0.91</v>
      </c>
      <c r="H40" s="58">
        <v>71.31</v>
      </c>
      <c r="I40" s="58">
        <v>1.69</v>
      </c>
    </row>
    <row r="41" spans="1:9" x14ac:dyDescent="0.2">
      <c r="A41" s="52" t="s">
        <v>138</v>
      </c>
      <c r="B41" s="58">
        <v>11.2</v>
      </c>
      <c r="C41" s="58">
        <v>1.9</v>
      </c>
      <c r="D41" s="58">
        <v>45</v>
      </c>
      <c r="E41" s="58">
        <v>2</v>
      </c>
      <c r="F41" s="58">
        <v>86.4</v>
      </c>
      <c r="G41" s="58">
        <v>7.93</v>
      </c>
      <c r="H41" s="58">
        <v>99.45</v>
      </c>
      <c r="I41" s="58">
        <v>9.5</v>
      </c>
    </row>
    <row r="42" spans="1:9" x14ac:dyDescent="0.2">
      <c r="A42" s="52" t="s">
        <v>39</v>
      </c>
      <c r="B42" s="58">
        <v>0.1</v>
      </c>
      <c r="C42" s="58">
        <v>0</v>
      </c>
      <c r="D42" s="58">
        <v>4</v>
      </c>
      <c r="E42" s="58">
        <v>0</v>
      </c>
      <c r="F42" s="58">
        <v>17.3</v>
      </c>
      <c r="G42" s="58">
        <v>0</v>
      </c>
      <c r="H42" s="58">
        <v>5.85</v>
      </c>
      <c r="I42" s="58">
        <v>0</v>
      </c>
    </row>
    <row r="43" spans="1:9" x14ac:dyDescent="0.2">
      <c r="A43" s="52" t="s">
        <v>72</v>
      </c>
      <c r="B43" s="58">
        <v>215.72</v>
      </c>
      <c r="C43" s="58">
        <v>9.1999999999999993</v>
      </c>
      <c r="D43" s="58">
        <v>668.1</v>
      </c>
      <c r="E43" s="58">
        <v>19.600000000000001</v>
      </c>
      <c r="F43" s="58">
        <v>215.97</v>
      </c>
      <c r="G43" s="58">
        <v>5.71</v>
      </c>
      <c r="H43" s="58">
        <v>308.43</v>
      </c>
      <c r="I43" s="58">
        <v>9.75</v>
      </c>
    </row>
    <row r="44" spans="1:9" x14ac:dyDescent="0.2">
      <c r="A44" s="52" t="s">
        <v>211</v>
      </c>
      <c r="B44" s="58">
        <v>282.16000000000003</v>
      </c>
      <c r="C44" s="58">
        <v>63.26</v>
      </c>
      <c r="D44" s="58">
        <v>1107.19</v>
      </c>
      <c r="E44" s="58">
        <v>40.18</v>
      </c>
      <c r="F44" s="58">
        <v>32.950000000000003</v>
      </c>
      <c r="G44" s="58">
        <v>0.2</v>
      </c>
      <c r="H44" s="58">
        <v>149.30000000000001</v>
      </c>
      <c r="I44" s="58">
        <v>0</v>
      </c>
    </row>
    <row r="45" spans="1:9" x14ac:dyDescent="0.2">
      <c r="A45" s="52" t="s">
        <v>210</v>
      </c>
      <c r="B45" s="58">
        <v>132.43</v>
      </c>
      <c r="C45" s="58">
        <v>21.43</v>
      </c>
      <c r="D45" s="58">
        <v>1034.2</v>
      </c>
      <c r="E45" s="58">
        <v>48.8</v>
      </c>
      <c r="F45" s="58">
        <v>189.35</v>
      </c>
      <c r="G45" s="58">
        <v>18.75</v>
      </c>
      <c r="H45" s="58">
        <v>1164.03</v>
      </c>
      <c r="I45" s="58">
        <v>45.3</v>
      </c>
    </row>
    <row r="46" spans="1:9" x14ac:dyDescent="0.2">
      <c r="A46" s="52" t="s">
        <v>209</v>
      </c>
      <c r="B46" s="58">
        <v>412.88</v>
      </c>
      <c r="C46" s="58">
        <v>56.15</v>
      </c>
      <c r="D46" s="58">
        <v>1238.8</v>
      </c>
      <c r="E46" s="58">
        <v>52.66</v>
      </c>
      <c r="F46" s="58">
        <v>788.59</v>
      </c>
      <c r="G46" s="58">
        <v>35.25</v>
      </c>
      <c r="H46" s="58">
        <v>1581.68</v>
      </c>
      <c r="I46" s="58">
        <v>59.28</v>
      </c>
    </row>
    <row r="47" spans="1:9" x14ac:dyDescent="0.2">
      <c r="A47" s="52" t="s">
        <v>208</v>
      </c>
      <c r="B47" s="58">
        <v>166.9</v>
      </c>
      <c r="C47" s="58">
        <v>35.299999999999997</v>
      </c>
      <c r="D47" s="58">
        <v>586.41</v>
      </c>
      <c r="E47" s="58">
        <v>26.92</v>
      </c>
      <c r="F47" s="58">
        <v>103.05</v>
      </c>
      <c r="G47" s="58">
        <v>10.23</v>
      </c>
      <c r="H47" s="58">
        <v>246.55</v>
      </c>
      <c r="I47" s="58">
        <v>13.8</v>
      </c>
    </row>
    <row r="48" spans="1:9" x14ac:dyDescent="0.2">
      <c r="A48" s="52" t="s">
        <v>207</v>
      </c>
      <c r="B48" s="58">
        <v>16.7</v>
      </c>
      <c r="C48" s="58">
        <v>4.8</v>
      </c>
      <c r="D48" s="58">
        <v>65.3</v>
      </c>
      <c r="E48" s="58">
        <v>2.5</v>
      </c>
      <c r="F48" s="58">
        <v>26.24</v>
      </c>
      <c r="G48" s="58">
        <v>-2.99</v>
      </c>
      <c r="H48" s="58">
        <v>41.7</v>
      </c>
      <c r="I48" s="58">
        <v>-1.9</v>
      </c>
    </row>
    <row r="49" spans="1:9" x14ac:dyDescent="0.2">
      <c r="A49" s="52" t="s">
        <v>95</v>
      </c>
      <c r="B49" s="58">
        <v>2.4</v>
      </c>
      <c r="C49" s="58">
        <v>1.4</v>
      </c>
      <c r="D49" s="58">
        <v>342.51</v>
      </c>
      <c r="E49" s="58">
        <v>12.03</v>
      </c>
      <c r="F49" s="58">
        <v>19.7</v>
      </c>
      <c r="G49" s="58">
        <v>1</v>
      </c>
      <c r="H49" s="58">
        <v>450.17</v>
      </c>
      <c r="I49" s="58">
        <v>-2.13</v>
      </c>
    </row>
    <row r="50" spans="1:9" x14ac:dyDescent="0.2">
      <c r="A50" s="52" t="s">
        <v>206</v>
      </c>
      <c r="B50" s="58">
        <v>8.65</v>
      </c>
      <c r="C50" s="58">
        <v>0.3</v>
      </c>
      <c r="D50" s="58">
        <v>97.75</v>
      </c>
      <c r="E50" s="58">
        <v>3</v>
      </c>
      <c r="F50" s="58">
        <v>3.78</v>
      </c>
      <c r="G50" s="58">
        <v>0.2</v>
      </c>
      <c r="H50" s="58">
        <v>27.7</v>
      </c>
      <c r="I50" s="58">
        <v>1</v>
      </c>
    </row>
    <row r="51" spans="1:9" x14ac:dyDescent="0.2">
      <c r="A51" s="52" t="s">
        <v>205</v>
      </c>
      <c r="B51" s="58">
        <v>13.3</v>
      </c>
      <c r="C51" s="58">
        <v>4.5</v>
      </c>
      <c r="D51" s="58">
        <v>291.56</v>
      </c>
      <c r="E51" s="58">
        <v>0.5</v>
      </c>
      <c r="F51" s="58">
        <v>0.5</v>
      </c>
      <c r="G51" s="58">
        <v>0</v>
      </c>
      <c r="H51" s="58">
        <v>1.2</v>
      </c>
      <c r="I51" s="58">
        <v>1</v>
      </c>
    </row>
    <row r="52" spans="1:9" x14ac:dyDescent="0.2">
      <c r="A52" s="52" t="s">
        <v>204</v>
      </c>
      <c r="B52" s="58">
        <v>316.07</v>
      </c>
      <c r="C52" s="58">
        <v>76.040000000000006</v>
      </c>
      <c r="D52" s="58">
        <v>5476.85</v>
      </c>
      <c r="E52" s="58">
        <v>527.26</v>
      </c>
      <c r="F52" s="58">
        <v>322.07</v>
      </c>
      <c r="G52" s="58">
        <v>23.41</v>
      </c>
      <c r="H52" s="58">
        <v>2527.79</v>
      </c>
      <c r="I52" s="58">
        <v>45.75</v>
      </c>
    </row>
    <row r="53" spans="1:9" s="36" customFormat="1" x14ac:dyDescent="0.2">
      <c r="A53" s="70" t="s">
        <v>125</v>
      </c>
      <c r="B53" s="69">
        <v>11601.77</v>
      </c>
      <c r="C53" s="69">
        <v>1043.3699999999999</v>
      </c>
      <c r="D53" s="69">
        <v>49649.78</v>
      </c>
      <c r="E53" s="69">
        <v>2617.5500000000002</v>
      </c>
      <c r="F53" s="69">
        <v>9260.41</v>
      </c>
      <c r="G53" s="69">
        <v>379.42</v>
      </c>
      <c r="H53" s="69">
        <v>17166.38</v>
      </c>
      <c r="I53" s="69">
        <v>448.63</v>
      </c>
    </row>
  </sheetData>
  <mergeCells count="7">
    <mergeCell ref="F2:I2"/>
    <mergeCell ref="F3:G3"/>
    <mergeCell ref="A2:A4"/>
    <mergeCell ref="D3:E3"/>
    <mergeCell ref="B3:C3"/>
    <mergeCell ref="H3:I3"/>
    <mergeCell ref="B2:E2"/>
  </mergeCells>
  <printOptions horizontalCentered="1"/>
  <pageMargins left="0.78740157480314965" right="0.78740157480314965" top="1.1811023622047245" bottom="0.86614173228346458" header="0.51181102362204722" footer="0.51181102362204722"/>
  <pageSetup paperSize="9" scale="76"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6266C-A4BE-4E3A-B088-9E6FF0BC8C7F}">
  <dimension ref="A1:O23"/>
  <sheetViews>
    <sheetView zoomScaleNormal="100" workbookViewId="0"/>
  </sheetViews>
  <sheetFormatPr defaultColWidth="12.28515625" defaultRowHeight="11.25" x14ac:dyDescent="0.2"/>
  <cols>
    <col min="1" max="1" width="32.28515625" style="1" customWidth="1"/>
    <col min="2" max="16384" width="12.28515625" style="1"/>
  </cols>
  <sheetData>
    <row r="1" spans="1:15" s="19" customFormat="1" x14ac:dyDescent="0.25">
      <c r="A1" s="44" t="s">
        <v>251</v>
      </c>
      <c r="B1" s="44"/>
      <c r="C1" s="44"/>
      <c r="D1" s="44"/>
      <c r="E1" s="44"/>
      <c r="F1" s="44"/>
      <c r="G1" s="44"/>
      <c r="H1" s="44"/>
      <c r="I1" s="44"/>
      <c r="J1" s="20"/>
      <c r="K1" s="20"/>
      <c r="L1" s="20"/>
      <c r="M1" s="20"/>
      <c r="N1" s="20"/>
      <c r="O1" s="20"/>
    </row>
    <row r="2" spans="1:15" x14ac:dyDescent="0.2">
      <c r="A2" s="108" t="s">
        <v>155</v>
      </c>
      <c r="B2" s="107" t="s">
        <v>250</v>
      </c>
      <c r="C2" s="108"/>
      <c r="D2" s="107" t="s">
        <v>249</v>
      </c>
      <c r="E2" s="133"/>
      <c r="F2" s="107" t="s">
        <v>248</v>
      </c>
      <c r="G2" s="107"/>
      <c r="H2" s="107" t="s">
        <v>247</v>
      </c>
      <c r="I2" s="108"/>
      <c r="J2" s="107" t="s">
        <v>246</v>
      </c>
      <c r="K2" s="108"/>
      <c r="L2" s="107" t="s">
        <v>245</v>
      </c>
      <c r="M2" s="108"/>
      <c r="N2" s="107" t="s">
        <v>244</v>
      </c>
      <c r="O2" s="107"/>
    </row>
    <row r="3" spans="1:15" ht="22.5" x14ac:dyDescent="0.2">
      <c r="A3" s="108"/>
      <c r="B3" s="18" t="s">
        <v>243</v>
      </c>
      <c r="C3" s="18" t="s">
        <v>4</v>
      </c>
      <c r="D3" s="18" t="s">
        <v>243</v>
      </c>
      <c r="E3" s="18" t="s">
        <v>4</v>
      </c>
      <c r="F3" s="18" t="s">
        <v>243</v>
      </c>
      <c r="G3" s="18" t="s">
        <v>4</v>
      </c>
      <c r="H3" s="18" t="s">
        <v>243</v>
      </c>
      <c r="I3" s="18" t="s">
        <v>4</v>
      </c>
      <c r="J3" s="18" t="s">
        <v>243</v>
      </c>
      <c r="K3" s="18" t="s">
        <v>4</v>
      </c>
      <c r="L3" s="18" t="s">
        <v>243</v>
      </c>
      <c r="M3" s="18" t="s">
        <v>4</v>
      </c>
      <c r="N3" s="18" t="s">
        <v>243</v>
      </c>
      <c r="O3" s="18" t="s">
        <v>4</v>
      </c>
    </row>
    <row r="4" spans="1:15" x14ac:dyDescent="0.2">
      <c r="A4" s="61" t="s">
        <v>242</v>
      </c>
      <c r="B4" s="58">
        <v>103.55</v>
      </c>
      <c r="C4" s="58">
        <v>6.3</v>
      </c>
      <c r="D4" s="58">
        <v>23.5</v>
      </c>
      <c r="E4" s="58">
        <v>27.5</v>
      </c>
      <c r="F4" s="58">
        <v>138.86000000000001</v>
      </c>
      <c r="G4" s="58">
        <v>136.86000000000001</v>
      </c>
      <c r="H4" s="58">
        <v>95.5</v>
      </c>
      <c r="I4" s="58">
        <v>88.63</v>
      </c>
      <c r="J4" s="58">
        <v>37</v>
      </c>
      <c r="K4" s="58">
        <v>36.89</v>
      </c>
      <c r="L4" s="58">
        <v>12</v>
      </c>
      <c r="M4" s="58">
        <v>13</v>
      </c>
      <c r="N4" s="58">
        <v>410.41</v>
      </c>
      <c r="O4" s="58">
        <v>409.48</v>
      </c>
    </row>
    <row r="5" spans="1:15" s="36" customFormat="1" x14ac:dyDescent="0.2">
      <c r="A5" s="52" t="s">
        <v>146</v>
      </c>
      <c r="B5" s="58">
        <v>19</v>
      </c>
      <c r="C5" s="58">
        <v>0</v>
      </c>
      <c r="D5" s="58">
        <v>6</v>
      </c>
      <c r="E5" s="58">
        <v>6</v>
      </c>
      <c r="F5" s="58">
        <v>1</v>
      </c>
      <c r="G5" s="58">
        <v>1</v>
      </c>
      <c r="H5" s="58">
        <v>25</v>
      </c>
      <c r="I5" s="58">
        <v>25</v>
      </c>
      <c r="J5" s="58">
        <v>7</v>
      </c>
      <c r="K5" s="58">
        <v>7</v>
      </c>
      <c r="L5" s="58">
        <v>0.5</v>
      </c>
      <c r="M5" s="58">
        <v>0.5</v>
      </c>
      <c r="N5" s="58">
        <v>58.5</v>
      </c>
      <c r="O5" s="58">
        <v>58.5</v>
      </c>
    </row>
    <row r="6" spans="1:15" s="36" customFormat="1" x14ac:dyDescent="0.2">
      <c r="A6" s="52" t="s">
        <v>145</v>
      </c>
      <c r="B6" s="58">
        <v>1414.88</v>
      </c>
      <c r="C6" s="58">
        <v>2.33</v>
      </c>
      <c r="D6" s="58">
        <v>19</v>
      </c>
      <c r="E6" s="58">
        <v>19</v>
      </c>
      <c r="F6" s="58">
        <v>654</v>
      </c>
      <c r="G6" s="58">
        <v>610</v>
      </c>
      <c r="H6" s="58">
        <v>794.13</v>
      </c>
      <c r="I6" s="58">
        <v>792.13</v>
      </c>
      <c r="J6" s="58">
        <v>311</v>
      </c>
      <c r="K6" s="58">
        <v>310</v>
      </c>
      <c r="L6" s="58">
        <v>349</v>
      </c>
      <c r="M6" s="58">
        <v>356.65</v>
      </c>
      <c r="N6" s="58">
        <v>3542.01</v>
      </c>
      <c r="O6" s="58">
        <v>3523.66</v>
      </c>
    </row>
    <row r="7" spans="1:15" x14ac:dyDescent="0.2">
      <c r="A7" s="52" t="s">
        <v>144</v>
      </c>
      <c r="B7" s="58">
        <v>11531.81</v>
      </c>
      <c r="C7" s="58">
        <v>1111.97</v>
      </c>
      <c r="D7" s="58">
        <v>355</v>
      </c>
      <c r="E7" s="58">
        <v>302.97000000000003</v>
      </c>
      <c r="F7" s="58">
        <v>739.9</v>
      </c>
      <c r="G7" s="58">
        <v>706.3</v>
      </c>
      <c r="H7" s="58">
        <v>43580.89</v>
      </c>
      <c r="I7" s="58">
        <v>41366.67</v>
      </c>
      <c r="J7" s="58">
        <v>8019.81</v>
      </c>
      <c r="K7" s="58">
        <v>7662.87</v>
      </c>
      <c r="L7" s="58">
        <v>12634.16</v>
      </c>
      <c r="M7" s="58">
        <v>11848.91</v>
      </c>
      <c r="N7" s="58">
        <v>76861.570000000007</v>
      </c>
      <c r="O7" s="58">
        <v>72516.679999999993</v>
      </c>
    </row>
    <row r="8" spans="1:15" s="36" customFormat="1" x14ac:dyDescent="0.2">
      <c r="A8" s="52" t="s">
        <v>241</v>
      </c>
      <c r="B8" s="58">
        <v>676.64</v>
      </c>
      <c r="C8" s="58">
        <v>48.68</v>
      </c>
      <c r="D8" s="58">
        <v>15.85</v>
      </c>
      <c r="E8" s="58">
        <v>15.35</v>
      </c>
      <c r="F8" s="58">
        <v>113.33</v>
      </c>
      <c r="G8" s="58">
        <v>107.33</v>
      </c>
      <c r="H8" s="58">
        <v>4559.66</v>
      </c>
      <c r="I8" s="58">
        <v>4356.28</v>
      </c>
      <c r="J8" s="58">
        <v>633.28</v>
      </c>
      <c r="K8" s="58">
        <v>617.63</v>
      </c>
      <c r="L8" s="58">
        <v>868.06</v>
      </c>
      <c r="M8" s="58">
        <v>866.71</v>
      </c>
      <c r="N8" s="58">
        <v>6866.82</v>
      </c>
      <c r="O8" s="58">
        <v>6565.12</v>
      </c>
    </row>
    <row r="9" spans="1:15" x14ac:dyDescent="0.2">
      <c r="A9" s="52" t="s">
        <v>142</v>
      </c>
      <c r="B9" s="58">
        <v>433.96</v>
      </c>
      <c r="C9" s="58">
        <v>38.06</v>
      </c>
      <c r="D9" s="58">
        <v>4</v>
      </c>
      <c r="E9" s="58">
        <v>3.95</v>
      </c>
      <c r="F9" s="58">
        <v>69.7</v>
      </c>
      <c r="G9" s="58">
        <v>76.5</v>
      </c>
      <c r="H9" s="58">
        <v>4116.6499999999996</v>
      </c>
      <c r="I9" s="58">
        <v>3916.7</v>
      </c>
      <c r="J9" s="58">
        <v>235.3</v>
      </c>
      <c r="K9" s="58">
        <v>223.65</v>
      </c>
      <c r="L9" s="58">
        <v>468.15</v>
      </c>
      <c r="M9" s="58">
        <v>446.75</v>
      </c>
      <c r="N9" s="58">
        <v>5327.76</v>
      </c>
      <c r="O9" s="58">
        <v>5035.8100000000004</v>
      </c>
    </row>
    <row r="10" spans="1:15" x14ac:dyDescent="0.2">
      <c r="A10" s="52" t="s">
        <v>141</v>
      </c>
      <c r="B10" s="58">
        <v>6947.73</v>
      </c>
      <c r="C10" s="58">
        <v>5833.55</v>
      </c>
      <c r="D10" s="58">
        <v>3</v>
      </c>
      <c r="E10" s="58">
        <v>3</v>
      </c>
      <c r="F10" s="58">
        <v>20.6</v>
      </c>
      <c r="G10" s="58">
        <v>19.850000000000001</v>
      </c>
      <c r="H10" s="58">
        <v>7854.47</v>
      </c>
      <c r="I10" s="58">
        <v>7870.27</v>
      </c>
      <c r="J10" s="58">
        <v>435</v>
      </c>
      <c r="K10" s="58">
        <v>434.88</v>
      </c>
      <c r="L10" s="58">
        <v>836.35</v>
      </c>
      <c r="M10" s="58">
        <v>826.15</v>
      </c>
      <c r="N10" s="58">
        <v>16097.15</v>
      </c>
      <c r="O10" s="58">
        <v>16060.98</v>
      </c>
    </row>
    <row r="11" spans="1:15" s="36" customFormat="1" x14ac:dyDescent="0.2">
      <c r="A11" s="52" t="s">
        <v>140</v>
      </c>
      <c r="B11" s="58">
        <v>49.85</v>
      </c>
      <c r="C11" s="58">
        <v>18.100000000000001</v>
      </c>
      <c r="D11" s="58">
        <v>3</v>
      </c>
      <c r="E11" s="58">
        <v>3</v>
      </c>
      <c r="F11" s="58">
        <v>93.5</v>
      </c>
      <c r="G11" s="58">
        <v>89.9</v>
      </c>
      <c r="H11" s="58">
        <v>379.84</v>
      </c>
      <c r="I11" s="58">
        <v>396.84</v>
      </c>
      <c r="J11" s="58">
        <v>65.3</v>
      </c>
      <c r="K11" s="58">
        <v>64.7</v>
      </c>
      <c r="L11" s="58">
        <v>48.55</v>
      </c>
      <c r="M11" s="58">
        <v>47.85</v>
      </c>
      <c r="N11" s="58">
        <v>640.04</v>
      </c>
      <c r="O11" s="58">
        <v>651.74</v>
      </c>
    </row>
    <row r="12" spans="1:15" x14ac:dyDescent="0.2">
      <c r="A12" s="52" t="s">
        <v>139</v>
      </c>
      <c r="B12" s="58">
        <v>407.49</v>
      </c>
      <c r="C12" s="58">
        <v>80.040000000000006</v>
      </c>
      <c r="D12" s="3" t="s">
        <v>20</v>
      </c>
      <c r="E12" s="3" t="s">
        <v>20</v>
      </c>
      <c r="F12" s="58">
        <v>55.65</v>
      </c>
      <c r="G12" s="58">
        <v>53.1</v>
      </c>
      <c r="H12" s="58">
        <v>1018.83</v>
      </c>
      <c r="I12" s="58">
        <v>969.27</v>
      </c>
      <c r="J12" s="58">
        <v>30.8</v>
      </c>
      <c r="K12" s="58">
        <v>27.76</v>
      </c>
      <c r="L12" s="58">
        <v>56.12</v>
      </c>
      <c r="M12" s="58">
        <v>50.77</v>
      </c>
      <c r="N12" s="58">
        <v>1568.89</v>
      </c>
      <c r="O12" s="58">
        <v>1476.56</v>
      </c>
    </row>
    <row r="13" spans="1:15" x14ac:dyDescent="0.2">
      <c r="A13" s="52" t="s">
        <v>138</v>
      </c>
      <c r="B13" s="58">
        <v>954.35</v>
      </c>
      <c r="C13" s="58">
        <v>565.02</v>
      </c>
      <c r="D13" s="58">
        <v>3</v>
      </c>
      <c r="E13" s="58">
        <v>3</v>
      </c>
      <c r="F13" s="58">
        <v>25.7</v>
      </c>
      <c r="G13" s="58">
        <v>25.7</v>
      </c>
      <c r="H13" s="58">
        <v>1212.49</v>
      </c>
      <c r="I13" s="58">
        <v>1212.8</v>
      </c>
      <c r="J13" s="58">
        <v>138.44999999999999</v>
      </c>
      <c r="K13" s="58">
        <v>139.19999999999999</v>
      </c>
      <c r="L13" s="58">
        <v>51.8</v>
      </c>
      <c r="M13" s="58">
        <v>50.8</v>
      </c>
      <c r="N13" s="58">
        <v>2385.79</v>
      </c>
      <c r="O13" s="58">
        <v>2380.4699999999998</v>
      </c>
    </row>
    <row r="14" spans="1:15" s="36" customFormat="1" x14ac:dyDescent="0.2">
      <c r="A14" s="52" t="s">
        <v>137</v>
      </c>
      <c r="B14" s="58">
        <v>9203.49</v>
      </c>
      <c r="C14" s="58">
        <v>4448.53</v>
      </c>
      <c r="D14" s="58">
        <v>26.23</v>
      </c>
      <c r="E14" s="58">
        <v>27.23</v>
      </c>
      <c r="F14" s="58">
        <v>357.58</v>
      </c>
      <c r="G14" s="58">
        <v>347.96</v>
      </c>
      <c r="H14" s="58">
        <v>15104.23</v>
      </c>
      <c r="I14" s="58">
        <v>14696.46</v>
      </c>
      <c r="J14" s="58">
        <v>1625.66</v>
      </c>
      <c r="K14" s="58">
        <v>1591.06</v>
      </c>
      <c r="L14" s="58">
        <v>1499.03</v>
      </c>
      <c r="M14" s="58">
        <v>1416.42</v>
      </c>
      <c r="N14" s="58">
        <v>27816.22</v>
      </c>
      <c r="O14" s="58">
        <v>26935.03</v>
      </c>
    </row>
    <row r="15" spans="1:15" x14ac:dyDescent="0.2">
      <c r="A15" s="52" t="s">
        <v>136</v>
      </c>
      <c r="B15" s="58">
        <v>4706.74</v>
      </c>
      <c r="C15" s="58">
        <v>3119</v>
      </c>
      <c r="D15" s="58">
        <v>3</v>
      </c>
      <c r="E15" s="58">
        <v>3</v>
      </c>
      <c r="F15" s="58">
        <v>36.5</v>
      </c>
      <c r="G15" s="58">
        <v>37.75</v>
      </c>
      <c r="H15" s="58">
        <v>4417.07</v>
      </c>
      <c r="I15" s="58">
        <v>4386.66</v>
      </c>
      <c r="J15" s="58">
        <v>350.54</v>
      </c>
      <c r="K15" s="58">
        <v>346.54</v>
      </c>
      <c r="L15" s="58">
        <v>152.19</v>
      </c>
      <c r="M15" s="58">
        <v>148.21</v>
      </c>
      <c r="N15" s="58">
        <v>9666.0400000000009</v>
      </c>
      <c r="O15" s="58">
        <v>9620.16</v>
      </c>
    </row>
    <row r="16" spans="1:15" x14ac:dyDescent="0.2">
      <c r="A16" s="52" t="s">
        <v>135</v>
      </c>
      <c r="B16" s="58">
        <v>7.6</v>
      </c>
      <c r="C16" s="58">
        <v>2.2999999999999998</v>
      </c>
      <c r="D16" s="3" t="s">
        <v>20</v>
      </c>
      <c r="E16" s="3" t="s">
        <v>20</v>
      </c>
      <c r="F16" s="58">
        <v>1</v>
      </c>
      <c r="G16" s="58">
        <v>1</v>
      </c>
      <c r="H16" s="58">
        <v>4963.8</v>
      </c>
      <c r="I16" s="58">
        <v>4863.47</v>
      </c>
      <c r="J16" s="58">
        <v>41.5</v>
      </c>
      <c r="K16" s="58">
        <v>38.6</v>
      </c>
      <c r="L16" s="58">
        <v>219.37</v>
      </c>
      <c r="M16" s="58">
        <v>213.2</v>
      </c>
      <c r="N16" s="58">
        <v>5233.2700000000004</v>
      </c>
      <c r="O16" s="58">
        <v>5123.87</v>
      </c>
    </row>
    <row r="17" spans="1:15" x14ac:dyDescent="0.2">
      <c r="A17" s="52" t="s">
        <v>134</v>
      </c>
      <c r="B17" s="58">
        <v>286</v>
      </c>
      <c r="C17" s="58">
        <v>0</v>
      </c>
      <c r="D17" s="58">
        <v>29</v>
      </c>
      <c r="E17" s="58">
        <v>27.8</v>
      </c>
      <c r="F17" s="58">
        <v>237</v>
      </c>
      <c r="G17" s="58">
        <v>228.8</v>
      </c>
      <c r="H17" s="58">
        <v>1204.5</v>
      </c>
      <c r="I17" s="58">
        <v>1194.26</v>
      </c>
      <c r="J17" s="58">
        <v>543.5</v>
      </c>
      <c r="K17" s="58">
        <v>531.28</v>
      </c>
      <c r="L17" s="58">
        <v>366</v>
      </c>
      <c r="M17" s="58">
        <v>363</v>
      </c>
      <c r="N17" s="58">
        <v>2666</v>
      </c>
      <c r="O17" s="58">
        <v>2600.29</v>
      </c>
    </row>
    <row r="18" spans="1:15" s="36" customFormat="1" x14ac:dyDescent="0.2">
      <c r="A18" s="52" t="s">
        <v>133</v>
      </c>
      <c r="B18" s="58">
        <v>316.24</v>
      </c>
      <c r="C18" s="58">
        <v>64.739999999999995</v>
      </c>
      <c r="D18" s="58">
        <v>0</v>
      </c>
      <c r="E18" s="58">
        <v>0</v>
      </c>
      <c r="F18" s="58">
        <v>3</v>
      </c>
      <c r="G18" s="58">
        <v>3</v>
      </c>
      <c r="H18" s="58">
        <v>4079.3</v>
      </c>
      <c r="I18" s="58">
        <v>4032.93</v>
      </c>
      <c r="J18" s="58">
        <v>469.3</v>
      </c>
      <c r="K18" s="58">
        <v>431.12</v>
      </c>
      <c r="L18" s="58">
        <v>2890.84</v>
      </c>
      <c r="M18" s="58">
        <v>2797.08</v>
      </c>
      <c r="N18" s="58">
        <v>7758.68</v>
      </c>
      <c r="O18" s="58">
        <v>7582.17</v>
      </c>
    </row>
    <row r="19" spans="1:15" x14ac:dyDescent="0.2">
      <c r="A19" s="52" t="s">
        <v>132</v>
      </c>
      <c r="B19" s="58">
        <v>123.7</v>
      </c>
      <c r="C19" s="58">
        <v>2.4500000000000002</v>
      </c>
      <c r="D19" s="58">
        <v>6</v>
      </c>
      <c r="E19" s="58">
        <v>3</v>
      </c>
      <c r="F19" s="58">
        <v>75</v>
      </c>
      <c r="G19" s="58">
        <v>86.5</v>
      </c>
      <c r="H19" s="58">
        <v>1094.75</v>
      </c>
      <c r="I19" s="58">
        <v>965.65</v>
      </c>
      <c r="J19" s="58">
        <v>211</v>
      </c>
      <c r="K19" s="58">
        <v>191.3</v>
      </c>
      <c r="L19" s="58">
        <v>153.5</v>
      </c>
      <c r="M19" s="58">
        <v>131.4</v>
      </c>
      <c r="N19" s="58">
        <v>1663.95</v>
      </c>
      <c r="O19" s="58">
        <v>1482.15</v>
      </c>
    </row>
    <row r="20" spans="1:15" x14ac:dyDescent="0.2">
      <c r="A20" s="52" t="s">
        <v>131</v>
      </c>
      <c r="B20" s="58">
        <v>161.11000000000001</v>
      </c>
      <c r="C20" s="58">
        <v>19.100000000000001</v>
      </c>
      <c r="D20" s="3" t="s">
        <v>20</v>
      </c>
      <c r="E20" s="3" t="s">
        <v>20</v>
      </c>
      <c r="F20" s="58">
        <v>7</v>
      </c>
      <c r="G20" s="58">
        <v>7</v>
      </c>
      <c r="H20" s="58">
        <v>237.25</v>
      </c>
      <c r="I20" s="58">
        <v>209.5</v>
      </c>
      <c r="J20" s="58">
        <v>3</v>
      </c>
      <c r="K20" s="58">
        <v>3</v>
      </c>
      <c r="L20" s="58">
        <v>29.45</v>
      </c>
      <c r="M20" s="58">
        <v>28.95</v>
      </c>
      <c r="N20" s="58">
        <v>437.81</v>
      </c>
      <c r="O20" s="58">
        <v>398.76</v>
      </c>
    </row>
    <row r="21" spans="1:15" x14ac:dyDescent="0.2">
      <c r="A21" s="52" t="s">
        <v>130</v>
      </c>
      <c r="B21" s="58">
        <v>839.89</v>
      </c>
      <c r="C21" s="58">
        <v>564.20000000000005</v>
      </c>
      <c r="D21" s="58">
        <v>213.86</v>
      </c>
      <c r="E21" s="58">
        <v>211.56</v>
      </c>
      <c r="F21" s="58">
        <v>270.64999999999998</v>
      </c>
      <c r="G21" s="58">
        <v>261.11</v>
      </c>
      <c r="H21" s="58">
        <v>2669.02</v>
      </c>
      <c r="I21" s="58">
        <v>2653.93</v>
      </c>
      <c r="J21" s="58">
        <v>758.41</v>
      </c>
      <c r="K21" s="58">
        <v>749.3</v>
      </c>
      <c r="L21" s="58">
        <v>824.82</v>
      </c>
      <c r="M21" s="58">
        <v>810.13</v>
      </c>
      <c r="N21" s="58">
        <v>5576.65</v>
      </c>
      <c r="O21" s="58">
        <v>5509.44</v>
      </c>
    </row>
    <row r="22" spans="1:15" x14ac:dyDescent="0.2">
      <c r="A22" s="52" t="s">
        <v>129</v>
      </c>
      <c r="B22" s="58">
        <v>510.82</v>
      </c>
      <c r="C22" s="58">
        <v>198.08</v>
      </c>
      <c r="D22" s="58">
        <v>36.299999999999997</v>
      </c>
      <c r="E22" s="58">
        <v>35.5</v>
      </c>
      <c r="F22" s="58">
        <v>253.31</v>
      </c>
      <c r="G22" s="58">
        <v>260.41000000000003</v>
      </c>
      <c r="H22" s="58">
        <v>3860.33</v>
      </c>
      <c r="I22" s="58">
        <v>3865.6</v>
      </c>
      <c r="J22" s="58">
        <v>748.75</v>
      </c>
      <c r="K22" s="58">
        <v>786.37</v>
      </c>
      <c r="L22" s="58">
        <v>744.25</v>
      </c>
      <c r="M22" s="58">
        <v>731.1</v>
      </c>
      <c r="N22" s="58">
        <v>6153.76</v>
      </c>
      <c r="O22" s="58">
        <v>6180.62</v>
      </c>
    </row>
    <row r="23" spans="1:15" s="36" customFormat="1" x14ac:dyDescent="0.2">
      <c r="A23" s="55" t="s">
        <v>125</v>
      </c>
      <c r="B23" s="69">
        <v>38694.85</v>
      </c>
      <c r="C23" s="69">
        <v>16122.45</v>
      </c>
      <c r="D23" s="69">
        <v>746.74</v>
      </c>
      <c r="E23" s="69">
        <v>691.86</v>
      </c>
      <c r="F23" s="69">
        <v>3153.28</v>
      </c>
      <c r="G23" s="69">
        <v>3060.07</v>
      </c>
      <c r="H23" s="69">
        <v>101267.71</v>
      </c>
      <c r="I23" s="69">
        <v>97863.05</v>
      </c>
      <c r="J23" s="69">
        <v>14664.6</v>
      </c>
      <c r="K23" s="69">
        <v>14193.15</v>
      </c>
      <c r="L23" s="69">
        <v>22204.14</v>
      </c>
      <c r="M23" s="69">
        <v>21147.58</v>
      </c>
      <c r="N23" s="69">
        <v>180731.32</v>
      </c>
      <c r="O23" s="69">
        <v>174111.49</v>
      </c>
    </row>
  </sheetData>
  <mergeCells count="8">
    <mergeCell ref="N2:O2"/>
    <mergeCell ref="A2:A3"/>
    <mergeCell ref="J2:K2"/>
    <mergeCell ref="L2:M2"/>
    <mergeCell ref="B2:C2"/>
    <mergeCell ref="D2:E2"/>
    <mergeCell ref="F2:G2"/>
    <mergeCell ref="H2:I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E03C-FD62-40A9-8368-250477F96111}">
  <dimension ref="A1:J16"/>
  <sheetViews>
    <sheetView zoomScaleNormal="100" workbookViewId="0"/>
  </sheetViews>
  <sheetFormatPr defaultRowHeight="11.25" x14ac:dyDescent="0.2"/>
  <cols>
    <col min="1" max="1" width="8.28515625" style="1" customWidth="1"/>
    <col min="2" max="2" width="15.42578125" style="1" customWidth="1"/>
    <col min="3" max="3" width="8.5703125" style="1" customWidth="1"/>
    <col min="4" max="4" width="10.140625" style="1" customWidth="1"/>
    <col min="5" max="5" width="11.7109375" style="1" customWidth="1"/>
    <col min="6" max="6" width="8.5703125" style="1" customWidth="1"/>
    <col min="7" max="7" width="10.5703125" style="1" customWidth="1"/>
    <col min="8" max="8" width="12.7109375" style="1" customWidth="1"/>
    <col min="9" max="9" width="8.5703125" style="1" customWidth="1"/>
    <col min="10" max="10" width="10.42578125" style="1" customWidth="1"/>
    <col min="11" max="16384" width="9.140625" style="1"/>
  </cols>
  <sheetData>
    <row r="1" spans="1:10" s="19" customFormat="1" x14ac:dyDescent="0.25">
      <c r="A1" s="20" t="s">
        <v>258</v>
      </c>
      <c r="B1" s="20"/>
      <c r="C1" s="20"/>
      <c r="D1" s="20"/>
      <c r="E1" s="20"/>
      <c r="F1" s="20"/>
      <c r="G1" s="20"/>
      <c r="H1" s="20"/>
      <c r="I1" s="20"/>
      <c r="J1" s="20"/>
    </row>
    <row r="2" spans="1:10" s="17" customFormat="1" x14ac:dyDescent="0.25">
      <c r="A2" s="107" t="s">
        <v>257</v>
      </c>
      <c r="B2" s="107" t="s">
        <v>256</v>
      </c>
      <c r="C2" s="107" t="s">
        <v>253</v>
      </c>
      <c r="D2" s="108"/>
      <c r="E2" s="107" t="s">
        <v>255</v>
      </c>
      <c r="F2" s="107" t="s">
        <v>253</v>
      </c>
      <c r="G2" s="108"/>
      <c r="H2" s="107" t="s">
        <v>254</v>
      </c>
      <c r="I2" s="107" t="s">
        <v>253</v>
      </c>
      <c r="J2" s="108"/>
    </row>
    <row r="3" spans="1:10" s="17" customFormat="1" ht="27" customHeight="1" x14ac:dyDescent="0.25">
      <c r="A3" s="107"/>
      <c r="B3" s="107"/>
      <c r="C3" s="18" t="s">
        <v>2</v>
      </c>
      <c r="D3" s="18" t="s">
        <v>252</v>
      </c>
      <c r="E3" s="107"/>
      <c r="F3" s="18" t="s">
        <v>2</v>
      </c>
      <c r="G3" s="18" t="s">
        <v>252</v>
      </c>
      <c r="H3" s="107"/>
      <c r="I3" s="18" t="s">
        <v>2</v>
      </c>
      <c r="J3" s="18" t="s">
        <v>252</v>
      </c>
    </row>
    <row r="4" spans="1:10" x14ac:dyDescent="0.2">
      <c r="A4" s="10">
        <v>1970</v>
      </c>
      <c r="B4" s="77">
        <v>968</v>
      </c>
      <c r="C4" s="77">
        <v>524</v>
      </c>
      <c r="D4" s="76">
        <v>54.1</v>
      </c>
      <c r="E4" s="77">
        <v>173</v>
      </c>
      <c r="F4" s="77">
        <v>92</v>
      </c>
      <c r="G4" s="76">
        <v>53.2</v>
      </c>
      <c r="H4" s="77">
        <v>189</v>
      </c>
      <c r="I4" s="77">
        <v>154</v>
      </c>
      <c r="J4" s="76">
        <v>81.5</v>
      </c>
    </row>
    <row r="5" spans="1:10" x14ac:dyDescent="0.2">
      <c r="A5" s="6">
        <v>1980</v>
      </c>
      <c r="B5" s="74">
        <v>1076</v>
      </c>
      <c r="C5" s="74">
        <v>604</v>
      </c>
      <c r="D5" s="73">
        <v>56.1</v>
      </c>
      <c r="E5" s="74">
        <v>128</v>
      </c>
      <c r="F5" s="74">
        <v>69</v>
      </c>
      <c r="G5" s="73">
        <v>53.9</v>
      </c>
      <c r="H5" s="74">
        <v>220</v>
      </c>
      <c r="I5" s="74">
        <v>177</v>
      </c>
      <c r="J5" s="73">
        <v>80.5</v>
      </c>
    </row>
    <row r="6" spans="1:10" x14ac:dyDescent="0.2">
      <c r="A6" s="14">
        <v>1990</v>
      </c>
      <c r="B6" s="79">
        <v>895</v>
      </c>
      <c r="C6" s="79">
        <v>456</v>
      </c>
      <c r="D6" s="78">
        <v>50.9</v>
      </c>
      <c r="E6" s="79">
        <v>182</v>
      </c>
      <c r="F6" s="79">
        <v>93</v>
      </c>
      <c r="G6" s="78">
        <v>51.1</v>
      </c>
      <c r="H6" s="79">
        <v>164</v>
      </c>
      <c r="I6" s="79">
        <v>131</v>
      </c>
      <c r="J6" s="78">
        <v>79.900000000000006</v>
      </c>
    </row>
    <row r="7" spans="1:10" x14ac:dyDescent="0.2">
      <c r="A7" s="10">
        <v>2000</v>
      </c>
      <c r="B7" s="77">
        <v>945</v>
      </c>
      <c r="C7" s="77">
        <v>486</v>
      </c>
      <c r="D7" s="76">
        <v>51.4</v>
      </c>
      <c r="E7" s="77">
        <v>154</v>
      </c>
      <c r="F7" s="77">
        <v>77</v>
      </c>
      <c r="G7" s="76">
        <v>50</v>
      </c>
      <c r="H7" s="77">
        <v>236</v>
      </c>
      <c r="I7" s="77">
        <v>175</v>
      </c>
      <c r="J7" s="76">
        <v>74.099999999999994</v>
      </c>
    </row>
    <row r="8" spans="1:10" x14ac:dyDescent="0.2">
      <c r="A8" s="75">
        <v>2001</v>
      </c>
      <c r="B8" s="74">
        <v>1014</v>
      </c>
      <c r="C8" s="74">
        <v>543</v>
      </c>
      <c r="D8" s="73">
        <v>53.6</v>
      </c>
      <c r="E8" s="74">
        <v>208</v>
      </c>
      <c r="F8" s="74">
        <v>111</v>
      </c>
      <c r="G8" s="73">
        <v>53.4</v>
      </c>
      <c r="H8" s="74">
        <v>248</v>
      </c>
      <c r="I8" s="74">
        <v>174</v>
      </c>
      <c r="J8" s="73">
        <v>70.2</v>
      </c>
    </row>
    <row r="9" spans="1:10" x14ac:dyDescent="0.2">
      <c r="A9" s="75">
        <v>2002</v>
      </c>
      <c r="B9" s="74">
        <v>1037</v>
      </c>
      <c r="C9" s="74">
        <v>544</v>
      </c>
      <c r="D9" s="73">
        <v>52.5</v>
      </c>
      <c r="E9" s="74">
        <v>174</v>
      </c>
      <c r="F9" s="74">
        <v>103</v>
      </c>
      <c r="G9" s="73">
        <v>59.2</v>
      </c>
      <c r="H9" s="74">
        <v>300</v>
      </c>
      <c r="I9" s="74">
        <v>206</v>
      </c>
      <c r="J9" s="73">
        <v>68.7</v>
      </c>
    </row>
    <row r="10" spans="1:10" x14ac:dyDescent="0.2">
      <c r="A10" s="75">
        <v>2003</v>
      </c>
      <c r="B10" s="74">
        <v>975</v>
      </c>
      <c r="C10" s="74">
        <v>524</v>
      </c>
      <c r="D10" s="73">
        <v>53.7</v>
      </c>
      <c r="E10" s="74">
        <v>174</v>
      </c>
      <c r="F10" s="74">
        <v>104</v>
      </c>
      <c r="G10" s="73">
        <v>59.8</v>
      </c>
      <c r="H10" s="74">
        <v>283</v>
      </c>
      <c r="I10" s="74">
        <v>189</v>
      </c>
      <c r="J10" s="73">
        <v>66.8</v>
      </c>
    </row>
    <row r="11" spans="1:10" x14ac:dyDescent="0.2">
      <c r="A11" s="6">
        <v>2004</v>
      </c>
      <c r="B11" s="74">
        <v>1124</v>
      </c>
      <c r="C11" s="74">
        <v>609</v>
      </c>
      <c r="D11" s="73">
        <v>54.181494661921704</v>
      </c>
      <c r="E11" s="74">
        <v>170</v>
      </c>
      <c r="F11" s="74">
        <v>99</v>
      </c>
      <c r="G11" s="73">
        <v>58.235294117647065</v>
      </c>
      <c r="H11" s="74">
        <v>239</v>
      </c>
      <c r="I11" s="74">
        <v>182</v>
      </c>
      <c r="J11" s="73">
        <v>76.15062761506276</v>
      </c>
    </row>
    <row r="12" spans="1:10" x14ac:dyDescent="0.2">
      <c r="A12" s="6">
        <v>2005</v>
      </c>
      <c r="B12" s="74">
        <v>1151</v>
      </c>
      <c r="C12" s="74">
        <v>608</v>
      </c>
      <c r="D12" s="73">
        <v>52.8</v>
      </c>
      <c r="E12" s="74">
        <v>163</v>
      </c>
      <c r="F12" s="74">
        <v>96</v>
      </c>
      <c r="G12" s="73">
        <v>58.9</v>
      </c>
      <c r="H12" s="74">
        <v>289</v>
      </c>
      <c r="I12" s="74">
        <v>189</v>
      </c>
      <c r="J12" s="73">
        <v>65.400000000000006</v>
      </c>
    </row>
    <row r="13" spans="1:10" x14ac:dyDescent="0.2">
      <c r="A13" s="6">
        <v>2006</v>
      </c>
      <c r="B13" s="74">
        <v>1069</v>
      </c>
      <c r="C13" s="74">
        <v>603</v>
      </c>
      <c r="D13" s="73">
        <v>56.407857811038355</v>
      </c>
      <c r="E13" s="74">
        <v>173</v>
      </c>
      <c r="F13" s="74">
        <v>81</v>
      </c>
      <c r="G13" s="73">
        <v>46.820809248554909</v>
      </c>
      <c r="H13" s="74">
        <v>258</v>
      </c>
      <c r="I13" s="74">
        <v>201</v>
      </c>
      <c r="J13" s="73">
        <v>77.906976744186053</v>
      </c>
    </row>
    <row r="14" spans="1:10" x14ac:dyDescent="0.2">
      <c r="A14" s="6">
        <v>2007</v>
      </c>
      <c r="B14" s="74">
        <v>1005</v>
      </c>
      <c r="C14" s="74">
        <v>600</v>
      </c>
      <c r="D14" s="73">
        <v>59.7</v>
      </c>
      <c r="E14" s="74">
        <v>192</v>
      </c>
      <c r="F14" s="74">
        <v>106</v>
      </c>
      <c r="G14" s="73">
        <v>55.2</v>
      </c>
      <c r="H14" s="74">
        <v>240</v>
      </c>
      <c r="I14" s="74">
        <v>178</v>
      </c>
      <c r="J14" s="73">
        <v>74.2</v>
      </c>
    </row>
    <row r="15" spans="1:10" x14ac:dyDescent="0.2">
      <c r="A15" s="6">
        <v>2008</v>
      </c>
      <c r="B15" s="74">
        <v>960</v>
      </c>
      <c r="C15" s="74">
        <v>548</v>
      </c>
      <c r="D15" s="73">
        <v>57.1</v>
      </c>
      <c r="E15" s="74">
        <v>185</v>
      </c>
      <c r="F15" s="74">
        <v>109</v>
      </c>
      <c r="G15" s="73">
        <v>58.9</v>
      </c>
      <c r="H15" s="74">
        <v>201</v>
      </c>
      <c r="I15" s="74">
        <v>152</v>
      </c>
      <c r="J15" s="73">
        <v>75.599999999999994</v>
      </c>
    </row>
    <row r="16" spans="1:10" x14ac:dyDescent="0.2">
      <c r="A16" s="6">
        <v>2009</v>
      </c>
      <c r="B16" s="1">
        <v>923</v>
      </c>
      <c r="C16" s="1">
        <v>535</v>
      </c>
      <c r="D16" s="72">
        <v>58</v>
      </c>
      <c r="E16" s="1">
        <v>219</v>
      </c>
      <c r="F16" s="1">
        <v>120</v>
      </c>
      <c r="G16" s="1">
        <v>54.8</v>
      </c>
      <c r="H16" s="1">
        <v>275</v>
      </c>
      <c r="I16" s="1">
        <v>209</v>
      </c>
      <c r="J16" s="1">
        <v>76.2</v>
      </c>
    </row>
  </sheetData>
  <mergeCells count="7">
    <mergeCell ref="F2:G2"/>
    <mergeCell ref="H2:H3"/>
    <mergeCell ref="I2:J2"/>
    <mergeCell ref="A2:A3"/>
    <mergeCell ref="B2:B3"/>
    <mergeCell ref="C2:D2"/>
    <mergeCell ref="E2:E3"/>
  </mergeCells>
  <pageMargins left="0.75" right="0.75" top="1" bottom="1" header="0.5" footer="0.5"/>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3CC53-AAD7-40BA-A30D-597140E858C7}">
  <dimension ref="A1:G15"/>
  <sheetViews>
    <sheetView zoomScaleNormal="100" workbookViewId="0"/>
  </sheetViews>
  <sheetFormatPr defaultRowHeight="11.25" x14ac:dyDescent="0.2"/>
  <cols>
    <col min="1" max="1" width="9.7109375" style="1" customWidth="1"/>
    <col min="2" max="2" width="14.140625" style="1" customWidth="1"/>
    <col min="3" max="3" width="8.5703125" style="1" customWidth="1"/>
    <col min="4" max="4" width="10.7109375" style="1" customWidth="1"/>
    <col min="5" max="5" width="14.85546875" style="1" customWidth="1"/>
    <col min="6" max="7" width="10.28515625" style="1" customWidth="1"/>
    <col min="8" max="16384" width="9.140625" style="1"/>
  </cols>
  <sheetData>
    <row r="1" spans="1:7" s="36" customFormat="1" x14ac:dyDescent="0.2">
      <c r="A1" s="83" t="s">
        <v>261</v>
      </c>
      <c r="B1" s="82"/>
      <c r="C1" s="82"/>
      <c r="D1" s="82"/>
      <c r="E1" s="82"/>
      <c r="F1" s="82"/>
      <c r="G1" s="82"/>
    </row>
    <row r="2" spans="1:7" x14ac:dyDescent="0.2">
      <c r="A2" s="107" t="s">
        <v>257</v>
      </c>
      <c r="B2" s="107" t="s">
        <v>260</v>
      </c>
      <c r="C2" s="107" t="s">
        <v>253</v>
      </c>
      <c r="D2" s="107"/>
      <c r="E2" s="107" t="s">
        <v>259</v>
      </c>
      <c r="F2" s="107" t="s">
        <v>253</v>
      </c>
      <c r="G2" s="107"/>
    </row>
    <row r="3" spans="1:7" x14ac:dyDescent="0.2">
      <c r="A3" s="107"/>
      <c r="B3" s="107"/>
      <c r="C3" s="18" t="s">
        <v>2</v>
      </c>
      <c r="D3" s="18" t="s">
        <v>252</v>
      </c>
      <c r="E3" s="107"/>
      <c r="F3" s="18" t="s">
        <v>2</v>
      </c>
      <c r="G3" s="18" t="s">
        <v>252</v>
      </c>
    </row>
    <row r="4" spans="1:7" x14ac:dyDescent="0.2">
      <c r="A4" s="10">
        <v>1980</v>
      </c>
      <c r="B4" s="81">
        <v>2056</v>
      </c>
      <c r="C4" s="81">
        <v>920</v>
      </c>
      <c r="D4" s="80">
        <v>44.7</v>
      </c>
      <c r="E4" s="81">
        <v>1998</v>
      </c>
      <c r="F4" s="81">
        <v>1508</v>
      </c>
      <c r="G4" s="80">
        <v>75.5</v>
      </c>
    </row>
    <row r="5" spans="1:7" x14ac:dyDescent="0.2">
      <c r="A5" s="6">
        <v>1990</v>
      </c>
      <c r="B5" s="42">
        <v>1610</v>
      </c>
      <c r="C5" s="42">
        <v>776</v>
      </c>
      <c r="D5" s="35">
        <v>48.2</v>
      </c>
      <c r="E5" s="42">
        <v>141</v>
      </c>
      <c r="F5" s="42">
        <v>110</v>
      </c>
      <c r="G5" s="35">
        <v>78</v>
      </c>
    </row>
    <row r="6" spans="1:7" x14ac:dyDescent="0.2">
      <c r="A6" s="6">
        <v>2000</v>
      </c>
      <c r="B6" s="42">
        <v>1854</v>
      </c>
      <c r="C6" s="42">
        <v>940</v>
      </c>
      <c r="D6" s="35">
        <v>50.7</v>
      </c>
      <c r="E6" s="42">
        <v>69</v>
      </c>
      <c r="F6" s="42">
        <v>57</v>
      </c>
      <c r="G6" s="35">
        <v>82.6</v>
      </c>
    </row>
    <row r="7" spans="1:7" x14ac:dyDescent="0.2">
      <c r="A7" s="6">
        <v>2001</v>
      </c>
      <c r="B7" s="42">
        <v>1648</v>
      </c>
      <c r="C7" s="42">
        <v>734</v>
      </c>
      <c r="D7" s="35">
        <v>44.5</v>
      </c>
      <c r="E7" s="42">
        <v>233</v>
      </c>
      <c r="F7" s="42">
        <v>189</v>
      </c>
      <c r="G7" s="35">
        <v>81.099999999999994</v>
      </c>
    </row>
    <row r="8" spans="1:7" x14ac:dyDescent="0.2">
      <c r="A8" s="6">
        <v>2002</v>
      </c>
      <c r="B8" s="42">
        <v>1702</v>
      </c>
      <c r="C8" s="42">
        <v>887</v>
      </c>
      <c r="D8" s="35">
        <v>52.1</v>
      </c>
      <c r="E8" s="42">
        <v>248</v>
      </c>
      <c r="F8" s="42">
        <v>206</v>
      </c>
      <c r="G8" s="35">
        <v>83.1</v>
      </c>
    </row>
    <row r="9" spans="1:7" x14ac:dyDescent="0.2">
      <c r="A9" s="6">
        <v>2003</v>
      </c>
      <c r="B9" s="42">
        <v>1507</v>
      </c>
      <c r="C9" s="42">
        <v>710</v>
      </c>
      <c r="D9" s="35">
        <v>47.3</v>
      </c>
      <c r="E9" s="42">
        <v>163</v>
      </c>
      <c r="F9" s="42">
        <v>115</v>
      </c>
      <c r="G9" s="35">
        <v>70.5</v>
      </c>
    </row>
    <row r="10" spans="1:7" x14ac:dyDescent="0.2">
      <c r="A10" s="6">
        <v>2004</v>
      </c>
      <c r="B10" s="42">
        <v>1362</v>
      </c>
      <c r="C10" s="42">
        <v>696</v>
      </c>
      <c r="D10" s="35">
        <f>SUM(C10/B10)*100</f>
        <v>51.101321585903079</v>
      </c>
      <c r="E10" s="42">
        <v>544</v>
      </c>
      <c r="F10" s="42">
        <v>426</v>
      </c>
      <c r="G10" s="35">
        <f>SUM(F10/E10)*100</f>
        <v>78.308823529411768</v>
      </c>
    </row>
    <row r="11" spans="1:7" x14ac:dyDescent="0.2">
      <c r="A11" s="6">
        <v>2005</v>
      </c>
      <c r="B11" s="42">
        <v>1546</v>
      </c>
      <c r="C11" s="42">
        <v>817</v>
      </c>
      <c r="D11" s="35">
        <v>52.8</v>
      </c>
      <c r="E11" s="42">
        <v>245</v>
      </c>
      <c r="F11" s="42">
        <v>185</v>
      </c>
      <c r="G11" s="35">
        <v>75.5</v>
      </c>
    </row>
    <row r="12" spans="1:7" x14ac:dyDescent="0.2">
      <c r="A12" s="6">
        <v>2006</v>
      </c>
      <c r="B12" s="42">
        <v>1542</v>
      </c>
      <c r="C12" s="42">
        <v>810</v>
      </c>
      <c r="D12" s="35">
        <f>SUM(C12)/B12*100</f>
        <v>52.529182879377437</v>
      </c>
      <c r="E12" s="42">
        <v>301</v>
      </c>
      <c r="F12" s="42">
        <v>225</v>
      </c>
      <c r="G12" s="35">
        <f>SUM(F12)/E12*100</f>
        <v>74.750830564784053</v>
      </c>
    </row>
    <row r="13" spans="1:7" x14ac:dyDescent="0.2">
      <c r="A13" s="6">
        <v>2007</v>
      </c>
      <c r="B13" s="42">
        <v>1529</v>
      </c>
      <c r="C13" s="1">
        <v>801</v>
      </c>
      <c r="D13" s="35">
        <f>SUM(C13)/B13*100</f>
        <v>52.387181164159578</v>
      </c>
      <c r="E13" s="1">
        <v>248</v>
      </c>
      <c r="F13" s="1">
        <v>181</v>
      </c>
      <c r="G13" s="35">
        <f>SUM(F13)/E13*100</f>
        <v>72.983870967741936</v>
      </c>
    </row>
    <row r="14" spans="1:7" x14ac:dyDescent="0.2">
      <c r="A14" s="6">
        <v>2008</v>
      </c>
      <c r="B14" s="42">
        <v>1610</v>
      </c>
      <c r="C14" s="1">
        <v>862</v>
      </c>
      <c r="D14" s="35">
        <v>53.540372670807457</v>
      </c>
      <c r="E14" s="1">
        <v>251</v>
      </c>
      <c r="F14" s="1">
        <v>181</v>
      </c>
      <c r="G14" s="35">
        <v>72.111553784860561</v>
      </c>
    </row>
    <row r="15" spans="1:7" x14ac:dyDescent="0.2">
      <c r="A15" s="6">
        <v>2009</v>
      </c>
      <c r="B15" s="42">
        <v>1360</v>
      </c>
      <c r="C15" s="1">
        <v>722</v>
      </c>
      <c r="D15" s="35">
        <v>53.088235294117645</v>
      </c>
      <c r="E15" s="1">
        <v>236</v>
      </c>
      <c r="F15" s="1">
        <v>174</v>
      </c>
      <c r="G15" s="35">
        <f>SUM(F15)/E15*100</f>
        <v>73.728813559322035</v>
      </c>
    </row>
  </sheetData>
  <mergeCells count="5">
    <mergeCell ref="F2:G2"/>
    <mergeCell ref="A2:A3"/>
    <mergeCell ref="B2:B3"/>
    <mergeCell ref="C2:D2"/>
    <mergeCell ref="E2:E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6B0A4-B431-4BB9-8C9C-1305DD269EC3}">
  <dimension ref="A1:H117"/>
  <sheetViews>
    <sheetView zoomScaleNormal="100" workbookViewId="0"/>
  </sheetViews>
  <sheetFormatPr defaultRowHeight="11.25" x14ac:dyDescent="0.2"/>
  <cols>
    <col min="1" max="1" width="49.42578125" style="1" customWidth="1"/>
    <col min="2" max="2" width="10.140625" style="1" customWidth="1"/>
    <col min="3" max="3" width="11" style="1" customWidth="1"/>
    <col min="4" max="4" width="10.140625" style="1" customWidth="1"/>
    <col min="5" max="5" width="11" style="6" customWidth="1"/>
    <col min="6" max="8" width="11.85546875" style="1" customWidth="1"/>
    <col min="9" max="16384" width="9.140625" style="1"/>
  </cols>
  <sheetData>
    <row r="1" spans="1:8" s="36" customFormat="1" x14ac:dyDescent="0.2">
      <c r="A1" s="83" t="s">
        <v>320</v>
      </c>
      <c r="B1" s="82"/>
      <c r="C1" s="82"/>
      <c r="D1" s="82"/>
      <c r="E1" s="87"/>
      <c r="F1" s="82"/>
      <c r="G1" s="82"/>
      <c r="H1" s="82"/>
    </row>
    <row r="2" spans="1:8" x14ac:dyDescent="0.2">
      <c r="A2" s="18" t="s">
        <v>319</v>
      </c>
      <c r="B2" s="86">
        <v>1980</v>
      </c>
      <c r="C2" s="86">
        <v>1990</v>
      </c>
      <c r="D2" s="86">
        <v>2000</v>
      </c>
      <c r="E2" s="86">
        <v>2005</v>
      </c>
      <c r="F2" s="86">
        <v>2007</v>
      </c>
      <c r="G2" s="86">
        <v>2008</v>
      </c>
      <c r="H2" s="86">
        <v>2009</v>
      </c>
    </row>
    <row r="3" spans="1:8" x14ac:dyDescent="0.2">
      <c r="A3" s="43" t="s">
        <v>318</v>
      </c>
      <c r="B3" s="8">
        <v>24</v>
      </c>
      <c r="C3" s="8">
        <v>33</v>
      </c>
      <c r="D3" s="8" t="s">
        <v>20</v>
      </c>
      <c r="E3" s="8" t="s">
        <v>20</v>
      </c>
      <c r="F3" s="8" t="s">
        <v>20</v>
      </c>
      <c r="G3" s="3" t="s">
        <v>20</v>
      </c>
      <c r="H3" s="3" t="s">
        <v>20</v>
      </c>
    </row>
    <row r="4" spans="1:8" x14ac:dyDescent="0.2">
      <c r="A4" s="1" t="s">
        <v>111</v>
      </c>
      <c r="B4" s="4" t="s">
        <v>20</v>
      </c>
      <c r="C4" s="4" t="s">
        <v>20</v>
      </c>
      <c r="D4" s="4">
        <v>10</v>
      </c>
      <c r="E4" s="4">
        <v>1</v>
      </c>
      <c r="F4" s="4">
        <v>3</v>
      </c>
      <c r="G4" s="3" t="s">
        <v>20</v>
      </c>
      <c r="H4" s="3">
        <v>4</v>
      </c>
    </row>
    <row r="5" spans="1:8" x14ac:dyDescent="0.2">
      <c r="A5" s="1" t="s">
        <v>110</v>
      </c>
      <c r="B5" s="4" t="s">
        <v>20</v>
      </c>
      <c r="C5" s="4" t="s">
        <v>20</v>
      </c>
      <c r="D5" s="4" t="s">
        <v>20</v>
      </c>
      <c r="E5" s="4">
        <v>2</v>
      </c>
      <c r="F5" s="4">
        <v>17</v>
      </c>
      <c r="G5" s="4">
        <v>22</v>
      </c>
      <c r="H5" s="4">
        <v>7</v>
      </c>
    </row>
    <row r="6" spans="1:8" x14ac:dyDescent="0.2">
      <c r="A6" s="1" t="s">
        <v>317</v>
      </c>
      <c r="B6" s="4">
        <v>42</v>
      </c>
      <c r="C6" s="4">
        <v>62</v>
      </c>
      <c r="D6" s="4">
        <v>85</v>
      </c>
      <c r="E6" s="4">
        <v>49</v>
      </c>
      <c r="F6" s="4">
        <v>59</v>
      </c>
      <c r="G6" s="4">
        <v>86</v>
      </c>
      <c r="H6" s="4">
        <v>54</v>
      </c>
    </row>
    <row r="7" spans="1:8" x14ac:dyDescent="0.2">
      <c r="A7" s="1" t="s">
        <v>108</v>
      </c>
      <c r="B7" s="4" t="s">
        <v>20</v>
      </c>
      <c r="C7" s="4" t="s">
        <v>20</v>
      </c>
      <c r="D7" s="4" t="s">
        <v>20</v>
      </c>
      <c r="E7" s="4">
        <v>7</v>
      </c>
      <c r="F7" s="4" t="s">
        <v>20</v>
      </c>
      <c r="G7" s="4">
        <v>6</v>
      </c>
      <c r="H7" s="4">
        <v>2</v>
      </c>
    </row>
    <row r="8" spans="1:8" x14ac:dyDescent="0.2">
      <c r="A8" s="1" t="s">
        <v>316</v>
      </c>
      <c r="B8" s="4" t="s">
        <v>20</v>
      </c>
      <c r="C8" s="4" t="s">
        <v>20</v>
      </c>
      <c r="D8" s="4" t="s">
        <v>20</v>
      </c>
      <c r="E8" s="4">
        <v>1</v>
      </c>
      <c r="F8" s="4">
        <v>1</v>
      </c>
      <c r="G8" s="4">
        <v>2</v>
      </c>
      <c r="H8" s="4">
        <v>1</v>
      </c>
    </row>
    <row r="9" spans="1:8" x14ac:dyDescent="0.2">
      <c r="A9" s="1" t="s">
        <v>106</v>
      </c>
      <c r="B9" s="4">
        <v>21</v>
      </c>
      <c r="C9" s="4">
        <v>8</v>
      </c>
      <c r="D9" s="4">
        <v>24</v>
      </c>
      <c r="E9" s="4">
        <v>13</v>
      </c>
      <c r="F9" s="4">
        <v>4</v>
      </c>
      <c r="G9" s="4">
        <v>5</v>
      </c>
      <c r="H9" s="4">
        <v>3</v>
      </c>
    </row>
    <row r="10" spans="1:8" x14ac:dyDescent="0.2">
      <c r="A10" s="1" t="s">
        <v>105</v>
      </c>
      <c r="B10" s="4">
        <v>217</v>
      </c>
      <c r="C10" s="4">
        <v>230</v>
      </c>
      <c r="D10" s="4">
        <v>136</v>
      </c>
      <c r="E10" s="4">
        <v>141</v>
      </c>
      <c r="F10" s="4">
        <v>126</v>
      </c>
      <c r="G10" s="4">
        <v>95</v>
      </c>
      <c r="H10" s="4">
        <v>87</v>
      </c>
    </row>
    <row r="11" spans="1:8" x14ac:dyDescent="0.2">
      <c r="A11" s="1" t="s">
        <v>104</v>
      </c>
      <c r="B11" s="4">
        <v>12</v>
      </c>
      <c r="C11" s="4">
        <v>20</v>
      </c>
      <c r="D11" s="4">
        <v>20</v>
      </c>
      <c r="E11" s="4">
        <v>11</v>
      </c>
      <c r="F11" s="4">
        <v>13</v>
      </c>
      <c r="G11" s="4">
        <v>17</v>
      </c>
      <c r="H11" s="4">
        <v>12</v>
      </c>
    </row>
    <row r="12" spans="1:8" x14ac:dyDescent="0.2">
      <c r="A12" s="1" t="s">
        <v>103</v>
      </c>
      <c r="B12" s="4" t="s">
        <v>20</v>
      </c>
      <c r="C12" s="4" t="s">
        <v>20</v>
      </c>
      <c r="D12" s="4" t="s">
        <v>20</v>
      </c>
      <c r="E12" s="4">
        <v>2</v>
      </c>
      <c r="F12" s="4" t="s">
        <v>20</v>
      </c>
      <c r="G12" s="4">
        <v>5</v>
      </c>
      <c r="H12" s="4">
        <v>1</v>
      </c>
    </row>
    <row r="13" spans="1:8" x14ac:dyDescent="0.2">
      <c r="A13" s="1" t="s">
        <v>315</v>
      </c>
      <c r="B13" s="4" t="s">
        <v>20</v>
      </c>
      <c r="C13" s="4" t="s">
        <v>20</v>
      </c>
      <c r="D13" s="4" t="s">
        <v>20</v>
      </c>
      <c r="E13" s="4" t="s">
        <v>20</v>
      </c>
      <c r="F13" s="4" t="s">
        <v>20</v>
      </c>
      <c r="G13" s="4" t="s">
        <v>20</v>
      </c>
      <c r="H13" s="4" t="s">
        <v>20</v>
      </c>
    </row>
    <row r="14" spans="1:8" x14ac:dyDescent="0.2">
      <c r="A14" s="1" t="s">
        <v>314</v>
      </c>
      <c r="B14" s="4">
        <v>125</v>
      </c>
      <c r="C14" s="4">
        <v>135</v>
      </c>
      <c r="D14" s="4">
        <v>52</v>
      </c>
      <c r="E14" s="4">
        <v>52</v>
      </c>
      <c r="F14" s="4">
        <v>49</v>
      </c>
      <c r="G14" s="4">
        <v>90</v>
      </c>
      <c r="H14" s="4">
        <v>46</v>
      </c>
    </row>
    <row r="15" spans="1:8" x14ac:dyDescent="0.2">
      <c r="A15" s="1" t="s">
        <v>102</v>
      </c>
      <c r="B15" s="4">
        <v>40</v>
      </c>
      <c r="C15" s="4">
        <v>5</v>
      </c>
      <c r="D15" s="4">
        <v>5</v>
      </c>
      <c r="E15" s="4">
        <v>1</v>
      </c>
      <c r="F15" s="4" t="s">
        <v>20</v>
      </c>
      <c r="G15" s="4">
        <v>1</v>
      </c>
      <c r="H15" s="4">
        <v>1</v>
      </c>
    </row>
    <row r="16" spans="1:8" x14ac:dyDescent="0.2">
      <c r="A16" s="1" t="s">
        <v>313</v>
      </c>
      <c r="B16" s="4" t="s">
        <v>20</v>
      </c>
      <c r="C16" s="4" t="s">
        <v>20</v>
      </c>
      <c r="D16" s="4" t="s">
        <v>20</v>
      </c>
      <c r="E16" s="4" t="s">
        <v>20</v>
      </c>
      <c r="F16" s="4" t="s">
        <v>20</v>
      </c>
      <c r="G16" s="4" t="s">
        <v>20</v>
      </c>
      <c r="H16" s="4">
        <v>4</v>
      </c>
    </row>
    <row r="17" spans="1:8" x14ac:dyDescent="0.2">
      <c r="A17" s="1" t="s">
        <v>312</v>
      </c>
      <c r="B17" s="4">
        <v>39</v>
      </c>
      <c r="C17" s="4">
        <v>8</v>
      </c>
      <c r="D17" s="4">
        <v>1</v>
      </c>
      <c r="E17" s="4">
        <v>2</v>
      </c>
      <c r="F17" s="4">
        <v>3</v>
      </c>
      <c r="G17" s="4">
        <v>1</v>
      </c>
      <c r="H17" s="4" t="s">
        <v>20</v>
      </c>
    </row>
    <row r="18" spans="1:8" x14ac:dyDescent="0.2">
      <c r="A18" s="1" t="s">
        <v>23</v>
      </c>
      <c r="B18" s="4" t="s">
        <v>20</v>
      </c>
      <c r="C18" s="4" t="s">
        <v>20</v>
      </c>
      <c r="D18" s="4" t="s">
        <v>20</v>
      </c>
      <c r="E18" s="85">
        <v>14</v>
      </c>
      <c r="F18" s="4">
        <v>32</v>
      </c>
      <c r="G18" s="4">
        <v>35</v>
      </c>
      <c r="H18" s="4">
        <v>20</v>
      </c>
    </row>
    <row r="19" spans="1:8" x14ac:dyDescent="0.2">
      <c r="A19" s="1" t="s">
        <v>98</v>
      </c>
      <c r="B19" s="4" t="s">
        <v>20</v>
      </c>
      <c r="C19" s="4" t="s">
        <v>20</v>
      </c>
      <c r="D19" s="4" t="s">
        <v>20</v>
      </c>
      <c r="E19" s="4">
        <v>49</v>
      </c>
      <c r="F19" s="4">
        <v>18</v>
      </c>
      <c r="G19" s="4">
        <v>18</v>
      </c>
      <c r="H19" s="4">
        <v>36</v>
      </c>
    </row>
    <row r="20" spans="1:8" x14ac:dyDescent="0.2">
      <c r="A20" s="1" t="s">
        <v>97</v>
      </c>
      <c r="B20" s="4">
        <v>26</v>
      </c>
      <c r="C20" s="4">
        <v>6</v>
      </c>
      <c r="D20" s="4">
        <v>4</v>
      </c>
      <c r="E20" s="4">
        <v>11</v>
      </c>
      <c r="F20" s="4">
        <v>11</v>
      </c>
      <c r="G20" s="4">
        <v>17</v>
      </c>
      <c r="H20" s="4">
        <v>9</v>
      </c>
    </row>
    <row r="21" spans="1:8" x14ac:dyDescent="0.2">
      <c r="A21" s="1" t="s">
        <v>311</v>
      </c>
      <c r="B21" s="4">
        <v>47</v>
      </c>
      <c r="C21" s="4">
        <v>13</v>
      </c>
      <c r="D21" s="4">
        <v>10</v>
      </c>
      <c r="E21" s="4">
        <v>5</v>
      </c>
      <c r="F21" s="4">
        <v>5</v>
      </c>
      <c r="G21" s="4">
        <v>8</v>
      </c>
      <c r="H21" s="4">
        <v>2</v>
      </c>
    </row>
    <row r="22" spans="1:8" x14ac:dyDescent="0.2">
      <c r="A22" s="1" t="s">
        <v>310</v>
      </c>
      <c r="B22" s="4">
        <v>5</v>
      </c>
      <c r="C22" s="4">
        <v>9</v>
      </c>
      <c r="D22" s="4" t="s">
        <v>20</v>
      </c>
      <c r="E22" s="4" t="s">
        <v>20</v>
      </c>
      <c r="F22" s="4">
        <v>3</v>
      </c>
      <c r="G22" s="4" t="s">
        <v>20</v>
      </c>
      <c r="H22" s="4" t="s">
        <v>20</v>
      </c>
    </row>
    <row r="23" spans="1:8" x14ac:dyDescent="0.2">
      <c r="A23" s="1" t="s">
        <v>309</v>
      </c>
      <c r="B23" s="4" t="s">
        <v>20</v>
      </c>
      <c r="C23" s="4" t="s">
        <v>20</v>
      </c>
      <c r="D23" s="4" t="s">
        <v>20</v>
      </c>
      <c r="E23" s="4" t="s">
        <v>20</v>
      </c>
      <c r="F23" s="4" t="s">
        <v>20</v>
      </c>
      <c r="G23" s="4">
        <v>1</v>
      </c>
      <c r="H23" s="4">
        <v>2</v>
      </c>
    </row>
    <row r="24" spans="1:8" x14ac:dyDescent="0.2">
      <c r="A24" s="1" t="s">
        <v>308</v>
      </c>
      <c r="B24" s="4" t="s">
        <v>20</v>
      </c>
      <c r="C24" s="4" t="s">
        <v>20</v>
      </c>
      <c r="D24" s="4">
        <v>3</v>
      </c>
      <c r="E24" s="4" t="s">
        <v>20</v>
      </c>
      <c r="F24" s="4">
        <v>81</v>
      </c>
      <c r="G24" s="4" t="s">
        <v>20</v>
      </c>
      <c r="H24" s="4">
        <v>1</v>
      </c>
    </row>
    <row r="25" spans="1:8" x14ac:dyDescent="0.2">
      <c r="A25" s="1" t="s">
        <v>94</v>
      </c>
      <c r="B25" s="4" t="s">
        <v>20</v>
      </c>
      <c r="C25" s="4" t="s">
        <v>20</v>
      </c>
      <c r="D25" s="4" t="s">
        <v>20</v>
      </c>
      <c r="E25" s="4" t="s">
        <v>20</v>
      </c>
      <c r="F25" s="4" t="s">
        <v>20</v>
      </c>
      <c r="G25" s="4">
        <v>112</v>
      </c>
      <c r="H25" s="4">
        <v>68</v>
      </c>
    </row>
    <row r="26" spans="1:8" x14ac:dyDescent="0.2">
      <c r="A26" s="1" t="s">
        <v>307</v>
      </c>
      <c r="B26" s="4">
        <v>112</v>
      </c>
      <c r="C26" s="4">
        <v>158</v>
      </c>
      <c r="D26" s="4">
        <v>176</v>
      </c>
      <c r="E26" s="4">
        <v>123</v>
      </c>
      <c r="F26" s="4">
        <v>1</v>
      </c>
      <c r="G26" s="4">
        <v>2</v>
      </c>
      <c r="H26" s="4">
        <v>1</v>
      </c>
    </row>
    <row r="27" spans="1:8" x14ac:dyDescent="0.2">
      <c r="A27" s="1" t="s">
        <v>22</v>
      </c>
      <c r="B27" s="4">
        <v>23</v>
      </c>
      <c r="C27" s="4">
        <v>11</v>
      </c>
      <c r="D27" s="4">
        <v>27</v>
      </c>
      <c r="E27" s="4">
        <v>19</v>
      </c>
      <c r="F27" s="4">
        <v>37</v>
      </c>
      <c r="G27" s="4">
        <v>25</v>
      </c>
      <c r="H27" s="4">
        <v>24</v>
      </c>
    </row>
    <row r="28" spans="1:8" x14ac:dyDescent="0.2">
      <c r="A28" s="1" t="s">
        <v>93</v>
      </c>
      <c r="B28" s="4">
        <v>2</v>
      </c>
      <c r="C28" s="4" t="s">
        <v>20</v>
      </c>
      <c r="D28" s="4">
        <v>2</v>
      </c>
      <c r="E28" s="4" t="s">
        <v>20</v>
      </c>
      <c r="F28" s="4" t="s">
        <v>20</v>
      </c>
      <c r="G28" s="4">
        <v>1</v>
      </c>
      <c r="H28" s="4">
        <v>4</v>
      </c>
    </row>
    <row r="29" spans="1:8" x14ac:dyDescent="0.2">
      <c r="A29" s="1" t="s">
        <v>92</v>
      </c>
      <c r="B29" s="4">
        <v>29</v>
      </c>
      <c r="C29" s="4">
        <v>25</v>
      </c>
      <c r="D29" s="4">
        <v>13</v>
      </c>
      <c r="E29" s="4">
        <v>11</v>
      </c>
      <c r="F29" s="4">
        <v>16</v>
      </c>
      <c r="G29" s="4">
        <v>28</v>
      </c>
      <c r="H29" s="4">
        <v>18</v>
      </c>
    </row>
    <row r="30" spans="1:8" x14ac:dyDescent="0.2">
      <c r="A30" s="1" t="s">
        <v>91</v>
      </c>
      <c r="B30" s="4">
        <v>39</v>
      </c>
      <c r="C30" s="4">
        <v>25</v>
      </c>
      <c r="D30" s="4">
        <v>40</v>
      </c>
      <c r="E30" s="4">
        <v>24</v>
      </c>
      <c r="F30" s="4">
        <v>25</v>
      </c>
      <c r="G30" s="4">
        <v>22</v>
      </c>
      <c r="H30" s="4">
        <v>21</v>
      </c>
    </row>
    <row r="31" spans="1:8" x14ac:dyDescent="0.2">
      <c r="A31" s="1" t="s">
        <v>90</v>
      </c>
      <c r="B31" s="4" t="s">
        <v>20</v>
      </c>
      <c r="C31" s="4" t="s">
        <v>20</v>
      </c>
      <c r="D31" s="4">
        <v>56</v>
      </c>
      <c r="E31" s="85">
        <v>4</v>
      </c>
      <c r="F31" s="85">
        <v>2</v>
      </c>
      <c r="G31" s="85">
        <v>2</v>
      </c>
      <c r="H31" s="85">
        <v>4</v>
      </c>
    </row>
    <row r="32" spans="1:8" x14ac:dyDescent="0.2">
      <c r="A32" s="1" t="s">
        <v>306</v>
      </c>
      <c r="B32" s="4">
        <v>43</v>
      </c>
      <c r="C32" s="4">
        <v>11</v>
      </c>
      <c r="D32" s="4">
        <v>12</v>
      </c>
      <c r="E32" s="4">
        <v>12</v>
      </c>
      <c r="F32" s="85">
        <v>8</v>
      </c>
      <c r="G32" s="85">
        <v>4</v>
      </c>
      <c r="H32" s="85">
        <v>6</v>
      </c>
    </row>
    <row r="33" spans="1:8" x14ac:dyDescent="0.2">
      <c r="A33" s="1" t="s">
        <v>305</v>
      </c>
      <c r="B33" s="4" t="s">
        <v>20</v>
      </c>
      <c r="C33" s="4" t="s">
        <v>20</v>
      </c>
      <c r="D33" s="4" t="s">
        <v>20</v>
      </c>
      <c r="E33" s="4">
        <v>1</v>
      </c>
      <c r="F33" s="85">
        <v>1</v>
      </c>
      <c r="G33" s="85">
        <v>4</v>
      </c>
      <c r="H33" s="85">
        <v>2</v>
      </c>
    </row>
    <row r="34" spans="1:8" x14ac:dyDescent="0.2">
      <c r="A34" s="1" t="s">
        <v>304</v>
      </c>
      <c r="B34" s="4" t="s">
        <v>20</v>
      </c>
      <c r="C34" s="4">
        <v>5</v>
      </c>
      <c r="D34" s="4">
        <v>2</v>
      </c>
      <c r="E34" s="4">
        <v>1</v>
      </c>
      <c r="F34" s="85">
        <v>2</v>
      </c>
      <c r="G34" s="85">
        <v>2</v>
      </c>
      <c r="H34" s="85">
        <v>3</v>
      </c>
    </row>
    <row r="35" spans="1:8" x14ac:dyDescent="0.2">
      <c r="A35" s="1" t="s">
        <v>99</v>
      </c>
      <c r="B35" s="85">
        <v>3</v>
      </c>
      <c r="C35" s="85">
        <v>4</v>
      </c>
      <c r="D35" s="4" t="s">
        <v>20</v>
      </c>
      <c r="E35" s="4" t="s">
        <v>20</v>
      </c>
      <c r="F35" s="4" t="s">
        <v>20</v>
      </c>
      <c r="G35" s="4" t="s">
        <v>20</v>
      </c>
      <c r="H35" s="4" t="s">
        <v>20</v>
      </c>
    </row>
    <row r="36" spans="1:8" x14ac:dyDescent="0.2">
      <c r="A36" s="1" t="s">
        <v>86</v>
      </c>
      <c r="B36" s="4" t="s">
        <v>20</v>
      </c>
      <c r="C36" s="4" t="s">
        <v>20</v>
      </c>
      <c r="D36" s="85">
        <v>6</v>
      </c>
      <c r="E36" s="85">
        <v>3</v>
      </c>
      <c r="F36" s="4">
        <v>1</v>
      </c>
      <c r="G36" s="4" t="s">
        <v>20</v>
      </c>
      <c r="H36" s="4">
        <v>2</v>
      </c>
    </row>
    <row r="37" spans="1:8" x14ac:dyDescent="0.2">
      <c r="A37" s="1" t="s">
        <v>303</v>
      </c>
      <c r="B37" s="85">
        <v>3</v>
      </c>
      <c r="C37" s="85">
        <v>8</v>
      </c>
      <c r="D37" s="85">
        <v>4</v>
      </c>
      <c r="E37" s="85">
        <v>7</v>
      </c>
      <c r="F37" s="4" t="s">
        <v>20</v>
      </c>
      <c r="G37" s="4" t="s">
        <v>20</v>
      </c>
      <c r="H37" s="4" t="s">
        <v>20</v>
      </c>
    </row>
    <row r="38" spans="1:8" x14ac:dyDescent="0.2">
      <c r="A38" s="1" t="s">
        <v>302</v>
      </c>
      <c r="B38" s="4" t="s">
        <v>20</v>
      </c>
      <c r="C38" s="4" t="s">
        <v>20</v>
      </c>
      <c r="D38" s="4" t="s">
        <v>20</v>
      </c>
      <c r="E38" s="85">
        <v>1</v>
      </c>
      <c r="F38" s="85">
        <v>5</v>
      </c>
      <c r="G38" s="85">
        <v>8</v>
      </c>
      <c r="H38" s="85">
        <v>5</v>
      </c>
    </row>
    <row r="39" spans="1:8" x14ac:dyDescent="0.2">
      <c r="A39" s="1" t="s">
        <v>301</v>
      </c>
      <c r="B39" s="4" t="s">
        <v>20</v>
      </c>
      <c r="C39" s="4" t="s">
        <v>20</v>
      </c>
      <c r="D39" s="4" t="s">
        <v>20</v>
      </c>
      <c r="E39" s="85">
        <v>4</v>
      </c>
      <c r="F39" s="85">
        <v>1</v>
      </c>
      <c r="G39" s="85">
        <v>5</v>
      </c>
      <c r="H39" s="4" t="s">
        <v>20</v>
      </c>
    </row>
    <row r="40" spans="1:8" x14ac:dyDescent="0.2">
      <c r="A40" s="1" t="s">
        <v>84</v>
      </c>
      <c r="B40" s="85">
        <v>4</v>
      </c>
      <c r="C40" s="85">
        <v>6</v>
      </c>
      <c r="D40" s="85">
        <v>7</v>
      </c>
      <c r="E40" s="85">
        <v>2</v>
      </c>
      <c r="F40" s="85">
        <v>5</v>
      </c>
      <c r="G40" s="85">
        <v>1</v>
      </c>
      <c r="H40" s="85">
        <v>4</v>
      </c>
    </row>
    <row r="41" spans="1:8" x14ac:dyDescent="0.2">
      <c r="A41" s="1" t="s">
        <v>300</v>
      </c>
      <c r="B41" s="4" t="s">
        <v>20</v>
      </c>
      <c r="C41" s="4" t="s">
        <v>20</v>
      </c>
      <c r="D41" s="4" t="s">
        <v>20</v>
      </c>
      <c r="E41" s="85">
        <v>2</v>
      </c>
      <c r="F41" s="4">
        <v>3</v>
      </c>
      <c r="G41" s="4" t="s">
        <v>20</v>
      </c>
      <c r="H41" s="4" t="s">
        <v>20</v>
      </c>
    </row>
    <row r="42" spans="1:8" x14ac:dyDescent="0.2">
      <c r="A42" s="1" t="s">
        <v>299</v>
      </c>
      <c r="B42" s="85">
        <v>2</v>
      </c>
      <c r="C42" s="85">
        <v>6</v>
      </c>
      <c r="D42" s="85">
        <v>2</v>
      </c>
      <c r="E42" s="85">
        <v>6</v>
      </c>
      <c r="F42" s="85">
        <v>7</v>
      </c>
      <c r="G42" s="85">
        <v>5</v>
      </c>
      <c r="H42" s="85">
        <v>3</v>
      </c>
    </row>
    <row r="43" spans="1:8" x14ac:dyDescent="0.2">
      <c r="A43" s="1" t="s">
        <v>81</v>
      </c>
      <c r="B43" s="85">
        <v>31</v>
      </c>
      <c r="C43" s="85">
        <v>8</v>
      </c>
      <c r="D43" s="85">
        <v>19</v>
      </c>
      <c r="E43" s="85">
        <v>3</v>
      </c>
      <c r="F43" s="85">
        <v>10</v>
      </c>
      <c r="G43" s="85">
        <v>12</v>
      </c>
      <c r="H43" s="85">
        <v>2</v>
      </c>
    </row>
    <row r="44" spans="1:8" x14ac:dyDescent="0.2">
      <c r="A44" s="1" t="s">
        <v>298</v>
      </c>
      <c r="B44" s="4" t="s">
        <v>20</v>
      </c>
      <c r="C44" s="4" t="s">
        <v>20</v>
      </c>
      <c r="D44" s="85">
        <v>233</v>
      </c>
      <c r="E44" s="85">
        <v>155</v>
      </c>
      <c r="F44" s="85">
        <v>160</v>
      </c>
      <c r="G44" s="85">
        <v>182</v>
      </c>
      <c r="H44" s="85">
        <v>181</v>
      </c>
    </row>
    <row r="45" spans="1:8" x14ac:dyDescent="0.2">
      <c r="A45" s="1" t="s">
        <v>297</v>
      </c>
      <c r="B45" s="4" t="s">
        <v>20</v>
      </c>
      <c r="C45" s="4" t="s">
        <v>20</v>
      </c>
      <c r="D45" s="85">
        <v>37</v>
      </c>
      <c r="E45" s="85">
        <v>4</v>
      </c>
      <c r="F45" s="85">
        <v>1</v>
      </c>
      <c r="G45" s="85">
        <v>1</v>
      </c>
      <c r="H45" s="85">
        <v>2</v>
      </c>
    </row>
    <row r="46" spans="1:8" x14ac:dyDescent="0.2">
      <c r="A46" s="51" t="s">
        <v>78</v>
      </c>
      <c r="B46" s="41">
        <v>4</v>
      </c>
      <c r="C46" s="41">
        <v>6</v>
      </c>
      <c r="D46" s="41">
        <v>7</v>
      </c>
      <c r="E46" s="4" t="s">
        <v>20</v>
      </c>
      <c r="F46" s="85">
        <v>1</v>
      </c>
      <c r="G46" s="85">
        <v>2</v>
      </c>
      <c r="H46" s="85">
        <v>2</v>
      </c>
    </row>
    <row r="47" spans="1:8" x14ac:dyDescent="0.2">
      <c r="A47" s="51" t="s">
        <v>76</v>
      </c>
      <c r="B47" s="41">
        <v>1</v>
      </c>
      <c r="C47" s="41">
        <v>3</v>
      </c>
      <c r="D47" s="41">
        <v>1</v>
      </c>
      <c r="E47" s="41">
        <v>4</v>
      </c>
      <c r="F47" s="85">
        <v>4</v>
      </c>
      <c r="G47" s="4">
        <v>2</v>
      </c>
      <c r="H47" s="4">
        <v>4</v>
      </c>
    </row>
    <row r="48" spans="1:8" x14ac:dyDescent="0.2">
      <c r="A48" s="51" t="s">
        <v>77</v>
      </c>
      <c r="B48" s="41">
        <v>3</v>
      </c>
      <c r="C48" s="41">
        <v>1</v>
      </c>
      <c r="D48" s="41">
        <v>6</v>
      </c>
      <c r="E48" s="41">
        <v>4</v>
      </c>
      <c r="F48" s="85">
        <v>3</v>
      </c>
      <c r="G48" s="85">
        <v>2</v>
      </c>
      <c r="H48" s="85">
        <v>2</v>
      </c>
    </row>
    <row r="49" spans="1:8" x14ac:dyDescent="0.2">
      <c r="A49" s="1" t="s">
        <v>75</v>
      </c>
      <c r="B49" s="4" t="s">
        <v>20</v>
      </c>
      <c r="C49" s="4" t="s">
        <v>20</v>
      </c>
      <c r="D49" s="85">
        <v>10</v>
      </c>
      <c r="E49" s="85">
        <v>3</v>
      </c>
      <c r="F49" s="85">
        <v>7</v>
      </c>
      <c r="G49" s="85">
        <v>6</v>
      </c>
      <c r="H49" s="85">
        <v>8</v>
      </c>
    </row>
    <row r="50" spans="1:8" x14ac:dyDescent="0.2">
      <c r="A50" s="1" t="s">
        <v>74</v>
      </c>
      <c r="B50" s="4" t="s">
        <v>20</v>
      </c>
      <c r="C50" s="4" t="s">
        <v>20</v>
      </c>
      <c r="D50" s="4" t="s">
        <v>20</v>
      </c>
      <c r="E50" s="4" t="s">
        <v>20</v>
      </c>
      <c r="F50" s="4" t="s">
        <v>20</v>
      </c>
      <c r="G50" s="4" t="s">
        <v>20</v>
      </c>
      <c r="H50" s="4">
        <v>3</v>
      </c>
    </row>
    <row r="51" spans="1:8" x14ac:dyDescent="0.2">
      <c r="A51" s="1" t="s">
        <v>296</v>
      </c>
      <c r="B51" s="85">
        <v>47</v>
      </c>
      <c r="C51" s="85">
        <v>1</v>
      </c>
      <c r="D51" s="85">
        <v>24</v>
      </c>
      <c r="E51" s="85">
        <v>6</v>
      </c>
      <c r="F51" s="85">
        <v>5</v>
      </c>
      <c r="G51" s="85">
        <v>3</v>
      </c>
      <c r="H51" s="4" t="s">
        <v>20</v>
      </c>
    </row>
    <row r="52" spans="1:8" x14ac:dyDescent="0.2">
      <c r="A52" s="1" t="s">
        <v>295</v>
      </c>
      <c r="B52" s="85">
        <v>29</v>
      </c>
      <c r="C52" s="85">
        <v>6</v>
      </c>
      <c r="D52" s="85">
        <v>2</v>
      </c>
      <c r="E52" s="85">
        <v>3</v>
      </c>
      <c r="F52" s="4" t="s">
        <v>20</v>
      </c>
      <c r="G52" s="4" t="s">
        <v>20</v>
      </c>
      <c r="H52" s="4" t="s">
        <v>20</v>
      </c>
    </row>
    <row r="53" spans="1:8" x14ac:dyDescent="0.2">
      <c r="A53" s="1" t="s">
        <v>72</v>
      </c>
      <c r="B53" s="85">
        <v>126</v>
      </c>
      <c r="C53" s="85">
        <v>36</v>
      </c>
      <c r="D53" s="85">
        <v>29</v>
      </c>
      <c r="E53" s="85">
        <v>33</v>
      </c>
      <c r="F53" s="85">
        <v>22</v>
      </c>
      <c r="G53" s="85">
        <v>37</v>
      </c>
      <c r="H53" s="85">
        <v>36</v>
      </c>
    </row>
    <row r="54" spans="1:8" x14ac:dyDescent="0.2">
      <c r="A54" s="1" t="s">
        <v>71</v>
      </c>
      <c r="B54" s="4" t="s">
        <v>20</v>
      </c>
      <c r="C54" s="4" t="s">
        <v>20</v>
      </c>
      <c r="D54" s="85">
        <v>8</v>
      </c>
      <c r="E54" s="85">
        <v>9</v>
      </c>
      <c r="F54" s="4" t="s">
        <v>20</v>
      </c>
      <c r="G54" s="4">
        <v>2</v>
      </c>
      <c r="H54" s="4">
        <v>5</v>
      </c>
    </row>
    <row r="55" spans="1:8" x14ac:dyDescent="0.2">
      <c r="A55" s="1" t="s">
        <v>294</v>
      </c>
      <c r="B55" s="4" t="s">
        <v>20</v>
      </c>
      <c r="C55" s="4" t="s">
        <v>20</v>
      </c>
      <c r="D55" s="4" t="s">
        <v>20</v>
      </c>
      <c r="E55" s="4" t="s">
        <v>20</v>
      </c>
      <c r="F55" s="4" t="s">
        <v>20</v>
      </c>
      <c r="G55" s="4">
        <v>8</v>
      </c>
      <c r="H55" s="4">
        <v>5</v>
      </c>
    </row>
    <row r="56" spans="1:8" x14ac:dyDescent="0.2">
      <c r="A56" s="1" t="s">
        <v>70</v>
      </c>
      <c r="B56" s="85">
        <v>33</v>
      </c>
      <c r="C56" s="85">
        <v>10</v>
      </c>
      <c r="D56" s="85">
        <v>29</v>
      </c>
      <c r="E56" s="85">
        <v>33</v>
      </c>
      <c r="F56" s="85">
        <v>10</v>
      </c>
      <c r="G56" s="85">
        <v>10</v>
      </c>
      <c r="H56" s="85">
        <v>4</v>
      </c>
    </row>
    <row r="57" spans="1:8" x14ac:dyDescent="0.2">
      <c r="A57" s="1" t="s">
        <v>69</v>
      </c>
      <c r="B57" s="4" t="s">
        <v>20</v>
      </c>
      <c r="C57" s="4" t="s">
        <v>20</v>
      </c>
      <c r="D57" s="4" t="s">
        <v>20</v>
      </c>
      <c r="E57" s="85">
        <v>1</v>
      </c>
      <c r="F57" s="4" t="s">
        <v>20</v>
      </c>
      <c r="G57" s="4">
        <v>10</v>
      </c>
      <c r="H57" s="4">
        <v>17</v>
      </c>
    </row>
    <row r="58" spans="1:8" x14ac:dyDescent="0.2">
      <c r="A58" s="1" t="s">
        <v>293</v>
      </c>
      <c r="B58" s="4" t="s">
        <v>20</v>
      </c>
      <c r="C58" s="85">
        <v>5</v>
      </c>
      <c r="D58" s="85">
        <v>13</v>
      </c>
      <c r="E58" s="85">
        <v>16</v>
      </c>
      <c r="F58" s="4" t="s">
        <v>20</v>
      </c>
      <c r="G58" s="4" t="s">
        <v>20</v>
      </c>
      <c r="H58" s="4" t="s">
        <v>20</v>
      </c>
    </row>
    <row r="59" spans="1:8" x14ac:dyDescent="0.2">
      <c r="A59" s="1" t="s">
        <v>292</v>
      </c>
      <c r="B59" s="85">
        <v>15</v>
      </c>
      <c r="C59" s="85">
        <v>17</v>
      </c>
      <c r="D59" s="85">
        <v>20</v>
      </c>
      <c r="E59" s="85">
        <v>7</v>
      </c>
      <c r="F59" s="4" t="s">
        <v>20</v>
      </c>
      <c r="G59" s="4" t="s">
        <v>20</v>
      </c>
      <c r="H59" s="4" t="s">
        <v>20</v>
      </c>
    </row>
    <row r="60" spans="1:8" x14ac:dyDescent="0.2">
      <c r="A60" s="1" t="s">
        <v>291</v>
      </c>
      <c r="B60" s="4" t="s">
        <v>20</v>
      </c>
      <c r="C60" s="4" t="s">
        <v>20</v>
      </c>
      <c r="D60" s="4" t="s">
        <v>20</v>
      </c>
      <c r="E60" s="4" t="s">
        <v>20</v>
      </c>
      <c r="F60" s="4">
        <v>2</v>
      </c>
      <c r="G60" s="4">
        <v>1</v>
      </c>
      <c r="H60" s="4">
        <v>4</v>
      </c>
    </row>
    <row r="61" spans="1:8" x14ac:dyDescent="0.2">
      <c r="A61" s="1" t="s">
        <v>68</v>
      </c>
      <c r="B61" s="4" t="s">
        <v>20</v>
      </c>
      <c r="C61" s="4" t="s">
        <v>20</v>
      </c>
      <c r="D61" s="4" t="s">
        <v>20</v>
      </c>
      <c r="E61" s="4" t="s">
        <v>20</v>
      </c>
      <c r="F61" s="4" t="s">
        <v>20</v>
      </c>
      <c r="G61" s="4">
        <v>27</v>
      </c>
      <c r="H61" s="4">
        <v>2</v>
      </c>
    </row>
    <row r="62" spans="1:8" x14ac:dyDescent="0.2">
      <c r="A62" s="1" t="s">
        <v>67</v>
      </c>
      <c r="B62" s="85">
        <v>63</v>
      </c>
      <c r="C62" s="85">
        <v>11</v>
      </c>
      <c r="D62" s="85">
        <v>36</v>
      </c>
      <c r="E62" s="85">
        <v>29</v>
      </c>
      <c r="F62" s="4">
        <v>33</v>
      </c>
      <c r="G62" s="4">
        <v>32</v>
      </c>
      <c r="H62" s="4">
        <v>24</v>
      </c>
    </row>
    <row r="63" spans="1:8" x14ac:dyDescent="0.2">
      <c r="A63" s="1" t="s">
        <v>290</v>
      </c>
      <c r="B63" s="4" t="s">
        <v>20</v>
      </c>
      <c r="C63" s="4" t="s">
        <v>20</v>
      </c>
      <c r="D63" s="4" t="s">
        <v>20</v>
      </c>
      <c r="E63" s="85">
        <v>175</v>
      </c>
      <c r="F63" s="4">
        <v>323</v>
      </c>
      <c r="G63" s="4">
        <v>162</v>
      </c>
      <c r="H63" s="4">
        <v>121</v>
      </c>
    </row>
    <row r="64" spans="1:8" x14ac:dyDescent="0.2">
      <c r="A64" s="1" t="s">
        <v>289</v>
      </c>
      <c r="B64" s="85">
        <v>26</v>
      </c>
      <c r="C64" s="85">
        <v>7</v>
      </c>
      <c r="D64" s="85">
        <v>9</v>
      </c>
      <c r="E64" s="85">
        <v>1</v>
      </c>
      <c r="F64" s="4" t="s">
        <v>20</v>
      </c>
      <c r="G64" s="4" t="s">
        <v>20</v>
      </c>
      <c r="H64" s="4" t="s">
        <v>20</v>
      </c>
    </row>
    <row r="65" spans="1:8" x14ac:dyDescent="0.2">
      <c r="A65" s="1" t="s">
        <v>288</v>
      </c>
      <c r="B65" s="4" t="s">
        <v>20</v>
      </c>
      <c r="C65" s="4">
        <v>4</v>
      </c>
      <c r="D65" s="4">
        <v>2</v>
      </c>
      <c r="E65" s="4" t="s">
        <v>20</v>
      </c>
      <c r="F65" s="4" t="s">
        <v>20</v>
      </c>
      <c r="G65" s="4" t="s">
        <v>20</v>
      </c>
      <c r="H65" s="4" t="s">
        <v>20</v>
      </c>
    </row>
    <row r="66" spans="1:8" x14ac:dyDescent="0.2">
      <c r="A66" s="1" t="s">
        <v>287</v>
      </c>
      <c r="B66" s="4" t="s">
        <v>20</v>
      </c>
      <c r="C66" s="4" t="s">
        <v>20</v>
      </c>
      <c r="D66" s="4" t="s">
        <v>20</v>
      </c>
      <c r="E66" s="4" t="s">
        <v>20</v>
      </c>
      <c r="F66" s="4" t="s">
        <v>20</v>
      </c>
      <c r="G66" s="4">
        <v>1</v>
      </c>
      <c r="H66" s="4">
        <v>1</v>
      </c>
    </row>
    <row r="67" spans="1:8" x14ac:dyDescent="0.2">
      <c r="A67" s="1" t="s">
        <v>64</v>
      </c>
      <c r="B67" s="4" t="s">
        <v>20</v>
      </c>
      <c r="C67" s="4" t="s">
        <v>20</v>
      </c>
      <c r="D67" s="4" t="s">
        <v>20</v>
      </c>
      <c r="E67" s="4">
        <v>13</v>
      </c>
      <c r="F67" s="4">
        <v>19</v>
      </c>
      <c r="G67" s="4">
        <v>13</v>
      </c>
      <c r="H67" s="4">
        <v>12</v>
      </c>
    </row>
    <row r="68" spans="1:8" x14ac:dyDescent="0.2">
      <c r="A68" s="1" t="s">
        <v>286</v>
      </c>
      <c r="B68" s="4">
        <v>5</v>
      </c>
      <c r="C68" s="4">
        <v>4</v>
      </c>
      <c r="D68" s="4">
        <v>1</v>
      </c>
      <c r="E68" s="85">
        <v>5</v>
      </c>
      <c r="F68" s="4">
        <v>1</v>
      </c>
      <c r="G68" s="4">
        <v>5</v>
      </c>
      <c r="H68" s="4">
        <v>4</v>
      </c>
    </row>
    <row r="69" spans="1:8" x14ac:dyDescent="0.2">
      <c r="A69" s="1" t="s">
        <v>62</v>
      </c>
      <c r="B69" s="4" t="s">
        <v>20</v>
      </c>
      <c r="C69" s="4" t="s">
        <v>20</v>
      </c>
      <c r="D69" s="4" t="s">
        <v>20</v>
      </c>
      <c r="E69" s="4">
        <v>1</v>
      </c>
      <c r="F69" s="4" t="s">
        <v>20</v>
      </c>
      <c r="G69" s="4">
        <v>4</v>
      </c>
      <c r="H69" s="4">
        <v>1</v>
      </c>
    </row>
    <row r="70" spans="1:8" x14ac:dyDescent="0.2">
      <c r="A70" s="1" t="s">
        <v>285</v>
      </c>
      <c r="B70" s="4">
        <v>23</v>
      </c>
      <c r="C70" s="4">
        <v>8</v>
      </c>
      <c r="D70" s="4">
        <v>14</v>
      </c>
      <c r="E70" s="4">
        <v>5</v>
      </c>
      <c r="F70" s="4">
        <v>21</v>
      </c>
      <c r="G70" s="4">
        <v>22</v>
      </c>
      <c r="H70" s="4">
        <v>15</v>
      </c>
    </row>
    <row r="71" spans="1:8" x14ac:dyDescent="0.2">
      <c r="A71" s="1" t="s">
        <v>284</v>
      </c>
      <c r="B71" s="4" t="s">
        <v>20</v>
      </c>
      <c r="C71" s="4" t="s">
        <v>20</v>
      </c>
      <c r="D71" s="4" t="s">
        <v>20</v>
      </c>
      <c r="E71" s="4">
        <v>6</v>
      </c>
      <c r="F71" s="4">
        <v>1</v>
      </c>
      <c r="G71" s="4" t="s">
        <v>20</v>
      </c>
      <c r="H71" s="4">
        <v>2</v>
      </c>
    </row>
    <row r="72" spans="1:8" x14ac:dyDescent="0.2">
      <c r="A72" s="1" t="s">
        <v>283</v>
      </c>
      <c r="B72" s="4" t="s">
        <v>20</v>
      </c>
      <c r="C72" s="4">
        <v>16</v>
      </c>
      <c r="D72" s="4">
        <v>14</v>
      </c>
      <c r="E72" s="4">
        <v>8</v>
      </c>
      <c r="F72" s="4">
        <v>5</v>
      </c>
      <c r="G72" s="4">
        <v>13</v>
      </c>
      <c r="H72" s="4">
        <v>15</v>
      </c>
    </row>
    <row r="73" spans="1:8" x14ac:dyDescent="0.2">
      <c r="A73" s="1" t="s">
        <v>59</v>
      </c>
      <c r="B73" s="4" t="s">
        <v>20</v>
      </c>
      <c r="C73" s="4">
        <v>14</v>
      </c>
      <c r="D73" s="4">
        <v>19</v>
      </c>
      <c r="E73" s="4">
        <v>13</v>
      </c>
      <c r="F73" s="4">
        <v>8</v>
      </c>
      <c r="G73" s="4">
        <v>13</v>
      </c>
      <c r="H73" s="4">
        <v>12</v>
      </c>
    </row>
    <row r="74" spans="1:8" x14ac:dyDescent="0.2">
      <c r="A74" s="1" t="s">
        <v>58</v>
      </c>
      <c r="B74" s="4">
        <v>38</v>
      </c>
      <c r="C74" s="4">
        <v>51</v>
      </c>
      <c r="D74" s="4">
        <v>35</v>
      </c>
      <c r="E74" s="4">
        <v>21</v>
      </c>
      <c r="F74" s="4">
        <v>18</v>
      </c>
      <c r="G74" s="4">
        <v>22</v>
      </c>
      <c r="H74" s="4">
        <v>29</v>
      </c>
    </row>
    <row r="75" spans="1:8" x14ac:dyDescent="0.2">
      <c r="A75" s="1" t="s">
        <v>282</v>
      </c>
      <c r="B75" s="4" t="s">
        <v>20</v>
      </c>
      <c r="C75" s="4" t="s">
        <v>20</v>
      </c>
      <c r="D75" s="4" t="s">
        <v>20</v>
      </c>
      <c r="E75" s="4">
        <v>1</v>
      </c>
      <c r="F75" s="4" t="s">
        <v>20</v>
      </c>
      <c r="G75" s="4">
        <v>1</v>
      </c>
      <c r="H75" s="4">
        <v>1</v>
      </c>
    </row>
    <row r="76" spans="1:8" x14ac:dyDescent="0.2">
      <c r="A76" s="1" t="s">
        <v>56</v>
      </c>
      <c r="B76" s="4" t="s">
        <v>20</v>
      </c>
      <c r="C76" s="4" t="s">
        <v>20</v>
      </c>
      <c r="D76" s="4" t="s">
        <v>20</v>
      </c>
      <c r="E76" s="4">
        <v>1</v>
      </c>
      <c r="F76" s="4" t="s">
        <v>20</v>
      </c>
      <c r="G76" s="4">
        <v>5</v>
      </c>
      <c r="H76" s="4">
        <v>4</v>
      </c>
    </row>
    <row r="77" spans="1:8" x14ac:dyDescent="0.2">
      <c r="A77" s="1" t="s">
        <v>55</v>
      </c>
      <c r="B77" s="4" t="s">
        <v>20</v>
      </c>
      <c r="C77" s="4" t="s">
        <v>20</v>
      </c>
      <c r="D77" s="4" t="s">
        <v>20</v>
      </c>
      <c r="E77" s="85">
        <v>3</v>
      </c>
      <c r="F77" s="4">
        <v>4</v>
      </c>
      <c r="G77" s="4">
        <v>2</v>
      </c>
      <c r="H77" s="4" t="s">
        <v>20</v>
      </c>
    </row>
    <row r="78" spans="1:8" x14ac:dyDescent="0.2">
      <c r="A78" s="1" t="s">
        <v>281</v>
      </c>
      <c r="B78" s="4">
        <v>3</v>
      </c>
      <c r="C78" s="4" t="s">
        <v>20</v>
      </c>
      <c r="D78" s="4" t="s">
        <v>20</v>
      </c>
      <c r="E78" s="4" t="s">
        <v>20</v>
      </c>
      <c r="F78" s="4" t="s">
        <v>20</v>
      </c>
      <c r="G78" s="4" t="s">
        <v>20</v>
      </c>
      <c r="H78" s="4" t="s">
        <v>20</v>
      </c>
    </row>
    <row r="79" spans="1:8" x14ac:dyDescent="0.2">
      <c r="A79" s="1" t="s">
        <v>54</v>
      </c>
      <c r="B79" s="4">
        <v>10</v>
      </c>
      <c r="C79" s="4">
        <v>19</v>
      </c>
      <c r="D79" s="4">
        <v>14</v>
      </c>
      <c r="E79" s="4">
        <v>9</v>
      </c>
      <c r="F79" s="4">
        <v>7</v>
      </c>
      <c r="G79" s="4">
        <v>6</v>
      </c>
      <c r="H79" s="4">
        <v>6</v>
      </c>
    </row>
    <row r="80" spans="1:8" x14ac:dyDescent="0.2">
      <c r="A80" s="1" t="s">
        <v>280</v>
      </c>
      <c r="B80" s="4" t="s">
        <v>20</v>
      </c>
      <c r="C80" s="4" t="s">
        <v>20</v>
      </c>
      <c r="D80" s="4" t="s">
        <v>20</v>
      </c>
      <c r="E80" s="4" t="s">
        <v>20</v>
      </c>
      <c r="F80" s="4">
        <v>42</v>
      </c>
      <c r="G80" s="4">
        <v>27</v>
      </c>
      <c r="H80" s="4">
        <v>47</v>
      </c>
    </row>
    <row r="81" spans="1:8" x14ac:dyDescent="0.2">
      <c r="A81" s="1" t="s">
        <v>52</v>
      </c>
      <c r="B81" s="4" t="s">
        <v>20</v>
      </c>
      <c r="C81" s="4" t="s">
        <v>20</v>
      </c>
      <c r="D81" s="4" t="s">
        <v>20</v>
      </c>
      <c r="E81" s="4">
        <v>3</v>
      </c>
      <c r="F81" s="4">
        <v>6</v>
      </c>
      <c r="G81" s="4">
        <v>10</v>
      </c>
      <c r="H81" s="4">
        <v>12</v>
      </c>
    </row>
    <row r="82" spans="1:8" x14ac:dyDescent="0.2">
      <c r="A82" s="1" t="s">
        <v>51</v>
      </c>
      <c r="B82" s="4">
        <v>82</v>
      </c>
      <c r="C82" s="4">
        <v>2</v>
      </c>
      <c r="D82" s="4">
        <v>17</v>
      </c>
      <c r="E82" s="4">
        <v>10</v>
      </c>
      <c r="F82" s="4">
        <v>3</v>
      </c>
      <c r="G82" s="4">
        <v>8</v>
      </c>
      <c r="H82" s="4">
        <v>3</v>
      </c>
    </row>
    <row r="83" spans="1:8" x14ac:dyDescent="0.2">
      <c r="A83" s="1" t="s">
        <v>50</v>
      </c>
      <c r="B83" s="4" t="s">
        <v>20</v>
      </c>
      <c r="C83" s="4" t="s">
        <v>20</v>
      </c>
      <c r="D83" s="4" t="s">
        <v>20</v>
      </c>
      <c r="E83" s="4" t="s">
        <v>20</v>
      </c>
      <c r="F83" s="4">
        <v>22</v>
      </c>
      <c r="G83" s="4">
        <v>1</v>
      </c>
      <c r="H83" s="4" t="s">
        <v>20</v>
      </c>
    </row>
    <row r="84" spans="1:8" x14ac:dyDescent="0.2">
      <c r="A84" s="1" t="s">
        <v>279</v>
      </c>
      <c r="B84" s="4" t="s">
        <v>20</v>
      </c>
      <c r="C84" s="4" t="s">
        <v>20</v>
      </c>
      <c r="D84" s="4" t="s">
        <v>20</v>
      </c>
      <c r="E84" s="4" t="s">
        <v>20</v>
      </c>
      <c r="F84" s="4" t="s">
        <v>20</v>
      </c>
      <c r="G84" s="4">
        <v>2</v>
      </c>
      <c r="H84" s="4">
        <v>3</v>
      </c>
    </row>
    <row r="85" spans="1:8" x14ac:dyDescent="0.2">
      <c r="A85" s="1" t="s">
        <v>278</v>
      </c>
      <c r="B85" s="4" t="s">
        <v>20</v>
      </c>
      <c r="C85" s="4" t="s">
        <v>20</v>
      </c>
      <c r="D85" s="4" t="s">
        <v>20</v>
      </c>
      <c r="E85" s="4" t="s">
        <v>20</v>
      </c>
      <c r="F85" s="4" t="s">
        <v>20</v>
      </c>
      <c r="G85" s="4">
        <v>13</v>
      </c>
      <c r="H85" s="4">
        <v>10</v>
      </c>
    </row>
    <row r="86" spans="1:8" x14ac:dyDescent="0.2">
      <c r="A86" s="1" t="s">
        <v>277</v>
      </c>
      <c r="B86" s="4" t="s">
        <v>20</v>
      </c>
      <c r="C86" s="4" t="s">
        <v>20</v>
      </c>
      <c r="D86" s="4" t="s">
        <v>20</v>
      </c>
      <c r="E86" s="4" t="s">
        <v>20</v>
      </c>
      <c r="F86" s="4" t="s">
        <v>20</v>
      </c>
      <c r="G86" s="4">
        <v>4</v>
      </c>
      <c r="H86" s="4">
        <v>4</v>
      </c>
    </row>
    <row r="87" spans="1:8" x14ac:dyDescent="0.2">
      <c r="A87" s="1" t="s">
        <v>276</v>
      </c>
      <c r="B87" s="4" t="s">
        <v>20</v>
      </c>
      <c r="C87" s="4" t="s">
        <v>20</v>
      </c>
      <c r="D87" s="4" t="s">
        <v>20</v>
      </c>
      <c r="E87" s="4" t="s">
        <v>20</v>
      </c>
      <c r="F87" s="4" t="s">
        <v>20</v>
      </c>
      <c r="G87" s="4" t="s">
        <v>20</v>
      </c>
      <c r="H87" s="4">
        <v>12</v>
      </c>
    </row>
    <row r="88" spans="1:8" x14ac:dyDescent="0.2">
      <c r="A88" s="1" t="s">
        <v>275</v>
      </c>
      <c r="B88" s="4">
        <v>39</v>
      </c>
      <c r="C88" s="4">
        <v>8</v>
      </c>
      <c r="D88" s="4">
        <v>12</v>
      </c>
      <c r="E88" s="4">
        <v>12</v>
      </c>
      <c r="F88" s="4">
        <v>6</v>
      </c>
      <c r="G88" s="4">
        <v>9</v>
      </c>
      <c r="H88" s="4">
        <v>5</v>
      </c>
    </row>
    <row r="89" spans="1:8" x14ac:dyDescent="0.2">
      <c r="A89" s="1" t="s">
        <v>274</v>
      </c>
      <c r="B89" s="4" t="s">
        <v>20</v>
      </c>
      <c r="C89" s="4" t="s">
        <v>20</v>
      </c>
      <c r="D89" s="4" t="s">
        <v>20</v>
      </c>
      <c r="E89" s="4" t="s">
        <v>20</v>
      </c>
      <c r="F89" s="4" t="s">
        <v>20</v>
      </c>
      <c r="G89" s="4">
        <v>2</v>
      </c>
      <c r="H89" s="4">
        <v>5</v>
      </c>
    </row>
    <row r="90" spans="1:8" x14ac:dyDescent="0.2">
      <c r="A90" s="1" t="s">
        <v>18</v>
      </c>
      <c r="B90" s="4" t="s">
        <v>20</v>
      </c>
      <c r="C90" s="4" t="s">
        <v>20</v>
      </c>
      <c r="D90" s="4">
        <v>3</v>
      </c>
      <c r="E90" s="4">
        <v>3</v>
      </c>
      <c r="F90" s="4">
        <v>7</v>
      </c>
      <c r="G90" s="4">
        <v>7</v>
      </c>
      <c r="H90" s="4">
        <v>4</v>
      </c>
    </row>
    <row r="91" spans="1:8" x14ac:dyDescent="0.2">
      <c r="A91" s="1" t="s">
        <v>47</v>
      </c>
      <c r="B91" s="4">
        <v>25</v>
      </c>
      <c r="C91" s="4">
        <v>27</v>
      </c>
      <c r="D91" s="4">
        <v>15</v>
      </c>
      <c r="E91" s="4">
        <v>5</v>
      </c>
      <c r="F91" s="4">
        <v>7</v>
      </c>
      <c r="G91" s="4">
        <v>14</v>
      </c>
      <c r="H91" s="4">
        <v>10</v>
      </c>
    </row>
    <row r="92" spans="1:8" x14ac:dyDescent="0.2">
      <c r="A92" s="1" t="s">
        <v>273</v>
      </c>
      <c r="B92" s="4">
        <v>27</v>
      </c>
      <c r="C92" s="4">
        <v>4</v>
      </c>
      <c r="D92" s="4">
        <v>3</v>
      </c>
      <c r="E92" s="4">
        <v>11</v>
      </c>
      <c r="F92" s="4">
        <v>1</v>
      </c>
      <c r="G92" s="4">
        <v>2</v>
      </c>
      <c r="H92" s="4">
        <v>5</v>
      </c>
    </row>
    <row r="93" spans="1:8" x14ac:dyDescent="0.2">
      <c r="A93" s="1" t="s">
        <v>45</v>
      </c>
      <c r="B93" s="4">
        <v>42</v>
      </c>
      <c r="C93" s="4">
        <v>61</v>
      </c>
      <c r="D93" s="4">
        <v>51</v>
      </c>
      <c r="E93" s="4">
        <v>30</v>
      </c>
      <c r="F93" s="4">
        <v>30</v>
      </c>
      <c r="G93" s="4">
        <v>38</v>
      </c>
      <c r="H93" s="4">
        <v>30</v>
      </c>
    </row>
    <row r="94" spans="1:8" x14ac:dyDescent="0.2">
      <c r="A94" s="1" t="s">
        <v>272</v>
      </c>
      <c r="B94" s="4" t="s">
        <v>20</v>
      </c>
      <c r="C94" s="4" t="s">
        <v>20</v>
      </c>
      <c r="D94" s="4" t="s">
        <v>20</v>
      </c>
      <c r="E94" s="4">
        <v>88</v>
      </c>
      <c r="F94" s="4" t="s">
        <v>20</v>
      </c>
      <c r="G94" s="4">
        <v>7</v>
      </c>
      <c r="H94" s="4" t="s">
        <v>20</v>
      </c>
    </row>
    <row r="95" spans="1:8" x14ac:dyDescent="0.2">
      <c r="A95" s="1" t="s">
        <v>44</v>
      </c>
      <c r="B95" s="4" t="s">
        <v>20</v>
      </c>
      <c r="C95" s="4" t="s">
        <v>20</v>
      </c>
      <c r="D95" s="4">
        <v>31</v>
      </c>
      <c r="E95" s="4">
        <v>18</v>
      </c>
      <c r="F95" s="4">
        <v>16</v>
      </c>
      <c r="G95" s="4">
        <v>12</v>
      </c>
      <c r="H95" s="4">
        <v>22</v>
      </c>
    </row>
    <row r="96" spans="1:8" x14ac:dyDescent="0.2">
      <c r="A96" s="1" t="s">
        <v>43</v>
      </c>
      <c r="B96" s="4">
        <v>35</v>
      </c>
      <c r="C96" s="4">
        <v>45</v>
      </c>
      <c r="D96" s="4">
        <v>28</v>
      </c>
      <c r="E96" s="4">
        <v>15</v>
      </c>
      <c r="F96" s="4">
        <v>19</v>
      </c>
      <c r="G96" s="4">
        <v>25</v>
      </c>
      <c r="H96" s="4">
        <v>26</v>
      </c>
    </row>
    <row r="97" spans="1:8" x14ac:dyDescent="0.2">
      <c r="A97" s="1" t="s">
        <v>42</v>
      </c>
      <c r="B97" s="4">
        <v>1</v>
      </c>
      <c r="C97" s="4">
        <v>1</v>
      </c>
      <c r="D97" s="4">
        <v>5</v>
      </c>
      <c r="E97" s="4">
        <v>1</v>
      </c>
      <c r="F97" s="4">
        <v>1</v>
      </c>
      <c r="G97" s="4">
        <v>3</v>
      </c>
      <c r="H97" s="4">
        <v>3</v>
      </c>
    </row>
    <row r="98" spans="1:8" x14ac:dyDescent="0.2">
      <c r="A98" s="1" t="s">
        <v>218</v>
      </c>
      <c r="B98" s="4">
        <v>25</v>
      </c>
      <c r="C98" s="4">
        <v>39</v>
      </c>
      <c r="D98" s="4">
        <v>12</v>
      </c>
      <c r="E98" s="4">
        <v>19</v>
      </c>
      <c r="F98" s="4">
        <v>24</v>
      </c>
      <c r="G98" s="4">
        <v>23</v>
      </c>
      <c r="H98" s="4">
        <v>27</v>
      </c>
    </row>
    <row r="99" spans="1:8" x14ac:dyDescent="0.2">
      <c r="A99" s="1" t="s">
        <v>40</v>
      </c>
      <c r="B99" s="42">
        <v>63</v>
      </c>
      <c r="C99" s="42">
        <v>115</v>
      </c>
      <c r="D99" s="42">
        <v>43</v>
      </c>
      <c r="E99" s="4">
        <v>7</v>
      </c>
      <c r="F99" s="4">
        <v>35</v>
      </c>
      <c r="G99" s="4">
        <v>36</v>
      </c>
      <c r="H99" s="4">
        <v>31</v>
      </c>
    </row>
    <row r="100" spans="1:8" x14ac:dyDescent="0.2">
      <c r="A100" s="1" t="s">
        <v>39</v>
      </c>
      <c r="B100" s="42">
        <v>5</v>
      </c>
      <c r="C100" s="42">
        <v>6</v>
      </c>
      <c r="D100" s="42">
        <v>15</v>
      </c>
      <c r="E100" s="4">
        <v>12</v>
      </c>
      <c r="F100" s="4">
        <v>6</v>
      </c>
      <c r="G100" s="4">
        <v>9</v>
      </c>
      <c r="H100" s="4">
        <v>15</v>
      </c>
    </row>
    <row r="101" spans="1:8" x14ac:dyDescent="0.2">
      <c r="A101" s="1" t="s">
        <v>271</v>
      </c>
      <c r="B101" s="4" t="s">
        <v>20</v>
      </c>
      <c r="C101" s="4">
        <v>1</v>
      </c>
      <c r="D101" s="4" t="s">
        <v>20</v>
      </c>
      <c r="E101" s="85">
        <v>1</v>
      </c>
      <c r="F101" s="4">
        <v>1</v>
      </c>
      <c r="G101" s="4" t="s">
        <v>20</v>
      </c>
      <c r="H101" s="4" t="s">
        <v>20</v>
      </c>
    </row>
    <row r="102" spans="1:8" x14ac:dyDescent="0.2">
      <c r="A102" s="1" t="s">
        <v>270</v>
      </c>
      <c r="B102" s="4" t="s">
        <v>20</v>
      </c>
      <c r="C102" s="4" t="s">
        <v>20</v>
      </c>
      <c r="D102" s="4" t="s">
        <v>20</v>
      </c>
      <c r="E102" s="85">
        <v>1</v>
      </c>
      <c r="F102" s="4" t="s">
        <v>20</v>
      </c>
      <c r="G102" s="4" t="s">
        <v>20</v>
      </c>
      <c r="H102" s="4" t="s">
        <v>20</v>
      </c>
    </row>
    <row r="103" spans="1:8" x14ac:dyDescent="0.2">
      <c r="A103" s="1" t="s">
        <v>269</v>
      </c>
      <c r="B103" s="4" t="s">
        <v>20</v>
      </c>
      <c r="C103" s="42">
        <v>3</v>
      </c>
      <c r="D103" s="42">
        <v>4</v>
      </c>
      <c r="E103" s="4">
        <v>7</v>
      </c>
      <c r="F103" s="4">
        <v>3</v>
      </c>
      <c r="G103" s="4">
        <v>10</v>
      </c>
      <c r="H103" s="4">
        <v>6</v>
      </c>
    </row>
    <row r="104" spans="1:8" x14ac:dyDescent="0.2">
      <c r="A104" s="1" t="s">
        <v>268</v>
      </c>
      <c r="B104" s="4" t="s">
        <v>20</v>
      </c>
      <c r="C104" s="4" t="s">
        <v>20</v>
      </c>
      <c r="D104" s="4" t="s">
        <v>20</v>
      </c>
      <c r="E104" s="85">
        <v>16</v>
      </c>
      <c r="F104" s="4">
        <v>23</v>
      </c>
      <c r="G104" s="4">
        <v>15</v>
      </c>
      <c r="H104" s="4">
        <v>10</v>
      </c>
    </row>
    <row r="105" spans="1:8" x14ac:dyDescent="0.2">
      <c r="A105" s="1" t="s">
        <v>267</v>
      </c>
      <c r="B105" s="42">
        <v>70</v>
      </c>
      <c r="C105" s="42">
        <v>17</v>
      </c>
      <c r="D105" s="42">
        <v>12</v>
      </c>
      <c r="E105" s="4" t="s">
        <v>20</v>
      </c>
      <c r="F105" s="4" t="s">
        <v>20</v>
      </c>
      <c r="G105" s="4" t="s">
        <v>20</v>
      </c>
      <c r="H105" s="4" t="s">
        <v>20</v>
      </c>
    </row>
    <row r="106" spans="1:8" x14ac:dyDescent="0.2">
      <c r="A106" s="1" t="s">
        <v>224</v>
      </c>
      <c r="B106" s="42">
        <v>29</v>
      </c>
      <c r="C106" s="42">
        <v>43</v>
      </c>
      <c r="D106" s="42">
        <v>29</v>
      </c>
      <c r="E106" s="4">
        <v>16</v>
      </c>
      <c r="F106" s="4">
        <v>14</v>
      </c>
      <c r="G106" s="4">
        <v>21</v>
      </c>
      <c r="H106" s="4">
        <v>28</v>
      </c>
    </row>
    <row r="107" spans="1:8" x14ac:dyDescent="0.2">
      <c r="A107" s="1" t="s">
        <v>266</v>
      </c>
      <c r="B107" s="42">
        <v>10</v>
      </c>
      <c r="C107" s="4" t="s">
        <v>20</v>
      </c>
      <c r="D107" s="42">
        <v>1</v>
      </c>
      <c r="E107" s="4">
        <v>8</v>
      </c>
      <c r="F107" s="4">
        <v>6</v>
      </c>
      <c r="G107" s="4">
        <v>3</v>
      </c>
      <c r="H107" s="4" t="s">
        <v>20</v>
      </c>
    </row>
    <row r="108" spans="1:8" x14ac:dyDescent="0.2">
      <c r="A108" s="1" t="s">
        <v>265</v>
      </c>
      <c r="B108" s="42">
        <v>62</v>
      </c>
      <c r="C108" s="42">
        <v>67</v>
      </c>
      <c r="D108" s="42">
        <v>23</v>
      </c>
      <c r="E108" s="4">
        <v>31</v>
      </c>
      <c r="F108" s="4">
        <v>30</v>
      </c>
      <c r="G108" s="4">
        <v>34</v>
      </c>
      <c r="H108" s="4">
        <v>29</v>
      </c>
    </row>
    <row r="109" spans="1:8" x14ac:dyDescent="0.2">
      <c r="A109" s="1" t="s">
        <v>32</v>
      </c>
      <c r="B109" s="42">
        <v>44</v>
      </c>
      <c r="C109" s="42">
        <v>18</v>
      </c>
      <c r="D109" s="42">
        <v>4</v>
      </c>
      <c r="E109" s="4" t="s">
        <v>20</v>
      </c>
      <c r="F109" s="4" t="s">
        <v>20</v>
      </c>
      <c r="G109" s="4" t="s">
        <v>20</v>
      </c>
      <c r="H109" s="4" t="s">
        <v>20</v>
      </c>
    </row>
    <row r="110" spans="1:8" x14ac:dyDescent="0.2">
      <c r="A110" s="1" t="s">
        <v>264</v>
      </c>
      <c r="B110" s="42">
        <v>65</v>
      </c>
      <c r="C110" s="42">
        <v>6</v>
      </c>
      <c r="D110" s="42">
        <v>4</v>
      </c>
      <c r="E110" s="4">
        <v>5</v>
      </c>
      <c r="F110" s="4">
        <v>8</v>
      </c>
      <c r="G110" s="4" t="s">
        <v>20</v>
      </c>
      <c r="H110" s="4">
        <v>3</v>
      </c>
    </row>
    <row r="111" spans="1:8" x14ac:dyDescent="0.2">
      <c r="A111" s="1" t="s">
        <v>30</v>
      </c>
      <c r="B111" s="42">
        <v>25</v>
      </c>
      <c r="C111" s="42">
        <v>44</v>
      </c>
      <c r="D111" s="42">
        <v>25</v>
      </c>
      <c r="E111" s="4">
        <v>18</v>
      </c>
      <c r="F111" s="4">
        <v>6</v>
      </c>
      <c r="G111" s="4">
        <v>9</v>
      </c>
      <c r="H111" s="4">
        <v>4</v>
      </c>
    </row>
    <row r="112" spans="1:8" x14ac:dyDescent="0.2">
      <c r="A112" s="1" t="s">
        <v>29</v>
      </c>
      <c r="B112" s="42">
        <v>2</v>
      </c>
      <c r="C112" s="42">
        <v>4</v>
      </c>
      <c r="D112" s="4" t="s">
        <v>20</v>
      </c>
      <c r="E112" s="4" t="s">
        <v>20</v>
      </c>
      <c r="F112" s="4" t="s">
        <v>20</v>
      </c>
      <c r="G112" s="4" t="s">
        <v>20</v>
      </c>
      <c r="H112" s="4" t="s">
        <v>20</v>
      </c>
    </row>
    <row r="113" spans="1:8" x14ac:dyDescent="0.2">
      <c r="A113" s="1" t="s">
        <v>28</v>
      </c>
      <c r="B113" s="42">
        <v>31</v>
      </c>
      <c r="C113" s="42">
        <v>34</v>
      </c>
      <c r="D113" s="42">
        <v>20</v>
      </c>
      <c r="E113" s="4">
        <v>17</v>
      </c>
      <c r="F113" s="4">
        <v>8</v>
      </c>
      <c r="G113" s="4">
        <v>19</v>
      </c>
      <c r="H113" s="4">
        <v>14</v>
      </c>
    </row>
    <row r="114" spans="1:8" x14ac:dyDescent="0.2">
      <c r="A114" s="1" t="s">
        <v>27</v>
      </c>
      <c r="B114" s="42">
        <v>12</v>
      </c>
      <c r="C114" s="42">
        <v>19</v>
      </c>
      <c r="D114" s="42">
        <v>5</v>
      </c>
      <c r="E114" s="4">
        <v>8</v>
      </c>
      <c r="F114" s="4">
        <v>1</v>
      </c>
      <c r="G114" s="4">
        <v>11</v>
      </c>
      <c r="H114" s="4">
        <v>11</v>
      </c>
    </row>
    <row r="115" spans="1:8" x14ac:dyDescent="0.2">
      <c r="A115" s="1" t="s">
        <v>263</v>
      </c>
      <c r="B115" s="42">
        <v>47</v>
      </c>
      <c r="C115" s="42">
        <v>31</v>
      </c>
      <c r="D115" s="42">
        <v>200</v>
      </c>
      <c r="E115" s="85">
        <v>31</v>
      </c>
      <c r="F115" s="4" t="s">
        <v>20</v>
      </c>
      <c r="G115" s="4" t="s">
        <v>20</v>
      </c>
      <c r="H115" s="4" t="s">
        <v>20</v>
      </c>
    </row>
    <row r="116" spans="1:8" x14ac:dyDescent="0.2">
      <c r="A116" s="1" t="s">
        <v>262</v>
      </c>
      <c r="B116" s="4" t="s">
        <v>20</v>
      </c>
      <c r="C116" s="4" t="s">
        <v>20</v>
      </c>
      <c r="D116" s="42">
        <v>13</v>
      </c>
      <c r="E116" s="4" t="s">
        <v>20</v>
      </c>
      <c r="F116" s="4" t="s">
        <v>20</v>
      </c>
      <c r="G116" s="4" t="s">
        <v>20</v>
      </c>
      <c r="H116" s="4" t="s">
        <v>20</v>
      </c>
    </row>
    <row r="117" spans="1:8" s="36" customFormat="1" x14ac:dyDescent="0.2">
      <c r="A117" s="36" t="s">
        <v>125</v>
      </c>
      <c r="B117" s="39">
        <v>2056</v>
      </c>
      <c r="C117" s="39">
        <v>1610</v>
      </c>
      <c r="D117" s="39">
        <v>1854</v>
      </c>
      <c r="E117" s="84">
        <v>1546</v>
      </c>
      <c r="F117" s="84">
        <v>1529</v>
      </c>
      <c r="G117" s="39">
        <v>1610</v>
      </c>
      <c r="H117" s="39">
        <v>1360</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E7045-820B-4FE8-AE8F-766D5741BEE4}">
  <dimension ref="A1:H26"/>
  <sheetViews>
    <sheetView zoomScaleNormal="100" workbookViewId="0"/>
  </sheetViews>
  <sheetFormatPr defaultRowHeight="11.25" x14ac:dyDescent="0.2"/>
  <cols>
    <col min="1" max="1" width="56.5703125" style="1" customWidth="1"/>
    <col min="2" max="4" width="10.140625" style="1" customWidth="1"/>
    <col min="5" max="5" width="10.140625" style="6" customWidth="1"/>
    <col min="6" max="16384" width="9.140625" style="1"/>
  </cols>
  <sheetData>
    <row r="1" spans="1:8" s="36" customFormat="1" x14ac:dyDescent="0.2">
      <c r="A1" s="83" t="s">
        <v>343</v>
      </c>
      <c r="B1" s="82"/>
      <c r="C1" s="82"/>
      <c r="D1" s="82"/>
      <c r="E1" s="87"/>
      <c r="F1" s="89"/>
    </row>
    <row r="2" spans="1:8" x14ac:dyDescent="0.2">
      <c r="A2" s="18" t="s">
        <v>319</v>
      </c>
      <c r="B2" s="86">
        <v>1980</v>
      </c>
      <c r="C2" s="86">
        <v>1990</v>
      </c>
      <c r="D2" s="86">
        <v>2000</v>
      </c>
      <c r="E2" s="86">
        <v>2005</v>
      </c>
      <c r="F2" s="86">
        <v>2007</v>
      </c>
      <c r="G2" s="86">
        <v>2008</v>
      </c>
      <c r="H2" s="86">
        <v>2009</v>
      </c>
    </row>
    <row r="3" spans="1:8" x14ac:dyDescent="0.2">
      <c r="A3" s="43" t="s">
        <v>342</v>
      </c>
      <c r="B3" s="8" t="s">
        <v>20</v>
      </c>
      <c r="C3" s="81">
        <v>2</v>
      </c>
      <c r="D3" s="8" t="s">
        <v>20</v>
      </c>
      <c r="E3" s="8" t="s">
        <v>20</v>
      </c>
      <c r="F3" s="8" t="s">
        <v>20</v>
      </c>
      <c r="G3" s="4" t="s">
        <v>20</v>
      </c>
      <c r="H3" s="4" t="s">
        <v>20</v>
      </c>
    </row>
    <row r="4" spans="1:8" x14ac:dyDescent="0.2">
      <c r="A4" s="1" t="s">
        <v>341</v>
      </c>
      <c r="B4" s="42">
        <v>10</v>
      </c>
      <c r="C4" s="42">
        <v>1</v>
      </c>
      <c r="D4" s="42">
        <v>1</v>
      </c>
      <c r="E4" s="4" t="s">
        <v>20</v>
      </c>
      <c r="F4" s="4" t="s">
        <v>20</v>
      </c>
      <c r="G4" s="4" t="s">
        <v>20</v>
      </c>
      <c r="H4" s="4" t="s">
        <v>20</v>
      </c>
    </row>
    <row r="5" spans="1:8" x14ac:dyDescent="0.2">
      <c r="A5" s="1" t="s">
        <v>340</v>
      </c>
      <c r="B5" s="42">
        <v>1</v>
      </c>
      <c r="C5" s="42">
        <v>2</v>
      </c>
      <c r="D5" s="42">
        <v>2</v>
      </c>
      <c r="E5" s="4" t="s">
        <v>20</v>
      </c>
      <c r="F5" s="4">
        <v>3</v>
      </c>
      <c r="G5" s="4" t="s">
        <v>20</v>
      </c>
      <c r="H5" s="4" t="s">
        <v>20</v>
      </c>
    </row>
    <row r="6" spans="1:8" x14ac:dyDescent="0.2">
      <c r="A6" s="1" t="s">
        <v>339</v>
      </c>
      <c r="B6" s="4" t="s">
        <v>20</v>
      </c>
      <c r="C6" s="4" t="s">
        <v>20</v>
      </c>
      <c r="D6" s="4" t="s">
        <v>20</v>
      </c>
      <c r="E6" s="4">
        <v>3</v>
      </c>
      <c r="F6" s="4" t="s">
        <v>20</v>
      </c>
      <c r="G6" s="1">
        <v>6</v>
      </c>
      <c r="H6" s="1">
        <v>5</v>
      </c>
    </row>
    <row r="7" spans="1:8" x14ac:dyDescent="0.2">
      <c r="A7" s="1" t="s">
        <v>338</v>
      </c>
      <c r="B7" s="4" t="s">
        <v>20</v>
      </c>
      <c r="C7" s="4" t="s">
        <v>20</v>
      </c>
      <c r="D7" s="4" t="s">
        <v>20</v>
      </c>
      <c r="E7" s="85">
        <v>49</v>
      </c>
      <c r="F7" s="85">
        <v>53</v>
      </c>
      <c r="G7" s="1">
        <v>63</v>
      </c>
      <c r="H7" s="1">
        <v>53</v>
      </c>
    </row>
    <row r="8" spans="1:8" x14ac:dyDescent="0.2">
      <c r="A8" s="1" t="s">
        <v>337</v>
      </c>
      <c r="B8" s="42">
        <v>1906</v>
      </c>
      <c r="C8" s="42">
        <v>70</v>
      </c>
      <c r="D8" s="42">
        <v>21</v>
      </c>
      <c r="E8" s="85">
        <v>16</v>
      </c>
      <c r="F8" s="4" t="s">
        <v>20</v>
      </c>
      <c r="G8" s="4" t="s">
        <v>20</v>
      </c>
      <c r="H8" s="4" t="s">
        <v>20</v>
      </c>
    </row>
    <row r="9" spans="1:8" x14ac:dyDescent="0.2">
      <c r="A9" s="1" t="s">
        <v>336</v>
      </c>
      <c r="B9" s="4" t="s">
        <v>20</v>
      </c>
      <c r="C9" s="4" t="s">
        <v>20</v>
      </c>
      <c r="D9" s="4" t="s">
        <v>20</v>
      </c>
      <c r="E9" s="4">
        <v>7</v>
      </c>
      <c r="F9" s="4">
        <v>1</v>
      </c>
      <c r="G9" s="1">
        <v>2</v>
      </c>
      <c r="H9" s="1">
        <v>2</v>
      </c>
    </row>
    <row r="10" spans="1:8" x14ac:dyDescent="0.2">
      <c r="A10" s="1" t="s">
        <v>335</v>
      </c>
      <c r="B10" s="4" t="s">
        <v>20</v>
      </c>
      <c r="C10" s="4" t="s">
        <v>20</v>
      </c>
      <c r="D10" s="4" t="s">
        <v>20</v>
      </c>
      <c r="E10" s="4" t="s">
        <v>20</v>
      </c>
      <c r="F10" s="4" t="s">
        <v>20</v>
      </c>
      <c r="G10" s="4" t="s">
        <v>20</v>
      </c>
      <c r="H10" s="4" t="s">
        <v>20</v>
      </c>
    </row>
    <row r="11" spans="1:8" x14ac:dyDescent="0.2">
      <c r="A11" s="1" t="s">
        <v>334</v>
      </c>
      <c r="B11" s="42">
        <v>19</v>
      </c>
      <c r="C11" s="42">
        <v>26</v>
      </c>
      <c r="D11" s="42">
        <v>38</v>
      </c>
      <c r="E11" s="85">
        <v>96</v>
      </c>
      <c r="F11" s="85">
        <v>124</v>
      </c>
      <c r="G11" s="1">
        <v>106</v>
      </c>
      <c r="H11" s="1">
        <v>111</v>
      </c>
    </row>
    <row r="12" spans="1:8" x14ac:dyDescent="0.2">
      <c r="A12" s="1" t="s">
        <v>333</v>
      </c>
      <c r="B12" s="4" t="s">
        <v>20</v>
      </c>
      <c r="C12" s="4" t="s">
        <v>20</v>
      </c>
      <c r="D12" s="4" t="s">
        <v>20</v>
      </c>
      <c r="E12" s="4" t="s">
        <v>20</v>
      </c>
      <c r="F12" s="4">
        <v>1</v>
      </c>
      <c r="G12" s="4" t="s">
        <v>20</v>
      </c>
      <c r="H12" s="4" t="s">
        <v>20</v>
      </c>
    </row>
    <row r="13" spans="1:8" x14ac:dyDescent="0.2">
      <c r="A13" s="1" t="s">
        <v>332</v>
      </c>
      <c r="B13" s="42">
        <v>30</v>
      </c>
      <c r="C13" s="42">
        <v>22</v>
      </c>
      <c r="D13" s="42">
        <v>2</v>
      </c>
      <c r="E13" s="85">
        <v>15</v>
      </c>
      <c r="F13" s="85">
        <v>12</v>
      </c>
      <c r="G13" s="1">
        <v>17</v>
      </c>
      <c r="H13" s="1">
        <v>10</v>
      </c>
    </row>
    <row r="14" spans="1:8" x14ac:dyDescent="0.2">
      <c r="A14" s="1" t="s">
        <v>331</v>
      </c>
      <c r="B14" s="4" t="s">
        <v>20</v>
      </c>
      <c r="C14" s="4" t="s">
        <v>20</v>
      </c>
      <c r="D14" s="4" t="s">
        <v>20</v>
      </c>
      <c r="E14" s="85">
        <v>47</v>
      </c>
      <c r="F14" s="85">
        <v>22</v>
      </c>
      <c r="G14" s="85">
        <v>33</v>
      </c>
      <c r="H14" s="85">
        <v>21</v>
      </c>
    </row>
    <row r="15" spans="1:8" x14ac:dyDescent="0.2">
      <c r="A15" s="1" t="s">
        <v>330</v>
      </c>
      <c r="B15" s="42">
        <v>18</v>
      </c>
      <c r="C15" s="42">
        <v>7</v>
      </c>
      <c r="D15" s="42">
        <v>2</v>
      </c>
      <c r="E15" s="4" t="s">
        <v>20</v>
      </c>
      <c r="F15" s="4" t="s">
        <v>20</v>
      </c>
      <c r="G15" s="4" t="s">
        <v>20</v>
      </c>
      <c r="H15" s="4" t="s">
        <v>20</v>
      </c>
    </row>
    <row r="16" spans="1:8" x14ac:dyDescent="0.2">
      <c r="A16" s="1" t="s">
        <v>70</v>
      </c>
      <c r="B16" s="4" t="s">
        <v>20</v>
      </c>
      <c r="C16" s="4" t="s">
        <v>20</v>
      </c>
      <c r="D16" s="4" t="s">
        <v>20</v>
      </c>
      <c r="E16" s="42">
        <v>6</v>
      </c>
      <c r="F16" s="85">
        <v>8</v>
      </c>
      <c r="G16" s="1">
        <v>7</v>
      </c>
      <c r="H16" s="1">
        <v>13</v>
      </c>
    </row>
    <row r="17" spans="1:8" x14ac:dyDescent="0.2">
      <c r="A17" s="1" t="s">
        <v>329</v>
      </c>
      <c r="B17" s="42">
        <v>4</v>
      </c>
      <c r="C17" s="42">
        <v>5</v>
      </c>
      <c r="D17" s="4" t="s">
        <v>20</v>
      </c>
      <c r="E17" s="42">
        <v>1</v>
      </c>
      <c r="F17" s="4" t="s">
        <v>20</v>
      </c>
      <c r="G17" s="4" t="s">
        <v>20</v>
      </c>
      <c r="H17" s="4" t="s">
        <v>20</v>
      </c>
    </row>
    <row r="18" spans="1:8" x14ac:dyDescent="0.2">
      <c r="A18" s="1" t="s">
        <v>328</v>
      </c>
      <c r="B18" s="4" t="s">
        <v>20</v>
      </c>
      <c r="C18" s="4" t="s">
        <v>20</v>
      </c>
      <c r="D18" s="4" t="s">
        <v>20</v>
      </c>
      <c r="E18" s="42">
        <v>2</v>
      </c>
      <c r="F18" s="4" t="s">
        <v>20</v>
      </c>
      <c r="G18" s="4" t="s">
        <v>20</v>
      </c>
      <c r="H18" s="4" t="s">
        <v>20</v>
      </c>
    </row>
    <row r="19" spans="1:8" x14ac:dyDescent="0.2">
      <c r="A19" s="1" t="s">
        <v>327</v>
      </c>
      <c r="B19" s="42">
        <v>1</v>
      </c>
      <c r="C19" s="4" t="s">
        <v>20</v>
      </c>
      <c r="D19" s="4" t="s">
        <v>20</v>
      </c>
      <c r="E19" s="4" t="s">
        <v>20</v>
      </c>
      <c r="F19" s="4" t="s">
        <v>20</v>
      </c>
      <c r="G19" s="4" t="s">
        <v>20</v>
      </c>
      <c r="H19" s="4" t="s">
        <v>20</v>
      </c>
    </row>
    <row r="20" spans="1:8" x14ac:dyDescent="0.2">
      <c r="A20" s="1" t="s">
        <v>326</v>
      </c>
      <c r="B20" s="4" t="s">
        <v>20</v>
      </c>
      <c r="C20" s="42">
        <v>1</v>
      </c>
      <c r="D20" s="42">
        <v>3</v>
      </c>
      <c r="E20" s="4" t="s">
        <v>20</v>
      </c>
      <c r="F20" s="4" t="s">
        <v>20</v>
      </c>
      <c r="G20" s="4" t="s">
        <v>20</v>
      </c>
      <c r="H20" s="4" t="s">
        <v>20</v>
      </c>
    </row>
    <row r="21" spans="1:8" x14ac:dyDescent="0.2">
      <c r="A21" s="1" t="s">
        <v>325</v>
      </c>
      <c r="B21" s="4" t="s">
        <v>20</v>
      </c>
      <c r="C21" s="4" t="s">
        <v>20</v>
      </c>
      <c r="D21" s="4" t="s">
        <v>20</v>
      </c>
      <c r="E21" s="42">
        <v>1</v>
      </c>
      <c r="F21" s="85">
        <v>23</v>
      </c>
      <c r="G21" s="1">
        <v>16</v>
      </c>
      <c r="H21" s="1">
        <v>20</v>
      </c>
    </row>
    <row r="22" spans="1:8" x14ac:dyDescent="0.2">
      <c r="A22" s="1" t="s">
        <v>324</v>
      </c>
      <c r="B22" s="42">
        <v>2</v>
      </c>
      <c r="C22" s="4" t="s">
        <v>20</v>
      </c>
      <c r="D22" s="4" t="s">
        <v>20</v>
      </c>
      <c r="E22" s="4" t="s">
        <v>20</v>
      </c>
      <c r="F22" s="4" t="s">
        <v>20</v>
      </c>
      <c r="G22" s="4" t="s">
        <v>20</v>
      </c>
      <c r="H22" s="4" t="s">
        <v>20</v>
      </c>
    </row>
    <row r="23" spans="1:8" x14ac:dyDescent="0.2">
      <c r="A23" s="1" t="s">
        <v>323</v>
      </c>
      <c r="B23" s="4" t="s">
        <v>20</v>
      </c>
      <c r="C23" s="4" t="s">
        <v>20</v>
      </c>
      <c r="D23" s="4" t="s">
        <v>20</v>
      </c>
      <c r="E23" s="4" t="s">
        <v>20</v>
      </c>
      <c r="F23" s="4" t="s">
        <v>20</v>
      </c>
      <c r="G23" s="1">
        <v>1</v>
      </c>
      <c r="H23" s="4" t="s">
        <v>20</v>
      </c>
    </row>
    <row r="24" spans="1:8" x14ac:dyDescent="0.2">
      <c r="A24" s="1" t="s">
        <v>322</v>
      </c>
      <c r="B24" s="4" t="s">
        <v>20</v>
      </c>
      <c r="C24" s="4" t="s">
        <v>20</v>
      </c>
      <c r="D24" s="4" t="s">
        <v>20</v>
      </c>
      <c r="E24" s="42">
        <v>2</v>
      </c>
      <c r="F24" s="4">
        <v>1</v>
      </c>
      <c r="G24" s="4" t="s">
        <v>20</v>
      </c>
      <c r="H24" s="4" t="s">
        <v>20</v>
      </c>
    </row>
    <row r="25" spans="1:8" x14ac:dyDescent="0.2">
      <c r="A25" s="1" t="s">
        <v>321</v>
      </c>
      <c r="B25" s="42">
        <v>7</v>
      </c>
      <c r="C25" s="42">
        <v>5</v>
      </c>
      <c r="D25" s="4" t="s">
        <v>20</v>
      </c>
      <c r="E25" s="4" t="s">
        <v>20</v>
      </c>
      <c r="F25" s="4" t="s">
        <v>20</v>
      </c>
      <c r="G25" s="4" t="s">
        <v>20</v>
      </c>
      <c r="H25" s="4">
        <v>1</v>
      </c>
    </row>
    <row r="26" spans="1:8" s="36" customFormat="1" x14ac:dyDescent="0.2">
      <c r="A26" s="36" t="s">
        <v>125</v>
      </c>
      <c r="B26" s="39">
        <v>1998</v>
      </c>
      <c r="C26" s="39">
        <v>141</v>
      </c>
      <c r="D26" s="39">
        <v>69</v>
      </c>
      <c r="E26" s="88">
        <f>SUM(E6:E25)</f>
        <v>245</v>
      </c>
      <c r="F26" s="88">
        <v>248</v>
      </c>
      <c r="G26" s="36">
        <f>SUM(G6:G25)</f>
        <v>251</v>
      </c>
      <c r="H26" s="36">
        <f>SUM(H6:H25)</f>
        <v>236</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69A79-AE2B-4E2B-A45D-674A1BDFC8C3}">
  <sheetPr>
    <tabColor indexed="10"/>
  </sheetPr>
  <dimension ref="A1:E33"/>
  <sheetViews>
    <sheetView zoomScaleNormal="100" workbookViewId="0"/>
  </sheetViews>
  <sheetFormatPr defaultRowHeight="11.25" x14ac:dyDescent="0.2"/>
  <cols>
    <col min="1" max="1" width="23" style="1" customWidth="1"/>
    <col min="2" max="5" width="16.7109375" style="1" customWidth="1"/>
    <col min="6" max="16384" width="9.140625" style="1"/>
  </cols>
  <sheetData>
    <row r="1" spans="1:5" s="19" customFormat="1" x14ac:dyDescent="0.25">
      <c r="A1" s="20" t="s">
        <v>377</v>
      </c>
      <c r="B1" s="20"/>
      <c r="C1" s="20"/>
      <c r="D1" s="20"/>
      <c r="E1" s="20"/>
    </row>
    <row r="2" spans="1:5" s="17" customFormat="1" x14ac:dyDescent="0.25">
      <c r="A2" s="121" t="s">
        <v>376</v>
      </c>
      <c r="B2" s="118" t="s">
        <v>375</v>
      </c>
      <c r="C2" s="120"/>
      <c r="D2" s="118" t="s">
        <v>8</v>
      </c>
      <c r="E2" s="120"/>
    </row>
    <row r="3" spans="1:5" s="17" customFormat="1" ht="22.5" x14ac:dyDescent="0.25">
      <c r="A3" s="122"/>
      <c r="B3" s="18" t="s">
        <v>2</v>
      </c>
      <c r="C3" s="18" t="s">
        <v>374</v>
      </c>
      <c r="D3" s="18" t="s">
        <v>2</v>
      </c>
      <c r="E3" s="18" t="s">
        <v>374</v>
      </c>
    </row>
    <row r="4" spans="1:5" x14ac:dyDescent="0.2">
      <c r="A4" s="43" t="s">
        <v>373</v>
      </c>
      <c r="B4" s="93">
        <v>11931</v>
      </c>
      <c r="C4" s="94">
        <v>69.303583502366465</v>
      </c>
      <c r="D4" s="93">
        <v>12943</v>
      </c>
      <c r="E4" s="1">
        <v>75.2</v>
      </c>
    </row>
    <row r="5" spans="1:5" x14ac:dyDescent="0.2">
      <c r="A5" s="1" t="s">
        <v>372</v>
      </c>
      <c r="B5" s="93">
        <v>3402</v>
      </c>
      <c r="C5" s="94">
        <v>27.661235242462681</v>
      </c>
      <c r="D5" s="93">
        <v>2065</v>
      </c>
      <c r="E5" s="1">
        <v>16.8</v>
      </c>
    </row>
    <row r="6" spans="1:5" s="36" customFormat="1" x14ac:dyDescent="0.2">
      <c r="A6" s="25" t="s">
        <v>371</v>
      </c>
      <c r="B6" s="91">
        <v>15333</v>
      </c>
      <c r="C6" s="92">
        <v>51.950982504787504</v>
      </c>
      <c r="D6" s="91">
        <v>15008</v>
      </c>
      <c r="E6" s="90">
        <v>50.8</v>
      </c>
    </row>
    <row r="7" spans="1:5" x14ac:dyDescent="0.2">
      <c r="A7" s="1" t="s">
        <v>370</v>
      </c>
      <c r="B7" s="93">
        <v>1128</v>
      </c>
      <c r="C7" s="94">
        <v>26.391150541860856</v>
      </c>
      <c r="D7" s="1">
        <v>901</v>
      </c>
      <c r="E7" s="1">
        <v>21.1</v>
      </c>
    </row>
    <row r="8" spans="1:5" x14ac:dyDescent="0.2">
      <c r="A8" s="1" t="s">
        <v>369</v>
      </c>
      <c r="B8" s="93">
        <v>847</v>
      </c>
      <c r="C8" s="94">
        <v>27.109985884883383</v>
      </c>
      <c r="D8" s="1">
        <v>751</v>
      </c>
      <c r="E8" s="72">
        <v>24.037307437482195</v>
      </c>
    </row>
    <row r="9" spans="1:5" x14ac:dyDescent="0.2">
      <c r="A9" s="1" t="s">
        <v>368</v>
      </c>
      <c r="B9" s="93">
        <v>1081</v>
      </c>
      <c r="C9" s="94">
        <v>30.127617354176479</v>
      </c>
      <c r="D9" s="1">
        <v>920</v>
      </c>
      <c r="E9" s="72">
        <v>25.640525407809772</v>
      </c>
    </row>
    <row r="10" spans="1:5" s="36" customFormat="1" x14ac:dyDescent="0.2">
      <c r="A10" s="25" t="s">
        <v>367</v>
      </c>
      <c r="B10" s="91">
        <v>3056</v>
      </c>
      <c r="C10" s="92">
        <v>27.815854673081787</v>
      </c>
      <c r="D10" s="91">
        <v>2572</v>
      </c>
      <c r="E10" s="90">
        <v>23.410464076952341</v>
      </c>
    </row>
    <row r="11" spans="1:5" x14ac:dyDescent="0.2">
      <c r="A11" s="1" t="s">
        <v>366</v>
      </c>
      <c r="B11" s="93">
        <v>1610</v>
      </c>
      <c r="C11" s="94">
        <v>35.902639178476257</v>
      </c>
      <c r="D11" s="93">
        <v>1486</v>
      </c>
      <c r="E11" s="72">
        <v>33.13746696845697</v>
      </c>
    </row>
    <row r="12" spans="1:5" x14ac:dyDescent="0.2">
      <c r="A12" s="1" t="s">
        <v>365</v>
      </c>
      <c r="B12" s="93">
        <v>918</v>
      </c>
      <c r="C12" s="94">
        <v>35.394272142625809</v>
      </c>
      <c r="D12" s="93">
        <v>801</v>
      </c>
      <c r="E12" s="72">
        <v>30.883237457781341</v>
      </c>
    </row>
    <row r="13" spans="1:5" x14ac:dyDescent="0.2">
      <c r="A13" s="1" t="s">
        <v>364</v>
      </c>
      <c r="B13" s="93">
        <v>1035</v>
      </c>
      <c r="C13" s="94">
        <v>35.86390427975924</v>
      </c>
      <c r="D13" s="93">
        <v>895</v>
      </c>
      <c r="E13" s="72">
        <v>31.012748145299057</v>
      </c>
    </row>
    <row r="14" spans="1:5" s="36" customFormat="1" x14ac:dyDescent="0.2">
      <c r="A14" s="25" t="s">
        <v>363</v>
      </c>
      <c r="B14" s="91">
        <v>3563</v>
      </c>
      <c r="C14" s="92">
        <v>35.759090316040911</v>
      </c>
      <c r="D14" s="91">
        <v>3182</v>
      </c>
      <c r="E14" s="90">
        <v>31.935286383845686</v>
      </c>
    </row>
    <row r="15" spans="1:5" x14ac:dyDescent="0.2">
      <c r="A15" s="1" t="s">
        <v>362</v>
      </c>
      <c r="B15" s="93">
        <v>2035</v>
      </c>
      <c r="C15" s="94">
        <v>51.681489645924657</v>
      </c>
      <c r="D15" s="93">
        <v>1925</v>
      </c>
      <c r="E15" s="72">
        <v>48.88789561100981</v>
      </c>
    </row>
    <row r="16" spans="1:5" x14ac:dyDescent="0.2">
      <c r="A16" s="1" t="s">
        <v>361</v>
      </c>
      <c r="B16" s="93">
        <v>992</v>
      </c>
      <c r="C16" s="94">
        <v>30.944107206358513</v>
      </c>
      <c r="D16" s="93">
        <v>866</v>
      </c>
      <c r="E16" s="72">
        <v>27.013706492647653</v>
      </c>
    </row>
    <row r="17" spans="1:5" x14ac:dyDescent="0.2">
      <c r="A17" s="1" t="s">
        <v>360</v>
      </c>
      <c r="B17" s="93">
        <v>622</v>
      </c>
      <c r="C17" s="94">
        <v>26.621014337684571</v>
      </c>
      <c r="D17" s="93">
        <v>601</v>
      </c>
      <c r="E17" s="72">
        <v>25.722234110849563</v>
      </c>
    </row>
    <row r="18" spans="1:5" s="36" customFormat="1" x14ac:dyDescent="0.2">
      <c r="A18" s="25" t="s">
        <v>359</v>
      </c>
      <c r="B18" s="91">
        <v>3649</v>
      </c>
      <c r="C18" s="92">
        <v>38.492129630606357</v>
      </c>
      <c r="D18" s="91">
        <v>3392</v>
      </c>
      <c r="E18" s="90">
        <v>35.781119130451295</v>
      </c>
    </row>
    <row r="19" spans="1:5" s="36" customFormat="1" x14ac:dyDescent="0.2">
      <c r="A19" s="25" t="s">
        <v>358</v>
      </c>
      <c r="B19" s="91">
        <v>10268</v>
      </c>
      <c r="C19" s="92">
        <v>33.742684101044027</v>
      </c>
      <c r="D19" s="91">
        <v>9146</v>
      </c>
      <c r="E19" s="90">
        <v>30.0555696131816</v>
      </c>
    </row>
    <row r="20" spans="1:5" x14ac:dyDescent="0.2">
      <c r="A20" s="1" t="s">
        <v>357</v>
      </c>
      <c r="B20" s="93">
        <v>1989</v>
      </c>
      <c r="C20" s="94">
        <v>28.710786103921787</v>
      </c>
      <c r="D20" s="93">
        <v>1582</v>
      </c>
      <c r="E20" s="72">
        <v>22.83582886697047</v>
      </c>
    </row>
    <row r="21" spans="1:5" x14ac:dyDescent="0.2">
      <c r="A21" s="1" t="s">
        <v>356</v>
      </c>
      <c r="B21" s="93">
        <v>888</v>
      </c>
      <c r="C21" s="94">
        <v>28.511433470111157</v>
      </c>
      <c r="D21" s="93">
        <v>764</v>
      </c>
      <c r="E21" s="72">
        <v>24.530107174735274</v>
      </c>
    </row>
    <row r="22" spans="1:5" x14ac:dyDescent="0.2">
      <c r="A22" s="1" t="s">
        <v>355</v>
      </c>
      <c r="B22" s="93">
        <v>457</v>
      </c>
      <c r="C22" s="94">
        <v>22.301712400630496</v>
      </c>
      <c r="D22" s="93">
        <v>456</v>
      </c>
      <c r="E22" s="72">
        <v>22.252912154677261</v>
      </c>
    </row>
    <row r="23" spans="1:5" s="36" customFormat="1" x14ac:dyDescent="0.2">
      <c r="A23" s="25" t="s">
        <v>354</v>
      </c>
      <c r="B23" s="91">
        <v>3334</v>
      </c>
      <c r="C23" s="92">
        <v>27.573270964038961</v>
      </c>
      <c r="D23" s="91">
        <v>2802</v>
      </c>
      <c r="E23" s="90">
        <v>23.173456880994955</v>
      </c>
    </row>
    <row r="24" spans="1:5" x14ac:dyDescent="0.2">
      <c r="A24" s="1" t="s">
        <v>353</v>
      </c>
      <c r="B24" s="93">
        <v>2467</v>
      </c>
      <c r="C24" s="94">
        <v>45.575634862866671</v>
      </c>
      <c r="D24" s="93">
        <v>2030</v>
      </c>
      <c r="E24" s="72">
        <v>37.502447819870014</v>
      </c>
    </row>
    <row r="25" spans="1:5" x14ac:dyDescent="0.2">
      <c r="A25" s="1" t="s">
        <v>352</v>
      </c>
      <c r="B25" s="93">
        <v>965</v>
      </c>
      <c r="C25" s="94">
        <v>24.694517305354744</v>
      </c>
      <c r="D25" s="93">
        <v>860</v>
      </c>
      <c r="E25" s="72">
        <v>22.007549101145159</v>
      </c>
    </row>
    <row r="26" spans="1:5" x14ac:dyDescent="0.2">
      <c r="A26" s="1" t="s">
        <v>351</v>
      </c>
      <c r="B26" s="93">
        <v>1398</v>
      </c>
      <c r="C26" s="94">
        <v>24.945175927726794</v>
      </c>
      <c r="D26" s="93">
        <v>1165</v>
      </c>
      <c r="E26" s="72">
        <v>20.787646606438997</v>
      </c>
    </row>
    <row r="27" spans="1:5" s="36" customFormat="1" x14ac:dyDescent="0.2">
      <c r="A27" s="25" t="s">
        <v>350</v>
      </c>
      <c r="B27" s="91">
        <v>4830</v>
      </c>
      <c r="C27" s="92">
        <v>32.361765679375978</v>
      </c>
      <c r="D27" s="91">
        <v>4055</v>
      </c>
      <c r="E27" s="90">
        <v>27.169142821919166</v>
      </c>
    </row>
    <row r="28" spans="1:5" x14ac:dyDescent="0.2">
      <c r="A28" s="1" t="s">
        <v>349</v>
      </c>
      <c r="B28" s="93">
        <v>1547</v>
      </c>
      <c r="C28" s="94">
        <v>29.276065539024028</v>
      </c>
      <c r="D28" s="93">
        <v>1292</v>
      </c>
      <c r="E28" s="72">
        <v>24.450340450173918</v>
      </c>
    </row>
    <row r="29" spans="1:5" x14ac:dyDescent="0.2">
      <c r="A29" s="1" t="s">
        <v>348</v>
      </c>
      <c r="B29" s="93">
        <v>985</v>
      </c>
      <c r="C29" s="94">
        <v>26.871746745381333</v>
      </c>
      <c r="D29" s="93">
        <v>655</v>
      </c>
      <c r="E29" s="72">
        <v>17.869029561649516</v>
      </c>
    </row>
    <row r="30" spans="1:5" x14ac:dyDescent="0.2">
      <c r="A30" s="1" t="s">
        <v>347</v>
      </c>
      <c r="B30" s="93">
        <v>2332</v>
      </c>
      <c r="C30" s="94">
        <v>55.098761931764486</v>
      </c>
      <c r="D30" s="93">
        <v>2238</v>
      </c>
      <c r="E30" s="72">
        <v>52.877799829883749</v>
      </c>
    </row>
    <row r="31" spans="1:5" s="36" customFormat="1" x14ac:dyDescent="0.2">
      <c r="A31" s="25" t="s">
        <v>346</v>
      </c>
      <c r="B31" s="91">
        <v>4864</v>
      </c>
      <c r="C31" s="92">
        <v>36.898409514691849</v>
      </c>
      <c r="D31" s="91">
        <v>4185</v>
      </c>
      <c r="E31" s="90">
        <v>31.747500785153246</v>
      </c>
    </row>
    <row r="32" spans="1:5" s="36" customFormat="1" x14ac:dyDescent="0.2">
      <c r="A32" s="25" t="s">
        <v>345</v>
      </c>
      <c r="B32" s="91">
        <v>13028</v>
      </c>
      <c r="C32" s="92">
        <v>32.409104998236259</v>
      </c>
      <c r="D32" s="91">
        <v>11042</v>
      </c>
      <c r="E32" s="90">
        <v>27.468631976552405</v>
      </c>
    </row>
    <row r="33" spans="1:5" s="36" customFormat="1" x14ac:dyDescent="0.2">
      <c r="A33" s="25" t="s">
        <v>344</v>
      </c>
      <c r="B33" s="91">
        <v>38629</v>
      </c>
      <c r="C33" s="92">
        <v>38.6</v>
      </c>
      <c r="D33" s="91">
        <v>35196</v>
      </c>
      <c r="E33" s="90">
        <v>35.145657360396967</v>
      </c>
    </row>
  </sheetData>
  <mergeCells count="3">
    <mergeCell ref="A2:A3"/>
    <mergeCell ref="B2:C2"/>
    <mergeCell ref="D2:E2"/>
  </mergeCells>
  <pageMargins left="0.75" right="0.75" top="1" bottom="1" header="0.5" footer="0.5"/>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93178-B394-4634-B11C-3208DA86DF67}">
  <sheetPr>
    <tabColor indexed="10"/>
  </sheetPr>
  <dimension ref="A1:L96"/>
  <sheetViews>
    <sheetView zoomScaleNormal="100" workbookViewId="0"/>
  </sheetViews>
  <sheetFormatPr defaultColWidth="19.140625" defaultRowHeight="11.25" x14ac:dyDescent="0.2"/>
  <cols>
    <col min="1" max="1" width="20.140625" style="21" customWidth="1"/>
    <col min="2" max="2" width="9.140625" style="31" customWidth="1"/>
    <col min="3" max="3" width="8.28515625" style="31" customWidth="1"/>
    <col min="4" max="4" width="8.140625" style="31" customWidth="1"/>
    <col min="5" max="5" width="10.140625" style="31" customWidth="1"/>
    <col min="6" max="6" width="8.42578125" style="31" customWidth="1"/>
    <col min="7" max="7" width="9" style="31" customWidth="1"/>
    <col min="8" max="8" width="8.7109375" style="31" customWidth="1"/>
    <col min="9" max="9" width="8.140625" style="31" customWidth="1"/>
    <col min="10" max="10" width="8.42578125" style="31" customWidth="1"/>
    <col min="11" max="11" width="8.5703125" style="31" customWidth="1"/>
    <col min="12" max="12" width="12" style="30" customWidth="1"/>
    <col min="13" max="16384" width="19.140625" style="21"/>
  </cols>
  <sheetData>
    <row r="1" spans="1:12" s="26" customFormat="1" x14ac:dyDescent="0.2">
      <c r="A1" s="101" t="s">
        <v>378</v>
      </c>
      <c r="B1" s="100"/>
      <c r="C1" s="100"/>
      <c r="D1" s="100"/>
      <c r="E1" s="100"/>
      <c r="F1" s="99"/>
      <c r="G1" s="99"/>
      <c r="H1" s="99"/>
      <c r="I1" s="99"/>
      <c r="J1" s="99"/>
      <c r="K1" s="99"/>
      <c r="L1" s="99"/>
    </row>
    <row r="2" spans="1:12" x14ac:dyDescent="0.2">
      <c r="A2" s="121" t="s">
        <v>376</v>
      </c>
      <c r="B2" s="137" t="s">
        <v>126</v>
      </c>
      <c r="C2" s="138"/>
      <c r="D2" s="138"/>
      <c r="E2" s="138"/>
      <c r="F2" s="138"/>
      <c r="G2" s="139"/>
      <c r="H2" s="139"/>
      <c r="I2" s="139"/>
      <c r="J2" s="139"/>
      <c r="K2" s="140"/>
      <c r="L2" s="135" t="s">
        <v>125</v>
      </c>
    </row>
    <row r="3" spans="1:12" s="97" customFormat="1" x14ac:dyDescent="0.2">
      <c r="A3" s="122"/>
      <c r="B3" s="98" t="s">
        <v>124</v>
      </c>
      <c r="C3" s="98" t="s">
        <v>123</v>
      </c>
      <c r="D3" s="98" t="s">
        <v>122</v>
      </c>
      <c r="E3" s="98" t="s">
        <v>121</v>
      </c>
      <c r="F3" s="98" t="s">
        <v>120</v>
      </c>
      <c r="G3" s="98" t="s">
        <v>119</v>
      </c>
      <c r="H3" s="98" t="s">
        <v>118</v>
      </c>
      <c r="I3" s="98" t="s">
        <v>117</v>
      </c>
      <c r="J3" s="98" t="s">
        <v>116</v>
      </c>
      <c r="K3" s="98" t="s">
        <v>115</v>
      </c>
      <c r="L3" s="136"/>
    </row>
    <row r="4" spans="1:12" s="22" customFormat="1" x14ac:dyDescent="0.2">
      <c r="A4" s="134" t="s">
        <v>114</v>
      </c>
      <c r="B4" s="134"/>
      <c r="C4" s="134"/>
      <c r="D4" s="134"/>
      <c r="E4" s="134"/>
      <c r="F4" s="134"/>
      <c r="G4" s="134"/>
      <c r="H4" s="134"/>
      <c r="I4" s="134"/>
      <c r="J4" s="134"/>
      <c r="K4" s="134"/>
      <c r="L4" s="134"/>
    </row>
    <row r="5" spans="1:12" x14ac:dyDescent="0.2">
      <c r="A5" s="51" t="s">
        <v>373</v>
      </c>
      <c r="B5" s="23">
        <v>356</v>
      </c>
      <c r="C5" s="23">
        <v>527</v>
      </c>
      <c r="D5" s="23">
        <v>573</v>
      </c>
      <c r="E5" s="23">
        <v>603</v>
      </c>
      <c r="F5" s="23">
        <v>533</v>
      </c>
      <c r="G5" s="23">
        <v>603</v>
      </c>
      <c r="H5" s="23">
        <v>593</v>
      </c>
      <c r="I5" s="23">
        <v>562</v>
      </c>
      <c r="J5" s="23">
        <v>531</v>
      </c>
      <c r="K5" s="23">
        <v>694</v>
      </c>
      <c r="L5" s="96">
        <v>5575</v>
      </c>
    </row>
    <row r="6" spans="1:12" x14ac:dyDescent="0.2">
      <c r="A6" s="1" t="s">
        <v>372</v>
      </c>
      <c r="B6" s="23">
        <v>10</v>
      </c>
      <c r="C6" s="23">
        <v>35</v>
      </c>
      <c r="D6" s="23">
        <v>62</v>
      </c>
      <c r="E6" s="23">
        <v>102</v>
      </c>
      <c r="F6" s="23">
        <v>112</v>
      </c>
      <c r="G6" s="23">
        <v>127</v>
      </c>
      <c r="H6" s="23">
        <v>135</v>
      </c>
      <c r="I6" s="23">
        <v>130</v>
      </c>
      <c r="J6" s="23">
        <v>100</v>
      </c>
      <c r="K6" s="23">
        <v>126</v>
      </c>
      <c r="L6" s="96">
        <v>939</v>
      </c>
    </row>
    <row r="7" spans="1:12" s="26" customFormat="1" x14ac:dyDescent="0.2">
      <c r="A7" s="25" t="s">
        <v>371</v>
      </c>
      <c r="B7" s="95">
        <v>366</v>
      </c>
      <c r="C7" s="95">
        <v>562</v>
      </c>
      <c r="D7" s="95">
        <v>635</v>
      </c>
      <c r="E7" s="95">
        <v>705</v>
      </c>
      <c r="F7" s="95">
        <v>645</v>
      </c>
      <c r="G7" s="95">
        <v>730</v>
      </c>
      <c r="H7" s="95">
        <v>728</v>
      </c>
      <c r="I7" s="95">
        <v>692</v>
      </c>
      <c r="J7" s="95">
        <v>631</v>
      </c>
      <c r="K7" s="95">
        <v>820</v>
      </c>
      <c r="L7" s="96">
        <v>6514</v>
      </c>
    </row>
    <row r="8" spans="1:12" x14ac:dyDescent="0.2">
      <c r="A8" s="1" t="s">
        <v>370</v>
      </c>
      <c r="B8" s="23">
        <v>4</v>
      </c>
      <c r="C8" s="23">
        <v>31</v>
      </c>
      <c r="D8" s="23">
        <v>48</v>
      </c>
      <c r="E8" s="23">
        <v>47</v>
      </c>
      <c r="F8" s="23">
        <v>56</v>
      </c>
      <c r="G8" s="23">
        <v>61</v>
      </c>
      <c r="H8" s="23">
        <v>61</v>
      </c>
      <c r="I8" s="23">
        <v>57</v>
      </c>
      <c r="J8" s="23">
        <v>42</v>
      </c>
      <c r="K8" s="23">
        <v>34</v>
      </c>
      <c r="L8" s="96">
        <v>441</v>
      </c>
    </row>
    <row r="9" spans="1:12" x14ac:dyDescent="0.2">
      <c r="A9" s="1" t="s">
        <v>369</v>
      </c>
      <c r="B9" s="23">
        <v>5</v>
      </c>
      <c r="C9" s="23">
        <v>29</v>
      </c>
      <c r="D9" s="23">
        <v>23</v>
      </c>
      <c r="E9" s="23">
        <v>37</v>
      </c>
      <c r="F9" s="23">
        <v>47</v>
      </c>
      <c r="G9" s="23">
        <v>59</v>
      </c>
      <c r="H9" s="23">
        <v>61</v>
      </c>
      <c r="I9" s="23">
        <v>41</v>
      </c>
      <c r="J9" s="23">
        <v>35</v>
      </c>
      <c r="K9" s="23">
        <v>35</v>
      </c>
      <c r="L9" s="96">
        <v>372</v>
      </c>
    </row>
    <row r="10" spans="1:12" x14ac:dyDescent="0.2">
      <c r="A10" s="1" t="s">
        <v>368</v>
      </c>
      <c r="B10" s="23">
        <v>3</v>
      </c>
      <c r="C10" s="23">
        <v>29</v>
      </c>
      <c r="D10" s="23">
        <v>31</v>
      </c>
      <c r="E10" s="23">
        <v>43</v>
      </c>
      <c r="F10" s="23">
        <v>50</v>
      </c>
      <c r="G10" s="23">
        <v>82</v>
      </c>
      <c r="H10" s="23">
        <v>67</v>
      </c>
      <c r="I10" s="23">
        <v>65</v>
      </c>
      <c r="J10" s="23">
        <v>46</v>
      </c>
      <c r="K10" s="23">
        <v>44</v>
      </c>
      <c r="L10" s="96">
        <v>460</v>
      </c>
    </row>
    <row r="11" spans="1:12" s="26" customFormat="1" x14ac:dyDescent="0.2">
      <c r="A11" s="25" t="s">
        <v>367</v>
      </c>
      <c r="B11" s="95">
        <v>12</v>
      </c>
      <c r="C11" s="95">
        <v>89</v>
      </c>
      <c r="D11" s="95">
        <v>102</v>
      </c>
      <c r="E11" s="95">
        <v>127</v>
      </c>
      <c r="F11" s="95">
        <v>153</v>
      </c>
      <c r="G11" s="95">
        <v>202</v>
      </c>
      <c r="H11" s="95">
        <v>189</v>
      </c>
      <c r="I11" s="95">
        <v>163</v>
      </c>
      <c r="J11" s="95">
        <v>123</v>
      </c>
      <c r="K11" s="95">
        <v>113</v>
      </c>
      <c r="L11" s="96">
        <v>1273</v>
      </c>
    </row>
    <row r="12" spans="1:12" x14ac:dyDescent="0.2">
      <c r="A12" s="1" t="s">
        <v>366</v>
      </c>
      <c r="B12" s="23">
        <v>12</v>
      </c>
      <c r="C12" s="23">
        <v>47</v>
      </c>
      <c r="D12" s="23">
        <v>74</v>
      </c>
      <c r="E12" s="23">
        <v>111</v>
      </c>
      <c r="F12" s="23">
        <v>112</v>
      </c>
      <c r="G12" s="23">
        <v>110</v>
      </c>
      <c r="H12" s="23">
        <v>95</v>
      </c>
      <c r="I12" s="23">
        <v>78</v>
      </c>
      <c r="J12" s="23">
        <v>63</v>
      </c>
      <c r="K12" s="23">
        <v>57</v>
      </c>
      <c r="L12" s="96">
        <v>759</v>
      </c>
    </row>
    <row r="13" spans="1:12" x14ac:dyDescent="0.2">
      <c r="A13" s="1" t="s">
        <v>365</v>
      </c>
      <c r="B13" s="23">
        <v>5</v>
      </c>
      <c r="C13" s="23">
        <v>28</v>
      </c>
      <c r="D13" s="23">
        <v>33</v>
      </c>
      <c r="E13" s="23">
        <v>46</v>
      </c>
      <c r="F13" s="23">
        <v>63</v>
      </c>
      <c r="G13" s="23">
        <v>47</v>
      </c>
      <c r="H13" s="23">
        <v>59</v>
      </c>
      <c r="I13" s="23">
        <v>55</v>
      </c>
      <c r="J13" s="23">
        <v>49</v>
      </c>
      <c r="K13" s="23">
        <v>40</v>
      </c>
      <c r="L13" s="96">
        <v>425</v>
      </c>
    </row>
    <row r="14" spans="1:12" x14ac:dyDescent="0.2">
      <c r="A14" s="1" t="s">
        <v>364</v>
      </c>
      <c r="B14" s="23">
        <v>11</v>
      </c>
      <c r="C14" s="23">
        <v>21</v>
      </c>
      <c r="D14" s="23">
        <v>43</v>
      </c>
      <c r="E14" s="23">
        <v>60</v>
      </c>
      <c r="F14" s="23">
        <v>63</v>
      </c>
      <c r="G14" s="23">
        <v>57</v>
      </c>
      <c r="H14" s="23">
        <v>72</v>
      </c>
      <c r="I14" s="23">
        <v>44</v>
      </c>
      <c r="J14" s="23">
        <v>38</v>
      </c>
      <c r="K14" s="23">
        <v>29</v>
      </c>
      <c r="L14" s="96">
        <v>438</v>
      </c>
    </row>
    <row r="15" spans="1:12" s="26" customFormat="1" x14ac:dyDescent="0.2">
      <c r="A15" s="25" t="s">
        <v>363</v>
      </c>
      <c r="B15" s="95">
        <v>28</v>
      </c>
      <c r="C15" s="95">
        <v>96</v>
      </c>
      <c r="D15" s="95">
        <v>150</v>
      </c>
      <c r="E15" s="95">
        <v>217</v>
      </c>
      <c r="F15" s="95">
        <v>238</v>
      </c>
      <c r="G15" s="95">
        <v>214</v>
      </c>
      <c r="H15" s="95">
        <v>226</v>
      </c>
      <c r="I15" s="95">
        <v>177</v>
      </c>
      <c r="J15" s="95">
        <v>150</v>
      </c>
      <c r="K15" s="95">
        <v>126</v>
      </c>
      <c r="L15" s="96">
        <v>1622</v>
      </c>
    </row>
    <row r="16" spans="1:12" x14ac:dyDescent="0.2">
      <c r="A16" s="1" t="s">
        <v>362</v>
      </c>
      <c r="B16" s="23">
        <v>69</v>
      </c>
      <c r="C16" s="23">
        <v>102</v>
      </c>
      <c r="D16" s="23">
        <v>121</v>
      </c>
      <c r="E16" s="23">
        <v>125</v>
      </c>
      <c r="F16" s="23">
        <v>90</v>
      </c>
      <c r="G16" s="23">
        <v>84</v>
      </c>
      <c r="H16" s="23">
        <v>104</v>
      </c>
      <c r="I16" s="23">
        <v>78</v>
      </c>
      <c r="J16" s="23">
        <v>58</v>
      </c>
      <c r="K16" s="23">
        <v>67</v>
      </c>
      <c r="L16" s="96">
        <v>898</v>
      </c>
    </row>
    <row r="17" spans="1:12" x14ac:dyDescent="0.2">
      <c r="A17" s="1" t="s">
        <v>361</v>
      </c>
      <c r="B17" s="23">
        <v>5</v>
      </c>
      <c r="C17" s="23">
        <v>20</v>
      </c>
      <c r="D17" s="23">
        <v>42</v>
      </c>
      <c r="E17" s="23">
        <v>51</v>
      </c>
      <c r="F17" s="23">
        <v>54</v>
      </c>
      <c r="G17" s="23">
        <v>53</v>
      </c>
      <c r="H17" s="23">
        <v>66</v>
      </c>
      <c r="I17" s="23">
        <v>52</v>
      </c>
      <c r="J17" s="23">
        <v>66</v>
      </c>
      <c r="K17" s="23">
        <v>53</v>
      </c>
      <c r="L17" s="96">
        <v>462</v>
      </c>
    </row>
    <row r="18" spans="1:12" x14ac:dyDescent="0.2">
      <c r="A18" s="1" t="s">
        <v>360</v>
      </c>
      <c r="B18" s="23">
        <v>6</v>
      </c>
      <c r="C18" s="23">
        <v>18</v>
      </c>
      <c r="D18" s="23">
        <v>24</v>
      </c>
      <c r="E18" s="23">
        <v>33</v>
      </c>
      <c r="F18" s="23">
        <v>40</v>
      </c>
      <c r="G18" s="23">
        <v>49</v>
      </c>
      <c r="H18" s="23">
        <v>33</v>
      </c>
      <c r="I18" s="23">
        <v>44</v>
      </c>
      <c r="J18" s="23">
        <v>28</v>
      </c>
      <c r="K18" s="23">
        <v>30</v>
      </c>
      <c r="L18" s="96">
        <v>305</v>
      </c>
    </row>
    <row r="19" spans="1:12" s="26" customFormat="1" x14ac:dyDescent="0.2">
      <c r="A19" s="25" t="s">
        <v>359</v>
      </c>
      <c r="B19" s="95">
        <v>80</v>
      </c>
      <c r="C19" s="95">
        <v>140</v>
      </c>
      <c r="D19" s="95">
        <v>187</v>
      </c>
      <c r="E19" s="95">
        <v>209</v>
      </c>
      <c r="F19" s="95">
        <v>184</v>
      </c>
      <c r="G19" s="95">
        <v>186</v>
      </c>
      <c r="H19" s="95">
        <v>203</v>
      </c>
      <c r="I19" s="95">
        <v>174</v>
      </c>
      <c r="J19" s="95">
        <v>152</v>
      </c>
      <c r="K19" s="95">
        <v>150</v>
      </c>
      <c r="L19" s="96">
        <v>1665</v>
      </c>
    </row>
    <row r="20" spans="1:12" s="26" customFormat="1" x14ac:dyDescent="0.2">
      <c r="A20" s="25" t="s">
        <v>358</v>
      </c>
      <c r="B20" s="95">
        <v>120</v>
      </c>
      <c r="C20" s="95">
        <v>325</v>
      </c>
      <c r="D20" s="95">
        <v>439</v>
      </c>
      <c r="E20" s="95">
        <v>553</v>
      </c>
      <c r="F20" s="95">
        <v>575</v>
      </c>
      <c r="G20" s="95">
        <v>602</v>
      </c>
      <c r="H20" s="95">
        <v>618</v>
      </c>
      <c r="I20" s="95">
        <v>514</v>
      </c>
      <c r="J20" s="95">
        <v>425</v>
      </c>
      <c r="K20" s="95">
        <v>389</v>
      </c>
      <c r="L20" s="96">
        <v>4560</v>
      </c>
    </row>
    <row r="21" spans="1:12" x14ac:dyDescent="0.2">
      <c r="A21" s="1" t="s">
        <v>357</v>
      </c>
      <c r="B21" s="23">
        <v>13</v>
      </c>
      <c r="C21" s="23">
        <v>49</v>
      </c>
      <c r="D21" s="23">
        <v>69</v>
      </c>
      <c r="E21" s="23">
        <v>94</v>
      </c>
      <c r="F21" s="23">
        <v>89</v>
      </c>
      <c r="G21" s="23">
        <v>119</v>
      </c>
      <c r="H21" s="23">
        <v>101</v>
      </c>
      <c r="I21" s="23">
        <v>95</v>
      </c>
      <c r="J21" s="23">
        <v>69</v>
      </c>
      <c r="K21" s="23">
        <v>87</v>
      </c>
      <c r="L21" s="96">
        <v>785</v>
      </c>
    </row>
    <row r="22" spans="1:12" x14ac:dyDescent="0.2">
      <c r="A22" s="1" t="s">
        <v>356</v>
      </c>
      <c r="B22" s="23">
        <v>3</v>
      </c>
      <c r="C22" s="23">
        <v>14</v>
      </c>
      <c r="D22" s="23">
        <v>31</v>
      </c>
      <c r="E22" s="23">
        <v>40</v>
      </c>
      <c r="F22" s="23">
        <v>53</v>
      </c>
      <c r="G22" s="23">
        <v>68</v>
      </c>
      <c r="H22" s="23">
        <v>54</v>
      </c>
      <c r="I22" s="23">
        <v>54</v>
      </c>
      <c r="J22" s="23">
        <v>34</v>
      </c>
      <c r="K22" s="23">
        <v>36</v>
      </c>
      <c r="L22" s="96">
        <v>387</v>
      </c>
    </row>
    <row r="23" spans="1:12" x14ac:dyDescent="0.2">
      <c r="A23" s="1" t="s">
        <v>355</v>
      </c>
      <c r="B23" s="23">
        <v>7</v>
      </c>
      <c r="C23" s="23">
        <v>8</v>
      </c>
      <c r="D23" s="23">
        <v>23</v>
      </c>
      <c r="E23" s="23">
        <v>32</v>
      </c>
      <c r="F23" s="23">
        <v>29</v>
      </c>
      <c r="G23" s="23">
        <v>37</v>
      </c>
      <c r="H23" s="23">
        <v>36</v>
      </c>
      <c r="I23" s="23">
        <v>30</v>
      </c>
      <c r="J23" s="23">
        <v>24</v>
      </c>
      <c r="K23" s="23">
        <v>27</v>
      </c>
      <c r="L23" s="96">
        <v>253</v>
      </c>
    </row>
    <row r="24" spans="1:12" s="26" customFormat="1" x14ac:dyDescent="0.2">
      <c r="A24" s="25" t="s">
        <v>354</v>
      </c>
      <c r="B24" s="95">
        <v>23</v>
      </c>
      <c r="C24" s="95">
        <v>71</v>
      </c>
      <c r="D24" s="95">
        <v>123</v>
      </c>
      <c r="E24" s="95">
        <v>166</v>
      </c>
      <c r="F24" s="95">
        <v>171</v>
      </c>
      <c r="G24" s="95">
        <v>224</v>
      </c>
      <c r="H24" s="95">
        <v>191</v>
      </c>
      <c r="I24" s="95">
        <v>179</v>
      </c>
      <c r="J24" s="95">
        <v>127</v>
      </c>
      <c r="K24" s="95">
        <v>150</v>
      </c>
      <c r="L24" s="96">
        <v>1425</v>
      </c>
    </row>
    <row r="25" spans="1:12" x14ac:dyDescent="0.2">
      <c r="A25" s="1" t="s">
        <v>353</v>
      </c>
      <c r="B25" s="23">
        <v>140</v>
      </c>
      <c r="C25" s="23">
        <v>133</v>
      </c>
      <c r="D25" s="23">
        <v>107</v>
      </c>
      <c r="E25" s="23">
        <v>123</v>
      </c>
      <c r="F25" s="23">
        <v>124</v>
      </c>
      <c r="G25" s="23">
        <v>79</v>
      </c>
      <c r="H25" s="23">
        <v>84</v>
      </c>
      <c r="I25" s="23">
        <v>67</v>
      </c>
      <c r="J25" s="23">
        <v>38</v>
      </c>
      <c r="K25" s="23">
        <v>61</v>
      </c>
      <c r="L25" s="96">
        <v>956</v>
      </c>
    </row>
    <row r="26" spans="1:12" x14ac:dyDescent="0.2">
      <c r="A26" s="1" t="s">
        <v>352</v>
      </c>
      <c r="B26" s="23">
        <v>4</v>
      </c>
      <c r="C26" s="23">
        <v>13</v>
      </c>
      <c r="D26" s="23">
        <v>36</v>
      </c>
      <c r="E26" s="23">
        <v>44</v>
      </c>
      <c r="F26" s="23">
        <v>60</v>
      </c>
      <c r="G26" s="23">
        <v>67</v>
      </c>
      <c r="H26" s="23">
        <v>68</v>
      </c>
      <c r="I26" s="23">
        <v>57</v>
      </c>
      <c r="J26" s="23">
        <v>57</v>
      </c>
      <c r="K26" s="23">
        <v>30</v>
      </c>
      <c r="L26" s="96">
        <v>436</v>
      </c>
    </row>
    <row r="27" spans="1:12" x14ac:dyDescent="0.2">
      <c r="A27" s="1" t="s">
        <v>351</v>
      </c>
      <c r="B27" s="23">
        <v>7</v>
      </c>
      <c r="C27" s="23">
        <v>33</v>
      </c>
      <c r="D27" s="23">
        <v>51</v>
      </c>
      <c r="E27" s="23">
        <v>80</v>
      </c>
      <c r="F27" s="23">
        <v>94</v>
      </c>
      <c r="G27" s="23">
        <v>92</v>
      </c>
      <c r="H27" s="23">
        <v>76</v>
      </c>
      <c r="I27" s="23">
        <v>69</v>
      </c>
      <c r="J27" s="23">
        <v>52</v>
      </c>
      <c r="K27" s="23">
        <v>61</v>
      </c>
      <c r="L27" s="96">
        <v>615</v>
      </c>
    </row>
    <row r="28" spans="1:12" s="26" customFormat="1" x14ac:dyDescent="0.2">
      <c r="A28" s="25" t="s">
        <v>350</v>
      </c>
      <c r="B28" s="95">
        <v>151</v>
      </c>
      <c r="C28" s="95">
        <v>179</v>
      </c>
      <c r="D28" s="95">
        <v>194</v>
      </c>
      <c r="E28" s="95">
        <v>247</v>
      </c>
      <c r="F28" s="95">
        <v>278</v>
      </c>
      <c r="G28" s="95">
        <v>238</v>
      </c>
      <c r="H28" s="95">
        <v>228</v>
      </c>
      <c r="I28" s="95">
        <v>193</v>
      </c>
      <c r="J28" s="95">
        <v>147</v>
      </c>
      <c r="K28" s="95">
        <v>152</v>
      </c>
      <c r="L28" s="96">
        <v>2007</v>
      </c>
    </row>
    <row r="29" spans="1:12" x14ac:dyDescent="0.2">
      <c r="A29" s="1" t="s">
        <v>349</v>
      </c>
      <c r="B29" s="23">
        <v>11</v>
      </c>
      <c r="C29" s="23">
        <v>29</v>
      </c>
      <c r="D29" s="23">
        <v>56</v>
      </c>
      <c r="E29" s="23">
        <v>90</v>
      </c>
      <c r="F29" s="23">
        <v>67</v>
      </c>
      <c r="G29" s="23">
        <v>95</v>
      </c>
      <c r="H29" s="23">
        <v>94</v>
      </c>
      <c r="I29" s="23">
        <v>67</v>
      </c>
      <c r="J29" s="23">
        <v>75</v>
      </c>
      <c r="K29" s="23">
        <v>66</v>
      </c>
      <c r="L29" s="96">
        <v>650</v>
      </c>
    </row>
    <row r="30" spans="1:12" x14ac:dyDescent="0.2">
      <c r="A30" s="1" t="s">
        <v>348</v>
      </c>
      <c r="B30" s="23">
        <v>4</v>
      </c>
      <c r="C30" s="23">
        <v>31</v>
      </c>
      <c r="D30" s="23">
        <v>31</v>
      </c>
      <c r="E30" s="23">
        <v>40</v>
      </c>
      <c r="F30" s="23">
        <v>48</v>
      </c>
      <c r="G30" s="23">
        <v>48</v>
      </c>
      <c r="H30" s="23">
        <v>35</v>
      </c>
      <c r="I30" s="23">
        <v>28</v>
      </c>
      <c r="J30" s="23">
        <v>22</v>
      </c>
      <c r="K30" s="23">
        <v>34</v>
      </c>
      <c r="L30" s="96">
        <v>321</v>
      </c>
    </row>
    <row r="31" spans="1:12" x14ac:dyDescent="0.2">
      <c r="A31" s="1" t="s">
        <v>347</v>
      </c>
      <c r="B31" s="23">
        <v>133</v>
      </c>
      <c r="C31" s="23">
        <v>109</v>
      </c>
      <c r="D31" s="23">
        <v>106</v>
      </c>
      <c r="E31" s="23">
        <v>114</v>
      </c>
      <c r="F31" s="23">
        <v>79</v>
      </c>
      <c r="G31" s="23">
        <v>94</v>
      </c>
      <c r="H31" s="23">
        <v>101</v>
      </c>
      <c r="I31" s="23">
        <v>76</v>
      </c>
      <c r="J31" s="23">
        <v>72</v>
      </c>
      <c r="K31" s="23">
        <v>76</v>
      </c>
      <c r="L31" s="96">
        <v>960</v>
      </c>
    </row>
    <row r="32" spans="1:12" s="26" customFormat="1" x14ac:dyDescent="0.2">
      <c r="A32" s="25" t="s">
        <v>346</v>
      </c>
      <c r="B32" s="95">
        <v>148</v>
      </c>
      <c r="C32" s="95">
        <v>169</v>
      </c>
      <c r="D32" s="95">
        <v>193</v>
      </c>
      <c r="E32" s="95">
        <v>244</v>
      </c>
      <c r="F32" s="95">
        <v>194</v>
      </c>
      <c r="G32" s="95">
        <v>237</v>
      </c>
      <c r="H32" s="95">
        <v>230</v>
      </c>
      <c r="I32" s="95">
        <v>171</v>
      </c>
      <c r="J32" s="95">
        <v>169</v>
      </c>
      <c r="K32" s="95">
        <v>176</v>
      </c>
      <c r="L32" s="96">
        <v>1931</v>
      </c>
    </row>
    <row r="33" spans="1:12" s="26" customFormat="1" x14ac:dyDescent="0.2">
      <c r="A33" s="25" t="s">
        <v>345</v>
      </c>
      <c r="B33" s="95">
        <v>322</v>
      </c>
      <c r="C33" s="95">
        <v>419</v>
      </c>
      <c r="D33" s="95">
        <v>510</v>
      </c>
      <c r="E33" s="95">
        <v>657</v>
      </c>
      <c r="F33" s="95">
        <v>643</v>
      </c>
      <c r="G33" s="95">
        <v>699</v>
      </c>
      <c r="H33" s="95">
        <v>649</v>
      </c>
      <c r="I33" s="95">
        <v>543</v>
      </c>
      <c r="J33" s="95">
        <v>443</v>
      </c>
      <c r="K33" s="95">
        <v>478</v>
      </c>
      <c r="L33" s="96">
        <v>5363</v>
      </c>
    </row>
    <row r="34" spans="1:12" s="26" customFormat="1" x14ac:dyDescent="0.2">
      <c r="A34" s="25" t="s">
        <v>344</v>
      </c>
      <c r="B34" s="95">
        <v>808</v>
      </c>
      <c r="C34" s="95">
        <v>1306</v>
      </c>
      <c r="D34" s="95">
        <v>1584</v>
      </c>
      <c r="E34" s="95">
        <v>1915</v>
      </c>
      <c r="F34" s="95">
        <v>1863</v>
      </c>
      <c r="G34" s="95">
        <v>2031</v>
      </c>
      <c r="H34" s="95">
        <v>1995</v>
      </c>
      <c r="I34" s="95">
        <v>1749</v>
      </c>
      <c r="J34" s="95">
        <v>1499</v>
      </c>
      <c r="K34" s="95">
        <v>1687</v>
      </c>
      <c r="L34" s="96">
        <v>16437</v>
      </c>
    </row>
    <row r="35" spans="1:12" s="22" customFormat="1" x14ac:dyDescent="0.2">
      <c r="A35" s="134" t="s">
        <v>113</v>
      </c>
      <c r="B35" s="134"/>
      <c r="C35" s="134"/>
      <c r="D35" s="134"/>
      <c r="E35" s="134"/>
      <c r="F35" s="134"/>
      <c r="G35" s="134"/>
      <c r="H35" s="134"/>
      <c r="I35" s="134"/>
      <c r="J35" s="134"/>
      <c r="K35" s="134"/>
      <c r="L35" s="134"/>
    </row>
    <row r="36" spans="1:12" x14ac:dyDescent="0.2">
      <c r="A36" s="51" t="s">
        <v>373</v>
      </c>
      <c r="B36" s="23">
        <v>697</v>
      </c>
      <c r="C36" s="23">
        <v>746</v>
      </c>
      <c r="D36" s="23">
        <v>727</v>
      </c>
      <c r="E36" s="23">
        <v>738</v>
      </c>
      <c r="F36" s="23">
        <v>735</v>
      </c>
      <c r="G36" s="23">
        <v>884</v>
      </c>
      <c r="H36" s="23">
        <v>920</v>
      </c>
      <c r="I36" s="23">
        <v>846</v>
      </c>
      <c r="J36" s="23">
        <v>548</v>
      </c>
      <c r="K36" s="23">
        <v>527</v>
      </c>
      <c r="L36" s="96">
        <v>7368</v>
      </c>
    </row>
    <row r="37" spans="1:12" x14ac:dyDescent="0.2">
      <c r="A37" s="1" t="s">
        <v>372</v>
      </c>
      <c r="B37" s="23">
        <v>24</v>
      </c>
      <c r="C37" s="23">
        <v>61</v>
      </c>
      <c r="D37" s="23">
        <v>88</v>
      </c>
      <c r="E37" s="23">
        <v>124</v>
      </c>
      <c r="F37" s="23">
        <v>172</v>
      </c>
      <c r="G37" s="23">
        <v>185</v>
      </c>
      <c r="H37" s="23">
        <v>171</v>
      </c>
      <c r="I37" s="23">
        <v>148</v>
      </c>
      <c r="J37" s="23">
        <v>83</v>
      </c>
      <c r="K37" s="23">
        <v>70</v>
      </c>
      <c r="L37" s="96">
        <v>1126</v>
      </c>
    </row>
    <row r="38" spans="1:12" s="26" customFormat="1" x14ac:dyDescent="0.2">
      <c r="A38" s="25" t="s">
        <v>371</v>
      </c>
      <c r="B38" s="95">
        <v>721</v>
      </c>
      <c r="C38" s="95">
        <v>807</v>
      </c>
      <c r="D38" s="95">
        <v>815</v>
      </c>
      <c r="E38" s="95">
        <v>862</v>
      </c>
      <c r="F38" s="95">
        <v>907</v>
      </c>
      <c r="G38" s="95">
        <v>1069</v>
      </c>
      <c r="H38" s="95">
        <v>1091</v>
      </c>
      <c r="I38" s="95">
        <v>994</v>
      </c>
      <c r="J38" s="95">
        <v>631</v>
      </c>
      <c r="K38" s="95">
        <v>597</v>
      </c>
      <c r="L38" s="96">
        <v>8494</v>
      </c>
    </row>
    <row r="39" spans="1:12" x14ac:dyDescent="0.2">
      <c r="A39" s="1" t="s">
        <v>370</v>
      </c>
      <c r="B39" s="23">
        <v>8</v>
      </c>
      <c r="C39" s="23">
        <v>46</v>
      </c>
      <c r="D39" s="23">
        <v>56</v>
      </c>
      <c r="E39" s="23">
        <v>44</v>
      </c>
      <c r="F39" s="23">
        <v>75</v>
      </c>
      <c r="G39" s="23">
        <v>72</v>
      </c>
      <c r="H39" s="23">
        <v>69</v>
      </c>
      <c r="I39" s="23">
        <v>53</v>
      </c>
      <c r="J39" s="23">
        <v>20</v>
      </c>
      <c r="K39" s="23">
        <v>17</v>
      </c>
      <c r="L39" s="96">
        <v>460</v>
      </c>
    </row>
    <row r="40" spans="1:12" x14ac:dyDescent="0.2">
      <c r="A40" s="1" t="s">
        <v>369</v>
      </c>
      <c r="B40" s="23">
        <v>9</v>
      </c>
      <c r="C40" s="23">
        <v>28</v>
      </c>
      <c r="D40" s="23">
        <v>28</v>
      </c>
      <c r="E40" s="23">
        <v>45</v>
      </c>
      <c r="F40" s="23">
        <v>65</v>
      </c>
      <c r="G40" s="23">
        <v>74</v>
      </c>
      <c r="H40" s="23">
        <v>56</v>
      </c>
      <c r="I40" s="23">
        <v>32</v>
      </c>
      <c r="J40" s="23">
        <v>25</v>
      </c>
      <c r="K40" s="23">
        <v>17</v>
      </c>
      <c r="L40" s="96">
        <v>379</v>
      </c>
    </row>
    <row r="41" spans="1:12" x14ac:dyDescent="0.2">
      <c r="A41" s="1" t="s">
        <v>368</v>
      </c>
      <c r="B41" s="23">
        <v>5</v>
      </c>
      <c r="C41" s="23">
        <v>34</v>
      </c>
      <c r="D41" s="23">
        <v>32</v>
      </c>
      <c r="E41" s="23">
        <v>61</v>
      </c>
      <c r="F41" s="23">
        <v>70</v>
      </c>
      <c r="G41" s="23">
        <v>83</v>
      </c>
      <c r="H41" s="23">
        <v>65</v>
      </c>
      <c r="I41" s="23">
        <v>53</v>
      </c>
      <c r="J41" s="23">
        <v>41</v>
      </c>
      <c r="K41" s="23">
        <v>16</v>
      </c>
      <c r="L41" s="96">
        <v>460</v>
      </c>
    </row>
    <row r="42" spans="1:12" s="26" customFormat="1" x14ac:dyDescent="0.2">
      <c r="A42" s="25" t="s">
        <v>367</v>
      </c>
      <c r="B42" s="95">
        <v>22</v>
      </c>
      <c r="C42" s="95">
        <v>108</v>
      </c>
      <c r="D42" s="95">
        <v>116</v>
      </c>
      <c r="E42" s="95">
        <v>150</v>
      </c>
      <c r="F42" s="95">
        <v>210</v>
      </c>
      <c r="G42" s="95">
        <v>229</v>
      </c>
      <c r="H42" s="95">
        <v>190</v>
      </c>
      <c r="I42" s="95">
        <v>138</v>
      </c>
      <c r="J42" s="95">
        <v>86</v>
      </c>
      <c r="K42" s="95">
        <v>50</v>
      </c>
      <c r="L42" s="96">
        <v>1299</v>
      </c>
    </row>
    <row r="43" spans="1:12" x14ac:dyDescent="0.2">
      <c r="A43" s="1" t="s">
        <v>366</v>
      </c>
      <c r="B43" s="23">
        <v>20</v>
      </c>
      <c r="C43" s="23">
        <v>51</v>
      </c>
      <c r="D43" s="23">
        <v>92</v>
      </c>
      <c r="E43" s="23">
        <v>95</v>
      </c>
      <c r="F43" s="23">
        <v>103</v>
      </c>
      <c r="G43" s="23">
        <v>124</v>
      </c>
      <c r="H43" s="23">
        <v>102</v>
      </c>
      <c r="I43" s="23">
        <v>83</v>
      </c>
      <c r="J43" s="23">
        <v>35</v>
      </c>
      <c r="K43" s="23">
        <v>22</v>
      </c>
      <c r="L43" s="96">
        <v>727</v>
      </c>
    </row>
    <row r="44" spans="1:12" x14ac:dyDescent="0.2">
      <c r="A44" s="1" t="s">
        <v>365</v>
      </c>
      <c r="B44" s="23">
        <v>6</v>
      </c>
      <c r="C44" s="23">
        <v>15</v>
      </c>
      <c r="D44" s="23">
        <v>27</v>
      </c>
      <c r="E44" s="23">
        <v>48</v>
      </c>
      <c r="F44" s="23">
        <v>73</v>
      </c>
      <c r="G44" s="23">
        <v>54</v>
      </c>
      <c r="H44" s="23">
        <v>68</v>
      </c>
      <c r="I44" s="23">
        <v>40</v>
      </c>
      <c r="J44" s="23">
        <v>28</v>
      </c>
      <c r="K44" s="23">
        <v>17</v>
      </c>
      <c r="L44" s="96">
        <v>376</v>
      </c>
    </row>
    <row r="45" spans="1:12" x14ac:dyDescent="0.2">
      <c r="A45" s="1" t="s">
        <v>364</v>
      </c>
      <c r="B45" s="23">
        <v>6</v>
      </c>
      <c r="C45" s="23">
        <v>26</v>
      </c>
      <c r="D45" s="23">
        <v>39</v>
      </c>
      <c r="E45" s="23">
        <v>61</v>
      </c>
      <c r="F45" s="23">
        <v>75</v>
      </c>
      <c r="G45" s="23">
        <v>82</v>
      </c>
      <c r="H45" s="23">
        <v>78</v>
      </c>
      <c r="I45" s="23">
        <v>47</v>
      </c>
      <c r="J45" s="23">
        <v>30</v>
      </c>
      <c r="K45" s="23">
        <v>13</v>
      </c>
      <c r="L45" s="96">
        <v>457</v>
      </c>
    </row>
    <row r="46" spans="1:12" s="26" customFormat="1" x14ac:dyDescent="0.2">
      <c r="A46" s="25" t="s">
        <v>363</v>
      </c>
      <c r="B46" s="95">
        <v>32</v>
      </c>
      <c r="C46" s="95">
        <v>92</v>
      </c>
      <c r="D46" s="95">
        <v>158</v>
      </c>
      <c r="E46" s="95">
        <v>204</v>
      </c>
      <c r="F46" s="95">
        <v>251</v>
      </c>
      <c r="G46" s="95">
        <v>260</v>
      </c>
      <c r="H46" s="95">
        <v>248</v>
      </c>
      <c r="I46" s="95">
        <v>170</v>
      </c>
      <c r="J46" s="95">
        <v>93</v>
      </c>
      <c r="K46" s="95">
        <v>52</v>
      </c>
      <c r="L46" s="96">
        <v>1560</v>
      </c>
    </row>
    <row r="47" spans="1:12" x14ac:dyDescent="0.2">
      <c r="A47" s="1" t="s">
        <v>362</v>
      </c>
      <c r="B47" s="23">
        <v>127</v>
      </c>
      <c r="C47" s="23">
        <v>135</v>
      </c>
      <c r="D47" s="23">
        <v>108</v>
      </c>
      <c r="E47" s="23">
        <v>102</v>
      </c>
      <c r="F47" s="23">
        <v>100</v>
      </c>
      <c r="G47" s="23">
        <v>139</v>
      </c>
      <c r="H47" s="23">
        <v>124</v>
      </c>
      <c r="I47" s="23">
        <v>99</v>
      </c>
      <c r="J47" s="23">
        <v>52</v>
      </c>
      <c r="K47" s="23">
        <v>41</v>
      </c>
      <c r="L47" s="96">
        <v>1027</v>
      </c>
    </row>
    <row r="48" spans="1:12" x14ac:dyDescent="0.2">
      <c r="A48" s="1" t="s">
        <v>361</v>
      </c>
      <c r="B48" s="23">
        <v>8</v>
      </c>
      <c r="C48" s="23">
        <v>20</v>
      </c>
      <c r="D48" s="23">
        <v>40</v>
      </c>
      <c r="E48" s="23">
        <v>48</v>
      </c>
      <c r="F48" s="23">
        <v>66</v>
      </c>
      <c r="G48" s="23">
        <v>62</v>
      </c>
      <c r="H48" s="23">
        <v>68</v>
      </c>
      <c r="I48" s="23">
        <v>46</v>
      </c>
      <c r="J48" s="23">
        <v>31</v>
      </c>
      <c r="K48" s="23">
        <v>15</v>
      </c>
      <c r="L48" s="96">
        <v>404</v>
      </c>
    </row>
    <row r="49" spans="1:12" x14ac:dyDescent="0.2">
      <c r="A49" s="1" t="s">
        <v>360</v>
      </c>
      <c r="B49" s="23">
        <v>7</v>
      </c>
      <c r="C49" s="23">
        <v>17</v>
      </c>
      <c r="D49" s="23">
        <v>20</v>
      </c>
      <c r="E49" s="23">
        <v>43</v>
      </c>
      <c r="F49" s="23">
        <v>37</v>
      </c>
      <c r="G49" s="23">
        <v>50</v>
      </c>
      <c r="H49" s="23">
        <v>47</v>
      </c>
      <c r="I49" s="23">
        <v>40</v>
      </c>
      <c r="J49" s="23">
        <v>24</v>
      </c>
      <c r="K49" s="23">
        <v>11</v>
      </c>
      <c r="L49" s="96">
        <v>296</v>
      </c>
    </row>
    <row r="50" spans="1:12" s="26" customFormat="1" x14ac:dyDescent="0.2">
      <c r="A50" s="25" t="s">
        <v>359</v>
      </c>
      <c r="B50" s="95">
        <v>142</v>
      </c>
      <c r="C50" s="95">
        <v>172</v>
      </c>
      <c r="D50" s="95">
        <v>168</v>
      </c>
      <c r="E50" s="95">
        <v>193</v>
      </c>
      <c r="F50" s="95">
        <v>203</v>
      </c>
      <c r="G50" s="95">
        <v>251</v>
      </c>
      <c r="H50" s="95">
        <v>239</v>
      </c>
      <c r="I50" s="95">
        <v>185</v>
      </c>
      <c r="J50" s="95">
        <v>107</v>
      </c>
      <c r="K50" s="95">
        <v>67</v>
      </c>
      <c r="L50" s="96">
        <v>1727</v>
      </c>
    </row>
    <row r="51" spans="1:12" s="26" customFormat="1" x14ac:dyDescent="0.2">
      <c r="A51" s="25" t="s">
        <v>358</v>
      </c>
      <c r="B51" s="95">
        <v>196</v>
      </c>
      <c r="C51" s="95">
        <v>372</v>
      </c>
      <c r="D51" s="95">
        <v>442</v>
      </c>
      <c r="E51" s="95">
        <v>547</v>
      </c>
      <c r="F51" s="95">
        <v>664</v>
      </c>
      <c r="G51" s="95">
        <v>740</v>
      </c>
      <c r="H51" s="95">
        <v>677</v>
      </c>
      <c r="I51" s="95">
        <v>493</v>
      </c>
      <c r="J51" s="95">
        <v>286</v>
      </c>
      <c r="K51" s="95">
        <v>169</v>
      </c>
      <c r="L51" s="96">
        <v>4586</v>
      </c>
    </row>
    <row r="52" spans="1:12" x14ac:dyDescent="0.2">
      <c r="A52" s="1" t="s">
        <v>357</v>
      </c>
      <c r="B52" s="23">
        <v>10</v>
      </c>
      <c r="C52" s="23">
        <v>75</v>
      </c>
      <c r="D52" s="23">
        <v>72</v>
      </c>
      <c r="E52" s="23">
        <v>91</v>
      </c>
      <c r="F52" s="23">
        <v>119</v>
      </c>
      <c r="G52" s="23">
        <v>136</v>
      </c>
      <c r="H52" s="23">
        <v>119</v>
      </c>
      <c r="I52" s="23">
        <v>86</v>
      </c>
      <c r="J52" s="23">
        <v>42</v>
      </c>
      <c r="K52" s="23">
        <v>47</v>
      </c>
      <c r="L52" s="96">
        <v>797</v>
      </c>
    </row>
    <row r="53" spans="1:12" x14ac:dyDescent="0.2">
      <c r="A53" s="1" t="s">
        <v>356</v>
      </c>
      <c r="B53" s="23">
        <v>5</v>
      </c>
      <c r="C53" s="23">
        <v>15</v>
      </c>
      <c r="D53" s="23">
        <v>35</v>
      </c>
      <c r="E53" s="23">
        <v>47</v>
      </c>
      <c r="F53" s="23">
        <v>59</v>
      </c>
      <c r="G53" s="23">
        <v>60</v>
      </c>
      <c r="H53" s="23">
        <v>71</v>
      </c>
      <c r="I53" s="23">
        <v>44</v>
      </c>
      <c r="J53" s="23">
        <v>22</v>
      </c>
      <c r="K53" s="23">
        <v>19</v>
      </c>
      <c r="L53" s="96">
        <v>377</v>
      </c>
    </row>
    <row r="54" spans="1:12" x14ac:dyDescent="0.2">
      <c r="A54" s="1" t="s">
        <v>355</v>
      </c>
      <c r="B54" s="23">
        <v>5</v>
      </c>
      <c r="C54" s="23">
        <v>9</v>
      </c>
      <c r="D54" s="23">
        <v>17</v>
      </c>
      <c r="E54" s="23">
        <v>19</v>
      </c>
      <c r="F54" s="23">
        <v>22</v>
      </c>
      <c r="G54" s="23">
        <v>37</v>
      </c>
      <c r="H54" s="23">
        <v>34</v>
      </c>
      <c r="I54" s="23">
        <v>31</v>
      </c>
      <c r="J54" s="23">
        <v>20</v>
      </c>
      <c r="K54" s="23">
        <v>9</v>
      </c>
      <c r="L54" s="96">
        <v>203</v>
      </c>
    </row>
    <row r="55" spans="1:12" s="26" customFormat="1" x14ac:dyDescent="0.2">
      <c r="A55" s="25" t="s">
        <v>354</v>
      </c>
      <c r="B55" s="95">
        <v>20</v>
      </c>
      <c r="C55" s="95">
        <v>99</v>
      </c>
      <c r="D55" s="95">
        <v>124</v>
      </c>
      <c r="E55" s="95">
        <v>157</v>
      </c>
      <c r="F55" s="95">
        <v>200</v>
      </c>
      <c r="G55" s="95">
        <v>233</v>
      </c>
      <c r="H55" s="95">
        <v>224</v>
      </c>
      <c r="I55" s="95">
        <v>161</v>
      </c>
      <c r="J55" s="95">
        <v>84</v>
      </c>
      <c r="K55" s="95">
        <v>75</v>
      </c>
      <c r="L55" s="96">
        <v>1377</v>
      </c>
    </row>
    <row r="56" spans="1:12" x14ac:dyDescent="0.2">
      <c r="A56" s="1" t="s">
        <v>353</v>
      </c>
      <c r="B56" s="23">
        <v>262</v>
      </c>
      <c r="C56" s="23">
        <v>153</v>
      </c>
      <c r="D56" s="23">
        <v>119</v>
      </c>
      <c r="E56" s="23">
        <v>135</v>
      </c>
      <c r="F56" s="23">
        <v>110</v>
      </c>
      <c r="G56" s="23">
        <v>102</v>
      </c>
      <c r="H56" s="23">
        <v>85</v>
      </c>
      <c r="I56" s="23">
        <v>57</v>
      </c>
      <c r="J56" s="23">
        <v>31</v>
      </c>
      <c r="K56" s="23">
        <v>20</v>
      </c>
      <c r="L56" s="96">
        <v>1074</v>
      </c>
    </row>
    <row r="57" spans="1:12" x14ac:dyDescent="0.2">
      <c r="A57" s="1" t="s">
        <v>352</v>
      </c>
      <c r="B57" s="23">
        <v>10</v>
      </c>
      <c r="C57" s="23">
        <v>23</v>
      </c>
      <c r="D57" s="23">
        <v>27</v>
      </c>
      <c r="E57" s="23">
        <v>46</v>
      </c>
      <c r="F57" s="23">
        <v>59</v>
      </c>
      <c r="G57" s="23">
        <v>84</v>
      </c>
      <c r="H57" s="23">
        <v>70</v>
      </c>
      <c r="I57" s="23">
        <v>59</v>
      </c>
      <c r="J57" s="23">
        <v>31</v>
      </c>
      <c r="K57" s="23">
        <v>15</v>
      </c>
      <c r="L57" s="96">
        <v>424</v>
      </c>
    </row>
    <row r="58" spans="1:12" x14ac:dyDescent="0.2">
      <c r="A58" s="1" t="s">
        <v>351</v>
      </c>
      <c r="B58" s="23">
        <v>17</v>
      </c>
      <c r="C58" s="23">
        <v>43</v>
      </c>
      <c r="D58" s="23">
        <v>58</v>
      </c>
      <c r="E58" s="23">
        <v>64</v>
      </c>
      <c r="F58" s="23">
        <v>93</v>
      </c>
      <c r="G58" s="23">
        <v>86</v>
      </c>
      <c r="H58" s="23">
        <v>86</v>
      </c>
      <c r="I58" s="23">
        <v>61</v>
      </c>
      <c r="J58" s="23">
        <v>26</v>
      </c>
      <c r="K58" s="23">
        <v>16</v>
      </c>
      <c r="L58" s="96">
        <v>550</v>
      </c>
    </row>
    <row r="59" spans="1:12" s="26" customFormat="1" x14ac:dyDescent="0.2">
      <c r="A59" s="25" t="s">
        <v>350</v>
      </c>
      <c r="B59" s="95">
        <v>289</v>
      </c>
      <c r="C59" s="95">
        <v>219</v>
      </c>
      <c r="D59" s="95">
        <v>204</v>
      </c>
      <c r="E59" s="95">
        <v>245</v>
      </c>
      <c r="F59" s="95">
        <v>262</v>
      </c>
      <c r="G59" s="95">
        <v>272</v>
      </c>
      <c r="H59" s="95">
        <v>241</v>
      </c>
      <c r="I59" s="95">
        <v>177</v>
      </c>
      <c r="J59" s="95">
        <v>88</v>
      </c>
      <c r="K59" s="95">
        <v>51</v>
      </c>
      <c r="L59" s="96">
        <v>2048</v>
      </c>
    </row>
    <row r="60" spans="1:12" x14ac:dyDescent="0.2">
      <c r="A60" s="1" t="s">
        <v>349</v>
      </c>
      <c r="B60" s="23">
        <v>17</v>
      </c>
      <c r="C60" s="23">
        <v>42</v>
      </c>
      <c r="D60" s="23">
        <v>53</v>
      </c>
      <c r="E60" s="23">
        <v>70</v>
      </c>
      <c r="F60" s="23">
        <v>88</v>
      </c>
      <c r="G60" s="23">
        <v>129</v>
      </c>
      <c r="H60" s="23">
        <v>110</v>
      </c>
      <c r="I60" s="23">
        <v>81</v>
      </c>
      <c r="J60" s="23">
        <v>34</v>
      </c>
      <c r="K60" s="23">
        <v>18</v>
      </c>
      <c r="L60" s="96">
        <v>642</v>
      </c>
    </row>
    <row r="61" spans="1:12" x14ac:dyDescent="0.2">
      <c r="A61" s="1" t="s">
        <v>348</v>
      </c>
      <c r="B61" s="23">
        <v>6</v>
      </c>
      <c r="C61" s="23">
        <v>52</v>
      </c>
      <c r="D61" s="23">
        <v>39</v>
      </c>
      <c r="E61" s="23">
        <v>39</v>
      </c>
      <c r="F61" s="23">
        <v>40</v>
      </c>
      <c r="G61" s="23">
        <v>66</v>
      </c>
      <c r="H61" s="23">
        <v>33</v>
      </c>
      <c r="I61" s="23">
        <v>35</v>
      </c>
      <c r="J61" s="23">
        <v>20</v>
      </c>
      <c r="K61" s="23">
        <v>4</v>
      </c>
      <c r="L61" s="96">
        <v>334</v>
      </c>
    </row>
    <row r="62" spans="1:12" x14ac:dyDescent="0.2">
      <c r="A62" s="1" t="s">
        <v>347</v>
      </c>
      <c r="B62" s="23">
        <v>253</v>
      </c>
      <c r="C62" s="23">
        <v>153</v>
      </c>
      <c r="D62" s="23">
        <v>120</v>
      </c>
      <c r="E62" s="23">
        <v>118</v>
      </c>
      <c r="F62" s="23">
        <v>124</v>
      </c>
      <c r="G62" s="23">
        <v>160</v>
      </c>
      <c r="H62" s="23">
        <v>129</v>
      </c>
      <c r="I62" s="23">
        <v>118</v>
      </c>
      <c r="J62" s="23">
        <v>51</v>
      </c>
      <c r="K62" s="23">
        <v>52</v>
      </c>
      <c r="L62" s="96">
        <v>1278</v>
      </c>
    </row>
    <row r="63" spans="1:12" s="26" customFormat="1" x14ac:dyDescent="0.2">
      <c r="A63" s="25" t="s">
        <v>346</v>
      </c>
      <c r="B63" s="95">
        <v>276</v>
      </c>
      <c r="C63" s="95">
        <v>247</v>
      </c>
      <c r="D63" s="95">
        <v>212</v>
      </c>
      <c r="E63" s="95">
        <v>227</v>
      </c>
      <c r="F63" s="95">
        <v>252</v>
      </c>
      <c r="G63" s="95">
        <v>355</v>
      </c>
      <c r="H63" s="95">
        <v>272</v>
      </c>
      <c r="I63" s="95">
        <v>234</v>
      </c>
      <c r="J63" s="95">
        <v>105</v>
      </c>
      <c r="K63" s="95">
        <v>74</v>
      </c>
      <c r="L63" s="96">
        <v>2254</v>
      </c>
    </row>
    <row r="64" spans="1:12" s="26" customFormat="1" x14ac:dyDescent="0.2">
      <c r="A64" s="25" t="s">
        <v>345</v>
      </c>
      <c r="B64" s="95">
        <v>585</v>
      </c>
      <c r="C64" s="95">
        <v>565</v>
      </c>
      <c r="D64" s="95">
        <v>540</v>
      </c>
      <c r="E64" s="95">
        <v>629</v>
      </c>
      <c r="F64" s="95">
        <v>714</v>
      </c>
      <c r="G64" s="95">
        <v>860</v>
      </c>
      <c r="H64" s="95">
        <v>737</v>
      </c>
      <c r="I64" s="95">
        <v>572</v>
      </c>
      <c r="J64" s="95">
        <v>277</v>
      </c>
      <c r="K64" s="95">
        <v>200</v>
      </c>
      <c r="L64" s="96">
        <v>5679</v>
      </c>
    </row>
    <row r="65" spans="1:12" s="26" customFormat="1" x14ac:dyDescent="0.2">
      <c r="A65" s="25" t="s">
        <v>344</v>
      </c>
      <c r="B65" s="95">
        <v>1502</v>
      </c>
      <c r="C65" s="95">
        <v>1744</v>
      </c>
      <c r="D65" s="95">
        <v>1797</v>
      </c>
      <c r="E65" s="95">
        <v>2038</v>
      </c>
      <c r="F65" s="95">
        <v>2285</v>
      </c>
      <c r="G65" s="95">
        <v>2669</v>
      </c>
      <c r="H65" s="95">
        <v>2505</v>
      </c>
      <c r="I65" s="95">
        <v>2059</v>
      </c>
      <c r="J65" s="95">
        <v>1194</v>
      </c>
      <c r="K65" s="95">
        <v>966</v>
      </c>
      <c r="L65" s="96">
        <v>18759</v>
      </c>
    </row>
    <row r="66" spans="1:12" s="22" customFormat="1" x14ac:dyDescent="0.2">
      <c r="A66" s="134" t="s">
        <v>112</v>
      </c>
      <c r="B66" s="134"/>
      <c r="C66" s="134"/>
      <c r="D66" s="134"/>
      <c r="E66" s="134"/>
      <c r="F66" s="134"/>
      <c r="G66" s="134"/>
      <c r="H66" s="134"/>
      <c r="I66" s="134"/>
      <c r="J66" s="134"/>
      <c r="K66" s="134"/>
      <c r="L66" s="134"/>
    </row>
    <row r="67" spans="1:12" x14ac:dyDescent="0.2">
      <c r="A67" s="51" t="s">
        <v>373</v>
      </c>
      <c r="B67" s="23">
        <v>1053</v>
      </c>
      <c r="C67" s="23">
        <v>1273</v>
      </c>
      <c r="D67" s="23">
        <v>1300</v>
      </c>
      <c r="E67" s="23">
        <v>1341</v>
      </c>
      <c r="F67" s="23">
        <v>1268</v>
      </c>
      <c r="G67" s="23">
        <v>1487</v>
      </c>
      <c r="H67" s="23">
        <v>1513</v>
      </c>
      <c r="I67" s="23">
        <v>1408</v>
      </c>
      <c r="J67" s="23">
        <v>1079</v>
      </c>
      <c r="K67" s="23">
        <v>1221</v>
      </c>
      <c r="L67" s="96">
        <v>12943</v>
      </c>
    </row>
    <row r="68" spans="1:12" x14ac:dyDescent="0.2">
      <c r="A68" s="1" t="s">
        <v>372</v>
      </c>
      <c r="B68" s="23">
        <v>34</v>
      </c>
      <c r="C68" s="23">
        <v>96</v>
      </c>
      <c r="D68" s="23">
        <v>150</v>
      </c>
      <c r="E68" s="23">
        <v>226</v>
      </c>
      <c r="F68" s="23">
        <v>284</v>
      </c>
      <c r="G68" s="23">
        <v>312</v>
      </c>
      <c r="H68" s="23">
        <v>306</v>
      </c>
      <c r="I68" s="23">
        <v>278</v>
      </c>
      <c r="J68" s="23">
        <v>183</v>
      </c>
      <c r="K68" s="23">
        <v>196</v>
      </c>
      <c r="L68" s="96">
        <v>2065</v>
      </c>
    </row>
    <row r="69" spans="1:12" s="26" customFormat="1" x14ac:dyDescent="0.2">
      <c r="A69" s="25" t="s">
        <v>371</v>
      </c>
      <c r="B69" s="95">
        <v>1087</v>
      </c>
      <c r="C69" s="95">
        <v>1369</v>
      </c>
      <c r="D69" s="95">
        <v>1450</v>
      </c>
      <c r="E69" s="95">
        <v>1567</v>
      </c>
      <c r="F69" s="95">
        <v>1552</v>
      </c>
      <c r="G69" s="95">
        <v>1799</v>
      </c>
      <c r="H69" s="95">
        <v>1819</v>
      </c>
      <c r="I69" s="95">
        <v>1686</v>
      </c>
      <c r="J69" s="95">
        <v>1262</v>
      </c>
      <c r="K69" s="95">
        <v>1417</v>
      </c>
      <c r="L69" s="96">
        <v>15008</v>
      </c>
    </row>
    <row r="70" spans="1:12" x14ac:dyDescent="0.2">
      <c r="A70" s="1" t="s">
        <v>370</v>
      </c>
      <c r="B70" s="23">
        <v>12</v>
      </c>
      <c r="C70" s="23">
        <v>77</v>
      </c>
      <c r="D70" s="23">
        <v>104</v>
      </c>
      <c r="E70" s="23">
        <v>91</v>
      </c>
      <c r="F70" s="23">
        <v>131</v>
      </c>
      <c r="G70" s="23">
        <v>133</v>
      </c>
      <c r="H70" s="23">
        <v>130</v>
      </c>
      <c r="I70" s="23">
        <v>110</v>
      </c>
      <c r="J70" s="23">
        <v>62</v>
      </c>
      <c r="K70" s="23">
        <v>51</v>
      </c>
      <c r="L70" s="96">
        <v>901</v>
      </c>
    </row>
    <row r="71" spans="1:12" x14ac:dyDescent="0.2">
      <c r="A71" s="1" t="s">
        <v>369</v>
      </c>
      <c r="B71" s="23">
        <v>14</v>
      </c>
      <c r="C71" s="23">
        <v>57</v>
      </c>
      <c r="D71" s="23">
        <v>51</v>
      </c>
      <c r="E71" s="23">
        <v>82</v>
      </c>
      <c r="F71" s="23">
        <v>112</v>
      </c>
      <c r="G71" s="23">
        <v>133</v>
      </c>
      <c r="H71" s="23">
        <v>117</v>
      </c>
      <c r="I71" s="23">
        <v>73</v>
      </c>
      <c r="J71" s="23">
        <v>60</v>
      </c>
      <c r="K71" s="23">
        <v>52</v>
      </c>
      <c r="L71" s="96">
        <v>751</v>
      </c>
    </row>
    <row r="72" spans="1:12" x14ac:dyDescent="0.2">
      <c r="A72" s="1" t="s">
        <v>368</v>
      </c>
      <c r="B72" s="23">
        <v>8</v>
      </c>
      <c r="C72" s="23">
        <v>63</v>
      </c>
      <c r="D72" s="23">
        <v>63</v>
      </c>
      <c r="E72" s="23">
        <v>104</v>
      </c>
      <c r="F72" s="23">
        <v>120</v>
      </c>
      <c r="G72" s="23">
        <v>165</v>
      </c>
      <c r="H72" s="23">
        <v>132</v>
      </c>
      <c r="I72" s="23">
        <v>118</v>
      </c>
      <c r="J72" s="23">
        <v>87</v>
      </c>
      <c r="K72" s="23">
        <v>60</v>
      </c>
      <c r="L72" s="96">
        <v>920</v>
      </c>
    </row>
    <row r="73" spans="1:12" s="26" customFormat="1" x14ac:dyDescent="0.2">
      <c r="A73" s="25" t="s">
        <v>367</v>
      </c>
      <c r="B73" s="95">
        <v>34</v>
      </c>
      <c r="C73" s="95">
        <v>197</v>
      </c>
      <c r="D73" s="95">
        <v>218</v>
      </c>
      <c r="E73" s="95">
        <v>277</v>
      </c>
      <c r="F73" s="95">
        <v>363</v>
      </c>
      <c r="G73" s="95">
        <v>431</v>
      </c>
      <c r="H73" s="95">
        <v>379</v>
      </c>
      <c r="I73" s="95">
        <v>301</v>
      </c>
      <c r="J73" s="95">
        <v>209</v>
      </c>
      <c r="K73" s="95">
        <v>163</v>
      </c>
      <c r="L73" s="96">
        <v>2572</v>
      </c>
    </row>
    <row r="74" spans="1:12" x14ac:dyDescent="0.2">
      <c r="A74" s="1" t="s">
        <v>366</v>
      </c>
      <c r="B74" s="23">
        <v>32</v>
      </c>
      <c r="C74" s="23">
        <v>98</v>
      </c>
      <c r="D74" s="23">
        <v>166</v>
      </c>
      <c r="E74" s="23">
        <v>206</v>
      </c>
      <c r="F74" s="23">
        <v>215</v>
      </c>
      <c r="G74" s="23">
        <v>234</v>
      </c>
      <c r="H74" s="23">
        <v>197</v>
      </c>
      <c r="I74" s="23">
        <v>161</v>
      </c>
      <c r="J74" s="23">
        <v>98</v>
      </c>
      <c r="K74" s="23">
        <v>79</v>
      </c>
      <c r="L74" s="96">
        <v>1486</v>
      </c>
    </row>
    <row r="75" spans="1:12" x14ac:dyDescent="0.2">
      <c r="A75" s="1" t="s">
        <v>365</v>
      </c>
      <c r="B75" s="23">
        <v>11</v>
      </c>
      <c r="C75" s="23">
        <v>43</v>
      </c>
      <c r="D75" s="23">
        <v>60</v>
      </c>
      <c r="E75" s="23">
        <v>94</v>
      </c>
      <c r="F75" s="23">
        <v>136</v>
      </c>
      <c r="G75" s="23">
        <v>101</v>
      </c>
      <c r="H75" s="23">
        <v>127</v>
      </c>
      <c r="I75" s="23">
        <v>95</v>
      </c>
      <c r="J75" s="23">
        <v>77</v>
      </c>
      <c r="K75" s="23">
        <v>57</v>
      </c>
      <c r="L75" s="96">
        <v>801</v>
      </c>
    </row>
    <row r="76" spans="1:12" x14ac:dyDescent="0.2">
      <c r="A76" s="1" t="s">
        <v>364</v>
      </c>
      <c r="B76" s="23">
        <v>17</v>
      </c>
      <c r="C76" s="23">
        <v>47</v>
      </c>
      <c r="D76" s="23">
        <v>82</v>
      </c>
      <c r="E76" s="23">
        <v>121</v>
      </c>
      <c r="F76" s="23">
        <v>138</v>
      </c>
      <c r="G76" s="23">
        <v>139</v>
      </c>
      <c r="H76" s="23">
        <v>150</v>
      </c>
      <c r="I76" s="23">
        <v>91</v>
      </c>
      <c r="J76" s="23">
        <v>68</v>
      </c>
      <c r="K76" s="23">
        <v>42</v>
      </c>
      <c r="L76" s="96">
        <v>895</v>
      </c>
    </row>
    <row r="77" spans="1:12" s="26" customFormat="1" x14ac:dyDescent="0.2">
      <c r="A77" s="25" t="s">
        <v>363</v>
      </c>
      <c r="B77" s="95">
        <v>60</v>
      </c>
      <c r="C77" s="95">
        <v>188</v>
      </c>
      <c r="D77" s="95">
        <v>308</v>
      </c>
      <c r="E77" s="95">
        <v>421</v>
      </c>
      <c r="F77" s="95">
        <v>489</v>
      </c>
      <c r="G77" s="95">
        <v>474</v>
      </c>
      <c r="H77" s="95">
        <v>474</v>
      </c>
      <c r="I77" s="95">
        <v>347</v>
      </c>
      <c r="J77" s="95">
        <v>243</v>
      </c>
      <c r="K77" s="95">
        <v>178</v>
      </c>
      <c r="L77" s="96">
        <v>3182</v>
      </c>
    </row>
    <row r="78" spans="1:12" x14ac:dyDescent="0.2">
      <c r="A78" s="1" t="s">
        <v>362</v>
      </c>
      <c r="B78" s="23">
        <v>196</v>
      </c>
      <c r="C78" s="23">
        <v>237</v>
      </c>
      <c r="D78" s="23">
        <v>229</v>
      </c>
      <c r="E78" s="23">
        <v>227</v>
      </c>
      <c r="F78" s="23">
        <v>190</v>
      </c>
      <c r="G78" s="23">
        <v>223</v>
      </c>
      <c r="H78" s="23">
        <v>228</v>
      </c>
      <c r="I78" s="23">
        <v>177</v>
      </c>
      <c r="J78" s="23">
        <v>110</v>
      </c>
      <c r="K78" s="23">
        <v>108</v>
      </c>
      <c r="L78" s="96">
        <v>1925</v>
      </c>
    </row>
    <row r="79" spans="1:12" x14ac:dyDescent="0.2">
      <c r="A79" s="1" t="s">
        <v>361</v>
      </c>
      <c r="B79" s="23">
        <v>13</v>
      </c>
      <c r="C79" s="23">
        <v>40</v>
      </c>
      <c r="D79" s="23">
        <v>82</v>
      </c>
      <c r="E79" s="23">
        <v>99</v>
      </c>
      <c r="F79" s="23">
        <v>120</v>
      </c>
      <c r="G79" s="23">
        <v>115</v>
      </c>
      <c r="H79" s="23">
        <v>134</v>
      </c>
      <c r="I79" s="23">
        <v>98</v>
      </c>
      <c r="J79" s="23">
        <v>97</v>
      </c>
      <c r="K79" s="23">
        <v>68</v>
      </c>
      <c r="L79" s="96">
        <v>866</v>
      </c>
    </row>
    <row r="80" spans="1:12" x14ac:dyDescent="0.2">
      <c r="A80" s="1" t="s">
        <v>360</v>
      </c>
      <c r="B80" s="23">
        <v>13</v>
      </c>
      <c r="C80" s="23">
        <v>35</v>
      </c>
      <c r="D80" s="23">
        <v>44</v>
      </c>
      <c r="E80" s="23">
        <v>76</v>
      </c>
      <c r="F80" s="23">
        <v>77</v>
      </c>
      <c r="G80" s="23">
        <v>99</v>
      </c>
      <c r="H80" s="23">
        <v>80</v>
      </c>
      <c r="I80" s="23">
        <v>84</v>
      </c>
      <c r="J80" s="23">
        <v>52</v>
      </c>
      <c r="K80" s="23">
        <v>41</v>
      </c>
      <c r="L80" s="96">
        <v>601</v>
      </c>
    </row>
    <row r="81" spans="1:12" s="26" customFormat="1" x14ac:dyDescent="0.2">
      <c r="A81" s="25" t="s">
        <v>359</v>
      </c>
      <c r="B81" s="95">
        <v>222</v>
      </c>
      <c r="C81" s="95">
        <v>312</v>
      </c>
      <c r="D81" s="95">
        <v>355</v>
      </c>
      <c r="E81" s="95">
        <v>402</v>
      </c>
      <c r="F81" s="95">
        <v>387</v>
      </c>
      <c r="G81" s="95">
        <v>437</v>
      </c>
      <c r="H81" s="95">
        <v>442</v>
      </c>
      <c r="I81" s="95">
        <v>359</v>
      </c>
      <c r="J81" s="95">
        <v>259</v>
      </c>
      <c r="K81" s="95">
        <v>217</v>
      </c>
      <c r="L81" s="96">
        <v>3392</v>
      </c>
    </row>
    <row r="82" spans="1:12" s="26" customFormat="1" x14ac:dyDescent="0.2">
      <c r="A82" s="25" t="s">
        <v>358</v>
      </c>
      <c r="B82" s="95">
        <v>316</v>
      </c>
      <c r="C82" s="95">
        <v>697</v>
      </c>
      <c r="D82" s="95">
        <v>881</v>
      </c>
      <c r="E82" s="95">
        <v>1100</v>
      </c>
      <c r="F82" s="95">
        <v>1239</v>
      </c>
      <c r="G82" s="95">
        <v>1342</v>
      </c>
      <c r="H82" s="95">
        <v>1295</v>
      </c>
      <c r="I82" s="95">
        <v>1007</v>
      </c>
      <c r="J82" s="95">
        <v>711</v>
      </c>
      <c r="K82" s="95">
        <v>558</v>
      </c>
      <c r="L82" s="96">
        <v>9146</v>
      </c>
    </row>
    <row r="83" spans="1:12" x14ac:dyDescent="0.2">
      <c r="A83" s="1" t="s">
        <v>357</v>
      </c>
      <c r="B83" s="23">
        <v>23</v>
      </c>
      <c r="C83" s="23">
        <v>124</v>
      </c>
      <c r="D83" s="23">
        <v>141</v>
      </c>
      <c r="E83" s="23">
        <v>185</v>
      </c>
      <c r="F83" s="23">
        <v>208</v>
      </c>
      <c r="G83" s="23">
        <v>255</v>
      </c>
      <c r="H83" s="23">
        <v>220</v>
      </c>
      <c r="I83" s="23">
        <v>181</v>
      </c>
      <c r="J83" s="23">
        <v>111</v>
      </c>
      <c r="K83" s="23">
        <v>134</v>
      </c>
      <c r="L83" s="96">
        <v>1582</v>
      </c>
    </row>
    <row r="84" spans="1:12" x14ac:dyDescent="0.2">
      <c r="A84" s="1" t="s">
        <v>356</v>
      </c>
      <c r="B84" s="23">
        <v>8</v>
      </c>
      <c r="C84" s="23">
        <v>29</v>
      </c>
      <c r="D84" s="23">
        <v>66</v>
      </c>
      <c r="E84" s="23">
        <v>87</v>
      </c>
      <c r="F84" s="23">
        <v>112</v>
      </c>
      <c r="G84" s="23">
        <v>128</v>
      </c>
      <c r="H84" s="23">
        <v>125</v>
      </c>
      <c r="I84" s="23">
        <v>98</v>
      </c>
      <c r="J84" s="23">
        <v>56</v>
      </c>
      <c r="K84" s="23">
        <v>55</v>
      </c>
      <c r="L84" s="96">
        <v>764</v>
      </c>
    </row>
    <row r="85" spans="1:12" x14ac:dyDescent="0.2">
      <c r="A85" s="1" t="s">
        <v>355</v>
      </c>
      <c r="B85" s="23">
        <v>12</v>
      </c>
      <c r="C85" s="23">
        <v>17</v>
      </c>
      <c r="D85" s="23">
        <v>40</v>
      </c>
      <c r="E85" s="23">
        <v>51</v>
      </c>
      <c r="F85" s="23">
        <v>51</v>
      </c>
      <c r="G85" s="23">
        <v>74</v>
      </c>
      <c r="H85" s="23">
        <v>70</v>
      </c>
      <c r="I85" s="23">
        <v>61</v>
      </c>
      <c r="J85" s="23">
        <v>44</v>
      </c>
      <c r="K85" s="23">
        <v>36</v>
      </c>
      <c r="L85" s="96">
        <v>456</v>
      </c>
    </row>
    <row r="86" spans="1:12" s="26" customFormat="1" x14ac:dyDescent="0.2">
      <c r="A86" s="25" t="s">
        <v>354</v>
      </c>
      <c r="B86" s="95">
        <v>43</v>
      </c>
      <c r="C86" s="95">
        <v>170</v>
      </c>
      <c r="D86" s="95">
        <v>247</v>
      </c>
      <c r="E86" s="95">
        <v>323</v>
      </c>
      <c r="F86" s="95">
        <v>371</v>
      </c>
      <c r="G86" s="95">
        <v>457</v>
      </c>
      <c r="H86" s="95">
        <v>415</v>
      </c>
      <c r="I86" s="95">
        <v>340</v>
      </c>
      <c r="J86" s="95">
        <v>211</v>
      </c>
      <c r="K86" s="95">
        <v>225</v>
      </c>
      <c r="L86" s="96">
        <v>2802</v>
      </c>
    </row>
    <row r="87" spans="1:12" x14ac:dyDescent="0.2">
      <c r="A87" s="1" t="s">
        <v>353</v>
      </c>
      <c r="B87" s="23">
        <v>402</v>
      </c>
      <c r="C87" s="23">
        <v>286</v>
      </c>
      <c r="D87" s="23">
        <v>226</v>
      </c>
      <c r="E87" s="23">
        <v>258</v>
      </c>
      <c r="F87" s="23">
        <v>234</v>
      </c>
      <c r="G87" s="23">
        <v>181</v>
      </c>
      <c r="H87" s="23">
        <v>169</v>
      </c>
      <c r="I87" s="23">
        <v>124</v>
      </c>
      <c r="J87" s="23">
        <v>69</v>
      </c>
      <c r="K87" s="23">
        <v>81</v>
      </c>
      <c r="L87" s="96">
        <v>2030</v>
      </c>
    </row>
    <row r="88" spans="1:12" x14ac:dyDescent="0.2">
      <c r="A88" s="1" t="s">
        <v>352</v>
      </c>
      <c r="B88" s="23">
        <v>14</v>
      </c>
      <c r="C88" s="23">
        <v>36</v>
      </c>
      <c r="D88" s="23">
        <v>63</v>
      </c>
      <c r="E88" s="23">
        <v>90</v>
      </c>
      <c r="F88" s="23">
        <v>119</v>
      </c>
      <c r="G88" s="23">
        <v>151</v>
      </c>
      <c r="H88" s="23">
        <v>138</v>
      </c>
      <c r="I88" s="23">
        <v>116</v>
      </c>
      <c r="J88" s="23">
        <v>88</v>
      </c>
      <c r="K88" s="23">
        <v>45</v>
      </c>
      <c r="L88" s="96">
        <v>860</v>
      </c>
    </row>
    <row r="89" spans="1:12" x14ac:dyDescent="0.2">
      <c r="A89" s="1" t="s">
        <v>351</v>
      </c>
      <c r="B89" s="23">
        <v>24</v>
      </c>
      <c r="C89" s="23">
        <v>76</v>
      </c>
      <c r="D89" s="23">
        <v>109</v>
      </c>
      <c r="E89" s="23">
        <v>144</v>
      </c>
      <c r="F89" s="23">
        <v>187</v>
      </c>
      <c r="G89" s="23">
        <v>178</v>
      </c>
      <c r="H89" s="23">
        <v>162</v>
      </c>
      <c r="I89" s="23">
        <v>130</v>
      </c>
      <c r="J89" s="23">
        <v>78</v>
      </c>
      <c r="K89" s="23">
        <v>77</v>
      </c>
      <c r="L89" s="96">
        <v>1165</v>
      </c>
    </row>
    <row r="90" spans="1:12" s="26" customFormat="1" x14ac:dyDescent="0.2">
      <c r="A90" s="25" t="s">
        <v>350</v>
      </c>
      <c r="B90" s="95">
        <v>440</v>
      </c>
      <c r="C90" s="95">
        <v>398</v>
      </c>
      <c r="D90" s="95">
        <v>398</v>
      </c>
      <c r="E90" s="95">
        <v>492</v>
      </c>
      <c r="F90" s="95">
        <v>540</v>
      </c>
      <c r="G90" s="95">
        <v>510</v>
      </c>
      <c r="H90" s="95">
        <v>469</v>
      </c>
      <c r="I90" s="95">
        <v>370</v>
      </c>
      <c r="J90" s="95">
        <v>235</v>
      </c>
      <c r="K90" s="95">
        <v>203</v>
      </c>
      <c r="L90" s="96">
        <v>4055</v>
      </c>
    </row>
    <row r="91" spans="1:12" x14ac:dyDescent="0.2">
      <c r="A91" s="1" t="s">
        <v>349</v>
      </c>
      <c r="B91" s="23">
        <v>28</v>
      </c>
      <c r="C91" s="23">
        <v>71</v>
      </c>
      <c r="D91" s="23">
        <v>109</v>
      </c>
      <c r="E91" s="23">
        <v>160</v>
      </c>
      <c r="F91" s="23">
        <v>155</v>
      </c>
      <c r="G91" s="23">
        <v>224</v>
      </c>
      <c r="H91" s="23">
        <v>204</v>
      </c>
      <c r="I91" s="23">
        <v>148</v>
      </c>
      <c r="J91" s="23">
        <v>109</v>
      </c>
      <c r="K91" s="23">
        <v>84</v>
      </c>
      <c r="L91" s="96">
        <v>1292</v>
      </c>
    </row>
    <row r="92" spans="1:12" x14ac:dyDescent="0.2">
      <c r="A92" s="1" t="s">
        <v>348</v>
      </c>
      <c r="B92" s="23">
        <v>10</v>
      </c>
      <c r="C92" s="23">
        <v>83</v>
      </c>
      <c r="D92" s="23">
        <v>70</v>
      </c>
      <c r="E92" s="23">
        <v>79</v>
      </c>
      <c r="F92" s="23">
        <v>88</v>
      </c>
      <c r="G92" s="23">
        <v>114</v>
      </c>
      <c r="H92" s="23">
        <v>68</v>
      </c>
      <c r="I92" s="23">
        <v>63</v>
      </c>
      <c r="J92" s="23">
        <v>42</v>
      </c>
      <c r="K92" s="23">
        <v>38</v>
      </c>
      <c r="L92" s="96">
        <v>655</v>
      </c>
    </row>
    <row r="93" spans="1:12" x14ac:dyDescent="0.2">
      <c r="A93" s="1" t="s">
        <v>347</v>
      </c>
      <c r="B93" s="23">
        <v>386</v>
      </c>
      <c r="C93" s="23">
        <v>262</v>
      </c>
      <c r="D93" s="23">
        <v>226</v>
      </c>
      <c r="E93" s="23">
        <v>232</v>
      </c>
      <c r="F93" s="23">
        <v>203</v>
      </c>
      <c r="G93" s="23">
        <v>254</v>
      </c>
      <c r="H93" s="23">
        <v>230</v>
      </c>
      <c r="I93" s="23">
        <v>194</v>
      </c>
      <c r="J93" s="23">
        <v>123</v>
      </c>
      <c r="K93" s="23">
        <v>128</v>
      </c>
      <c r="L93" s="96">
        <v>2238</v>
      </c>
    </row>
    <row r="94" spans="1:12" s="26" customFormat="1" x14ac:dyDescent="0.2">
      <c r="A94" s="25" t="s">
        <v>346</v>
      </c>
      <c r="B94" s="95">
        <v>424</v>
      </c>
      <c r="C94" s="95">
        <v>416</v>
      </c>
      <c r="D94" s="95">
        <v>405</v>
      </c>
      <c r="E94" s="95">
        <v>471</v>
      </c>
      <c r="F94" s="95">
        <v>446</v>
      </c>
      <c r="G94" s="95">
        <v>592</v>
      </c>
      <c r="H94" s="95">
        <v>502</v>
      </c>
      <c r="I94" s="95">
        <v>405</v>
      </c>
      <c r="J94" s="95">
        <v>274</v>
      </c>
      <c r="K94" s="95">
        <v>250</v>
      </c>
      <c r="L94" s="96">
        <v>4185</v>
      </c>
    </row>
    <row r="95" spans="1:12" s="26" customFormat="1" x14ac:dyDescent="0.2">
      <c r="A95" s="25" t="s">
        <v>345</v>
      </c>
      <c r="B95" s="95">
        <v>907</v>
      </c>
      <c r="C95" s="95">
        <v>984</v>
      </c>
      <c r="D95" s="95">
        <v>1050</v>
      </c>
      <c r="E95" s="95">
        <v>1286</v>
      </c>
      <c r="F95" s="95">
        <v>1357</v>
      </c>
      <c r="G95" s="96">
        <v>1559</v>
      </c>
      <c r="H95" s="95">
        <v>1386</v>
      </c>
      <c r="I95" s="95">
        <v>1115</v>
      </c>
      <c r="J95" s="95">
        <v>720</v>
      </c>
      <c r="K95" s="95">
        <v>678</v>
      </c>
      <c r="L95" s="96">
        <v>11042</v>
      </c>
    </row>
    <row r="96" spans="1:12" s="26" customFormat="1" x14ac:dyDescent="0.2">
      <c r="A96" s="25" t="s">
        <v>344</v>
      </c>
      <c r="B96" s="96">
        <v>2310</v>
      </c>
      <c r="C96" s="96">
        <v>3050</v>
      </c>
      <c r="D96" s="96">
        <v>3381</v>
      </c>
      <c r="E96" s="96">
        <v>3953</v>
      </c>
      <c r="F96" s="96">
        <v>4148</v>
      </c>
      <c r="G96" s="96">
        <v>4700</v>
      </c>
      <c r="H96" s="96">
        <v>4500</v>
      </c>
      <c r="I96" s="96">
        <v>3808</v>
      </c>
      <c r="J96" s="96">
        <v>2693</v>
      </c>
      <c r="K96" s="96">
        <v>2653</v>
      </c>
      <c r="L96" s="96">
        <v>35196</v>
      </c>
    </row>
  </sheetData>
  <mergeCells count="6">
    <mergeCell ref="A4:L4"/>
    <mergeCell ref="A35:L35"/>
    <mergeCell ref="A66:L66"/>
    <mergeCell ref="A2:A3"/>
    <mergeCell ref="L2:L3"/>
    <mergeCell ref="B2:K2"/>
  </mergeCells>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0A77F-5B4A-407C-AB52-3D22C161F273}">
  <sheetPr>
    <tabColor indexed="10"/>
  </sheetPr>
  <dimension ref="A1:M34"/>
  <sheetViews>
    <sheetView zoomScaleNormal="100" workbookViewId="0"/>
  </sheetViews>
  <sheetFormatPr defaultRowHeight="11.25" x14ac:dyDescent="0.2"/>
  <cols>
    <col min="1" max="1" width="23.7109375" style="1" customWidth="1"/>
    <col min="2" max="2" width="12.7109375" style="1" customWidth="1"/>
    <col min="3" max="3" width="13.5703125" style="1" customWidth="1"/>
    <col min="4" max="4" width="12.42578125" style="1" customWidth="1"/>
    <col min="5" max="5" width="11" style="1" customWidth="1"/>
    <col min="6" max="6" width="14" style="1" customWidth="1"/>
    <col min="7" max="7" width="11.85546875" style="1" customWidth="1"/>
    <col min="8" max="9" width="12.42578125" style="1" customWidth="1"/>
    <col min="10" max="10" width="11" style="1" customWidth="1"/>
    <col min="11" max="11" width="13" style="1" customWidth="1"/>
    <col min="12" max="12" width="12.42578125" style="1" customWidth="1"/>
    <col min="13" max="13" width="17.28515625" style="1" customWidth="1"/>
    <col min="14" max="16384" width="9.140625" style="1"/>
  </cols>
  <sheetData>
    <row r="1" spans="1:13" s="19" customFormat="1" x14ac:dyDescent="0.25">
      <c r="A1" s="44" t="s">
        <v>382</v>
      </c>
      <c r="B1" s="44"/>
      <c r="C1" s="44"/>
      <c r="D1" s="44"/>
      <c r="E1" s="44"/>
      <c r="F1" s="44"/>
      <c r="G1" s="44"/>
      <c r="H1" s="20"/>
      <c r="I1" s="20"/>
      <c r="J1" s="20"/>
      <c r="K1" s="20"/>
      <c r="L1" s="20"/>
      <c r="M1" s="20"/>
    </row>
    <row r="2" spans="1:13" s="17" customFormat="1" x14ac:dyDescent="0.25">
      <c r="A2" s="107" t="s">
        <v>376</v>
      </c>
      <c r="B2" s="118" t="s">
        <v>381</v>
      </c>
      <c r="C2" s="141"/>
      <c r="D2" s="141"/>
      <c r="E2" s="141"/>
      <c r="F2" s="141"/>
      <c r="G2" s="142"/>
      <c r="H2" s="118" t="s">
        <v>380</v>
      </c>
      <c r="I2" s="141"/>
      <c r="J2" s="141"/>
      <c r="K2" s="141"/>
      <c r="L2" s="141"/>
      <c r="M2" s="142"/>
    </row>
    <row r="3" spans="1:13" s="17" customFormat="1" x14ac:dyDescent="0.25">
      <c r="A3" s="107"/>
      <c r="B3" s="107" t="s">
        <v>192</v>
      </c>
      <c r="C3" s="108"/>
      <c r="D3" s="108"/>
      <c r="E3" s="107" t="s">
        <v>379</v>
      </c>
      <c r="F3" s="108"/>
      <c r="G3" s="108"/>
      <c r="H3" s="107" t="s">
        <v>192</v>
      </c>
      <c r="I3" s="108"/>
      <c r="J3" s="108"/>
      <c r="K3" s="107" t="s">
        <v>379</v>
      </c>
      <c r="L3" s="108"/>
      <c r="M3" s="108"/>
    </row>
    <row r="4" spans="1:13" s="17" customFormat="1" x14ac:dyDescent="0.25">
      <c r="A4" s="107"/>
      <c r="B4" s="18" t="s">
        <v>150</v>
      </c>
      <c r="C4" s="18" t="s">
        <v>149</v>
      </c>
      <c r="D4" s="18" t="s">
        <v>148</v>
      </c>
      <c r="E4" s="18" t="s">
        <v>150</v>
      </c>
      <c r="F4" s="18" t="s">
        <v>149</v>
      </c>
      <c r="G4" s="18" t="s">
        <v>148</v>
      </c>
      <c r="H4" s="18" t="s">
        <v>150</v>
      </c>
      <c r="I4" s="18" t="s">
        <v>149</v>
      </c>
      <c r="J4" s="18" t="s">
        <v>148</v>
      </c>
      <c r="K4" s="18" t="s">
        <v>150</v>
      </c>
      <c r="L4" s="18" t="s">
        <v>149</v>
      </c>
      <c r="M4" s="18" t="s">
        <v>148</v>
      </c>
    </row>
    <row r="5" spans="1:13" x14ac:dyDescent="0.2">
      <c r="A5" s="43" t="s">
        <v>373</v>
      </c>
      <c r="B5" s="35">
        <v>8407.7000000000007</v>
      </c>
      <c r="C5" s="35">
        <v>3762.19</v>
      </c>
      <c r="D5" s="35">
        <v>12169.89</v>
      </c>
      <c r="E5" s="35">
        <v>6658.65</v>
      </c>
      <c r="F5" s="35">
        <v>309.93</v>
      </c>
      <c r="G5" s="35">
        <v>6968.58</v>
      </c>
      <c r="H5" s="58">
        <v>48.837795575630402</v>
      </c>
      <c r="I5" s="58">
        <v>21.853427945416822</v>
      </c>
      <c r="J5" s="58">
        <v>70.691223521047235</v>
      </c>
      <c r="K5" s="58">
        <v>38.67809121515652</v>
      </c>
      <c r="L5" s="58">
        <v>1.8002899702362283</v>
      </c>
      <c r="M5" s="58">
        <v>40.478381185392749</v>
      </c>
    </row>
    <row r="6" spans="1:13" x14ac:dyDescent="0.2">
      <c r="A6" s="1" t="s">
        <v>372</v>
      </c>
      <c r="B6" s="35">
        <v>971.62</v>
      </c>
      <c r="C6" s="35">
        <v>1408.11</v>
      </c>
      <c r="D6" s="35">
        <v>2379.73</v>
      </c>
      <c r="E6" s="35">
        <v>536.58000000000004</v>
      </c>
      <c r="F6" s="35">
        <v>187.14</v>
      </c>
      <c r="G6" s="35">
        <v>723.72</v>
      </c>
      <c r="H6" s="58">
        <v>7.9001203369434414</v>
      </c>
      <c r="I6" s="58">
        <v>11.449165772270465</v>
      </c>
      <c r="J6" s="58">
        <v>19.349286109213907</v>
      </c>
      <c r="K6" s="58">
        <v>4.3628646697238764</v>
      </c>
      <c r="L6" s="58">
        <v>1.5216118645721532</v>
      </c>
      <c r="M6" s="58">
        <v>5.884476534296029</v>
      </c>
    </row>
    <row r="7" spans="1:13" s="36" customFormat="1" x14ac:dyDescent="0.2">
      <c r="A7" s="25" t="s">
        <v>371</v>
      </c>
      <c r="B7" s="69">
        <v>9379.32</v>
      </c>
      <c r="C7" s="69">
        <v>5170.3</v>
      </c>
      <c r="D7" s="69">
        <v>14549.62</v>
      </c>
      <c r="E7" s="69">
        <v>7195.23</v>
      </c>
      <c r="F7" s="69">
        <v>497.07</v>
      </c>
      <c r="G7" s="69">
        <v>7692.3</v>
      </c>
      <c r="H7" s="69">
        <v>31.778835793830527</v>
      </c>
      <c r="I7" s="69">
        <v>17.51791331406136</v>
      </c>
      <c r="J7" s="69">
        <v>49.296749107891891</v>
      </c>
      <c r="K7" s="69">
        <v>24.3787430931926</v>
      </c>
      <c r="L7" s="69">
        <v>1.6841632344391002</v>
      </c>
      <c r="M7" s="69">
        <v>26.062906327631701</v>
      </c>
    </row>
    <row r="8" spans="1:13" x14ac:dyDescent="0.2">
      <c r="A8" s="1" t="s">
        <v>370</v>
      </c>
      <c r="B8" s="35">
        <v>537.83000000000004</v>
      </c>
      <c r="C8" s="35">
        <v>646.34</v>
      </c>
      <c r="D8" s="35">
        <v>1184.17</v>
      </c>
      <c r="E8" s="35">
        <v>364.8</v>
      </c>
      <c r="F8" s="35">
        <v>13.3</v>
      </c>
      <c r="G8" s="35">
        <v>378.1</v>
      </c>
      <c r="H8" s="58">
        <v>12.583291219795235</v>
      </c>
      <c r="I8" s="58">
        <v>15.122035674846053</v>
      </c>
      <c r="J8" s="58">
        <v>27.705326894641285</v>
      </c>
      <c r="K8" s="58">
        <v>8.5350103880060644</v>
      </c>
      <c r="L8" s="58">
        <v>0.31117225372938778</v>
      </c>
      <c r="M8" s="58">
        <v>8.846182641735453</v>
      </c>
    </row>
    <row r="9" spans="1:13" x14ac:dyDescent="0.2">
      <c r="A9" s="1" t="s">
        <v>369</v>
      </c>
      <c r="B9" s="35">
        <v>373.2</v>
      </c>
      <c r="C9" s="35">
        <v>404.94</v>
      </c>
      <c r="D9" s="35">
        <v>778.14</v>
      </c>
      <c r="E9" s="35">
        <v>306.54000000000002</v>
      </c>
      <c r="F9" s="35">
        <v>38.700000000000003</v>
      </c>
      <c r="G9" s="35">
        <v>345.24</v>
      </c>
      <c r="H9" s="58">
        <v>11.94503746427211</v>
      </c>
      <c r="I9" s="58">
        <v>12.960941775944129</v>
      </c>
      <c r="J9" s="58">
        <v>24.905979240216237</v>
      </c>
      <c r="K9" s="58">
        <v>9.8114463673579131</v>
      </c>
      <c r="L9" s="58">
        <v>1.2386734991086032</v>
      </c>
      <c r="M9" s="58">
        <v>11.050119866466517</v>
      </c>
    </row>
    <row r="10" spans="1:13" x14ac:dyDescent="0.2">
      <c r="A10" s="1" t="s">
        <v>368</v>
      </c>
      <c r="B10" s="35">
        <v>512.85</v>
      </c>
      <c r="C10" s="35">
        <v>514.28</v>
      </c>
      <c r="D10" s="35">
        <v>1027.1300000000001</v>
      </c>
      <c r="E10" s="35">
        <v>204.45</v>
      </c>
      <c r="F10" s="35">
        <v>35.83</v>
      </c>
      <c r="G10" s="35">
        <v>240.28</v>
      </c>
      <c r="H10" s="58">
        <v>14.293199408038305</v>
      </c>
      <c r="I10" s="58">
        <v>14.333053702965662</v>
      </c>
      <c r="J10" s="58">
        <v>28.626253111003969</v>
      </c>
      <c r="K10" s="58">
        <v>5.698049369159464</v>
      </c>
      <c r="L10" s="58">
        <v>0.9985869840889392</v>
      </c>
      <c r="M10" s="58">
        <v>6.6966363532484037</v>
      </c>
    </row>
    <row r="11" spans="1:13" s="36" customFormat="1" x14ac:dyDescent="0.2">
      <c r="A11" s="25" t="s">
        <v>367</v>
      </c>
      <c r="B11" s="69">
        <v>1423.88</v>
      </c>
      <c r="C11" s="69">
        <v>1565.56</v>
      </c>
      <c r="D11" s="69">
        <v>2989.44</v>
      </c>
      <c r="E11" s="69">
        <v>875.79</v>
      </c>
      <c r="F11" s="69">
        <v>87.83</v>
      </c>
      <c r="G11" s="69">
        <v>963.62</v>
      </c>
      <c r="H11" s="69">
        <v>12.960222235571893</v>
      </c>
      <c r="I11" s="69">
        <v>14.249800210075238</v>
      </c>
      <c r="J11" s="69">
        <v>27.210022445647127</v>
      </c>
      <c r="K11" s="69">
        <v>7.9714814673227412</v>
      </c>
      <c r="L11" s="69">
        <v>0.79943276045051481</v>
      </c>
      <c r="M11" s="69">
        <v>8.7709142277732575</v>
      </c>
    </row>
    <row r="12" spans="1:13" x14ac:dyDescent="0.2">
      <c r="A12" s="1" t="s">
        <v>366</v>
      </c>
      <c r="B12" s="35">
        <v>832.42</v>
      </c>
      <c r="C12" s="35">
        <v>696.77</v>
      </c>
      <c r="D12" s="35">
        <v>1529.19</v>
      </c>
      <c r="E12" s="35">
        <v>596.76</v>
      </c>
      <c r="F12" s="35">
        <v>56.09</v>
      </c>
      <c r="G12" s="35">
        <v>652.85</v>
      </c>
      <c r="H12" s="58">
        <v>18.562779444066589</v>
      </c>
      <c r="I12" s="58">
        <v>15.537814844960808</v>
      </c>
      <c r="J12" s="58">
        <v>34.100594289027399</v>
      </c>
      <c r="K12" s="58">
        <v>13.307614258476702</v>
      </c>
      <c r="L12" s="58">
        <v>1.2507944295159834</v>
      </c>
      <c r="M12" s="58">
        <v>14.558408687992685</v>
      </c>
    </row>
    <row r="13" spans="1:13" x14ac:dyDescent="0.2">
      <c r="A13" s="1" t="s">
        <v>365</v>
      </c>
      <c r="B13" s="35">
        <v>433.93</v>
      </c>
      <c r="C13" s="35">
        <v>444.19</v>
      </c>
      <c r="D13" s="35">
        <v>878.12</v>
      </c>
      <c r="E13" s="35">
        <v>75.16</v>
      </c>
      <c r="F13" s="35">
        <v>23.74</v>
      </c>
      <c r="G13" s="35">
        <v>98.9</v>
      </c>
      <c r="H13" s="58">
        <v>16.73054086149196</v>
      </c>
      <c r="I13" s="58">
        <v>17.126123903086011</v>
      </c>
      <c r="J13" s="58">
        <v>33.856664764577964</v>
      </c>
      <c r="K13" s="58">
        <v>2.8978578368624786</v>
      </c>
      <c r="L13" s="58">
        <v>0.91531592665134698</v>
      </c>
      <c r="M13" s="58">
        <v>3.8131737635138263</v>
      </c>
    </row>
    <row r="14" spans="1:13" x14ac:dyDescent="0.2">
      <c r="A14" s="1" t="s">
        <v>364</v>
      </c>
      <c r="B14" s="35">
        <v>453.54</v>
      </c>
      <c r="C14" s="35">
        <v>560.01</v>
      </c>
      <c r="D14" s="35">
        <v>1013.55</v>
      </c>
      <c r="E14" s="35">
        <v>336.31</v>
      </c>
      <c r="F14" s="35">
        <v>126.15</v>
      </c>
      <c r="G14" s="35">
        <v>462.46</v>
      </c>
      <c r="H14" s="58">
        <v>15.715666808736239</v>
      </c>
      <c r="I14" s="58">
        <v>19.404971048993211</v>
      </c>
      <c r="J14" s="58">
        <v>35.120637857729449</v>
      </c>
      <c r="K14" s="58">
        <v>11.653516568430756</v>
      </c>
      <c r="L14" s="58">
        <v>4.3712381883010902</v>
      </c>
      <c r="M14" s="58">
        <v>16.024754756731845</v>
      </c>
    </row>
    <row r="15" spans="1:13" s="36" customFormat="1" x14ac:dyDescent="0.2">
      <c r="A15" s="25" t="s">
        <v>363</v>
      </c>
      <c r="B15" s="69">
        <v>1719.89</v>
      </c>
      <c r="C15" s="69">
        <v>1700.97</v>
      </c>
      <c r="D15" s="69">
        <v>3420.86</v>
      </c>
      <c r="E15" s="69">
        <v>1008.23</v>
      </c>
      <c r="F15" s="69">
        <v>205.98</v>
      </c>
      <c r="G15" s="69">
        <v>1214.21</v>
      </c>
      <c r="H15" s="69">
        <v>17.261212978853663</v>
      </c>
      <c r="I15" s="69">
        <v>17.071327492247011</v>
      </c>
      <c r="J15" s="69">
        <v>34.332540471100671</v>
      </c>
      <c r="K15" s="69">
        <v>10.118828972591054</v>
      </c>
      <c r="L15" s="69">
        <v>2.0672628187757804</v>
      </c>
      <c r="M15" s="69">
        <v>12.186091791366835</v>
      </c>
    </row>
    <row r="16" spans="1:13" x14ac:dyDescent="0.2">
      <c r="A16" s="1" t="s">
        <v>362</v>
      </c>
      <c r="B16" s="35">
        <v>977.33</v>
      </c>
      <c r="C16" s="35">
        <v>716.6</v>
      </c>
      <c r="D16" s="35">
        <v>1693.93</v>
      </c>
      <c r="E16" s="35">
        <v>750.7</v>
      </c>
      <c r="F16" s="35">
        <v>37.1</v>
      </c>
      <c r="G16" s="35">
        <v>787.8</v>
      </c>
      <c r="H16" s="58">
        <v>24.820575074030241</v>
      </c>
      <c r="I16" s="58">
        <v>18.198995321999806</v>
      </c>
      <c r="J16" s="58">
        <v>43.019570396030055</v>
      </c>
      <c r="K16" s="58">
        <v>19.065009472823412</v>
      </c>
      <c r="L16" s="58">
        <v>0.94220307904855272</v>
      </c>
      <c r="M16" s="58">
        <v>20.007212551871959</v>
      </c>
    </row>
    <row r="17" spans="1:13" x14ac:dyDescent="0.2">
      <c r="A17" s="1" t="s">
        <v>361</v>
      </c>
      <c r="B17" s="35">
        <v>486.68</v>
      </c>
      <c r="C17" s="35">
        <v>708.79</v>
      </c>
      <c r="D17" s="35">
        <v>1195.47</v>
      </c>
      <c r="E17" s="35">
        <v>373.38</v>
      </c>
      <c r="F17" s="35">
        <v>253.75</v>
      </c>
      <c r="G17" s="35">
        <v>627.13</v>
      </c>
      <c r="H17" s="58">
        <v>15.181328724990486</v>
      </c>
      <c r="I17" s="58">
        <v>22.109751760881906</v>
      </c>
      <c r="J17" s="58">
        <v>37.291080485872392</v>
      </c>
      <c r="K17" s="58">
        <v>11.647087448296515</v>
      </c>
      <c r="L17" s="58">
        <v>7.9153903262232594</v>
      </c>
      <c r="M17" s="58">
        <v>19.562477774519774</v>
      </c>
    </row>
    <row r="18" spans="1:13" x14ac:dyDescent="0.2">
      <c r="A18" s="1" t="s">
        <v>360</v>
      </c>
      <c r="B18" s="35">
        <v>265.61</v>
      </c>
      <c r="C18" s="35">
        <v>419.4</v>
      </c>
      <c r="D18" s="35">
        <v>685.01</v>
      </c>
      <c r="E18" s="35">
        <v>206.95</v>
      </c>
      <c r="F18" s="35">
        <v>64.5</v>
      </c>
      <c r="G18" s="35">
        <v>271.45</v>
      </c>
      <c r="H18" s="58">
        <v>11.367857907126043</v>
      </c>
      <c r="I18" s="58">
        <v>17.949925101647764</v>
      </c>
      <c r="J18" s="58">
        <v>29.317783008773805</v>
      </c>
      <c r="K18" s="58">
        <v>8.8572651401669162</v>
      </c>
      <c r="L18" s="58">
        <v>2.760539268136101</v>
      </c>
      <c r="M18" s="58">
        <v>11.617804408303016</v>
      </c>
    </row>
    <row r="19" spans="1:13" s="36" customFormat="1" x14ac:dyDescent="0.2">
      <c r="A19" s="25" t="s">
        <v>359</v>
      </c>
      <c r="B19" s="69">
        <v>1729.62</v>
      </c>
      <c r="C19" s="69">
        <v>1844.79</v>
      </c>
      <c r="D19" s="69">
        <v>3574.41</v>
      </c>
      <c r="E19" s="69">
        <v>1331.03</v>
      </c>
      <c r="F19" s="69">
        <v>355.35</v>
      </c>
      <c r="G19" s="69">
        <v>1686.38</v>
      </c>
      <c r="H19" s="69">
        <v>18.245206152833479</v>
      </c>
      <c r="I19" s="69">
        <v>19.460097511988572</v>
      </c>
      <c r="J19" s="69">
        <v>37.705303664822054</v>
      </c>
      <c r="K19" s="69">
        <v>14.040608194635785</v>
      </c>
      <c r="L19" s="69">
        <v>3.7484730787163523</v>
      </c>
      <c r="M19" s="69">
        <v>17.789081273352139</v>
      </c>
    </row>
    <row r="20" spans="1:13" s="36" customFormat="1" x14ac:dyDescent="0.2">
      <c r="A20" s="25" t="s">
        <v>358</v>
      </c>
      <c r="B20" s="69">
        <v>4873.3900000000003</v>
      </c>
      <c r="C20" s="69">
        <v>5111.32</v>
      </c>
      <c r="D20" s="69">
        <v>9984.7099999999991</v>
      </c>
      <c r="E20" s="69">
        <v>3215.05</v>
      </c>
      <c r="F20" s="69">
        <v>649.16</v>
      </c>
      <c r="G20" s="69">
        <v>3864.21</v>
      </c>
      <c r="H20" s="69">
        <v>16.014925912659422</v>
      </c>
      <c r="I20" s="69">
        <v>16.796811073173775</v>
      </c>
      <c r="J20" s="69">
        <v>32.8117369858332</v>
      </c>
      <c r="K20" s="69">
        <v>10.565291830839659</v>
      </c>
      <c r="L20" s="69">
        <v>2.1332684856869633</v>
      </c>
      <c r="M20" s="69">
        <v>12.698560316526621</v>
      </c>
    </row>
    <row r="21" spans="1:13" x14ac:dyDescent="0.2">
      <c r="A21" s="1" t="s">
        <v>357</v>
      </c>
      <c r="B21" s="35">
        <v>977.5</v>
      </c>
      <c r="C21" s="35">
        <v>1002.37</v>
      </c>
      <c r="D21" s="35">
        <v>1979.87</v>
      </c>
      <c r="E21" s="35">
        <v>531.98</v>
      </c>
      <c r="F21" s="35">
        <v>107.06</v>
      </c>
      <c r="G21" s="35">
        <v>639.04</v>
      </c>
      <c r="H21" s="58">
        <v>14.11000171773934</v>
      </c>
      <c r="I21" s="58">
        <v>14.468994804921106</v>
      </c>
      <c r="J21" s="58">
        <v>28.578996522660447</v>
      </c>
      <c r="K21" s="58">
        <v>7.6790165870107154</v>
      </c>
      <c r="L21" s="58">
        <v>1.5453880142211496</v>
      </c>
      <c r="M21" s="58">
        <v>9.2244046012318641</v>
      </c>
    </row>
    <row r="22" spans="1:13" x14ac:dyDescent="0.2">
      <c r="A22" s="1" t="s">
        <v>356</v>
      </c>
      <c r="B22" s="35">
        <v>420.23</v>
      </c>
      <c r="C22" s="35">
        <v>550.78</v>
      </c>
      <c r="D22" s="35">
        <v>971.01</v>
      </c>
      <c r="E22" s="35">
        <v>83.1</v>
      </c>
      <c r="F22" s="35">
        <v>9.9</v>
      </c>
      <c r="G22" s="35">
        <v>93</v>
      </c>
      <c r="H22" s="58">
        <v>13.492522170208121</v>
      </c>
      <c r="I22" s="58">
        <v>17.684152394896195</v>
      </c>
      <c r="J22" s="58">
        <v>31.176674565104317</v>
      </c>
      <c r="K22" s="58">
        <v>2.6681307673043211</v>
      </c>
      <c r="L22" s="58">
        <v>0.31786395422759062</v>
      </c>
      <c r="M22" s="58">
        <v>2.9859947215319114</v>
      </c>
    </row>
    <row r="23" spans="1:13" x14ac:dyDescent="0.2">
      <c r="A23" s="1" t="s">
        <v>355</v>
      </c>
      <c r="B23" s="35">
        <v>251.75</v>
      </c>
      <c r="C23" s="35">
        <v>247.94</v>
      </c>
      <c r="D23" s="35">
        <v>499.69</v>
      </c>
      <c r="E23" s="35">
        <v>202.1</v>
      </c>
      <c r="F23" s="35">
        <v>63.58</v>
      </c>
      <c r="G23" s="35">
        <v>265.68</v>
      </c>
      <c r="H23" s="58">
        <v>12.285461918728069</v>
      </c>
      <c r="I23" s="58">
        <v>12.099532981646227</v>
      </c>
      <c r="J23" s="58">
        <v>24.384994900374299</v>
      </c>
      <c r="K23" s="58">
        <v>9.862529707149724</v>
      </c>
      <c r="L23" s="58">
        <v>3.1027196377069739</v>
      </c>
      <c r="M23" s="58">
        <v>12.9652493448567</v>
      </c>
    </row>
    <row r="24" spans="1:13" s="36" customFormat="1" x14ac:dyDescent="0.2">
      <c r="A24" s="25" t="s">
        <v>354</v>
      </c>
      <c r="B24" s="69">
        <v>1649.48</v>
      </c>
      <c r="C24" s="69">
        <v>1801.09</v>
      </c>
      <c r="D24" s="69">
        <v>3450.57</v>
      </c>
      <c r="E24" s="69">
        <v>817.18</v>
      </c>
      <c r="F24" s="69">
        <v>180.54</v>
      </c>
      <c r="G24" s="69">
        <v>997.72</v>
      </c>
      <c r="H24" s="69">
        <v>13.641739349059085</v>
      </c>
      <c r="I24" s="69">
        <v>14.895603659454389</v>
      </c>
      <c r="J24" s="69">
        <v>28.537343008513474</v>
      </c>
      <c r="K24" s="69">
        <v>6.7583460007178635</v>
      </c>
      <c r="L24" s="69">
        <v>1.4931248769788825</v>
      </c>
      <c r="M24" s="69">
        <v>8.2514708776967467</v>
      </c>
    </row>
    <row r="25" spans="1:13" x14ac:dyDescent="0.2">
      <c r="A25" s="1" t="s">
        <v>353</v>
      </c>
      <c r="B25" s="35">
        <v>1390.07</v>
      </c>
      <c r="C25" s="35">
        <v>813.86</v>
      </c>
      <c r="D25" s="35">
        <v>2203.9299999999998</v>
      </c>
      <c r="E25" s="35">
        <v>808</v>
      </c>
      <c r="F25" s="35">
        <v>20.079999999999998</v>
      </c>
      <c r="G25" s="35">
        <v>828.08</v>
      </c>
      <c r="H25" s="58">
        <v>25.680309182742221</v>
      </c>
      <c r="I25" s="58">
        <v>15.035340976689366</v>
      </c>
      <c r="J25" s="58">
        <v>40.715650159431583</v>
      </c>
      <c r="K25" s="58">
        <v>14.92708267904186</v>
      </c>
      <c r="L25" s="58">
        <v>0.37096017350886201</v>
      </c>
      <c r="M25" s="58">
        <v>15.298042852550722</v>
      </c>
    </row>
    <row r="26" spans="1:13" x14ac:dyDescent="0.2">
      <c r="A26" s="1" t="s">
        <v>352</v>
      </c>
      <c r="B26" s="35">
        <v>504.12</v>
      </c>
      <c r="C26" s="35">
        <v>446.98</v>
      </c>
      <c r="D26" s="35">
        <v>951.1</v>
      </c>
      <c r="E26" s="35">
        <v>380.42</v>
      </c>
      <c r="F26" s="35">
        <v>27.54</v>
      </c>
      <c r="G26" s="35">
        <v>407.96</v>
      </c>
      <c r="H26" s="58">
        <v>12.900518201010811</v>
      </c>
      <c r="I26" s="58">
        <v>11.43829569445333</v>
      </c>
      <c r="J26" s="58">
        <v>24.338813895464142</v>
      </c>
      <c r="K26" s="58">
        <v>9.7350137547181887</v>
      </c>
      <c r="L26" s="58">
        <v>0.70475337470411359</v>
      </c>
      <c r="M26" s="58">
        <v>10.4397671294223</v>
      </c>
    </row>
    <row r="27" spans="1:13" x14ac:dyDescent="0.2">
      <c r="A27" s="1" t="s">
        <v>351</v>
      </c>
      <c r="B27" s="35">
        <v>726.06</v>
      </c>
      <c r="C27" s="35">
        <v>540.35</v>
      </c>
      <c r="D27" s="35">
        <v>1266.4100000000001</v>
      </c>
      <c r="E27" s="35">
        <v>168.95</v>
      </c>
      <c r="F27" s="35">
        <v>19.75</v>
      </c>
      <c r="G27" s="35">
        <v>188.7</v>
      </c>
      <c r="H27" s="58">
        <v>12.955432356284204</v>
      </c>
      <c r="I27" s="58">
        <v>9.6417208959564906</v>
      </c>
      <c r="J27" s="58">
        <v>22.597153252240698</v>
      </c>
      <c r="K27" s="58">
        <v>3.0146548447707024</v>
      </c>
      <c r="L27" s="58">
        <v>0.35240860126795726</v>
      </c>
      <c r="M27" s="58">
        <v>3.3670634460386593</v>
      </c>
    </row>
    <row r="28" spans="1:13" s="36" customFormat="1" x14ac:dyDescent="0.2">
      <c r="A28" s="25" t="s">
        <v>350</v>
      </c>
      <c r="B28" s="69">
        <v>2620.25</v>
      </c>
      <c r="C28" s="69">
        <v>1801.19</v>
      </c>
      <c r="D28" s="69">
        <v>4421.4399999999996</v>
      </c>
      <c r="E28" s="69">
        <v>1357.37</v>
      </c>
      <c r="F28" s="69">
        <v>67.37</v>
      </c>
      <c r="G28" s="69">
        <v>1424.74</v>
      </c>
      <c r="H28" s="69">
        <v>17.556090377098322</v>
      </c>
      <c r="I28" s="69">
        <v>12.068258534996938</v>
      </c>
      <c r="J28" s="69">
        <v>29.624348912095257</v>
      </c>
      <c r="K28" s="69">
        <v>9.0945941780982533</v>
      </c>
      <c r="L28" s="69">
        <v>0.45138967987982598</v>
      </c>
      <c r="M28" s="69">
        <v>9.5459838579780794</v>
      </c>
    </row>
    <row r="29" spans="1:13" x14ac:dyDescent="0.2">
      <c r="A29" s="1" t="s">
        <v>349</v>
      </c>
      <c r="B29" s="35">
        <v>672.08</v>
      </c>
      <c r="C29" s="35">
        <v>844.11</v>
      </c>
      <c r="D29" s="35">
        <v>1516.19</v>
      </c>
      <c r="E29" s="35">
        <v>510.21</v>
      </c>
      <c r="F29" s="35">
        <v>82.14</v>
      </c>
      <c r="G29" s="35">
        <v>592.35</v>
      </c>
      <c r="H29" s="58">
        <v>12.71871889299759</v>
      </c>
      <c r="I29" s="58">
        <v>15.974285508820669</v>
      </c>
      <c r="J29" s="58">
        <v>28.693004401818257</v>
      </c>
      <c r="K29" s="58">
        <v>9.6554243042439882</v>
      </c>
      <c r="L29" s="58">
        <v>1.5544512109731312</v>
      </c>
      <c r="M29" s="58">
        <v>11.209875515217119</v>
      </c>
    </row>
    <row r="30" spans="1:13" x14ac:dyDescent="0.2">
      <c r="A30" s="1" t="s">
        <v>348</v>
      </c>
      <c r="B30" s="35">
        <v>577.03</v>
      </c>
      <c r="C30" s="35">
        <v>498.48</v>
      </c>
      <c r="D30" s="35">
        <v>1075.51</v>
      </c>
      <c r="E30" s="35">
        <v>550.45000000000005</v>
      </c>
      <c r="F30" s="35">
        <v>32.99</v>
      </c>
      <c r="G30" s="35">
        <v>583.44000000000005</v>
      </c>
      <c r="H30" s="58">
        <v>15.741933019784151</v>
      </c>
      <c r="I30" s="58">
        <v>13.599013520444352</v>
      </c>
      <c r="J30" s="58">
        <v>29.340946540228504</v>
      </c>
      <c r="K30" s="58">
        <v>15.0168050720763</v>
      </c>
      <c r="L30" s="58">
        <v>0.89999890876155353</v>
      </c>
      <c r="M30" s="58">
        <v>15.916803980837853</v>
      </c>
    </row>
    <row r="31" spans="1:13" x14ac:dyDescent="0.2">
      <c r="A31" s="1" t="s">
        <v>347</v>
      </c>
      <c r="B31" s="35">
        <v>1261.78</v>
      </c>
      <c r="C31" s="35">
        <v>895.96</v>
      </c>
      <c r="D31" s="35">
        <v>2157.7399999999998</v>
      </c>
      <c r="E31" s="35">
        <v>1119.3599999999999</v>
      </c>
      <c r="F31" s="35">
        <v>74.400000000000006</v>
      </c>
      <c r="G31" s="35">
        <v>1193.76</v>
      </c>
      <c r="H31" s="58">
        <v>29.812399584160286</v>
      </c>
      <c r="I31" s="58">
        <v>21.169076646819775</v>
      </c>
      <c r="J31" s="58">
        <v>50.981476230980057</v>
      </c>
      <c r="K31" s="58">
        <v>26.447405727246949</v>
      </c>
      <c r="L31" s="58">
        <v>1.7578678763821947</v>
      </c>
      <c r="M31" s="58">
        <v>28.205273603629145</v>
      </c>
    </row>
    <row r="32" spans="1:13" s="36" customFormat="1" x14ac:dyDescent="0.2">
      <c r="A32" s="25" t="s">
        <v>346</v>
      </c>
      <c r="B32" s="69">
        <v>2510.89</v>
      </c>
      <c r="C32" s="69">
        <v>2238.5500000000002</v>
      </c>
      <c r="D32" s="69">
        <v>4749.4399999999996</v>
      </c>
      <c r="E32" s="69">
        <v>2180.02</v>
      </c>
      <c r="F32" s="69">
        <v>189.53</v>
      </c>
      <c r="G32" s="69">
        <v>2369.5500000000002</v>
      </c>
      <c r="H32" s="69">
        <v>19.047666008705718</v>
      </c>
      <c r="I32" s="69">
        <v>16.981688860837469</v>
      </c>
      <c r="J32" s="69">
        <v>36.029354869543184</v>
      </c>
      <c r="K32" s="69">
        <v>16.537679011146899</v>
      </c>
      <c r="L32" s="69">
        <v>1.4377786914719461</v>
      </c>
      <c r="M32" s="69">
        <v>17.975457702618847</v>
      </c>
    </row>
    <row r="33" spans="1:13" s="36" customFormat="1" x14ac:dyDescent="0.2">
      <c r="A33" s="25" t="s">
        <v>345</v>
      </c>
      <c r="B33" s="69">
        <v>6780.62</v>
      </c>
      <c r="C33" s="69">
        <v>5840.83</v>
      </c>
      <c r="D33" s="69">
        <v>12621.45</v>
      </c>
      <c r="E33" s="69">
        <v>4354.57</v>
      </c>
      <c r="F33" s="69">
        <v>437.44</v>
      </c>
      <c r="G33" s="69">
        <v>4792.01</v>
      </c>
      <c r="H33" s="69">
        <v>16.867809758454154</v>
      </c>
      <c r="I33" s="69">
        <v>14.52994110737245</v>
      </c>
      <c r="J33" s="69">
        <v>31.397750865826609</v>
      </c>
      <c r="K33" s="69">
        <v>10.832646327308078</v>
      </c>
      <c r="L33" s="69">
        <v>1.0881976428023079</v>
      </c>
      <c r="M33" s="69">
        <v>11.920843970110388</v>
      </c>
    </row>
    <row r="34" spans="1:13" s="36" customFormat="1" x14ac:dyDescent="0.2">
      <c r="A34" s="25" t="s">
        <v>344</v>
      </c>
      <c r="B34" s="69">
        <v>21033.33</v>
      </c>
      <c r="C34" s="69">
        <v>16122.45</v>
      </c>
      <c r="D34" s="69">
        <v>37155.78</v>
      </c>
      <c r="E34" s="69">
        <v>14764.85</v>
      </c>
      <c r="F34" s="69">
        <v>1583.67</v>
      </c>
      <c r="G34" s="69">
        <v>16348.52</v>
      </c>
      <c r="H34" s="69">
        <v>21.003244951930856</v>
      </c>
      <c r="I34" s="69">
        <v>16.099389234859988</v>
      </c>
      <c r="J34" s="69">
        <v>37.102634186790844</v>
      </c>
      <c r="K34" s="69">
        <v>14.743731079601579</v>
      </c>
      <c r="L34" s="69">
        <v>1.5814047957705382</v>
      </c>
      <c r="M34" s="69">
        <v>16.325135875372116</v>
      </c>
    </row>
  </sheetData>
  <mergeCells count="7">
    <mergeCell ref="A2:A4"/>
    <mergeCell ref="H3:J3"/>
    <mergeCell ref="K3:M3"/>
    <mergeCell ref="B3:D3"/>
    <mergeCell ref="E3:G3"/>
    <mergeCell ref="H2:M2"/>
    <mergeCell ref="B2:G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593E1-D090-4C3C-8B7D-4D496A241163}">
  <sheetPr>
    <tabColor indexed="10"/>
  </sheetPr>
  <dimension ref="A1:I35"/>
  <sheetViews>
    <sheetView zoomScaleNormal="100" workbookViewId="0"/>
  </sheetViews>
  <sheetFormatPr defaultRowHeight="11.25" x14ac:dyDescent="0.2"/>
  <cols>
    <col min="1" max="1" width="46.28515625" style="1" customWidth="1"/>
    <col min="2" max="2" width="11.28515625" style="1" customWidth="1"/>
    <col min="3" max="3" width="16.140625" style="1" customWidth="1"/>
    <col min="4" max="4" width="12.5703125" style="1" customWidth="1"/>
    <col min="5" max="5" width="9.7109375" style="1" customWidth="1"/>
    <col min="6" max="6" width="11.5703125" style="1" customWidth="1"/>
    <col min="7" max="7" width="16.5703125" style="1" customWidth="1"/>
    <col min="8" max="8" width="14.85546875" style="1" customWidth="1"/>
    <col min="9" max="9" width="23.85546875" style="1" customWidth="1"/>
    <col min="10" max="16384" width="9.140625" style="1"/>
  </cols>
  <sheetData>
    <row r="1" spans="1:9" s="19" customFormat="1" x14ac:dyDescent="0.25">
      <c r="A1" s="20" t="s">
        <v>386</v>
      </c>
      <c r="B1" s="20"/>
      <c r="C1" s="20"/>
      <c r="D1" s="20"/>
      <c r="E1" s="20"/>
      <c r="F1" s="20"/>
      <c r="G1" s="20"/>
      <c r="H1" s="20"/>
      <c r="I1" s="20"/>
    </row>
    <row r="2" spans="1:9" s="17" customFormat="1" x14ac:dyDescent="0.25">
      <c r="A2" s="107" t="s">
        <v>376</v>
      </c>
      <c r="B2" s="118" t="s">
        <v>385</v>
      </c>
      <c r="C2" s="141"/>
      <c r="D2" s="141"/>
      <c r="E2" s="141"/>
      <c r="F2" s="118" t="s">
        <v>385</v>
      </c>
      <c r="G2" s="141"/>
      <c r="H2" s="141"/>
      <c r="I2" s="141"/>
    </row>
    <row r="3" spans="1:9" s="17" customFormat="1" x14ac:dyDescent="0.25">
      <c r="A3" s="108"/>
      <c r="B3" s="107" t="s">
        <v>384</v>
      </c>
      <c r="C3" s="108"/>
      <c r="D3" s="108"/>
      <c r="E3" s="108"/>
      <c r="F3" s="107" t="s">
        <v>383</v>
      </c>
      <c r="G3" s="107"/>
      <c r="H3" s="107"/>
      <c r="I3" s="107"/>
    </row>
    <row r="4" spans="1:9" s="17" customFormat="1" x14ac:dyDescent="0.25">
      <c r="A4" s="108"/>
      <c r="B4" s="107" t="s">
        <v>243</v>
      </c>
      <c r="C4" s="107" t="s">
        <v>4</v>
      </c>
      <c r="D4" s="108"/>
      <c r="E4" s="108"/>
      <c r="F4" s="107" t="s">
        <v>243</v>
      </c>
      <c r="G4" s="107" t="s">
        <v>4</v>
      </c>
      <c r="H4" s="108"/>
      <c r="I4" s="108"/>
    </row>
    <row r="5" spans="1:9" s="17" customFormat="1" x14ac:dyDescent="0.25">
      <c r="A5" s="108"/>
      <c r="B5" s="108"/>
      <c r="C5" s="18" t="s">
        <v>150</v>
      </c>
      <c r="D5" s="18" t="s">
        <v>149</v>
      </c>
      <c r="E5" s="18" t="s">
        <v>148</v>
      </c>
      <c r="F5" s="108"/>
      <c r="G5" s="18" t="s">
        <v>150</v>
      </c>
      <c r="H5" s="18" t="s">
        <v>149</v>
      </c>
      <c r="I5" s="18" t="s">
        <v>148</v>
      </c>
    </row>
    <row r="6" spans="1:9" x14ac:dyDescent="0.2">
      <c r="A6" s="43" t="s">
        <v>373</v>
      </c>
      <c r="B6" s="71">
        <v>4385.5600000000004</v>
      </c>
      <c r="C6" s="71">
        <v>3976.86</v>
      </c>
      <c r="D6" s="71">
        <v>194.53</v>
      </c>
      <c r="E6" s="71">
        <v>4171.3900000000003</v>
      </c>
      <c r="F6" s="71">
        <v>4094</v>
      </c>
      <c r="G6" s="71">
        <v>3791.53</v>
      </c>
      <c r="H6" s="71">
        <v>97.9</v>
      </c>
      <c r="I6" s="71">
        <v>3889.43</v>
      </c>
    </row>
    <row r="7" spans="1:9" x14ac:dyDescent="0.2">
      <c r="A7" s="1" t="s">
        <v>372</v>
      </c>
      <c r="B7" s="58">
        <v>524.9</v>
      </c>
      <c r="C7" s="58">
        <v>436.7</v>
      </c>
      <c r="D7" s="58">
        <v>41.3</v>
      </c>
      <c r="E7" s="58">
        <v>478</v>
      </c>
      <c r="F7" s="58">
        <v>382.1</v>
      </c>
      <c r="G7" s="58">
        <v>321.8</v>
      </c>
      <c r="H7" s="58">
        <v>28.3</v>
      </c>
      <c r="I7" s="58">
        <v>350.1</v>
      </c>
    </row>
    <row r="8" spans="1:9" s="36" customFormat="1" x14ac:dyDescent="0.2">
      <c r="A8" s="25" t="s">
        <v>371</v>
      </c>
      <c r="B8" s="69">
        <v>4910.46</v>
      </c>
      <c r="C8" s="69">
        <v>4413.5600000000004</v>
      </c>
      <c r="D8" s="69">
        <v>235.83</v>
      </c>
      <c r="E8" s="69">
        <v>4649.3900000000003</v>
      </c>
      <c r="F8" s="69">
        <v>4476.1000000000004</v>
      </c>
      <c r="G8" s="69">
        <v>4113.33</v>
      </c>
      <c r="H8" s="69">
        <v>126.2</v>
      </c>
      <c r="I8" s="69">
        <v>4239.53</v>
      </c>
    </row>
    <row r="9" spans="1:9" x14ac:dyDescent="0.2">
      <c r="A9" s="1" t="s">
        <v>370</v>
      </c>
      <c r="B9" s="58">
        <v>437.05</v>
      </c>
      <c r="C9" s="58">
        <v>349.38</v>
      </c>
      <c r="D9" s="58">
        <v>11.4</v>
      </c>
      <c r="E9" s="58">
        <v>360.78</v>
      </c>
      <c r="F9" s="58">
        <v>321.64999999999998</v>
      </c>
      <c r="G9" s="58">
        <v>271.38</v>
      </c>
      <c r="H9" s="102" t="s">
        <v>20</v>
      </c>
      <c r="I9" s="58">
        <v>271.38</v>
      </c>
    </row>
    <row r="10" spans="1:9" x14ac:dyDescent="0.2">
      <c r="A10" s="1" t="s">
        <v>369</v>
      </c>
      <c r="B10" s="58">
        <v>286.5</v>
      </c>
      <c r="C10" s="58">
        <v>218.94</v>
      </c>
      <c r="D10" s="58">
        <v>23.55</v>
      </c>
      <c r="E10" s="58">
        <v>242.49</v>
      </c>
      <c r="F10" s="58">
        <v>266.7</v>
      </c>
      <c r="G10" s="58">
        <v>208.39</v>
      </c>
      <c r="H10" s="58">
        <v>14.8</v>
      </c>
      <c r="I10" s="58">
        <v>223.19</v>
      </c>
    </row>
    <row r="11" spans="1:9" x14ac:dyDescent="0.2">
      <c r="A11" s="1" t="s">
        <v>368</v>
      </c>
      <c r="B11" s="58">
        <v>348.43</v>
      </c>
      <c r="C11" s="58">
        <v>311.7</v>
      </c>
      <c r="D11" s="58">
        <v>18.03</v>
      </c>
      <c r="E11" s="58">
        <v>329.73</v>
      </c>
      <c r="F11" s="58">
        <v>118.63</v>
      </c>
      <c r="G11" s="58">
        <v>103.2</v>
      </c>
      <c r="H11" s="58">
        <v>0.73</v>
      </c>
      <c r="I11" s="58">
        <v>103.93</v>
      </c>
    </row>
    <row r="12" spans="1:9" x14ac:dyDescent="0.2">
      <c r="A12" s="25" t="s">
        <v>367</v>
      </c>
      <c r="B12" s="69">
        <v>1071.98</v>
      </c>
      <c r="C12" s="69">
        <v>880.02</v>
      </c>
      <c r="D12" s="69">
        <v>52.98</v>
      </c>
      <c r="E12" s="69">
        <v>933</v>
      </c>
      <c r="F12" s="69">
        <v>706.98</v>
      </c>
      <c r="G12" s="69">
        <v>582.97</v>
      </c>
      <c r="H12" s="69">
        <v>15.53</v>
      </c>
      <c r="I12" s="69">
        <v>598.5</v>
      </c>
    </row>
    <row r="13" spans="1:9" s="36" customFormat="1" x14ac:dyDescent="0.2">
      <c r="A13" s="1" t="s">
        <v>366</v>
      </c>
      <c r="B13" s="58">
        <v>450.63</v>
      </c>
      <c r="C13" s="58">
        <v>367.65</v>
      </c>
      <c r="D13" s="58">
        <v>38.94</v>
      </c>
      <c r="E13" s="58">
        <v>406.59</v>
      </c>
      <c r="F13" s="58">
        <v>432.63</v>
      </c>
      <c r="G13" s="58">
        <v>367.65</v>
      </c>
      <c r="H13" s="58">
        <v>20.94</v>
      </c>
      <c r="I13" s="58">
        <v>388.59</v>
      </c>
    </row>
    <row r="14" spans="1:9" x14ac:dyDescent="0.2">
      <c r="A14" s="1" t="s">
        <v>365</v>
      </c>
      <c r="B14" s="58">
        <v>338.03</v>
      </c>
      <c r="C14" s="58">
        <v>239.5</v>
      </c>
      <c r="D14" s="58">
        <v>41.53</v>
      </c>
      <c r="E14" s="58">
        <v>281.02999999999997</v>
      </c>
      <c r="F14" s="58">
        <v>22.95</v>
      </c>
      <c r="G14" s="58">
        <v>17.399999999999999</v>
      </c>
      <c r="H14" s="58">
        <v>5.15</v>
      </c>
      <c r="I14" s="58">
        <v>22.55</v>
      </c>
    </row>
    <row r="15" spans="1:9" x14ac:dyDescent="0.2">
      <c r="A15" s="1" t="s">
        <v>364</v>
      </c>
      <c r="B15" s="58">
        <v>388.37</v>
      </c>
      <c r="C15" s="58">
        <v>248.23</v>
      </c>
      <c r="D15" s="58">
        <v>98.77</v>
      </c>
      <c r="E15" s="58">
        <v>347</v>
      </c>
      <c r="F15" s="58">
        <v>337.37</v>
      </c>
      <c r="G15" s="58">
        <v>219.73</v>
      </c>
      <c r="H15" s="58">
        <v>74.569999999999993</v>
      </c>
      <c r="I15" s="58">
        <v>294.3</v>
      </c>
    </row>
    <row r="16" spans="1:9" x14ac:dyDescent="0.2">
      <c r="A16" s="25" t="s">
        <v>363</v>
      </c>
      <c r="B16" s="69">
        <v>1177.03</v>
      </c>
      <c r="C16" s="69">
        <v>855.38</v>
      </c>
      <c r="D16" s="69">
        <v>179.24</v>
      </c>
      <c r="E16" s="69">
        <v>1034.6199999999999</v>
      </c>
      <c r="F16" s="69">
        <v>792.95</v>
      </c>
      <c r="G16" s="69">
        <v>604.78</v>
      </c>
      <c r="H16" s="69">
        <v>100.66</v>
      </c>
      <c r="I16" s="69">
        <v>705.44</v>
      </c>
    </row>
    <row r="17" spans="1:9" x14ac:dyDescent="0.2">
      <c r="A17" s="1" t="s">
        <v>362</v>
      </c>
      <c r="B17" s="58">
        <v>707.2</v>
      </c>
      <c r="C17" s="58">
        <v>587.6</v>
      </c>
      <c r="D17" s="58">
        <v>57.5</v>
      </c>
      <c r="E17" s="58">
        <v>645.1</v>
      </c>
      <c r="F17" s="58">
        <v>589.5</v>
      </c>
      <c r="G17" s="58">
        <v>519.20000000000005</v>
      </c>
      <c r="H17" s="58">
        <v>15.6</v>
      </c>
      <c r="I17" s="58">
        <v>534.79999999999995</v>
      </c>
    </row>
    <row r="18" spans="1:9" s="36" customFormat="1" x14ac:dyDescent="0.2">
      <c r="A18" s="1" t="s">
        <v>361</v>
      </c>
      <c r="B18" s="58">
        <v>428.48</v>
      </c>
      <c r="C18" s="58">
        <v>234.25</v>
      </c>
      <c r="D18" s="58">
        <v>165.83</v>
      </c>
      <c r="E18" s="58">
        <v>400.08</v>
      </c>
      <c r="F18" s="58">
        <v>377.3</v>
      </c>
      <c r="G18" s="58">
        <v>209.9</v>
      </c>
      <c r="H18" s="58">
        <v>142</v>
      </c>
      <c r="I18" s="58">
        <v>351.9</v>
      </c>
    </row>
    <row r="19" spans="1:9" x14ac:dyDescent="0.2">
      <c r="A19" s="1" t="s">
        <v>360</v>
      </c>
      <c r="B19" s="58">
        <v>264.89999999999998</v>
      </c>
      <c r="C19" s="58">
        <v>147.96</v>
      </c>
      <c r="D19" s="58">
        <v>80.66</v>
      </c>
      <c r="E19" s="58">
        <v>228.62</v>
      </c>
      <c r="F19" s="58">
        <v>190.8</v>
      </c>
      <c r="G19" s="58">
        <v>129.6</v>
      </c>
      <c r="H19" s="58">
        <v>35.799999999999997</v>
      </c>
      <c r="I19" s="58">
        <v>165.4</v>
      </c>
    </row>
    <row r="20" spans="1:9" x14ac:dyDescent="0.2">
      <c r="A20" s="25" t="s">
        <v>359</v>
      </c>
      <c r="B20" s="69">
        <v>1400.58</v>
      </c>
      <c r="C20" s="69">
        <v>969.81</v>
      </c>
      <c r="D20" s="69">
        <v>303.99</v>
      </c>
      <c r="E20" s="69">
        <v>1273.8</v>
      </c>
      <c r="F20" s="69">
        <v>1157.5999999999999</v>
      </c>
      <c r="G20" s="69">
        <v>858.7</v>
      </c>
      <c r="H20" s="69">
        <v>193.4</v>
      </c>
      <c r="I20" s="69">
        <v>1052.0999999999999</v>
      </c>
    </row>
    <row r="21" spans="1:9" x14ac:dyDescent="0.2">
      <c r="A21" s="25" t="s">
        <v>358</v>
      </c>
      <c r="B21" s="69">
        <v>3649.59</v>
      </c>
      <c r="C21" s="69">
        <v>2705.21</v>
      </c>
      <c r="D21" s="69">
        <v>536.21</v>
      </c>
      <c r="E21" s="69">
        <v>3241.42</v>
      </c>
      <c r="F21" s="69">
        <v>2657.53</v>
      </c>
      <c r="G21" s="69">
        <v>2046.45</v>
      </c>
      <c r="H21" s="69">
        <v>309.58999999999997</v>
      </c>
      <c r="I21" s="69">
        <v>2356.04</v>
      </c>
    </row>
    <row r="22" spans="1:9" x14ac:dyDescent="0.2">
      <c r="A22" s="1" t="s">
        <v>357</v>
      </c>
      <c r="B22" s="58">
        <v>659.23</v>
      </c>
      <c r="C22" s="58">
        <v>510.23</v>
      </c>
      <c r="D22" s="58">
        <v>67.58</v>
      </c>
      <c r="E22" s="58">
        <v>577.80999999999995</v>
      </c>
      <c r="F22" s="58">
        <v>388.5</v>
      </c>
      <c r="G22" s="58">
        <v>341.2</v>
      </c>
      <c r="H22" s="58">
        <v>13.3</v>
      </c>
      <c r="I22" s="58">
        <v>354.5</v>
      </c>
    </row>
    <row r="23" spans="1:9" x14ac:dyDescent="0.2">
      <c r="A23" s="1" t="s">
        <v>356</v>
      </c>
      <c r="B23" s="58">
        <v>321.39</v>
      </c>
      <c r="C23" s="58">
        <v>199.25</v>
      </c>
      <c r="D23" s="58">
        <v>117.34</v>
      </c>
      <c r="E23" s="58">
        <v>316.58999999999997</v>
      </c>
      <c r="F23" s="58">
        <v>25</v>
      </c>
      <c r="G23" s="58">
        <v>20</v>
      </c>
      <c r="H23" s="58">
        <v>0.2</v>
      </c>
      <c r="I23" s="58">
        <v>20.2</v>
      </c>
    </row>
    <row r="24" spans="1:9" s="36" customFormat="1" x14ac:dyDescent="0.2">
      <c r="A24" s="1" t="s">
        <v>355</v>
      </c>
      <c r="B24" s="58">
        <v>174.65</v>
      </c>
      <c r="C24" s="58">
        <v>124.15</v>
      </c>
      <c r="D24" s="58">
        <v>33.83</v>
      </c>
      <c r="E24" s="58">
        <v>157.97999999999999</v>
      </c>
      <c r="F24" s="58">
        <v>167.6</v>
      </c>
      <c r="G24" s="58">
        <v>121.1</v>
      </c>
      <c r="H24" s="58">
        <v>29.83</v>
      </c>
      <c r="I24" s="58">
        <v>150.93</v>
      </c>
    </row>
    <row r="25" spans="1:9" x14ac:dyDescent="0.2">
      <c r="A25" s="25" t="s">
        <v>354</v>
      </c>
      <c r="B25" s="69">
        <v>1155.27</v>
      </c>
      <c r="C25" s="69">
        <v>833.63</v>
      </c>
      <c r="D25" s="69">
        <v>218.75</v>
      </c>
      <c r="E25" s="69">
        <v>1052.3800000000001</v>
      </c>
      <c r="F25" s="69">
        <v>581.1</v>
      </c>
      <c r="G25" s="69">
        <v>482.3</v>
      </c>
      <c r="H25" s="69">
        <v>43.33</v>
      </c>
      <c r="I25" s="69">
        <v>525.63</v>
      </c>
    </row>
    <row r="26" spans="1:9" x14ac:dyDescent="0.2">
      <c r="A26" s="1" t="s">
        <v>353</v>
      </c>
      <c r="B26" s="58">
        <v>470.41</v>
      </c>
      <c r="C26" s="58">
        <v>404.31</v>
      </c>
      <c r="D26" s="58">
        <v>31.9</v>
      </c>
      <c r="E26" s="58">
        <v>436.21</v>
      </c>
      <c r="F26" s="58">
        <v>284.10000000000002</v>
      </c>
      <c r="G26" s="58">
        <v>248</v>
      </c>
      <c r="H26" s="58">
        <v>6.9</v>
      </c>
      <c r="I26" s="58">
        <v>254.9</v>
      </c>
    </row>
    <row r="27" spans="1:9" x14ac:dyDescent="0.2">
      <c r="A27" s="1" t="s">
        <v>352</v>
      </c>
      <c r="B27" s="58">
        <v>394.21</v>
      </c>
      <c r="C27" s="58">
        <v>298.33999999999997</v>
      </c>
      <c r="D27" s="58">
        <v>21.11</v>
      </c>
      <c r="E27" s="58">
        <v>319.45</v>
      </c>
      <c r="F27" s="58">
        <v>333.6</v>
      </c>
      <c r="G27" s="58">
        <v>253.34</v>
      </c>
      <c r="H27" s="58">
        <v>7.4</v>
      </c>
      <c r="I27" s="58">
        <v>260.74</v>
      </c>
    </row>
    <row r="28" spans="1:9" x14ac:dyDescent="0.2">
      <c r="A28" s="1" t="s">
        <v>351</v>
      </c>
      <c r="B28" s="58">
        <v>445.54</v>
      </c>
      <c r="C28" s="58">
        <v>392.28</v>
      </c>
      <c r="D28" s="58">
        <v>18.170000000000002</v>
      </c>
      <c r="E28" s="58">
        <v>410.45</v>
      </c>
      <c r="F28" s="58">
        <v>105.77</v>
      </c>
      <c r="G28" s="58">
        <v>92.38</v>
      </c>
      <c r="H28" s="58">
        <v>1</v>
      </c>
      <c r="I28" s="58">
        <v>93.38</v>
      </c>
    </row>
    <row r="29" spans="1:9" s="36" customFormat="1" x14ac:dyDescent="0.2">
      <c r="A29" s="25" t="s">
        <v>350</v>
      </c>
      <c r="B29" s="69">
        <v>1310.1600000000001</v>
      </c>
      <c r="C29" s="69">
        <v>1094.93</v>
      </c>
      <c r="D29" s="69">
        <v>71.180000000000007</v>
      </c>
      <c r="E29" s="69">
        <v>1166.1099999999999</v>
      </c>
      <c r="F29" s="69">
        <v>723.47</v>
      </c>
      <c r="G29" s="69">
        <v>593.72</v>
      </c>
      <c r="H29" s="69">
        <v>15.3</v>
      </c>
      <c r="I29" s="69">
        <v>609.02</v>
      </c>
    </row>
    <row r="30" spans="1:9" x14ac:dyDescent="0.2">
      <c r="A30" s="1" t="s">
        <v>349</v>
      </c>
      <c r="B30" s="58">
        <v>505.09</v>
      </c>
      <c r="C30" s="58">
        <v>375.14</v>
      </c>
      <c r="D30" s="58">
        <v>88.1</v>
      </c>
      <c r="E30" s="58">
        <v>463.24</v>
      </c>
      <c r="F30" s="58">
        <v>369.49</v>
      </c>
      <c r="G30" s="58">
        <v>300.64</v>
      </c>
      <c r="H30" s="58">
        <v>24</v>
      </c>
      <c r="I30" s="58">
        <v>324.64</v>
      </c>
    </row>
    <row r="31" spans="1:9" x14ac:dyDescent="0.2">
      <c r="A31" s="1" t="s">
        <v>348</v>
      </c>
      <c r="B31" s="58">
        <v>450.95</v>
      </c>
      <c r="C31" s="58">
        <v>394.2</v>
      </c>
      <c r="D31" s="58">
        <v>24.3</v>
      </c>
      <c r="E31" s="58">
        <v>418.5</v>
      </c>
      <c r="F31" s="58">
        <v>436.85</v>
      </c>
      <c r="G31" s="58">
        <v>394.2</v>
      </c>
      <c r="H31" s="58">
        <v>10.199999999999999</v>
      </c>
      <c r="I31" s="58">
        <v>404.4</v>
      </c>
    </row>
    <row r="32" spans="1:9" x14ac:dyDescent="0.2">
      <c r="A32" s="1" t="s">
        <v>347</v>
      </c>
      <c r="B32" s="58">
        <v>663.62</v>
      </c>
      <c r="C32" s="58">
        <v>586.21</v>
      </c>
      <c r="D32" s="58">
        <v>24.52</v>
      </c>
      <c r="E32" s="58">
        <v>610.73</v>
      </c>
      <c r="F32" s="58">
        <v>646</v>
      </c>
      <c r="G32" s="58">
        <v>585.21</v>
      </c>
      <c r="H32" s="58">
        <v>7.9</v>
      </c>
      <c r="I32" s="58">
        <v>593.11</v>
      </c>
    </row>
    <row r="33" spans="1:9" x14ac:dyDescent="0.2">
      <c r="A33" s="25" t="s">
        <v>346</v>
      </c>
      <c r="B33" s="69">
        <v>1619.66</v>
      </c>
      <c r="C33" s="69">
        <v>1355.55</v>
      </c>
      <c r="D33" s="69">
        <v>136.91999999999999</v>
      </c>
      <c r="E33" s="69">
        <v>1492.47</v>
      </c>
      <c r="F33" s="69">
        <v>1452.34</v>
      </c>
      <c r="G33" s="69">
        <v>1280.05</v>
      </c>
      <c r="H33" s="69">
        <v>42.1</v>
      </c>
      <c r="I33" s="69">
        <v>1322.15</v>
      </c>
    </row>
    <row r="34" spans="1:9" x14ac:dyDescent="0.2">
      <c r="A34" s="25" t="s">
        <v>345</v>
      </c>
      <c r="B34" s="69">
        <v>4085.09</v>
      </c>
      <c r="C34" s="69">
        <v>3284.11</v>
      </c>
      <c r="D34" s="69">
        <v>426.85</v>
      </c>
      <c r="E34" s="69">
        <v>3710.96</v>
      </c>
      <c r="F34" s="69">
        <v>2756.91</v>
      </c>
      <c r="G34" s="69">
        <v>2356.0700000000002</v>
      </c>
      <c r="H34" s="69">
        <v>100.73</v>
      </c>
      <c r="I34" s="69">
        <v>2456.8000000000002</v>
      </c>
    </row>
    <row r="35" spans="1:9" s="36" customFormat="1" x14ac:dyDescent="0.2">
      <c r="A35" s="25" t="s">
        <v>344</v>
      </c>
      <c r="B35" s="69">
        <v>12645.14</v>
      </c>
      <c r="C35" s="69">
        <v>10402.879999999999</v>
      </c>
      <c r="D35" s="69">
        <v>1198.8900000000001</v>
      </c>
      <c r="E35" s="69">
        <v>11601.77</v>
      </c>
      <c r="F35" s="69">
        <v>9890.5400000000009</v>
      </c>
      <c r="G35" s="69">
        <v>8515.85</v>
      </c>
      <c r="H35" s="69">
        <v>536.52</v>
      </c>
      <c r="I35" s="69">
        <v>9052.3700000000008</v>
      </c>
    </row>
  </sheetData>
  <mergeCells count="9">
    <mergeCell ref="F2:I2"/>
    <mergeCell ref="F3:I3"/>
    <mergeCell ref="G4:I4"/>
    <mergeCell ref="F4:F5"/>
    <mergeCell ref="A2:A5"/>
    <mergeCell ref="B2:E2"/>
    <mergeCell ref="B4:B5"/>
    <mergeCell ref="C4:E4"/>
    <mergeCell ref="B3:E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7BED9-8281-4021-B0F7-5C3E72FC6763}">
  <sheetPr>
    <tabColor indexed="10"/>
  </sheetPr>
  <dimension ref="A1:I35"/>
  <sheetViews>
    <sheetView zoomScaleNormal="100" workbookViewId="0"/>
  </sheetViews>
  <sheetFormatPr defaultRowHeight="11.25" x14ac:dyDescent="0.2"/>
  <cols>
    <col min="1" max="1" width="43.5703125" style="1" customWidth="1"/>
    <col min="2" max="2" width="12.140625" style="1" customWidth="1"/>
    <col min="3" max="3" width="10.140625" style="1" customWidth="1"/>
    <col min="4" max="4" width="10.5703125" style="1" customWidth="1"/>
    <col min="5" max="5" width="9.140625" style="1"/>
    <col min="6" max="6" width="12.140625" style="1" customWidth="1"/>
    <col min="7" max="9" width="9.85546875" style="1" customWidth="1"/>
    <col min="10" max="16384" width="9.140625" style="1"/>
  </cols>
  <sheetData>
    <row r="1" spans="1:9" s="19" customFormat="1" x14ac:dyDescent="0.25">
      <c r="A1" s="44" t="s">
        <v>389</v>
      </c>
      <c r="B1" s="20"/>
      <c r="C1" s="20"/>
      <c r="D1" s="20"/>
      <c r="E1" s="20"/>
      <c r="F1" s="20"/>
      <c r="G1" s="20"/>
      <c r="H1" s="20"/>
      <c r="I1" s="20"/>
    </row>
    <row r="2" spans="1:9" s="17" customFormat="1" x14ac:dyDescent="0.25">
      <c r="A2" s="107" t="s">
        <v>376</v>
      </c>
      <c r="B2" s="118" t="s">
        <v>385</v>
      </c>
      <c r="C2" s="141"/>
      <c r="D2" s="141"/>
      <c r="E2" s="141"/>
      <c r="F2" s="107" t="s">
        <v>385</v>
      </c>
      <c r="G2" s="107"/>
      <c r="H2" s="107"/>
      <c r="I2" s="107"/>
    </row>
    <row r="3" spans="1:9" s="17" customFormat="1" x14ac:dyDescent="0.25">
      <c r="A3" s="108"/>
      <c r="B3" s="107" t="s">
        <v>388</v>
      </c>
      <c r="C3" s="108"/>
      <c r="D3" s="108"/>
      <c r="E3" s="108"/>
      <c r="F3" s="107" t="s">
        <v>387</v>
      </c>
      <c r="G3" s="107"/>
      <c r="H3" s="107"/>
      <c r="I3" s="107"/>
    </row>
    <row r="4" spans="1:9" s="17" customFormat="1" x14ac:dyDescent="0.25">
      <c r="A4" s="108"/>
      <c r="B4" s="107" t="s">
        <v>243</v>
      </c>
      <c r="C4" s="107" t="s">
        <v>4</v>
      </c>
      <c r="D4" s="108"/>
      <c r="E4" s="108"/>
      <c r="F4" s="107" t="s">
        <v>243</v>
      </c>
      <c r="G4" s="107" t="s">
        <v>4</v>
      </c>
      <c r="H4" s="108"/>
      <c r="I4" s="108"/>
    </row>
    <row r="5" spans="1:9" s="17" customFormat="1" ht="22.5" x14ac:dyDescent="0.25">
      <c r="A5" s="108"/>
      <c r="B5" s="108"/>
      <c r="C5" s="18" t="s">
        <v>150</v>
      </c>
      <c r="D5" s="18" t="s">
        <v>149</v>
      </c>
      <c r="E5" s="18" t="s">
        <v>148</v>
      </c>
      <c r="F5" s="108"/>
      <c r="G5" s="18" t="s">
        <v>150</v>
      </c>
      <c r="H5" s="18" t="s">
        <v>149</v>
      </c>
      <c r="I5" s="18" t="s">
        <v>148</v>
      </c>
    </row>
    <row r="6" spans="1:9" x14ac:dyDescent="0.2">
      <c r="A6" s="43" t="s">
        <v>373</v>
      </c>
      <c r="B6" s="71">
        <v>14047.95</v>
      </c>
      <c r="C6" s="71">
        <v>12747.42</v>
      </c>
      <c r="D6" s="71">
        <v>90.5</v>
      </c>
      <c r="E6" s="71">
        <v>12837.92</v>
      </c>
      <c r="F6" s="71">
        <v>13212.4</v>
      </c>
      <c r="G6" s="71">
        <v>11955.27</v>
      </c>
      <c r="H6" s="71">
        <v>87.2</v>
      </c>
      <c r="I6" s="71">
        <v>12042.47</v>
      </c>
    </row>
    <row r="7" spans="1:9" x14ac:dyDescent="0.2">
      <c r="A7" s="1" t="s">
        <v>372</v>
      </c>
      <c r="B7" s="58">
        <v>2293.1999999999998</v>
      </c>
      <c r="C7" s="58">
        <v>2191.25</v>
      </c>
      <c r="D7" s="58">
        <v>5.0999999999999996</v>
      </c>
      <c r="E7" s="58">
        <v>2196.35</v>
      </c>
      <c r="F7" s="58">
        <v>1437.4</v>
      </c>
      <c r="G7" s="58">
        <v>1366.3</v>
      </c>
      <c r="H7" s="58">
        <v>4</v>
      </c>
      <c r="I7" s="58">
        <v>1370.3</v>
      </c>
    </row>
    <row r="8" spans="1:9" s="36" customFormat="1" x14ac:dyDescent="0.2">
      <c r="A8" s="25" t="s">
        <v>371</v>
      </c>
      <c r="B8" s="69">
        <f>SUM(B6:B7)</f>
        <v>16341.150000000001</v>
      </c>
      <c r="C8" s="69">
        <f>SUM(C6:C7)</f>
        <v>14938.67</v>
      </c>
      <c r="D8" s="69">
        <f>SUM(D6:D7)</f>
        <v>95.6</v>
      </c>
      <c r="E8" s="69">
        <f>SUM(E6:E7)</f>
        <v>15034.27</v>
      </c>
      <c r="F8" s="69">
        <v>14649.8</v>
      </c>
      <c r="G8" s="69">
        <v>13321.57</v>
      </c>
      <c r="H8" s="69">
        <v>91.2</v>
      </c>
      <c r="I8" s="69">
        <v>13412.77</v>
      </c>
    </row>
    <row r="9" spans="1:9" x14ac:dyDescent="0.2">
      <c r="A9" s="1" t="s">
        <v>370</v>
      </c>
      <c r="B9" s="58">
        <v>1398.46</v>
      </c>
      <c r="C9" s="58">
        <v>1345.1</v>
      </c>
      <c r="D9" s="58">
        <v>1</v>
      </c>
      <c r="E9" s="58">
        <v>1346.1</v>
      </c>
      <c r="F9" s="58">
        <v>1035.46</v>
      </c>
      <c r="G9" s="58">
        <v>990.1</v>
      </c>
      <c r="H9" s="102" t="s">
        <v>20</v>
      </c>
      <c r="I9" s="58">
        <v>990.1</v>
      </c>
    </row>
    <row r="10" spans="1:9" x14ac:dyDescent="0.2">
      <c r="A10" s="1" t="s">
        <v>369</v>
      </c>
      <c r="B10" s="58">
        <v>1359.5</v>
      </c>
      <c r="C10" s="58">
        <v>1214.0899999999999</v>
      </c>
      <c r="D10" s="58">
        <v>8.1999999999999993</v>
      </c>
      <c r="E10" s="58">
        <v>1222.29</v>
      </c>
      <c r="F10" s="58">
        <v>1275</v>
      </c>
      <c r="G10" s="58">
        <v>1133.6400000000001</v>
      </c>
      <c r="H10" s="58">
        <v>5.2</v>
      </c>
      <c r="I10" s="58">
        <v>1138.8399999999999</v>
      </c>
    </row>
    <row r="11" spans="1:9" x14ac:dyDescent="0.2">
      <c r="A11" s="1" t="s">
        <v>368</v>
      </c>
      <c r="B11" s="58">
        <v>1907.25</v>
      </c>
      <c r="C11" s="58">
        <v>1856.55</v>
      </c>
      <c r="D11" s="58">
        <v>1</v>
      </c>
      <c r="E11" s="58">
        <v>1857.55</v>
      </c>
      <c r="F11" s="58">
        <v>878.7</v>
      </c>
      <c r="G11" s="58">
        <v>830.9</v>
      </c>
      <c r="H11" s="58">
        <v>1</v>
      </c>
      <c r="I11" s="58">
        <v>831.9</v>
      </c>
    </row>
    <row r="12" spans="1:9" x14ac:dyDescent="0.2">
      <c r="A12" s="25" t="s">
        <v>367</v>
      </c>
      <c r="B12" s="69">
        <f>SUM(B9:B11)</f>
        <v>4665.21</v>
      </c>
      <c r="C12" s="69">
        <f>SUM(C9:C11)</f>
        <v>4415.74</v>
      </c>
      <c r="D12" s="69">
        <f>SUM(D9:D11)</f>
        <v>10.199999999999999</v>
      </c>
      <c r="E12" s="69">
        <f>SUM(E9:E11)</f>
        <v>4425.9399999999996</v>
      </c>
      <c r="F12" s="69">
        <v>3189.16</v>
      </c>
      <c r="G12" s="69">
        <v>2954.64</v>
      </c>
      <c r="H12" s="69">
        <v>6.2</v>
      </c>
      <c r="I12" s="69">
        <v>2960.84</v>
      </c>
    </row>
    <row r="13" spans="1:9" s="36" customFormat="1" x14ac:dyDescent="0.2">
      <c r="A13" s="1" t="s">
        <v>366</v>
      </c>
      <c r="B13" s="58">
        <v>2268.91</v>
      </c>
      <c r="C13" s="58">
        <v>2211.16</v>
      </c>
      <c r="D13" s="58">
        <v>1.5</v>
      </c>
      <c r="E13" s="58">
        <v>2212.66</v>
      </c>
      <c r="F13" s="58">
        <v>2267.41</v>
      </c>
      <c r="G13" s="58">
        <v>2211.16</v>
      </c>
      <c r="H13" s="58">
        <v>0</v>
      </c>
      <c r="I13" s="58">
        <v>2211.16</v>
      </c>
    </row>
    <row r="14" spans="1:9" x14ac:dyDescent="0.2">
      <c r="A14" s="1" t="s">
        <v>365</v>
      </c>
      <c r="B14" s="58">
        <v>1173.9000000000001</v>
      </c>
      <c r="C14" s="58">
        <v>1108.7</v>
      </c>
      <c r="D14" s="58">
        <v>1.1000000000000001</v>
      </c>
      <c r="E14" s="58">
        <v>1109.8</v>
      </c>
      <c r="F14" s="58">
        <v>174.3</v>
      </c>
      <c r="G14" s="58">
        <v>173.8</v>
      </c>
      <c r="H14" s="58">
        <v>0</v>
      </c>
      <c r="I14" s="58">
        <v>173.8</v>
      </c>
    </row>
    <row r="15" spans="1:9" x14ac:dyDescent="0.2">
      <c r="A15" s="1" t="s">
        <v>364</v>
      </c>
      <c r="B15" s="58">
        <v>1773</v>
      </c>
      <c r="C15" s="58">
        <v>1737.5</v>
      </c>
      <c r="D15" s="58">
        <v>6.5</v>
      </c>
      <c r="E15" s="58">
        <v>1744</v>
      </c>
      <c r="F15" s="58">
        <v>1513.2</v>
      </c>
      <c r="G15" s="58">
        <v>1478.7</v>
      </c>
      <c r="H15" s="58">
        <v>4.5</v>
      </c>
      <c r="I15" s="58">
        <v>1483.2</v>
      </c>
    </row>
    <row r="16" spans="1:9" x14ac:dyDescent="0.2">
      <c r="A16" s="25" t="s">
        <v>363</v>
      </c>
      <c r="B16" s="69">
        <f>SUM(B13:B15)</f>
        <v>5215.8099999999995</v>
      </c>
      <c r="C16" s="69">
        <f>SUM(C13:C15)</f>
        <v>5057.3599999999997</v>
      </c>
      <c r="D16" s="69">
        <f>SUM(D13:D15)</f>
        <v>9.1</v>
      </c>
      <c r="E16" s="69">
        <f>SUM(E13:E15)</f>
        <v>5066.46</v>
      </c>
      <c r="F16" s="69">
        <v>3954.91</v>
      </c>
      <c r="G16" s="69">
        <v>3863.66</v>
      </c>
      <c r="H16" s="69">
        <v>4.5</v>
      </c>
      <c r="I16" s="69">
        <v>3868.16</v>
      </c>
    </row>
    <row r="17" spans="1:9" x14ac:dyDescent="0.2">
      <c r="A17" s="1" t="s">
        <v>362</v>
      </c>
      <c r="B17" s="58">
        <v>2583.1999999999998</v>
      </c>
      <c r="C17" s="58">
        <v>2435.1999999999998</v>
      </c>
      <c r="D17" s="58">
        <v>0.2</v>
      </c>
      <c r="E17" s="58">
        <v>2435.4</v>
      </c>
      <c r="F17" s="58">
        <v>2113.3000000000002</v>
      </c>
      <c r="G17" s="58">
        <v>1969.5</v>
      </c>
      <c r="H17" s="102" t="s">
        <v>20</v>
      </c>
      <c r="I17" s="58">
        <v>1969.5</v>
      </c>
    </row>
    <row r="18" spans="1:9" s="36" customFormat="1" x14ac:dyDescent="0.2">
      <c r="A18" s="1" t="s">
        <v>361</v>
      </c>
      <c r="B18" s="58">
        <v>1699.09</v>
      </c>
      <c r="C18" s="58">
        <v>1553.72</v>
      </c>
      <c r="D18" s="58">
        <v>28.37</v>
      </c>
      <c r="E18" s="58">
        <v>1582.09</v>
      </c>
      <c r="F18" s="58">
        <v>1461.3</v>
      </c>
      <c r="G18" s="58">
        <v>1329.3</v>
      </c>
      <c r="H18" s="58">
        <v>25</v>
      </c>
      <c r="I18" s="58">
        <v>1354.3</v>
      </c>
    </row>
    <row r="19" spans="1:9" x14ac:dyDescent="0.2">
      <c r="A19" s="1" t="s">
        <v>360</v>
      </c>
      <c r="B19" s="58">
        <v>1188.5999999999999</v>
      </c>
      <c r="C19" s="58">
        <v>1155.19</v>
      </c>
      <c r="D19" s="58">
        <v>6.13</v>
      </c>
      <c r="E19" s="58">
        <v>1161.32</v>
      </c>
      <c r="F19" s="58">
        <v>863.6</v>
      </c>
      <c r="G19" s="58">
        <v>836.7</v>
      </c>
      <c r="H19" s="58">
        <v>3</v>
      </c>
      <c r="I19" s="58">
        <v>839.7</v>
      </c>
    </row>
    <row r="20" spans="1:9" x14ac:dyDescent="0.2">
      <c r="A20" s="25" t="s">
        <v>359</v>
      </c>
      <c r="B20" s="69">
        <f>SUM(B17:B19)</f>
        <v>5470.8899999999994</v>
      </c>
      <c r="C20" s="69">
        <f>SUM(C17:C19)</f>
        <v>5144.1100000000006</v>
      </c>
      <c r="D20" s="69">
        <f>SUM(D17:D19)</f>
        <v>34.700000000000003</v>
      </c>
      <c r="E20" s="69">
        <f>SUM(E17:E19)</f>
        <v>5178.8099999999995</v>
      </c>
      <c r="F20" s="69">
        <v>4438.2</v>
      </c>
      <c r="G20" s="69">
        <v>4135.5</v>
      </c>
      <c r="H20" s="69">
        <v>28</v>
      </c>
      <c r="I20" s="69">
        <v>4163.5</v>
      </c>
    </row>
    <row r="21" spans="1:9" x14ac:dyDescent="0.2">
      <c r="A21" s="25" t="s">
        <v>358</v>
      </c>
      <c r="B21" s="69">
        <f>SUM(B12,B16,B20)</f>
        <v>15351.91</v>
      </c>
      <c r="C21" s="69">
        <f>SUM(C12,C16,C20)</f>
        <v>14617.21</v>
      </c>
      <c r="D21" s="69">
        <f>SUM(D12,D16,D20)</f>
        <v>54</v>
      </c>
      <c r="E21" s="69">
        <f>SUM(E12,E16,E20)</f>
        <v>14671.21</v>
      </c>
      <c r="F21" s="69">
        <v>11582.27</v>
      </c>
      <c r="G21" s="69">
        <v>10953.8</v>
      </c>
      <c r="H21" s="69">
        <v>38.700000000000003</v>
      </c>
      <c r="I21" s="69">
        <v>10992.5</v>
      </c>
    </row>
    <row r="22" spans="1:9" x14ac:dyDescent="0.2">
      <c r="A22" s="1" t="s">
        <v>357</v>
      </c>
      <c r="B22" s="58">
        <v>3877.03</v>
      </c>
      <c r="C22" s="58">
        <v>3618.78</v>
      </c>
      <c r="D22" s="58">
        <v>9.6</v>
      </c>
      <c r="E22" s="58">
        <v>3628.38</v>
      </c>
      <c r="F22" s="58">
        <v>2272.5</v>
      </c>
      <c r="G22" s="58">
        <v>2179.9499999999998</v>
      </c>
      <c r="H22" s="58">
        <v>6.1</v>
      </c>
      <c r="I22" s="58">
        <v>2186.0500000000002</v>
      </c>
    </row>
    <row r="23" spans="1:9" x14ac:dyDescent="0.2">
      <c r="A23" s="1" t="s">
        <v>356</v>
      </c>
      <c r="B23" s="58">
        <v>1385</v>
      </c>
      <c r="C23" s="58">
        <v>1366.2</v>
      </c>
      <c r="D23" s="58">
        <v>13.8</v>
      </c>
      <c r="E23" s="58">
        <v>1380</v>
      </c>
      <c r="F23" s="58">
        <v>138</v>
      </c>
      <c r="G23" s="58">
        <v>133</v>
      </c>
      <c r="H23" s="58">
        <v>0</v>
      </c>
      <c r="I23" s="58">
        <v>133</v>
      </c>
    </row>
    <row r="24" spans="1:9" s="36" customFormat="1" x14ac:dyDescent="0.2">
      <c r="A24" s="1" t="s">
        <v>355</v>
      </c>
      <c r="B24" s="58">
        <v>946.2</v>
      </c>
      <c r="C24" s="58">
        <v>927.45</v>
      </c>
      <c r="D24" s="58">
        <v>0</v>
      </c>
      <c r="E24" s="58">
        <v>927.45</v>
      </c>
      <c r="F24" s="58">
        <v>934.45</v>
      </c>
      <c r="G24" s="58">
        <v>915.7</v>
      </c>
      <c r="H24" s="58">
        <v>0</v>
      </c>
      <c r="I24" s="58">
        <v>915.7</v>
      </c>
    </row>
    <row r="25" spans="1:9" x14ac:dyDescent="0.2">
      <c r="A25" s="25" t="s">
        <v>354</v>
      </c>
      <c r="B25" s="69">
        <f>SUM(B22:B24)</f>
        <v>6208.2300000000005</v>
      </c>
      <c r="C25" s="69">
        <f>SUM(C22:C24)</f>
        <v>5912.43</v>
      </c>
      <c r="D25" s="69">
        <f>SUM(D22:D24)</f>
        <v>23.4</v>
      </c>
      <c r="E25" s="69">
        <f>SUM(E22:E24)</f>
        <v>5935.83</v>
      </c>
      <c r="F25" s="69">
        <v>3344.95</v>
      </c>
      <c r="G25" s="69">
        <v>3228.65</v>
      </c>
      <c r="H25" s="69">
        <v>6.1</v>
      </c>
      <c r="I25" s="69">
        <v>3234.75</v>
      </c>
    </row>
    <row r="26" spans="1:9" x14ac:dyDescent="0.2">
      <c r="A26" s="1" t="s">
        <v>353</v>
      </c>
      <c r="B26" s="58">
        <v>2503.6999999999998</v>
      </c>
      <c r="C26" s="58">
        <v>2426.1</v>
      </c>
      <c r="D26" s="58">
        <v>3.4</v>
      </c>
      <c r="E26" s="58">
        <v>2429.5</v>
      </c>
      <c r="F26" s="58">
        <v>1775.2</v>
      </c>
      <c r="G26" s="58">
        <v>1703</v>
      </c>
      <c r="H26" s="58">
        <v>2</v>
      </c>
      <c r="I26" s="58">
        <v>1705</v>
      </c>
    </row>
    <row r="27" spans="1:9" x14ac:dyDescent="0.2">
      <c r="A27" s="1" t="s">
        <v>352</v>
      </c>
      <c r="B27" s="58">
        <v>1956.7</v>
      </c>
      <c r="C27" s="58">
        <v>1916.43</v>
      </c>
      <c r="D27" s="58">
        <v>3</v>
      </c>
      <c r="E27" s="58">
        <v>1919.43</v>
      </c>
      <c r="F27" s="58">
        <v>1538.2</v>
      </c>
      <c r="G27" s="58">
        <v>1504.43</v>
      </c>
      <c r="H27" s="58">
        <v>0</v>
      </c>
      <c r="I27" s="58">
        <v>1504.43</v>
      </c>
    </row>
    <row r="28" spans="1:9" x14ac:dyDescent="0.2">
      <c r="A28" s="1" t="s">
        <v>351</v>
      </c>
      <c r="B28" s="58">
        <v>2726.16</v>
      </c>
      <c r="C28" s="58">
        <v>2660.87</v>
      </c>
      <c r="D28" s="58">
        <v>3</v>
      </c>
      <c r="E28" s="58">
        <v>2663.87</v>
      </c>
      <c r="F28" s="58">
        <v>751.36</v>
      </c>
      <c r="G28" s="58">
        <v>735.47</v>
      </c>
      <c r="H28" s="102" t="s">
        <v>20</v>
      </c>
      <c r="I28" s="58">
        <v>735.47</v>
      </c>
    </row>
    <row r="29" spans="1:9" s="36" customFormat="1" x14ac:dyDescent="0.2">
      <c r="A29" s="25" t="s">
        <v>350</v>
      </c>
      <c r="B29" s="69">
        <f>SUM(B26:B28)</f>
        <v>7186.5599999999995</v>
      </c>
      <c r="C29" s="69">
        <f>SUM(C26:C28)</f>
        <v>7003.4</v>
      </c>
      <c r="D29" s="69">
        <f>SUM(D26:D28)</f>
        <v>9.4</v>
      </c>
      <c r="E29" s="69">
        <f>SUM(E26:E28)</f>
        <v>7012.8</v>
      </c>
      <c r="F29" s="69">
        <v>4064.76</v>
      </c>
      <c r="G29" s="69">
        <v>3942.9</v>
      </c>
      <c r="H29" s="69">
        <v>2</v>
      </c>
      <c r="I29" s="69">
        <v>3944.9</v>
      </c>
    </row>
    <row r="30" spans="1:9" x14ac:dyDescent="0.2">
      <c r="A30" s="1" t="s">
        <v>349</v>
      </c>
      <c r="B30" s="58">
        <v>2445.98</v>
      </c>
      <c r="C30" s="58">
        <v>2345.75</v>
      </c>
      <c r="D30" s="58">
        <v>38.5</v>
      </c>
      <c r="E30" s="58">
        <v>2384.25</v>
      </c>
      <c r="F30" s="58">
        <v>1950.98</v>
      </c>
      <c r="G30" s="58">
        <v>1887.25</v>
      </c>
      <c r="H30" s="58">
        <v>8</v>
      </c>
      <c r="I30" s="58">
        <v>1895.25</v>
      </c>
    </row>
    <row r="31" spans="1:9" x14ac:dyDescent="0.2">
      <c r="A31" s="1" t="s">
        <v>348</v>
      </c>
      <c r="B31" s="58">
        <v>2120.4</v>
      </c>
      <c r="C31" s="58">
        <v>2059.6999999999998</v>
      </c>
      <c r="D31" s="58">
        <v>4.4000000000000004</v>
      </c>
      <c r="E31" s="58">
        <v>2064.1</v>
      </c>
      <c r="F31" s="58">
        <v>2107.4</v>
      </c>
      <c r="G31" s="58">
        <v>2048.6999999999998</v>
      </c>
      <c r="H31" s="58">
        <v>2.4</v>
      </c>
      <c r="I31" s="58">
        <v>2051.1</v>
      </c>
    </row>
    <row r="32" spans="1:9" x14ac:dyDescent="0.2">
      <c r="A32" s="1" t="s">
        <v>347</v>
      </c>
      <c r="B32" s="58">
        <v>2613.1</v>
      </c>
      <c r="C32" s="58">
        <v>2545.92</v>
      </c>
      <c r="D32" s="58">
        <v>1.4</v>
      </c>
      <c r="E32" s="58">
        <v>2547.3200000000002</v>
      </c>
      <c r="F32" s="58">
        <v>2607.6999999999998</v>
      </c>
      <c r="G32" s="58">
        <v>2541.92</v>
      </c>
      <c r="H32" s="58">
        <v>0</v>
      </c>
      <c r="I32" s="58">
        <v>2541.92</v>
      </c>
    </row>
    <row r="33" spans="1:9" x14ac:dyDescent="0.2">
      <c r="A33" s="25" t="s">
        <v>346</v>
      </c>
      <c r="B33" s="69">
        <f>SUM(B30:B32)</f>
        <v>7179.48</v>
      </c>
      <c r="C33" s="69">
        <f>SUM(C30:C32)</f>
        <v>6951.37</v>
      </c>
      <c r="D33" s="69">
        <f>SUM(D30:D32)</f>
        <v>44.3</v>
      </c>
      <c r="E33" s="69">
        <f>SUM(E30:E32)</f>
        <v>6995.67</v>
      </c>
      <c r="F33" s="69">
        <v>6666.08</v>
      </c>
      <c r="G33" s="69">
        <v>6477.87</v>
      </c>
      <c r="H33" s="69">
        <v>10.4</v>
      </c>
      <c r="I33" s="69">
        <v>6488.27</v>
      </c>
    </row>
    <row r="34" spans="1:9" x14ac:dyDescent="0.2">
      <c r="A34" s="25" t="s">
        <v>345</v>
      </c>
      <c r="B34" s="69">
        <f>SUM(B25,B29,B33)</f>
        <v>20574.27</v>
      </c>
      <c r="C34" s="69">
        <f>SUM(C25,C29,C33)</f>
        <v>19867.2</v>
      </c>
      <c r="D34" s="69">
        <f>SUM(D25,D29,D33)</f>
        <v>77.099999999999994</v>
      </c>
      <c r="E34" s="69">
        <f>SUM(E25,E29,E33)</f>
        <v>19944.300000000003</v>
      </c>
      <c r="F34" s="69">
        <v>14075.79</v>
      </c>
      <c r="G34" s="69">
        <v>13649.42</v>
      </c>
      <c r="H34" s="69">
        <v>18.5</v>
      </c>
      <c r="I34" s="69">
        <v>13667.92</v>
      </c>
    </row>
    <row r="35" spans="1:9" s="36" customFormat="1" x14ac:dyDescent="0.2">
      <c r="A35" s="25" t="s">
        <v>344</v>
      </c>
      <c r="B35" s="69">
        <f>SUM(B8,B21,B34)</f>
        <v>52267.33</v>
      </c>
      <c r="C35" s="69">
        <f>SUM(C8,C21,C34)</f>
        <v>49423.08</v>
      </c>
      <c r="D35" s="69">
        <f>SUM(D8,D21,D34)</f>
        <v>226.7</v>
      </c>
      <c r="E35" s="69">
        <f>SUM(E8,E21,E34)</f>
        <v>49649.78</v>
      </c>
      <c r="F35" s="69">
        <v>40307.86</v>
      </c>
      <c r="G35" s="69">
        <v>37924.79</v>
      </c>
      <c r="H35" s="69">
        <v>148.4</v>
      </c>
      <c r="I35" s="69">
        <v>38073.19</v>
      </c>
    </row>
  </sheetData>
  <mergeCells count="9">
    <mergeCell ref="F4:F5"/>
    <mergeCell ref="G4:I4"/>
    <mergeCell ref="A2:A5"/>
    <mergeCell ref="B3:E3"/>
    <mergeCell ref="F3:I3"/>
    <mergeCell ref="B4:B5"/>
    <mergeCell ref="C4:E4"/>
    <mergeCell ref="B2:E2"/>
    <mergeCell ref="F2:I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84FDA-25A9-4D9A-9AAA-E6A3FE7AE300}">
  <sheetPr>
    <tabColor indexed="10"/>
  </sheetPr>
  <dimension ref="A1:O33"/>
  <sheetViews>
    <sheetView zoomScaleNormal="100" workbookViewId="0"/>
  </sheetViews>
  <sheetFormatPr defaultColWidth="12.42578125" defaultRowHeight="11.25" x14ac:dyDescent="0.2"/>
  <cols>
    <col min="1" max="1" width="23.85546875" style="1" customWidth="1"/>
    <col min="2" max="7" width="12.42578125" style="1" customWidth="1"/>
    <col min="8" max="10" width="12.42578125" style="1"/>
    <col min="11" max="11" width="12.42578125" style="1" customWidth="1"/>
    <col min="12" max="16384" width="12.42578125" style="1"/>
  </cols>
  <sheetData>
    <row r="1" spans="1:15" s="19" customFormat="1" x14ac:dyDescent="0.25">
      <c r="A1" s="44" t="s">
        <v>391</v>
      </c>
      <c r="B1" s="44"/>
      <c r="C1" s="44"/>
      <c r="D1" s="44"/>
      <c r="E1" s="44"/>
      <c r="F1" s="44"/>
      <c r="G1" s="44"/>
      <c r="H1" s="44"/>
      <c r="I1" s="44"/>
      <c r="J1" s="20"/>
      <c r="K1" s="20"/>
      <c r="L1" s="20"/>
      <c r="M1" s="20"/>
      <c r="N1" s="20"/>
      <c r="O1" s="20"/>
    </row>
    <row r="2" spans="1:15" x14ac:dyDescent="0.2">
      <c r="A2" s="121" t="s">
        <v>390</v>
      </c>
      <c r="B2" s="107" t="s">
        <v>250</v>
      </c>
      <c r="C2" s="108"/>
      <c r="D2" s="107" t="s">
        <v>249</v>
      </c>
      <c r="E2" s="133"/>
      <c r="F2" s="107" t="s">
        <v>248</v>
      </c>
      <c r="G2" s="107"/>
      <c r="H2" s="107" t="s">
        <v>247</v>
      </c>
      <c r="I2" s="108"/>
      <c r="J2" s="107" t="s">
        <v>246</v>
      </c>
      <c r="K2" s="108"/>
      <c r="L2" s="107" t="s">
        <v>245</v>
      </c>
      <c r="M2" s="108"/>
      <c r="N2" s="107" t="s">
        <v>244</v>
      </c>
      <c r="O2" s="107"/>
    </row>
    <row r="3" spans="1:15" ht="22.5" x14ac:dyDescent="0.2">
      <c r="A3" s="132"/>
      <c r="B3" s="18" t="s">
        <v>243</v>
      </c>
      <c r="C3" s="18" t="s">
        <v>4</v>
      </c>
      <c r="D3" s="18" t="s">
        <v>243</v>
      </c>
      <c r="E3" s="18" t="s">
        <v>4</v>
      </c>
      <c r="F3" s="18" t="s">
        <v>243</v>
      </c>
      <c r="G3" s="18" t="s">
        <v>4</v>
      </c>
      <c r="H3" s="18" t="s">
        <v>243</v>
      </c>
      <c r="I3" s="18" t="s">
        <v>4</v>
      </c>
      <c r="J3" s="18" t="s">
        <v>243</v>
      </c>
      <c r="K3" s="18" t="s">
        <v>4</v>
      </c>
      <c r="L3" s="18" t="s">
        <v>243</v>
      </c>
      <c r="M3" s="18" t="s">
        <v>4</v>
      </c>
      <c r="N3" s="18" t="s">
        <v>243</v>
      </c>
      <c r="O3" s="18" t="s">
        <v>4</v>
      </c>
    </row>
    <row r="4" spans="1:15" x14ac:dyDescent="0.2">
      <c r="A4" s="43" t="s">
        <v>373</v>
      </c>
      <c r="B4" s="71">
        <v>12580.72</v>
      </c>
      <c r="C4" s="71">
        <v>12169.89</v>
      </c>
      <c r="D4" s="71">
        <v>328.33</v>
      </c>
      <c r="E4" s="71">
        <v>9.5</v>
      </c>
      <c r="F4" s="71">
        <v>1594.98</v>
      </c>
      <c r="G4" s="71">
        <v>40.85</v>
      </c>
      <c r="H4" s="71">
        <v>26312.83</v>
      </c>
      <c r="I4" s="71">
        <v>24796.39</v>
      </c>
      <c r="J4" s="71">
        <v>5423.98</v>
      </c>
      <c r="K4" s="71">
        <v>5313.24</v>
      </c>
      <c r="L4" s="71">
        <v>6103.24</v>
      </c>
      <c r="M4" s="71">
        <v>5605.75</v>
      </c>
      <c r="N4" s="71">
        <v>52344.08</v>
      </c>
      <c r="O4" s="71">
        <v>49754.96</v>
      </c>
    </row>
    <row r="5" spans="1:15" x14ac:dyDescent="0.2">
      <c r="A5" s="1" t="s">
        <v>372</v>
      </c>
      <c r="B5" s="58">
        <v>2425.1799999999998</v>
      </c>
      <c r="C5" s="58">
        <v>2379.73</v>
      </c>
      <c r="D5" s="58">
        <v>57.7</v>
      </c>
      <c r="E5" s="58">
        <v>18.2</v>
      </c>
      <c r="F5" s="58">
        <v>97</v>
      </c>
      <c r="G5" s="58">
        <v>9.6</v>
      </c>
      <c r="H5" s="58">
        <v>5977.24</v>
      </c>
      <c r="I5" s="58">
        <v>5838.41</v>
      </c>
      <c r="J5" s="58">
        <v>778.38</v>
      </c>
      <c r="K5" s="58">
        <v>740.79</v>
      </c>
      <c r="L5" s="58">
        <v>1061.27</v>
      </c>
      <c r="M5" s="58">
        <v>1029.1500000000001</v>
      </c>
      <c r="N5" s="58">
        <v>10396.77</v>
      </c>
      <c r="O5" s="58">
        <v>10144.280000000001</v>
      </c>
    </row>
    <row r="6" spans="1:15" s="36" customFormat="1" x14ac:dyDescent="0.2">
      <c r="A6" s="25" t="s">
        <v>371</v>
      </c>
      <c r="B6" s="69">
        <v>15005.9</v>
      </c>
      <c r="C6" s="69">
        <v>14549.62</v>
      </c>
      <c r="D6" s="69">
        <v>386.03</v>
      </c>
      <c r="E6" s="69">
        <v>27.7</v>
      </c>
      <c r="F6" s="69">
        <v>1691.98</v>
      </c>
      <c r="G6" s="69">
        <v>50.45</v>
      </c>
      <c r="H6" s="69">
        <v>32290.07</v>
      </c>
      <c r="I6" s="69">
        <v>30634.799999999999</v>
      </c>
      <c r="J6" s="69">
        <v>6202.36</v>
      </c>
      <c r="K6" s="69">
        <v>6054.03</v>
      </c>
      <c r="L6" s="69">
        <v>7164.51</v>
      </c>
      <c r="M6" s="69">
        <v>6634.9</v>
      </c>
      <c r="N6" s="69">
        <v>62740.85</v>
      </c>
      <c r="O6" s="69">
        <v>59899.24</v>
      </c>
    </row>
    <row r="7" spans="1:15" x14ac:dyDescent="0.2">
      <c r="A7" s="1" t="s">
        <v>370</v>
      </c>
      <c r="B7" s="58">
        <v>1287.46</v>
      </c>
      <c r="C7" s="58">
        <v>1184.17</v>
      </c>
      <c r="D7" s="58">
        <v>9.5</v>
      </c>
      <c r="E7" s="58">
        <v>2.5</v>
      </c>
      <c r="F7" s="58">
        <v>18.5</v>
      </c>
      <c r="G7" s="58">
        <v>2</v>
      </c>
      <c r="H7" s="58">
        <v>3050.89</v>
      </c>
      <c r="I7" s="58">
        <v>2936.48</v>
      </c>
      <c r="J7" s="58">
        <v>480.25</v>
      </c>
      <c r="K7" s="58">
        <v>456.49</v>
      </c>
      <c r="L7" s="58">
        <v>970.08</v>
      </c>
      <c r="M7" s="58">
        <v>924.83</v>
      </c>
      <c r="N7" s="58">
        <v>5816.68</v>
      </c>
      <c r="O7" s="58">
        <v>5527.97</v>
      </c>
    </row>
    <row r="8" spans="1:15" x14ac:dyDescent="0.2">
      <c r="A8" s="1" t="s">
        <v>369</v>
      </c>
      <c r="B8" s="58">
        <v>845.52</v>
      </c>
      <c r="C8" s="58">
        <v>778.14</v>
      </c>
      <c r="D8" s="58">
        <v>13.9</v>
      </c>
      <c r="E8" s="58">
        <v>1</v>
      </c>
      <c r="F8" s="58">
        <v>26.9</v>
      </c>
      <c r="G8" s="58">
        <v>3.5</v>
      </c>
      <c r="H8" s="58">
        <v>2632.53</v>
      </c>
      <c r="I8" s="58">
        <v>2473.08</v>
      </c>
      <c r="J8" s="58">
        <v>258.39999999999998</v>
      </c>
      <c r="K8" s="58">
        <v>243.4</v>
      </c>
      <c r="L8" s="58">
        <v>639.92999999999995</v>
      </c>
      <c r="M8" s="58">
        <v>572.03</v>
      </c>
      <c r="N8" s="58">
        <v>4417.18</v>
      </c>
      <c r="O8" s="58">
        <v>4101.01</v>
      </c>
    </row>
    <row r="9" spans="1:15" x14ac:dyDescent="0.2">
      <c r="A9" s="1" t="s">
        <v>368</v>
      </c>
      <c r="B9" s="58">
        <v>1056.08</v>
      </c>
      <c r="C9" s="58">
        <v>1027.1300000000001</v>
      </c>
      <c r="D9" s="58">
        <v>19.3</v>
      </c>
      <c r="E9" s="58">
        <v>3</v>
      </c>
      <c r="F9" s="58">
        <v>54.9</v>
      </c>
      <c r="G9" s="58">
        <v>9.35</v>
      </c>
      <c r="H9" s="58">
        <v>3594.04</v>
      </c>
      <c r="I9" s="58">
        <v>3504.54</v>
      </c>
      <c r="J9" s="58">
        <v>638.66999999999996</v>
      </c>
      <c r="K9" s="58">
        <v>610.62</v>
      </c>
      <c r="L9" s="58">
        <v>972.95</v>
      </c>
      <c r="M9" s="58">
        <v>939.45</v>
      </c>
      <c r="N9" s="58">
        <v>6335.94</v>
      </c>
      <c r="O9" s="58">
        <v>6148.24</v>
      </c>
    </row>
    <row r="10" spans="1:15" s="36" customFormat="1" x14ac:dyDescent="0.2">
      <c r="A10" s="25" t="s">
        <v>367</v>
      </c>
      <c r="B10" s="69">
        <v>3189.06</v>
      </c>
      <c r="C10" s="69">
        <v>2989.44</v>
      </c>
      <c r="D10" s="69">
        <v>42.7</v>
      </c>
      <c r="E10" s="69">
        <v>6.5</v>
      </c>
      <c r="F10" s="69">
        <v>100.3</v>
      </c>
      <c r="G10" s="69">
        <v>14.85</v>
      </c>
      <c r="H10" s="69">
        <v>9277.4599999999991</v>
      </c>
      <c r="I10" s="69">
        <v>8914.1</v>
      </c>
      <c r="J10" s="69">
        <v>1377.32</v>
      </c>
      <c r="K10" s="69">
        <v>1310.51</v>
      </c>
      <c r="L10" s="69">
        <v>2582.96</v>
      </c>
      <c r="M10" s="69">
        <v>2436.31</v>
      </c>
      <c r="N10" s="69">
        <v>16569.8</v>
      </c>
      <c r="O10" s="69">
        <v>15777.22</v>
      </c>
    </row>
    <row r="11" spans="1:15" x14ac:dyDescent="0.2">
      <c r="A11" s="1" t="s">
        <v>366</v>
      </c>
      <c r="B11" s="58">
        <v>1583.33</v>
      </c>
      <c r="C11" s="58">
        <v>1529.19</v>
      </c>
      <c r="D11" s="58">
        <v>31.5</v>
      </c>
      <c r="E11" s="58">
        <v>5.5</v>
      </c>
      <c r="F11" s="58">
        <v>74.05</v>
      </c>
      <c r="G11" s="58">
        <v>4.25</v>
      </c>
      <c r="H11" s="58">
        <v>4335.05</v>
      </c>
      <c r="I11" s="58">
        <v>4258.67</v>
      </c>
      <c r="J11" s="58">
        <v>522.12</v>
      </c>
      <c r="K11" s="58">
        <v>525.04999999999995</v>
      </c>
      <c r="L11" s="58">
        <v>1001.63</v>
      </c>
      <c r="M11" s="58">
        <v>968.41</v>
      </c>
      <c r="N11" s="58">
        <v>7547.68</v>
      </c>
      <c r="O11" s="58">
        <v>7384.87</v>
      </c>
    </row>
    <row r="12" spans="1:15" x14ac:dyDescent="0.2">
      <c r="A12" s="1" t="s">
        <v>365</v>
      </c>
      <c r="B12" s="58">
        <v>948.47</v>
      </c>
      <c r="C12" s="58">
        <v>878.12</v>
      </c>
      <c r="D12" s="58">
        <v>11.9</v>
      </c>
      <c r="E12" s="58">
        <v>1.7</v>
      </c>
      <c r="F12" s="58">
        <v>31</v>
      </c>
      <c r="G12" s="58">
        <v>1</v>
      </c>
      <c r="H12" s="58">
        <v>2780.84</v>
      </c>
      <c r="I12" s="58">
        <v>2688.96</v>
      </c>
      <c r="J12" s="58">
        <v>270.85000000000002</v>
      </c>
      <c r="K12" s="58">
        <v>253.33</v>
      </c>
      <c r="L12" s="58">
        <v>750.44</v>
      </c>
      <c r="M12" s="58">
        <v>722.44</v>
      </c>
      <c r="N12" s="58">
        <v>4793.5</v>
      </c>
      <c r="O12" s="58">
        <v>4580.05</v>
      </c>
    </row>
    <row r="13" spans="1:15" x14ac:dyDescent="0.2">
      <c r="A13" s="1" t="s">
        <v>364</v>
      </c>
      <c r="B13" s="58">
        <v>1066.67</v>
      </c>
      <c r="C13" s="58">
        <v>1013.55</v>
      </c>
      <c r="D13" s="58">
        <v>11.1</v>
      </c>
      <c r="E13" s="58">
        <v>3.12</v>
      </c>
      <c r="F13" s="58">
        <v>39.85</v>
      </c>
      <c r="G13" s="58">
        <v>0.1</v>
      </c>
      <c r="H13" s="58">
        <v>3491.22</v>
      </c>
      <c r="I13" s="58">
        <v>3462.87</v>
      </c>
      <c r="J13" s="58">
        <v>546.02</v>
      </c>
      <c r="K13" s="58">
        <v>545.41999999999996</v>
      </c>
      <c r="L13" s="58">
        <v>660.66</v>
      </c>
      <c r="M13" s="58">
        <v>661.56</v>
      </c>
      <c r="N13" s="58">
        <v>5815.52</v>
      </c>
      <c r="O13" s="58">
        <v>5733.87</v>
      </c>
    </row>
    <row r="14" spans="1:15" s="36" customFormat="1" x14ac:dyDescent="0.2">
      <c r="A14" s="25" t="s">
        <v>363</v>
      </c>
      <c r="B14" s="69">
        <v>3598.47</v>
      </c>
      <c r="C14" s="69">
        <v>3420.86</v>
      </c>
      <c r="D14" s="69">
        <v>54.5</v>
      </c>
      <c r="E14" s="69">
        <v>10.32</v>
      </c>
      <c r="F14" s="69">
        <v>144.9</v>
      </c>
      <c r="G14" s="69">
        <v>5.35</v>
      </c>
      <c r="H14" s="69">
        <v>10607.11</v>
      </c>
      <c r="I14" s="69">
        <v>10410.5</v>
      </c>
      <c r="J14" s="69">
        <v>1338.99</v>
      </c>
      <c r="K14" s="69">
        <v>1323.8</v>
      </c>
      <c r="L14" s="69">
        <v>2412.73</v>
      </c>
      <c r="M14" s="69">
        <v>2352.41</v>
      </c>
      <c r="N14" s="69">
        <v>18156.7</v>
      </c>
      <c r="O14" s="69">
        <v>17698.79</v>
      </c>
    </row>
    <row r="15" spans="1:15" x14ac:dyDescent="0.2">
      <c r="A15" s="1" t="s">
        <v>362</v>
      </c>
      <c r="B15" s="58">
        <v>1773.06</v>
      </c>
      <c r="C15" s="58">
        <v>1693.93</v>
      </c>
      <c r="D15" s="58">
        <v>27.5</v>
      </c>
      <c r="E15" s="58">
        <v>5</v>
      </c>
      <c r="F15" s="58">
        <v>104.3</v>
      </c>
      <c r="G15" s="58">
        <v>5.6</v>
      </c>
      <c r="H15" s="58">
        <v>4621.22</v>
      </c>
      <c r="I15" s="58">
        <v>4425.6899999999996</v>
      </c>
      <c r="J15" s="58">
        <v>665.45</v>
      </c>
      <c r="K15" s="58">
        <v>636.20000000000005</v>
      </c>
      <c r="L15" s="58">
        <v>907.38</v>
      </c>
      <c r="M15" s="58">
        <v>880.91</v>
      </c>
      <c r="N15" s="58">
        <v>8098.91</v>
      </c>
      <c r="O15" s="58">
        <v>7764.48</v>
      </c>
    </row>
    <row r="16" spans="1:15" x14ac:dyDescent="0.2">
      <c r="A16" s="1" t="s">
        <v>361</v>
      </c>
      <c r="B16" s="58">
        <v>1232.1500000000001</v>
      </c>
      <c r="C16" s="58">
        <v>1195.47</v>
      </c>
      <c r="D16" s="58">
        <v>24.3</v>
      </c>
      <c r="E16" s="58">
        <v>4.8</v>
      </c>
      <c r="F16" s="58">
        <v>66.650000000000006</v>
      </c>
      <c r="G16" s="58">
        <v>3.3</v>
      </c>
      <c r="H16" s="58">
        <v>3537.11</v>
      </c>
      <c r="I16" s="58">
        <v>3397.66</v>
      </c>
      <c r="J16" s="58">
        <v>349.44</v>
      </c>
      <c r="K16" s="58">
        <v>347.19</v>
      </c>
      <c r="L16" s="58">
        <v>680.31</v>
      </c>
      <c r="M16" s="58">
        <v>669.11</v>
      </c>
      <c r="N16" s="58">
        <v>5889.96</v>
      </c>
      <c r="O16" s="58">
        <v>5697.18</v>
      </c>
    </row>
    <row r="17" spans="1:15" x14ac:dyDescent="0.2">
      <c r="A17" s="1" t="s">
        <v>360</v>
      </c>
      <c r="B17" s="58">
        <v>724.51</v>
      </c>
      <c r="C17" s="58">
        <v>685.01</v>
      </c>
      <c r="D17" s="58">
        <v>8</v>
      </c>
      <c r="E17" s="58">
        <v>2</v>
      </c>
      <c r="F17" s="58">
        <v>24.8</v>
      </c>
      <c r="G17" s="58">
        <v>5.8</v>
      </c>
      <c r="H17" s="58">
        <v>2248.9899999999998</v>
      </c>
      <c r="I17" s="58">
        <v>2219.0700000000002</v>
      </c>
      <c r="J17" s="58">
        <v>192</v>
      </c>
      <c r="K17" s="58">
        <v>167.58</v>
      </c>
      <c r="L17" s="58">
        <v>737.1</v>
      </c>
      <c r="M17" s="58">
        <v>650.85</v>
      </c>
      <c r="N17" s="58">
        <v>3935.4</v>
      </c>
      <c r="O17" s="58">
        <v>3752.56</v>
      </c>
    </row>
    <row r="18" spans="1:15" s="36" customFormat="1" x14ac:dyDescent="0.2">
      <c r="A18" s="25" t="s">
        <v>359</v>
      </c>
      <c r="B18" s="69">
        <v>3729.72</v>
      </c>
      <c r="C18" s="69">
        <v>3574.41</v>
      </c>
      <c r="D18" s="69">
        <v>59.8</v>
      </c>
      <c r="E18" s="69">
        <v>11.8</v>
      </c>
      <c r="F18" s="69">
        <v>195.75</v>
      </c>
      <c r="G18" s="69">
        <v>14.7</v>
      </c>
      <c r="H18" s="69">
        <v>10407.32</v>
      </c>
      <c r="I18" s="69">
        <v>10042.42</v>
      </c>
      <c r="J18" s="69">
        <v>1206.8900000000001</v>
      </c>
      <c r="K18" s="69">
        <v>1150.97</v>
      </c>
      <c r="L18" s="69">
        <v>2324.79</v>
      </c>
      <c r="M18" s="69">
        <v>2200.87</v>
      </c>
      <c r="N18" s="69">
        <v>17924.27</v>
      </c>
      <c r="O18" s="69">
        <v>17214.22</v>
      </c>
    </row>
    <row r="19" spans="1:15" s="36" customFormat="1" x14ac:dyDescent="0.2">
      <c r="A19" s="25" t="s">
        <v>358</v>
      </c>
      <c r="B19" s="69">
        <v>10517.25</v>
      </c>
      <c r="C19" s="69">
        <v>9984.7099999999991</v>
      </c>
      <c r="D19" s="69">
        <v>157</v>
      </c>
      <c r="E19" s="69">
        <v>28.62</v>
      </c>
      <c r="F19" s="69">
        <v>440.95</v>
      </c>
      <c r="G19" s="69">
        <v>34.9</v>
      </c>
      <c r="H19" s="69">
        <v>30291.89</v>
      </c>
      <c r="I19" s="69">
        <v>29367.02</v>
      </c>
      <c r="J19" s="69">
        <v>3923.2</v>
      </c>
      <c r="K19" s="69">
        <v>3785.28</v>
      </c>
      <c r="L19" s="69">
        <v>7320.48</v>
      </c>
      <c r="M19" s="69">
        <v>6989.59</v>
      </c>
      <c r="N19" s="69">
        <v>52650.77</v>
      </c>
      <c r="O19" s="69">
        <v>50690.23</v>
      </c>
    </row>
    <row r="20" spans="1:15" x14ac:dyDescent="0.2">
      <c r="A20" s="1" t="s">
        <v>357</v>
      </c>
      <c r="B20" s="58">
        <v>2103.38</v>
      </c>
      <c r="C20" s="58">
        <v>1979.87</v>
      </c>
      <c r="D20" s="58">
        <v>24.64</v>
      </c>
      <c r="E20" s="58">
        <v>5.14</v>
      </c>
      <c r="F20" s="58">
        <v>81.48</v>
      </c>
      <c r="G20" s="58">
        <v>10.88</v>
      </c>
      <c r="H20" s="58">
        <v>7019.57</v>
      </c>
      <c r="I20" s="58">
        <v>6725.92</v>
      </c>
      <c r="J20" s="58">
        <v>740.03</v>
      </c>
      <c r="K20" s="58">
        <v>683.78</v>
      </c>
      <c r="L20" s="58">
        <v>1389.8</v>
      </c>
      <c r="M20" s="58">
        <v>1355.3</v>
      </c>
      <c r="N20" s="58">
        <v>11358.9</v>
      </c>
      <c r="O20" s="58">
        <v>10827.79</v>
      </c>
    </row>
    <row r="21" spans="1:15" x14ac:dyDescent="0.2">
      <c r="A21" s="1" t="s">
        <v>356</v>
      </c>
      <c r="B21" s="58">
        <v>985.51</v>
      </c>
      <c r="C21" s="58">
        <v>971.01</v>
      </c>
      <c r="D21" s="58">
        <v>10.199999999999999</v>
      </c>
      <c r="E21" s="58">
        <v>2</v>
      </c>
      <c r="F21" s="58">
        <v>89.05</v>
      </c>
      <c r="G21" s="58">
        <v>5.4</v>
      </c>
      <c r="H21" s="58">
        <v>2880.81</v>
      </c>
      <c r="I21" s="58">
        <v>2843.07</v>
      </c>
      <c r="J21" s="58">
        <v>297.55</v>
      </c>
      <c r="K21" s="58">
        <v>293.85000000000002</v>
      </c>
      <c r="L21" s="58">
        <v>538.17999999999995</v>
      </c>
      <c r="M21" s="58">
        <v>496.68</v>
      </c>
      <c r="N21" s="58">
        <v>4801.3</v>
      </c>
      <c r="O21" s="58">
        <v>4702.3599999999997</v>
      </c>
    </row>
    <row r="22" spans="1:15" x14ac:dyDescent="0.2">
      <c r="A22" s="1" t="s">
        <v>355</v>
      </c>
      <c r="B22" s="58">
        <v>530.1</v>
      </c>
      <c r="C22" s="58">
        <v>499.69</v>
      </c>
      <c r="D22" s="58">
        <v>4.05</v>
      </c>
      <c r="E22" s="58">
        <v>0</v>
      </c>
      <c r="F22" s="58">
        <v>16.829999999999998</v>
      </c>
      <c r="G22" s="58">
        <v>0</v>
      </c>
      <c r="H22" s="58">
        <v>1758.43</v>
      </c>
      <c r="I22" s="58">
        <v>1717.55</v>
      </c>
      <c r="J22" s="58">
        <v>176.86</v>
      </c>
      <c r="K22" s="58">
        <v>166.23</v>
      </c>
      <c r="L22" s="58">
        <v>426.09</v>
      </c>
      <c r="M22" s="58">
        <v>412.03</v>
      </c>
      <c r="N22" s="58">
        <v>2912.36</v>
      </c>
      <c r="O22" s="58">
        <v>2815.18</v>
      </c>
    </row>
    <row r="23" spans="1:15" s="36" customFormat="1" x14ac:dyDescent="0.2">
      <c r="A23" s="25" t="s">
        <v>354</v>
      </c>
      <c r="B23" s="69">
        <v>3618.99</v>
      </c>
      <c r="C23" s="69">
        <v>3450.57</v>
      </c>
      <c r="D23" s="69">
        <v>38.89</v>
      </c>
      <c r="E23" s="69">
        <v>7.14</v>
      </c>
      <c r="F23" s="69">
        <v>187.36</v>
      </c>
      <c r="G23" s="69">
        <v>16.28</v>
      </c>
      <c r="H23" s="69">
        <v>11658.81</v>
      </c>
      <c r="I23" s="69">
        <v>11286.54</v>
      </c>
      <c r="J23" s="69">
        <v>1214.44</v>
      </c>
      <c r="K23" s="69">
        <v>1143.8599999999999</v>
      </c>
      <c r="L23" s="69">
        <v>2354.0700000000002</v>
      </c>
      <c r="M23" s="69">
        <v>2264.0100000000002</v>
      </c>
      <c r="N23" s="69">
        <v>19072.560000000001</v>
      </c>
      <c r="O23" s="69">
        <v>18345.330000000002</v>
      </c>
    </row>
    <row r="24" spans="1:15" x14ac:dyDescent="0.2">
      <c r="A24" s="1" t="s">
        <v>353</v>
      </c>
      <c r="B24" s="58">
        <v>2250.2399999999998</v>
      </c>
      <c r="C24" s="58">
        <v>2203.9299999999998</v>
      </c>
      <c r="D24" s="58">
        <v>21.5</v>
      </c>
      <c r="E24" s="58">
        <v>10.5</v>
      </c>
      <c r="F24" s="58">
        <v>371.44</v>
      </c>
      <c r="G24" s="58">
        <v>8.1999999999999993</v>
      </c>
      <c r="H24" s="58">
        <v>5280.6</v>
      </c>
      <c r="I24" s="58">
        <v>5181.75</v>
      </c>
      <c r="J24" s="58">
        <v>690.45</v>
      </c>
      <c r="K24" s="58">
        <v>636.75</v>
      </c>
      <c r="L24" s="58">
        <v>1134.19</v>
      </c>
      <c r="M24" s="58">
        <v>1139.3399999999999</v>
      </c>
      <c r="N24" s="58">
        <v>9748.42</v>
      </c>
      <c r="O24" s="58">
        <v>9536.41</v>
      </c>
    </row>
    <row r="25" spans="1:15" x14ac:dyDescent="0.2">
      <c r="A25" s="1" t="s">
        <v>352</v>
      </c>
      <c r="B25" s="58">
        <v>1078.94</v>
      </c>
      <c r="C25" s="58">
        <v>951.1</v>
      </c>
      <c r="D25" s="58">
        <v>22.9</v>
      </c>
      <c r="E25" s="58">
        <v>6.3</v>
      </c>
      <c r="F25" s="58">
        <v>40.33</v>
      </c>
      <c r="G25" s="58">
        <v>2.93</v>
      </c>
      <c r="H25" s="58">
        <v>3723.08</v>
      </c>
      <c r="I25" s="58">
        <v>3677.67</v>
      </c>
      <c r="J25" s="58">
        <v>397</v>
      </c>
      <c r="K25" s="58">
        <v>383.25</v>
      </c>
      <c r="L25" s="58">
        <v>749.11</v>
      </c>
      <c r="M25" s="58">
        <v>740.99</v>
      </c>
      <c r="N25" s="58">
        <v>6011.36</v>
      </c>
      <c r="O25" s="58">
        <v>5814.09</v>
      </c>
    </row>
    <row r="26" spans="1:15" x14ac:dyDescent="0.2">
      <c r="A26" s="1" t="s">
        <v>351</v>
      </c>
      <c r="B26" s="58">
        <v>1314.85</v>
      </c>
      <c r="C26" s="58">
        <v>1266.4100000000001</v>
      </c>
      <c r="D26" s="58">
        <v>25.1</v>
      </c>
      <c r="E26" s="58">
        <v>5.0999999999999996</v>
      </c>
      <c r="F26" s="58">
        <v>35.93</v>
      </c>
      <c r="G26" s="58">
        <v>3.35</v>
      </c>
      <c r="H26" s="58">
        <v>5028.38</v>
      </c>
      <c r="I26" s="58">
        <v>4978.8500000000004</v>
      </c>
      <c r="J26" s="58">
        <v>526.29999999999995</v>
      </c>
      <c r="K26" s="58">
        <v>494.62</v>
      </c>
      <c r="L26" s="58">
        <v>1010.4</v>
      </c>
      <c r="M26" s="58">
        <v>979.77</v>
      </c>
      <c r="N26" s="58">
        <v>7940.96</v>
      </c>
      <c r="O26" s="58">
        <v>7778.98</v>
      </c>
    </row>
    <row r="27" spans="1:15" s="36" customFormat="1" x14ac:dyDescent="0.2">
      <c r="A27" s="25" t="s">
        <v>350</v>
      </c>
      <c r="B27" s="69">
        <v>4644.03</v>
      </c>
      <c r="C27" s="69">
        <v>4421.4399999999996</v>
      </c>
      <c r="D27" s="69">
        <v>69.5</v>
      </c>
      <c r="E27" s="69">
        <v>21.9</v>
      </c>
      <c r="F27" s="69">
        <v>447.7</v>
      </c>
      <c r="G27" s="69">
        <v>14.48</v>
      </c>
      <c r="H27" s="69">
        <v>14032.06</v>
      </c>
      <c r="I27" s="69">
        <v>13838.27</v>
      </c>
      <c r="J27" s="69">
        <v>1613.75</v>
      </c>
      <c r="K27" s="69">
        <v>1514.62</v>
      </c>
      <c r="L27" s="69">
        <v>2893.7</v>
      </c>
      <c r="M27" s="69">
        <v>2860.1</v>
      </c>
      <c r="N27" s="69">
        <v>23700.74</v>
      </c>
      <c r="O27" s="69">
        <v>23129.48</v>
      </c>
    </row>
    <row r="28" spans="1:15" x14ac:dyDescent="0.2">
      <c r="A28" s="1" t="s">
        <v>349</v>
      </c>
      <c r="B28" s="58">
        <v>1576.22</v>
      </c>
      <c r="C28" s="58">
        <v>1516.19</v>
      </c>
      <c r="D28" s="58">
        <v>27.7</v>
      </c>
      <c r="E28" s="58">
        <v>8.3000000000000007</v>
      </c>
      <c r="F28" s="58">
        <v>40.630000000000003</v>
      </c>
      <c r="G28" s="58">
        <v>7.63</v>
      </c>
      <c r="H28" s="58">
        <v>4479.08</v>
      </c>
      <c r="I28" s="58">
        <v>4381.6499999999996</v>
      </c>
      <c r="J28" s="58">
        <v>351.1</v>
      </c>
      <c r="K28" s="58">
        <v>350.6</v>
      </c>
      <c r="L28" s="58">
        <v>893.43</v>
      </c>
      <c r="M28" s="58">
        <v>876.58</v>
      </c>
      <c r="N28" s="58">
        <v>7368.16</v>
      </c>
      <c r="O28" s="58">
        <v>7187.65</v>
      </c>
    </row>
    <row r="29" spans="1:15" x14ac:dyDescent="0.2">
      <c r="A29" s="1" t="s">
        <v>348</v>
      </c>
      <c r="B29" s="58">
        <v>1119.58</v>
      </c>
      <c r="C29" s="58">
        <v>1075.51</v>
      </c>
      <c r="D29" s="58">
        <v>25</v>
      </c>
      <c r="E29" s="58">
        <v>1</v>
      </c>
      <c r="F29" s="58">
        <v>99.4</v>
      </c>
      <c r="G29" s="58">
        <v>5.9</v>
      </c>
      <c r="H29" s="58">
        <v>3588.55</v>
      </c>
      <c r="I29" s="58">
        <v>3540.87</v>
      </c>
      <c r="J29" s="58">
        <v>614.15</v>
      </c>
      <c r="K29" s="58">
        <v>614.52</v>
      </c>
      <c r="L29" s="58">
        <v>815.6</v>
      </c>
      <c r="M29" s="58">
        <v>794.13</v>
      </c>
      <c r="N29" s="58">
        <v>6262.28</v>
      </c>
      <c r="O29" s="58">
        <v>6146.43</v>
      </c>
    </row>
    <row r="30" spans="1:15" x14ac:dyDescent="0.2">
      <c r="A30" s="1" t="s">
        <v>347</v>
      </c>
      <c r="B30" s="58">
        <v>2212.88</v>
      </c>
      <c r="C30" s="58">
        <v>2157.7399999999998</v>
      </c>
      <c r="D30" s="58">
        <v>42.62</v>
      </c>
      <c r="E30" s="58">
        <v>4.12</v>
      </c>
      <c r="F30" s="58">
        <v>245.26</v>
      </c>
      <c r="G30" s="58">
        <v>6.5</v>
      </c>
      <c r="H30" s="58">
        <v>4927.25</v>
      </c>
      <c r="I30" s="58">
        <v>4813.8999999999996</v>
      </c>
      <c r="J30" s="58">
        <v>745.6</v>
      </c>
      <c r="K30" s="58">
        <v>730.24</v>
      </c>
      <c r="L30" s="58">
        <v>762.35</v>
      </c>
      <c r="M30" s="58">
        <v>728.27</v>
      </c>
      <c r="N30" s="58">
        <v>8935.9599999999991</v>
      </c>
      <c r="O30" s="58">
        <v>8713.1299999999992</v>
      </c>
    </row>
    <row r="31" spans="1:15" s="36" customFormat="1" x14ac:dyDescent="0.2">
      <c r="A31" s="25" t="s">
        <v>346</v>
      </c>
      <c r="B31" s="69">
        <v>4908.68</v>
      </c>
      <c r="C31" s="69">
        <v>4749.4399999999996</v>
      </c>
      <c r="D31" s="69">
        <v>95.32</v>
      </c>
      <c r="E31" s="69">
        <v>13.42</v>
      </c>
      <c r="F31" s="69">
        <v>385.29</v>
      </c>
      <c r="G31" s="69">
        <v>20.03</v>
      </c>
      <c r="H31" s="69">
        <v>12994.88</v>
      </c>
      <c r="I31" s="69">
        <v>12736.42</v>
      </c>
      <c r="J31" s="69">
        <v>1710.85</v>
      </c>
      <c r="K31" s="69">
        <v>1695.36</v>
      </c>
      <c r="L31" s="69">
        <v>2471.38</v>
      </c>
      <c r="M31" s="69">
        <v>2398.98</v>
      </c>
      <c r="N31" s="69">
        <v>22566.400000000001</v>
      </c>
      <c r="O31" s="69">
        <v>22047.21</v>
      </c>
    </row>
    <row r="32" spans="1:15" s="36" customFormat="1" x14ac:dyDescent="0.2">
      <c r="A32" s="25" t="s">
        <v>345</v>
      </c>
      <c r="B32" s="69">
        <v>13171.7</v>
      </c>
      <c r="C32" s="69">
        <v>12621.45</v>
      </c>
      <c r="D32" s="69">
        <v>203.71</v>
      </c>
      <c r="E32" s="69">
        <v>42.46</v>
      </c>
      <c r="F32" s="69">
        <v>1020.35</v>
      </c>
      <c r="G32" s="69">
        <v>50.79</v>
      </c>
      <c r="H32" s="69">
        <v>38685.75</v>
      </c>
      <c r="I32" s="69">
        <v>37861.230000000003</v>
      </c>
      <c r="J32" s="69">
        <v>4539.04</v>
      </c>
      <c r="K32" s="69">
        <v>4353.84</v>
      </c>
      <c r="L32" s="69">
        <v>7719.15</v>
      </c>
      <c r="M32" s="69">
        <v>7523.09</v>
      </c>
      <c r="N32" s="69">
        <v>65339.7</v>
      </c>
      <c r="O32" s="69">
        <v>63522.02</v>
      </c>
    </row>
    <row r="33" spans="1:15" s="36" customFormat="1" x14ac:dyDescent="0.2">
      <c r="A33" s="25" t="s">
        <v>344</v>
      </c>
      <c r="B33" s="69">
        <v>38694.85</v>
      </c>
      <c r="C33" s="69">
        <v>37155.78</v>
      </c>
      <c r="D33" s="69">
        <v>746.74</v>
      </c>
      <c r="E33" s="69">
        <v>98.78</v>
      </c>
      <c r="F33" s="69">
        <v>3153.28</v>
      </c>
      <c r="G33" s="69">
        <v>136.13999999999999</v>
      </c>
      <c r="H33" s="69">
        <v>101267.71</v>
      </c>
      <c r="I33" s="69">
        <v>97863.05</v>
      </c>
      <c r="J33" s="69">
        <v>14664.6</v>
      </c>
      <c r="K33" s="69">
        <v>14193.15</v>
      </c>
      <c r="L33" s="69">
        <v>22204.14</v>
      </c>
      <c r="M33" s="69">
        <v>21147.58</v>
      </c>
      <c r="N33" s="69">
        <v>180731.32</v>
      </c>
      <c r="O33" s="69">
        <v>174111.49</v>
      </c>
    </row>
  </sheetData>
  <mergeCells count="8">
    <mergeCell ref="A2:A3"/>
    <mergeCell ref="L2:M2"/>
    <mergeCell ref="N2:O2"/>
    <mergeCell ref="J2:K2"/>
    <mergeCell ref="F2:G2"/>
    <mergeCell ref="D2:E2"/>
    <mergeCell ref="H2:I2"/>
    <mergeCell ref="B2:C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CB832-2F4D-48C2-B0FF-98E9400A745D}">
  <sheetPr>
    <tabColor indexed="10"/>
  </sheetPr>
  <dimension ref="A1:O33"/>
  <sheetViews>
    <sheetView zoomScaleNormal="100" workbookViewId="0"/>
  </sheetViews>
  <sheetFormatPr defaultColWidth="11.5703125" defaultRowHeight="11.25" x14ac:dyDescent="0.2"/>
  <cols>
    <col min="1" max="1" width="13.7109375" style="1" customWidth="1"/>
    <col min="2" max="16384" width="11.5703125" style="1"/>
  </cols>
  <sheetData>
    <row r="1" spans="1:15" s="19" customFormat="1" x14ac:dyDescent="0.25">
      <c r="A1" s="20" t="s">
        <v>392</v>
      </c>
      <c r="B1" s="103"/>
      <c r="C1" s="103"/>
      <c r="D1" s="103"/>
      <c r="E1" s="103"/>
      <c r="F1" s="103"/>
      <c r="G1" s="103"/>
      <c r="H1" s="103"/>
      <c r="I1" s="103"/>
      <c r="J1" s="20"/>
      <c r="K1" s="20"/>
      <c r="L1" s="20"/>
      <c r="M1" s="20"/>
      <c r="N1" s="20"/>
      <c r="O1" s="20"/>
    </row>
    <row r="2" spans="1:15" x14ac:dyDescent="0.2">
      <c r="A2" s="121" t="s">
        <v>390</v>
      </c>
      <c r="B2" s="118" t="s">
        <v>250</v>
      </c>
      <c r="C2" s="142"/>
      <c r="D2" s="118" t="s">
        <v>249</v>
      </c>
      <c r="E2" s="142"/>
      <c r="F2" s="118" t="s">
        <v>248</v>
      </c>
      <c r="G2" s="142"/>
      <c r="H2" s="118" t="s">
        <v>247</v>
      </c>
      <c r="I2" s="142"/>
      <c r="J2" s="118" t="s">
        <v>246</v>
      </c>
      <c r="K2" s="142"/>
      <c r="L2" s="118" t="s">
        <v>245</v>
      </c>
      <c r="M2" s="142"/>
      <c r="N2" s="118" t="s">
        <v>244</v>
      </c>
      <c r="O2" s="142"/>
    </row>
    <row r="3" spans="1:15" ht="22.5" x14ac:dyDescent="0.2">
      <c r="A3" s="122"/>
      <c r="B3" s="18" t="s">
        <v>243</v>
      </c>
      <c r="C3" s="18" t="s">
        <v>4</v>
      </c>
      <c r="D3" s="18" t="s">
        <v>243</v>
      </c>
      <c r="E3" s="18" t="s">
        <v>4</v>
      </c>
      <c r="F3" s="18" t="s">
        <v>243</v>
      </c>
      <c r="G3" s="18" t="s">
        <v>4</v>
      </c>
      <c r="H3" s="18" t="s">
        <v>243</v>
      </c>
      <c r="I3" s="18" t="s">
        <v>4</v>
      </c>
      <c r="J3" s="18" t="s">
        <v>243</v>
      </c>
      <c r="K3" s="18" t="s">
        <v>4</v>
      </c>
      <c r="L3" s="18" t="s">
        <v>243</v>
      </c>
      <c r="M3" s="18" t="s">
        <v>4</v>
      </c>
      <c r="N3" s="18" t="s">
        <v>243</v>
      </c>
      <c r="O3" s="18" t="s">
        <v>4</v>
      </c>
    </row>
    <row r="4" spans="1:15" x14ac:dyDescent="0.2">
      <c r="A4" s="43" t="s">
        <v>373</v>
      </c>
      <c r="B4" s="71">
        <v>7360.37</v>
      </c>
      <c r="C4" s="71">
        <v>6968.58</v>
      </c>
      <c r="D4" s="71">
        <v>275.60000000000002</v>
      </c>
      <c r="E4" s="71">
        <v>253.95</v>
      </c>
      <c r="F4" s="71">
        <v>1373.63</v>
      </c>
      <c r="G4" s="71">
        <v>1337.21</v>
      </c>
      <c r="H4" s="71">
        <v>19316.22</v>
      </c>
      <c r="I4" s="71">
        <v>17849.78</v>
      </c>
      <c r="J4" s="71">
        <v>4157.55</v>
      </c>
      <c r="K4" s="71">
        <v>4009.33</v>
      </c>
      <c r="L4" s="71">
        <v>5190.55</v>
      </c>
      <c r="M4" s="71">
        <v>4730.3100000000004</v>
      </c>
      <c r="N4" s="71">
        <v>37673.919999999998</v>
      </c>
      <c r="O4" s="71">
        <v>35149.160000000003</v>
      </c>
    </row>
    <row r="5" spans="1:15" x14ac:dyDescent="0.2">
      <c r="A5" s="1" t="s">
        <v>372</v>
      </c>
      <c r="B5" s="58">
        <v>767.67</v>
      </c>
      <c r="C5" s="58">
        <v>723.72</v>
      </c>
      <c r="D5" s="58">
        <v>10</v>
      </c>
      <c r="E5" s="58">
        <v>9.3000000000000007</v>
      </c>
      <c r="F5" s="58">
        <v>22</v>
      </c>
      <c r="G5" s="58">
        <v>20.5</v>
      </c>
      <c r="H5" s="58">
        <v>3317.42</v>
      </c>
      <c r="I5" s="58">
        <v>3192</v>
      </c>
      <c r="J5" s="58">
        <v>484.7</v>
      </c>
      <c r="K5" s="58">
        <v>441.23</v>
      </c>
      <c r="L5" s="58">
        <v>660.72</v>
      </c>
      <c r="M5" s="58">
        <v>636.6</v>
      </c>
      <c r="N5" s="58">
        <v>5262.51</v>
      </c>
      <c r="O5" s="58">
        <v>5023.3500000000004</v>
      </c>
    </row>
    <row r="6" spans="1:15" s="36" customFormat="1" x14ac:dyDescent="0.2">
      <c r="A6" s="25" t="s">
        <v>371</v>
      </c>
      <c r="B6" s="69">
        <v>8128.04</v>
      </c>
      <c r="C6" s="69">
        <v>7692.3</v>
      </c>
      <c r="D6" s="69">
        <v>285.60000000000002</v>
      </c>
      <c r="E6" s="69">
        <v>263.25</v>
      </c>
      <c r="F6" s="69">
        <v>1395.63</v>
      </c>
      <c r="G6" s="69">
        <v>1357.71</v>
      </c>
      <c r="H6" s="69">
        <v>22633.64</v>
      </c>
      <c r="I6" s="69">
        <v>21041.78</v>
      </c>
      <c r="J6" s="69">
        <v>4642.25</v>
      </c>
      <c r="K6" s="69">
        <v>4450.5600000000004</v>
      </c>
      <c r="L6" s="69">
        <v>5851.27</v>
      </c>
      <c r="M6" s="69">
        <v>5366.91</v>
      </c>
      <c r="N6" s="69">
        <v>42936.43</v>
      </c>
      <c r="O6" s="69">
        <v>40172.51</v>
      </c>
    </row>
    <row r="7" spans="1:15" x14ac:dyDescent="0.2">
      <c r="A7" s="1" t="s">
        <v>370</v>
      </c>
      <c r="B7" s="58">
        <v>448.67</v>
      </c>
      <c r="C7" s="58">
        <v>378.1</v>
      </c>
      <c r="D7" s="58">
        <v>6</v>
      </c>
      <c r="E7" s="58">
        <v>6</v>
      </c>
      <c r="F7" s="58">
        <v>12</v>
      </c>
      <c r="G7" s="58">
        <v>10</v>
      </c>
      <c r="H7" s="58">
        <v>1905.08</v>
      </c>
      <c r="I7" s="58">
        <v>1800.92</v>
      </c>
      <c r="J7" s="58">
        <v>393.1</v>
      </c>
      <c r="K7" s="58">
        <v>369.34</v>
      </c>
      <c r="L7" s="58">
        <v>844.18</v>
      </c>
      <c r="M7" s="58">
        <v>798.93</v>
      </c>
      <c r="N7" s="58">
        <v>3609.03</v>
      </c>
      <c r="O7" s="58">
        <v>3363.29</v>
      </c>
    </row>
    <row r="8" spans="1:15" x14ac:dyDescent="0.2">
      <c r="A8" s="1" t="s">
        <v>369</v>
      </c>
      <c r="B8" s="58">
        <v>412.3</v>
      </c>
      <c r="C8" s="58">
        <v>345.24</v>
      </c>
      <c r="D8" s="58">
        <v>8.9</v>
      </c>
      <c r="E8" s="58">
        <v>5.9</v>
      </c>
      <c r="F8" s="58">
        <v>16.2</v>
      </c>
      <c r="G8" s="58">
        <v>12.7</v>
      </c>
      <c r="H8" s="58">
        <v>1861.91</v>
      </c>
      <c r="I8" s="58">
        <v>1703.7</v>
      </c>
      <c r="J8" s="58">
        <v>191</v>
      </c>
      <c r="K8" s="58">
        <v>177</v>
      </c>
      <c r="L8" s="58">
        <v>526.46</v>
      </c>
      <c r="M8" s="58">
        <v>461.05</v>
      </c>
      <c r="N8" s="58">
        <v>3016.77</v>
      </c>
      <c r="O8" s="58">
        <v>2705.59</v>
      </c>
    </row>
    <row r="9" spans="1:15" x14ac:dyDescent="0.2">
      <c r="A9" s="1" t="s">
        <v>368</v>
      </c>
      <c r="B9" s="58">
        <v>268.48</v>
      </c>
      <c r="C9" s="58">
        <v>240.28</v>
      </c>
      <c r="D9" s="58">
        <v>9.8000000000000007</v>
      </c>
      <c r="E9" s="58">
        <v>7.8</v>
      </c>
      <c r="F9" s="58">
        <v>24.9</v>
      </c>
      <c r="G9" s="58">
        <v>22.6</v>
      </c>
      <c r="H9" s="58">
        <v>1770.6</v>
      </c>
      <c r="I9" s="58">
        <v>1674.95</v>
      </c>
      <c r="J9" s="58">
        <v>344.13</v>
      </c>
      <c r="K9" s="58">
        <v>317.83</v>
      </c>
      <c r="L9" s="58">
        <v>541.77</v>
      </c>
      <c r="M9" s="58">
        <v>513.02</v>
      </c>
      <c r="N9" s="58">
        <v>2959.68</v>
      </c>
      <c r="O9" s="58">
        <v>2776.48</v>
      </c>
    </row>
    <row r="10" spans="1:15" s="36" customFormat="1" ht="22.5" x14ac:dyDescent="0.2">
      <c r="A10" s="25" t="s">
        <v>367</v>
      </c>
      <c r="B10" s="69">
        <v>1129.45</v>
      </c>
      <c r="C10" s="69">
        <v>963.62</v>
      </c>
      <c r="D10" s="69">
        <v>24.7</v>
      </c>
      <c r="E10" s="69">
        <v>19.7</v>
      </c>
      <c r="F10" s="69">
        <v>53.1</v>
      </c>
      <c r="G10" s="69">
        <v>45.3</v>
      </c>
      <c r="H10" s="69">
        <v>5537.59</v>
      </c>
      <c r="I10" s="69">
        <v>5179.57</v>
      </c>
      <c r="J10" s="69">
        <v>928.23</v>
      </c>
      <c r="K10" s="69">
        <v>864.17</v>
      </c>
      <c r="L10" s="69">
        <v>1912.41</v>
      </c>
      <c r="M10" s="69">
        <v>1773</v>
      </c>
      <c r="N10" s="69">
        <v>9585.48</v>
      </c>
      <c r="O10" s="69">
        <v>8845.36</v>
      </c>
    </row>
    <row r="11" spans="1:15" x14ac:dyDescent="0.2">
      <c r="A11" s="1" t="s">
        <v>366</v>
      </c>
      <c r="B11" s="58">
        <v>712.17</v>
      </c>
      <c r="C11" s="58">
        <v>652.85</v>
      </c>
      <c r="D11" s="58">
        <v>20.399999999999999</v>
      </c>
      <c r="E11" s="58">
        <v>19.399999999999999</v>
      </c>
      <c r="F11" s="58">
        <v>56.3</v>
      </c>
      <c r="G11" s="58">
        <v>53.3</v>
      </c>
      <c r="H11" s="58">
        <v>3383.58</v>
      </c>
      <c r="I11" s="58">
        <v>3303.45</v>
      </c>
      <c r="J11" s="58">
        <v>345.3</v>
      </c>
      <c r="K11" s="58">
        <v>347.98</v>
      </c>
      <c r="L11" s="58">
        <v>935.38</v>
      </c>
      <c r="M11" s="58">
        <v>904.41</v>
      </c>
      <c r="N11" s="58">
        <v>5453.13</v>
      </c>
      <c r="O11" s="58">
        <v>5281.39</v>
      </c>
    </row>
    <row r="12" spans="1:15" x14ac:dyDescent="0.2">
      <c r="A12" s="1" t="s">
        <v>365</v>
      </c>
      <c r="B12" s="58">
        <v>105.5</v>
      </c>
      <c r="C12" s="58">
        <v>98.9</v>
      </c>
      <c r="D12" s="58">
        <v>0.7</v>
      </c>
      <c r="E12" s="58">
        <v>0.7</v>
      </c>
      <c r="F12" s="58">
        <v>13</v>
      </c>
      <c r="G12" s="58">
        <v>10</v>
      </c>
      <c r="H12" s="58">
        <v>986.57</v>
      </c>
      <c r="I12" s="58">
        <v>962.14</v>
      </c>
      <c r="J12" s="58">
        <v>118.7</v>
      </c>
      <c r="K12" s="58">
        <v>106.08</v>
      </c>
      <c r="L12" s="58">
        <v>388.38</v>
      </c>
      <c r="M12" s="58">
        <v>378.28</v>
      </c>
      <c r="N12" s="58">
        <v>1612.85</v>
      </c>
      <c r="O12" s="58">
        <v>1556.1</v>
      </c>
    </row>
    <row r="13" spans="1:15" x14ac:dyDescent="0.2">
      <c r="A13" s="1" t="s">
        <v>364</v>
      </c>
      <c r="B13" s="58">
        <v>524.17999999999995</v>
      </c>
      <c r="C13" s="58">
        <v>462.46</v>
      </c>
      <c r="D13" s="58">
        <v>6</v>
      </c>
      <c r="E13" s="58">
        <v>6</v>
      </c>
      <c r="F13" s="58">
        <v>15</v>
      </c>
      <c r="G13" s="58">
        <v>13.5</v>
      </c>
      <c r="H13" s="58">
        <v>2453.98</v>
      </c>
      <c r="I13" s="58">
        <v>2423.4299999999998</v>
      </c>
      <c r="J13" s="58">
        <v>293.89999999999998</v>
      </c>
      <c r="K13" s="58">
        <v>292.39999999999998</v>
      </c>
      <c r="L13" s="58">
        <v>465</v>
      </c>
      <c r="M13" s="58">
        <v>461.4</v>
      </c>
      <c r="N13" s="58">
        <v>3758.06</v>
      </c>
      <c r="O13" s="58">
        <v>3659.19</v>
      </c>
    </row>
    <row r="14" spans="1:15" s="36" customFormat="1" ht="22.5" x14ac:dyDescent="0.2">
      <c r="A14" s="25" t="s">
        <v>363</v>
      </c>
      <c r="B14" s="69">
        <v>1341.85</v>
      </c>
      <c r="C14" s="69">
        <v>1214.21</v>
      </c>
      <c r="D14" s="69">
        <v>27.1</v>
      </c>
      <c r="E14" s="69">
        <v>26.1</v>
      </c>
      <c r="F14" s="69">
        <v>84.3</v>
      </c>
      <c r="G14" s="69">
        <v>76.8</v>
      </c>
      <c r="H14" s="69">
        <v>6824.13</v>
      </c>
      <c r="I14" s="69">
        <v>6689.02</v>
      </c>
      <c r="J14" s="69">
        <v>757.9</v>
      </c>
      <c r="K14" s="69">
        <v>746.46</v>
      </c>
      <c r="L14" s="69">
        <v>1788.76</v>
      </c>
      <c r="M14" s="69">
        <v>1744.09</v>
      </c>
      <c r="N14" s="69">
        <v>10824.04</v>
      </c>
      <c r="O14" s="69">
        <v>10496.68</v>
      </c>
    </row>
    <row r="15" spans="1:15" x14ac:dyDescent="0.2">
      <c r="A15" s="1" t="s">
        <v>362</v>
      </c>
      <c r="B15" s="58">
        <v>861.95</v>
      </c>
      <c r="C15" s="58">
        <v>787.8</v>
      </c>
      <c r="D15" s="58">
        <v>11</v>
      </c>
      <c r="E15" s="58">
        <v>10</v>
      </c>
      <c r="F15" s="58">
        <v>42.5</v>
      </c>
      <c r="G15" s="58">
        <v>39.200000000000003</v>
      </c>
      <c r="H15" s="58">
        <v>3102.15</v>
      </c>
      <c r="I15" s="58">
        <v>2900.65</v>
      </c>
      <c r="J15" s="58">
        <v>512.54999999999995</v>
      </c>
      <c r="K15" s="58">
        <v>482.8</v>
      </c>
      <c r="L15" s="58">
        <v>594.25</v>
      </c>
      <c r="M15" s="58">
        <v>566.15</v>
      </c>
      <c r="N15" s="58">
        <v>5124.3999999999996</v>
      </c>
      <c r="O15" s="58">
        <v>4786.6000000000004</v>
      </c>
    </row>
    <row r="16" spans="1:15" x14ac:dyDescent="0.2">
      <c r="A16" s="1" t="s">
        <v>361</v>
      </c>
      <c r="B16" s="58">
        <v>657.88</v>
      </c>
      <c r="C16" s="58">
        <v>627.13</v>
      </c>
      <c r="D16" s="58">
        <v>19.5</v>
      </c>
      <c r="E16" s="58">
        <v>18.3</v>
      </c>
      <c r="F16" s="58">
        <v>61.35</v>
      </c>
      <c r="G16" s="58">
        <v>59.35</v>
      </c>
      <c r="H16" s="58">
        <v>2677.58</v>
      </c>
      <c r="I16" s="58">
        <v>2555.88</v>
      </c>
      <c r="J16" s="58">
        <v>247.5</v>
      </c>
      <c r="K16" s="58">
        <v>244</v>
      </c>
      <c r="L16" s="58">
        <v>561</v>
      </c>
      <c r="M16" s="58">
        <v>550.79999999999995</v>
      </c>
      <c r="N16" s="58">
        <v>4224.8100000000004</v>
      </c>
      <c r="O16" s="58">
        <v>4055.46</v>
      </c>
    </row>
    <row r="17" spans="1:15" x14ac:dyDescent="0.2">
      <c r="A17" s="1" t="s">
        <v>360</v>
      </c>
      <c r="B17" s="58">
        <v>302.14999999999998</v>
      </c>
      <c r="C17" s="58">
        <v>271.45</v>
      </c>
      <c r="D17" s="58">
        <v>6</v>
      </c>
      <c r="E17" s="58">
        <v>5</v>
      </c>
      <c r="F17" s="58">
        <v>17</v>
      </c>
      <c r="G17" s="58">
        <v>15.5</v>
      </c>
      <c r="H17" s="58">
        <v>1438.51</v>
      </c>
      <c r="I17" s="58">
        <v>1412.46</v>
      </c>
      <c r="J17" s="58">
        <v>153.1</v>
      </c>
      <c r="K17" s="58">
        <v>129.19999999999999</v>
      </c>
      <c r="L17" s="58">
        <v>601.79999999999995</v>
      </c>
      <c r="M17" s="58">
        <v>516.15</v>
      </c>
      <c r="N17" s="58">
        <v>2518.56</v>
      </c>
      <c r="O17" s="58">
        <v>2349.7600000000002</v>
      </c>
    </row>
    <row r="18" spans="1:15" s="36" customFormat="1" ht="22.5" x14ac:dyDescent="0.2">
      <c r="A18" s="25" t="s">
        <v>359</v>
      </c>
      <c r="B18" s="69">
        <v>1821.98</v>
      </c>
      <c r="C18" s="69">
        <v>1686.38</v>
      </c>
      <c r="D18" s="69">
        <v>36.5</v>
      </c>
      <c r="E18" s="69">
        <v>33.299999999999997</v>
      </c>
      <c r="F18" s="69">
        <v>120.85</v>
      </c>
      <c r="G18" s="69">
        <v>114.05</v>
      </c>
      <c r="H18" s="69">
        <v>7218.24</v>
      </c>
      <c r="I18" s="69">
        <v>6868.99</v>
      </c>
      <c r="J18" s="69">
        <v>913.15</v>
      </c>
      <c r="K18" s="69">
        <v>856</v>
      </c>
      <c r="L18" s="69">
        <v>1757.05</v>
      </c>
      <c r="M18" s="69">
        <v>1633.1</v>
      </c>
      <c r="N18" s="69">
        <v>11867.77</v>
      </c>
      <c r="O18" s="69">
        <v>11191.82</v>
      </c>
    </row>
    <row r="19" spans="1:15" s="36" customFormat="1" x14ac:dyDescent="0.2">
      <c r="A19" s="25" t="s">
        <v>358</v>
      </c>
      <c r="B19" s="69">
        <v>4293.28</v>
      </c>
      <c r="C19" s="69">
        <v>3864.21</v>
      </c>
      <c r="D19" s="69">
        <v>88.3</v>
      </c>
      <c r="E19" s="69">
        <v>79.099999999999994</v>
      </c>
      <c r="F19" s="69">
        <v>258.25</v>
      </c>
      <c r="G19" s="69">
        <v>236.15</v>
      </c>
      <c r="H19" s="69">
        <v>19579.96</v>
      </c>
      <c r="I19" s="69">
        <v>18737.580000000002</v>
      </c>
      <c r="J19" s="69">
        <v>2599.2800000000002</v>
      </c>
      <c r="K19" s="69">
        <v>2466.63</v>
      </c>
      <c r="L19" s="69">
        <v>5458.22</v>
      </c>
      <c r="M19" s="69">
        <v>5150.1899999999996</v>
      </c>
      <c r="N19" s="69">
        <v>32277.29</v>
      </c>
      <c r="O19" s="69">
        <v>30533.86</v>
      </c>
    </row>
    <row r="20" spans="1:15" x14ac:dyDescent="0.2">
      <c r="A20" s="1" t="s">
        <v>357</v>
      </c>
      <c r="B20" s="58">
        <v>707.99</v>
      </c>
      <c r="C20" s="58">
        <v>639.04</v>
      </c>
      <c r="D20" s="58">
        <v>7</v>
      </c>
      <c r="E20" s="58">
        <v>5.7</v>
      </c>
      <c r="F20" s="58">
        <v>49.5</v>
      </c>
      <c r="G20" s="58">
        <v>38.4</v>
      </c>
      <c r="H20" s="58">
        <v>3770.24</v>
      </c>
      <c r="I20" s="58">
        <v>3649.57</v>
      </c>
      <c r="J20" s="58">
        <v>390.25</v>
      </c>
      <c r="K20" s="58">
        <v>350.8</v>
      </c>
      <c r="L20" s="58">
        <v>830.27</v>
      </c>
      <c r="M20" s="58">
        <v>815.82</v>
      </c>
      <c r="N20" s="58">
        <v>5755.25</v>
      </c>
      <c r="O20" s="58">
        <v>5499.33</v>
      </c>
    </row>
    <row r="21" spans="1:15" x14ac:dyDescent="0.2">
      <c r="A21" s="1" t="s">
        <v>356</v>
      </c>
      <c r="B21" s="58">
        <v>105.6</v>
      </c>
      <c r="C21" s="58">
        <v>93</v>
      </c>
      <c r="D21" s="58">
        <v>6</v>
      </c>
      <c r="E21" s="58">
        <v>4.75</v>
      </c>
      <c r="F21" s="58">
        <v>58.2</v>
      </c>
      <c r="G21" s="58">
        <v>57.95</v>
      </c>
      <c r="H21" s="58">
        <v>761.45</v>
      </c>
      <c r="I21" s="58">
        <v>722.65</v>
      </c>
      <c r="J21" s="58">
        <v>80</v>
      </c>
      <c r="K21" s="58">
        <v>76</v>
      </c>
      <c r="L21" s="58">
        <v>273.85000000000002</v>
      </c>
      <c r="M21" s="58">
        <v>234.05</v>
      </c>
      <c r="N21" s="58">
        <v>1285.0999999999999</v>
      </c>
      <c r="O21" s="58">
        <v>1188.4000000000001</v>
      </c>
    </row>
    <row r="22" spans="1:15" x14ac:dyDescent="0.2">
      <c r="A22" s="1" t="s">
        <v>355</v>
      </c>
      <c r="B22" s="58">
        <v>295.29000000000002</v>
      </c>
      <c r="C22" s="58">
        <v>265.68</v>
      </c>
      <c r="D22" s="58">
        <v>4</v>
      </c>
      <c r="E22" s="58">
        <v>4</v>
      </c>
      <c r="F22" s="58">
        <v>14.8</v>
      </c>
      <c r="G22" s="58">
        <v>13.6</v>
      </c>
      <c r="H22" s="58">
        <v>1430.28</v>
      </c>
      <c r="I22" s="58">
        <v>1391.4</v>
      </c>
      <c r="J22" s="58">
        <v>146.16</v>
      </c>
      <c r="K22" s="58">
        <v>135.53</v>
      </c>
      <c r="L22" s="58">
        <v>366.25</v>
      </c>
      <c r="M22" s="58">
        <v>352.19</v>
      </c>
      <c r="N22" s="58">
        <v>2256.7800000000002</v>
      </c>
      <c r="O22" s="58">
        <v>2162.4</v>
      </c>
    </row>
    <row r="23" spans="1:15" s="36" customFormat="1" ht="22.5" x14ac:dyDescent="0.2">
      <c r="A23" s="25" t="s">
        <v>354</v>
      </c>
      <c r="B23" s="69">
        <v>1108.8800000000001</v>
      </c>
      <c r="C23" s="69">
        <v>997.72</v>
      </c>
      <c r="D23" s="69">
        <v>17</v>
      </c>
      <c r="E23" s="69">
        <v>14.45</v>
      </c>
      <c r="F23" s="69">
        <v>122.5</v>
      </c>
      <c r="G23" s="69">
        <v>109.95</v>
      </c>
      <c r="H23" s="69">
        <v>5961.97</v>
      </c>
      <c r="I23" s="69">
        <v>5763.62</v>
      </c>
      <c r="J23" s="69">
        <v>616.41</v>
      </c>
      <c r="K23" s="69">
        <v>562.33000000000004</v>
      </c>
      <c r="L23" s="69">
        <v>1470.37</v>
      </c>
      <c r="M23" s="69">
        <v>1402.06</v>
      </c>
      <c r="N23" s="69">
        <v>9297.1299999999992</v>
      </c>
      <c r="O23" s="69">
        <v>8850.1299999999992</v>
      </c>
    </row>
    <row r="24" spans="1:15" x14ac:dyDescent="0.2">
      <c r="A24" s="1" t="s">
        <v>353</v>
      </c>
      <c r="B24" s="58">
        <v>869.2</v>
      </c>
      <c r="C24" s="58">
        <v>828.08</v>
      </c>
      <c r="D24" s="58">
        <v>1</v>
      </c>
      <c r="E24" s="58">
        <v>1</v>
      </c>
      <c r="F24" s="58">
        <v>307.5</v>
      </c>
      <c r="G24" s="58">
        <v>297</v>
      </c>
      <c r="H24" s="58">
        <v>2794.98</v>
      </c>
      <c r="I24" s="58">
        <v>2704.08</v>
      </c>
      <c r="J24" s="58">
        <v>482.3</v>
      </c>
      <c r="K24" s="58">
        <v>444.6</v>
      </c>
      <c r="L24" s="58">
        <v>724.85</v>
      </c>
      <c r="M24" s="58">
        <v>728.5</v>
      </c>
      <c r="N24" s="58">
        <v>5179.83</v>
      </c>
      <c r="O24" s="58">
        <v>5003.26</v>
      </c>
    </row>
    <row r="25" spans="1:15" x14ac:dyDescent="0.2">
      <c r="A25" s="1" t="s">
        <v>352</v>
      </c>
      <c r="B25" s="58">
        <v>537.51</v>
      </c>
      <c r="C25" s="58">
        <v>407.96</v>
      </c>
      <c r="D25" s="58">
        <v>12.5</v>
      </c>
      <c r="E25" s="58">
        <v>11.3</v>
      </c>
      <c r="F25" s="58">
        <v>33.5</v>
      </c>
      <c r="G25" s="58">
        <v>32.799999999999997</v>
      </c>
      <c r="H25" s="58">
        <v>2545</v>
      </c>
      <c r="I25" s="58">
        <v>2503.98</v>
      </c>
      <c r="J25" s="58">
        <v>317.10000000000002</v>
      </c>
      <c r="K25" s="58">
        <v>303.35000000000002</v>
      </c>
      <c r="L25" s="58">
        <v>613.15</v>
      </c>
      <c r="M25" s="58">
        <v>608.53</v>
      </c>
      <c r="N25" s="58">
        <v>4058.76</v>
      </c>
      <c r="O25" s="58">
        <v>3867.92</v>
      </c>
    </row>
    <row r="26" spans="1:15" x14ac:dyDescent="0.2">
      <c r="A26" s="1" t="s">
        <v>351</v>
      </c>
      <c r="B26" s="58">
        <v>220.74</v>
      </c>
      <c r="C26" s="58">
        <v>188.7</v>
      </c>
      <c r="D26" s="58">
        <v>4</v>
      </c>
      <c r="E26" s="58">
        <v>4</v>
      </c>
      <c r="F26" s="58">
        <v>4.28</v>
      </c>
      <c r="G26" s="58">
        <v>4.28</v>
      </c>
      <c r="H26" s="58">
        <v>1691.15</v>
      </c>
      <c r="I26" s="58">
        <v>1661.51</v>
      </c>
      <c r="J26" s="58">
        <v>189.45</v>
      </c>
      <c r="K26" s="58">
        <v>161.08000000000001</v>
      </c>
      <c r="L26" s="58">
        <v>577.70000000000005</v>
      </c>
      <c r="M26" s="58">
        <v>551.61</v>
      </c>
      <c r="N26" s="58">
        <v>2687.32</v>
      </c>
      <c r="O26" s="58">
        <v>2571.1799999999998</v>
      </c>
    </row>
    <row r="27" spans="1:15" s="36" customFormat="1" ht="22.5" x14ac:dyDescent="0.2">
      <c r="A27" s="25" t="s">
        <v>350</v>
      </c>
      <c r="B27" s="69">
        <v>1627.45</v>
      </c>
      <c r="C27" s="69">
        <v>1424.74</v>
      </c>
      <c r="D27" s="69">
        <v>17.5</v>
      </c>
      <c r="E27" s="69">
        <v>16.3</v>
      </c>
      <c r="F27" s="69">
        <v>345.28</v>
      </c>
      <c r="G27" s="69">
        <v>334.08</v>
      </c>
      <c r="H27" s="69">
        <v>7031.13</v>
      </c>
      <c r="I27" s="69">
        <v>6869.57</v>
      </c>
      <c r="J27" s="69">
        <v>988.85</v>
      </c>
      <c r="K27" s="69">
        <v>909.03</v>
      </c>
      <c r="L27" s="69">
        <v>1915.7</v>
      </c>
      <c r="M27" s="69">
        <v>1888.64</v>
      </c>
      <c r="N27" s="69">
        <v>11925.91</v>
      </c>
      <c r="O27" s="69">
        <v>11442.36</v>
      </c>
    </row>
    <row r="28" spans="1:15" x14ac:dyDescent="0.2">
      <c r="A28" s="1" t="s">
        <v>349</v>
      </c>
      <c r="B28" s="58">
        <v>659.41</v>
      </c>
      <c r="C28" s="58">
        <v>592.35</v>
      </c>
      <c r="D28" s="58">
        <v>14.5</v>
      </c>
      <c r="E28" s="58">
        <v>13</v>
      </c>
      <c r="F28" s="58">
        <v>31.13</v>
      </c>
      <c r="G28" s="58">
        <v>26.93</v>
      </c>
      <c r="H28" s="58">
        <v>3074.27</v>
      </c>
      <c r="I28" s="58">
        <v>2979.54</v>
      </c>
      <c r="J28" s="58">
        <v>254.2</v>
      </c>
      <c r="K28" s="58">
        <v>254.7</v>
      </c>
      <c r="L28" s="58">
        <v>702.8</v>
      </c>
      <c r="M28" s="58">
        <v>686.45</v>
      </c>
      <c r="N28" s="58">
        <v>4736.3100000000004</v>
      </c>
      <c r="O28" s="58">
        <v>4552.97</v>
      </c>
    </row>
    <row r="29" spans="1:15" x14ac:dyDescent="0.2">
      <c r="A29" s="1" t="s">
        <v>348</v>
      </c>
      <c r="B29" s="58">
        <v>632.1</v>
      </c>
      <c r="C29" s="58">
        <v>583.44000000000005</v>
      </c>
      <c r="D29" s="58">
        <v>21</v>
      </c>
      <c r="E29" s="58">
        <v>20</v>
      </c>
      <c r="F29" s="58">
        <v>90</v>
      </c>
      <c r="G29" s="58">
        <v>88</v>
      </c>
      <c r="H29" s="58">
        <v>2955.37</v>
      </c>
      <c r="I29" s="58">
        <v>2888.98</v>
      </c>
      <c r="J29" s="58">
        <v>562.5</v>
      </c>
      <c r="K29" s="58">
        <v>561.79999999999995</v>
      </c>
      <c r="L29" s="58">
        <v>744.5</v>
      </c>
      <c r="M29" s="58">
        <v>722.7</v>
      </c>
      <c r="N29" s="58">
        <v>5005.47</v>
      </c>
      <c r="O29" s="58">
        <v>4864.92</v>
      </c>
    </row>
    <row r="30" spans="1:15" x14ac:dyDescent="0.2">
      <c r="A30" s="1" t="s">
        <v>347</v>
      </c>
      <c r="B30" s="58">
        <v>1258.9000000000001</v>
      </c>
      <c r="C30" s="58">
        <v>1193.76</v>
      </c>
      <c r="D30" s="58">
        <v>35</v>
      </c>
      <c r="E30" s="58">
        <v>31</v>
      </c>
      <c r="F30" s="58">
        <v>231.36</v>
      </c>
      <c r="G30" s="58">
        <v>230.46</v>
      </c>
      <c r="H30" s="58">
        <v>3874.25</v>
      </c>
      <c r="I30" s="58">
        <v>3753.6</v>
      </c>
      <c r="J30" s="58">
        <v>681</v>
      </c>
      <c r="K30" s="58">
        <v>661.14</v>
      </c>
      <c r="L30" s="58">
        <v>715.01</v>
      </c>
      <c r="M30" s="58">
        <v>681.53</v>
      </c>
      <c r="N30" s="58">
        <v>6795.52</v>
      </c>
      <c r="O30" s="58">
        <v>6551.49</v>
      </c>
    </row>
    <row r="31" spans="1:15" s="36" customFormat="1" ht="22.5" x14ac:dyDescent="0.2">
      <c r="A31" s="25" t="s">
        <v>346</v>
      </c>
      <c r="B31" s="69">
        <v>2550.41</v>
      </c>
      <c r="C31" s="69">
        <v>2369.5500000000002</v>
      </c>
      <c r="D31" s="69">
        <v>70.5</v>
      </c>
      <c r="E31" s="69">
        <v>64</v>
      </c>
      <c r="F31" s="69">
        <v>352.49</v>
      </c>
      <c r="G31" s="69">
        <v>345.39</v>
      </c>
      <c r="H31" s="69">
        <v>9903.89</v>
      </c>
      <c r="I31" s="69">
        <v>9622.1200000000008</v>
      </c>
      <c r="J31" s="69">
        <v>1497.7</v>
      </c>
      <c r="K31" s="69">
        <v>1477.64</v>
      </c>
      <c r="L31" s="69">
        <v>2162.31</v>
      </c>
      <c r="M31" s="69">
        <v>2090.6799999999998</v>
      </c>
      <c r="N31" s="69">
        <v>16537.3</v>
      </c>
      <c r="O31" s="69">
        <v>15969.38</v>
      </c>
    </row>
    <row r="32" spans="1:15" s="36" customFormat="1" ht="22.5" x14ac:dyDescent="0.2">
      <c r="A32" s="25" t="s">
        <v>345</v>
      </c>
      <c r="B32" s="69">
        <v>5286.74</v>
      </c>
      <c r="C32" s="69">
        <v>4792.01</v>
      </c>
      <c r="D32" s="69">
        <v>105</v>
      </c>
      <c r="E32" s="69">
        <v>94.75</v>
      </c>
      <c r="F32" s="69">
        <v>820.27</v>
      </c>
      <c r="G32" s="69">
        <v>789.42</v>
      </c>
      <c r="H32" s="69">
        <v>22896.99</v>
      </c>
      <c r="I32" s="69">
        <v>22255.31</v>
      </c>
      <c r="J32" s="69">
        <v>3102.96</v>
      </c>
      <c r="K32" s="69">
        <v>2949</v>
      </c>
      <c r="L32" s="69">
        <v>5548.38</v>
      </c>
      <c r="M32" s="69">
        <v>5381.38</v>
      </c>
      <c r="N32" s="69">
        <v>37760.339999999997</v>
      </c>
      <c r="O32" s="69">
        <v>36261.870000000003</v>
      </c>
    </row>
    <row r="33" spans="1:15" s="36" customFormat="1" x14ac:dyDescent="0.2">
      <c r="A33" s="25" t="s">
        <v>344</v>
      </c>
      <c r="B33" s="69">
        <v>17708.060000000001</v>
      </c>
      <c r="C33" s="69">
        <v>16348.52</v>
      </c>
      <c r="D33" s="69">
        <v>478.9</v>
      </c>
      <c r="E33" s="69">
        <v>437.1</v>
      </c>
      <c r="F33" s="69">
        <v>2474.15</v>
      </c>
      <c r="G33" s="69">
        <v>2383.2800000000002</v>
      </c>
      <c r="H33" s="69">
        <v>65110.59</v>
      </c>
      <c r="I33" s="69">
        <v>62034.67</v>
      </c>
      <c r="J33" s="69">
        <v>10344.49</v>
      </c>
      <c r="K33" s="69">
        <v>9866.19</v>
      </c>
      <c r="L33" s="69">
        <v>16857.87</v>
      </c>
      <c r="M33" s="69">
        <v>15898.48</v>
      </c>
      <c r="N33" s="69">
        <v>112974.06</v>
      </c>
      <c r="O33" s="69">
        <v>106968.24</v>
      </c>
    </row>
  </sheetData>
  <mergeCells count="8">
    <mergeCell ref="N2:O2"/>
    <mergeCell ref="A2:A3"/>
    <mergeCell ref="F2:G2"/>
    <mergeCell ref="B2:C2"/>
    <mergeCell ref="H2:I2"/>
    <mergeCell ref="D2:E2"/>
    <mergeCell ref="L2:M2"/>
    <mergeCell ref="J2:K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20</vt:i4>
      </vt:variant>
    </vt:vector>
  </HeadingPairs>
  <TitlesOfParts>
    <vt:vector size="20" baseType="lpstr">
      <vt:lpstr>Table of Contents</vt:lpstr>
      <vt:lpstr>10.1.</vt:lpstr>
      <vt:lpstr>10.2.</vt:lpstr>
      <vt:lpstr>10.3.</vt:lpstr>
      <vt:lpstr>10.4.</vt:lpstr>
      <vt:lpstr>10.5.</vt:lpstr>
      <vt:lpstr>10.6.</vt:lpstr>
      <vt:lpstr>10.7.</vt:lpstr>
      <vt:lpstr>10.8.</vt:lpstr>
      <vt:lpstr>10.9.</vt:lpstr>
      <vt:lpstr>10.10.</vt:lpstr>
      <vt:lpstr>10.11.</vt:lpstr>
      <vt:lpstr>10.12.</vt:lpstr>
      <vt:lpstr>10.13.</vt:lpstr>
      <vt:lpstr>10.14.</vt:lpstr>
      <vt:lpstr>10.15.</vt:lpstr>
      <vt:lpstr>10.16.</vt:lpstr>
      <vt:lpstr>10.17.</vt:lpstr>
      <vt:lpstr>10.18.</vt:lpstr>
      <vt:lpstr>10.19.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2025-02-26T17:10:20Z</dcterms:created>
  <dcterms:modified xsi:type="dcterms:W3CDTF">2025-02-26T17:11:17Z</dcterms:modified>
</cp:coreProperties>
</file>