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1771E63-3358-47FA-BF04-93E16C07D348}" xr6:coauthVersionLast="36" xr6:coauthVersionMax="36" xr10:uidLastSave="{00000000-0000-0000-0000-000000000000}"/>
  <bookViews>
    <workbookView xWindow="0" yWindow="0" windowWidth="28800" windowHeight="13425" xr2:uid="{1508DC07-EC2D-48A3-AA07-5677D13D8B40}"/>
  </bookViews>
  <sheets>
    <sheet name="Table of Contents" sheetId="18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  <sheet name="11.9." sheetId="10" r:id="rId10"/>
    <sheet name="11.10." sheetId="11" r:id="rId11"/>
    <sheet name="11.11." sheetId="12" r:id="rId12"/>
    <sheet name="11.12." sheetId="13" r:id="rId13"/>
    <sheet name="11.13." sheetId="14" r:id="rId14"/>
    <sheet name="11.14." sheetId="15" r:id="rId15"/>
    <sheet name="11.15." sheetId="16" r:id="rId16"/>
    <sheet name="11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7" l="1"/>
  <c r="K10" i="17"/>
  <c r="K14" i="17"/>
  <c r="K18" i="17"/>
  <c r="K19" i="17" s="1"/>
  <c r="B19" i="17"/>
  <c r="C19" i="17"/>
  <c r="D19" i="17"/>
  <c r="E19" i="17"/>
  <c r="F19" i="17"/>
  <c r="G19" i="17"/>
  <c r="H19" i="17"/>
  <c r="I19" i="17"/>
  <c r="J19" i="17"/>
  <c r="K23" i="17"/>
  <c r="K27" i="17"/>
  <c r="K31" i="17"/>
  <c r="B32" i="17"/>
  <c r="C32" i="17"/>
  <c r="D32" i="17"/>
  <c r="E32" i="17"/>
  <c r="F32" i="17"/>
  <c r="G32" i="17"/>
  <c r="H32" i="17"/>
  <c r="I32" i="17"/>
  <c r="J32" i="17"/>
  <c r="F3" i="13"/>
  <c r="F4" i="13"/>
  <c r="B5" i="13"/>
  <c r="C5" i="13"/>
  <c r="D5" i="13"/>
  <c r="E5" i="13"/>
  <c r="G5" i="13"/>
  <c r="F5" i="13" s="1"/>
  <c r="H5" i="13"/>
  <c r="I5" i="13"/>
  <c r="J5" i="13"/>
  <c r="L5" i="13"/>
  <c r="L32" i="13" s="1"/>
  <c r="M5" i="13"/>
  <c r="O5" i="13"/>
  <c r="P5" i="13"/>
  <c r="Q5" i="13"/>
  <c r="Q32" i="13" s="1"/>
  <c r="R5" i="13"/>
  <c r="S5" i="13"/>
  <c r="T5" i="13"/>
  <c r="U5" i="13"/>
  <c r="V5" i="13"/>
  <c r="W5" i="13"/>
  <c r="Y5" i="13"/>
  <c r="Z5" i="13"/>
  <c r="F6" i="13"/>
  <c r="F7" i="13"/>
  <c r="F8" i="13"/>
  <c r="B9" i="13"/>
  <c r="C9" i="13"/>
  <c r="D9" i="13"/>
  <c r="E9" i="13"/>
  <c r="F9" i="13"/>
  <c r="G9" i="13"/>
  <c r="M9" i="13"/>
  <c r="O9" i="13"/>
  <c r="P9" i="13"/>
  <c r="P18" i="13" s="1"/>
  <c r="R9" i="13"/>
  <c r="S9" i="13"/>
  <c r="V9" i="13"/>
  <c r="W9" i="13"/>
  <c r="W18" i="13" s="1"/>
  <c r="F10" i="13"/>
  <c r="F11" i="13"/>
  <c r="F12" i="13"/>
  <c r="B13" i="13"/>
  <c r="D13" i="13"/>
  <c r="E13" i="13"/>
  <c r="F13" i="13"/>
  <c r="M13" i="13"/>
  <c r="O13" i="13"/>
  <c r="P13" i="13"/>
  <c r="S13" i="13"/>
  <c r="U13" i="13"/>
  <c r="U18" i="13" s="1"/>
  <c r="W13" i="13"/>
  <c r="Y13" i="13"/>
  <c r="Z13" i="13"/>
  <c r="F14" i="13"/>
  <c r="F15" i="13"/>
  <c r="F16" i="13"/>
  <c r="B17" i="13"/>
  <c r="D17" i="13"/>
  <c r="D18" i="13" s="1"/>
  <c r="E17" i="13"/>
  <c r="G17" i="13"/>
  <c r="G18" i="13" s="1"/>
  <c r="H17" i="13"/>
  <c r="H18" i="13" s="1"/>
  <c r="J17" i="13"/>
  <c r="J18" i="13" s="1"/>
  <c r="M17" i="13"/>
  <c r="O17" i="13"/>
  <c r="P17" i="13"/>
  <c r="S17" i="13"/>
  <c r="S18" i="13" s="1"/>
  <c r="W17" i="13"/>
  <c r="Z17" i="13"/>
  <c r="C18" i="13"/>
  <c r="E18" i="13"/>
  <c r="I18" i="13"/>
  <c r="K18" i="13"/>
  <c r="L18" i="13"/>
  <c r="O18" i="13"/>
  <c r="Q18" i="13"/>
  <c r="R18" i="13"/>
  <c r="T18" i="13"/>
  <c r="V18" i="13"/>
  <c r="X18" i="13"/>
  <c r="Y18" i="13"/>
  <c r="Z18" i="13"/>
  <c r="F19" i="13"/>
  <c r="F20" i="13"/>
  <c r="F21" i="13"/>
  <c r="B22" i="13"/>
  <c r="D22" i="13"/>
  <c r="E22" i="13"/>
  <c r="H22" i="13"/>
  <c r="J22" i="13"/>
  <c r="M22" i="13"/>
  <c r="O22" i="13"/>
  <c r="P22" i="13"/>
  <c r="V22" i="13"/>
  <c r="W22" i="13"/>
  <c r="Y22" i="13"/>
  <c r="Z22" i="13"/>
  <c r="F23" i="13"/>
  <c r="F24" i="13"/>
  <c r="F25" i="13"/>
  <c r="B26" i="13"/>
  <c r="C26" i="13"/>
  <c r="D26" i="13"/>
  <c r="E26" i="13"/>
  <c r="G26" i="13"/>
  <c r="H26" i="13"/>
  <c r="M26" i="13"/>
  <c r="O26" i="13"/>
  <c r="P26" i="13"/>
  <c r="R26" i="13"/>
  <c r="S26" i="13"/>
  <c r="V26" i="13"/>
  <c r="W26" i="13"/>
  <c r="Z26" i="13"/>
  <c r="F27" i="13"/>
  <c r="F28" i="13"/>
  <c r="F29" i="13"/>
  <c r="B30" i="13"/>
  <c r="C30" i="13"/>
  <c r="D30" i="13"/>
  <c r="E30" i="13"/>
  <c r="G30" i="13"/>
  <c r="H30" i="13"/>
  <c r="J30" i="13"/>
  <c r="M30" i="13"/>
  <c r="O30" i="13"/>
  <c r="P30" i="13"/>
  <c r="R30" i="13"/>
  <c r="S30" i="13"/>
  <c r="W30" i="13"/>
  <c r="Y30" i="13"/>
  <c r="Y31" i="13" s="1"/>
  <c r="Z30" i="13"/>
  <c r="E31" i="13"/>
  <c r="I31" i="13"/>
  <c r="K31" i="13"/>
  <c r="L31" i="13"/>
  <c r="N31" i="13"/>
  <c r="Q31" i="13"/>
  <c r="T31" i="13"/>
  <c r="U31" i="13"/>
  <c r="X31" i="13"/>
  <c r="H32" i="13"/>
  <c r="I32" i="13"/>
  <c r="K32" i="13"/>
  <c r="N32" i="13"/>
  <c r="O32" i="13"/>
  <c r="T32" i="13"/>
  <c r="X32" i="13"/>
  <c r="I19" i="9"/>
  <c r="K32" i="17" l="1"/>
  <c r="B18" i="13"/>
  <c r="Z32" i="13"/>
  <c r="R31" i="13"/>
  <c r="H31" i="13"/>
  <c r="S31" i="13"/>
  <c r="M31" i="13"/>
  <c r="W32" i="13"/>
  <c r="S32" i="13"/>
  <c r="D32" i="13"/>
  <c r="F30" i="13"/>
  <c r="C31" i="13"/>
  <c r="V31" i="13"/>
  <c r="J31" i="13"/>
  <c r="B31" i="13"/>
  <c r="V32" i="13"/>
  <c r="E32" i="13"/>
  <c r="Y32" i="13"/>
  <c r="J32" i="13"/>
  <c r="D31" i="13"/>
  <c r="M32" i="13"/>
  <c r="B32" i="13"/>
  <c r="P32" i="13"/>
  <c r="W31" i="13"/>
  <c r="P31" i="13"/>
  <c r="F26" i="13"/>
  <c r="Z31" i="13"/>
  <c r="F22" i="13"/>
  <c r="U32" i="13"/>
  <c r="O31" i="13"/>
  <c r="C32" i="13"/>
  <c r="K33" i="17"/>
  <c r="R32" i="13"/>
  <c r="G31" i="13"/>
  <c r="F17" i="13"/>
  <c r="F18" i="13" s="1"/>
  <c r="G32" i="13"/>
  <c r="M18" i="13"/>
  <c r="F32" i="13" l="1"/>
  <c r="F3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6" authorId="0" shapeId="0" xr:uid="{A46A2296-C58D-4C01-9379-AF83B212D23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O6" authorId="0" shapeId="0" xr:uid="{65B56B25-349B-4D3C-BFB2-CF8C7730731B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9" authorId="0" shapeId="0" xr:uid="{04FA1FD6-71D6-42EE-874C-34C177E199CE}">
      <text>
        <r>
          <rPr>
            <sz val="10"/>
            <color indexed="81"/>
            <rFont val="Arial"/>
            <family val="2"/>
            <charset val="238"/>
          </rPr>
          <t>Diseases caused by E. coli of 0 year old infants are reported as dyspepsia coli diagnosis.</t>
        </r>
      </text>
    </comment>
    <comment ref="H14" authorId="0" shapeId="0" xr:uid="{8C242CA1-350F-45EF-94AA-AE9C190B2FB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O14" authorId="0" shapeId="0" xr:uid="{E465DD48-FE94-4DFB-BABE-CE9F23AD25AB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H15" authorId="0" shapeId="0" xr:uid="{BE8075D4-F9FA-4197-AE80-526404239A8C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O15" authorId="0" shapeId="0" xr:uid="{6A9B6FFC-D760-4E09-8CD9-68DCBB6CF4AC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F20" authorId="0" shapeId="0" xr:uid="{68F44414-3BA7-4F0C-ADB0-44173082CFF9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G20" authorId="0" shapeId="0" xr:uid="{BD59A77B-EAF3-4E94-8492-AA9D22A42D12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H20" authorId="0" shapeId="0" xr:uid="{D160F9B7-91C8-45F1-92C9-EB6C9625389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M20" authorId="0" shapeId="0" xr:uid="{A354D892-C9F3-4016-B867-5B6601C52EF0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N20" authorId="0" shapeId="0" xr:uid="{C6279C02-6F03-4BF8-9AD5-26F46416AD44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O20" authorId="0" shapeId="0" xr:uid="{4352EFE2-4736-4A5F-BB0D-3CC3F64DFA5A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D25" authorId="0" shapeId="0" xr:uid="{586AEE8D-125B-45FB-85C4-65B226762DA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E25" authorId="0" shapeId="0" xr:uid="{3FC93847-C448-43F1-87FA-6AD166373AA5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H25" authorId="0" shapeId="0" xr:uid="{586957C4-EB76-4169-AD2D-E6D7C887853A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K25" authorId="0" shapeId="0" xr:uid="{CF3C67EF-AE64-485F-AA56-CD19B0D23763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L25" authorId="0" shapeId="0" xr:uid="{D8BED6BB-F72C-47C4-8FF1-B57B38D1E73B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O25" authorId="0" shapeId="0" xr:uid="{7C25CA35-C726-4F46-8DA5-9502E5865586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F27" authorId="0" shapeId="0" xr:uid="{A602F2D1-9B82-4EF0-9AD4-3FF002486C73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G27" authorId="0" shapeId="0" xr:uid="{D36AADC1-F2A0-444E-BE85-8338807B7BA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M27" authorId="0" shapeId="0" xr:uid="{EEA4B156-9E29-4603-85BA-3C8F433C92A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N27" authorId="0" shapeId="0" xr:uid="{5DD1C500-6E6E-4D05-97F5-E03B10B91474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E31" authorId="0" shapeId="0" xr:uid="{0316FDA2-B805-4A4B-808B-D8446D9EBEA9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F31" authorId="0" shapeId="0" xr:uid="{9BA0A1F3-4FCF-4346-80DC-9891A7AA739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G31" authorId="0" shapeId="0" xr:uid="{1E0F8368-7C7E-470F-A975-96077E4F5359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H31" authorId="0" shapeId="0" xr:uid="{1214DF9C-796A-4B5C-AABA-AB519737115D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L31" authorId="0" shapeId="0" xr:uid="{40097A2C-3AEE-42E1-A5CC-A47DAFCFBF2C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M31" authorId="0" shapeId="0" xr:uid="{312D4ACC-BC49-47C0-B710-8F9C295AF691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N31" authorId="0" shapeId="0" xr:uid="{ECE4E1DC-0D49-4E20-8028-0D3FCF7C295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O31" authorId="0" shapeId="0" xr:uid="{C705DB17-083D-44D6-8EDA-968A4D86437A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46" authorId="0" shapeId="0" xr:uid="{7FF813F6-765F-45C5-86CB-C81BD3902291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C47" authorId="0" shapeId="0" xr:uid="{51919481-4494-4C76-A8DE-1410966CE642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J47" authorId="0" shapeId="0" xr:uid="{5E265C69-12B5-493C-90B3-08FFD028C103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031DE22C-7221-449B-B591-C5F74F72331D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9" authorId="0" shapeId="0" xr:uid="{D70DD3D1-386C-4079-BED1-C064FABFCE0B}">
      <text>
        <r>
          <rPr>
            <sz val="10"/>
            <color indexed="81"/>
            <rFont val="Arial"/>
            <family val="2"/>
            <charset val="238"/>
          </rPr>
          <t>Diseases caused by E. coli of 0 year old infants are reported as dyspepsia coli diagnosis.</t>
        </r>
      </text>
    </comment>
    <comment ref="A14" authorId="0" shapeId="0" xr:uid="{250C9BC6-4B8E-4268-A057-1F63244C324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26" authorId="0" shapeId="0" xr:uid="{4A234491-B9A5-45A1-A8DF-D08E4ABAB848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AC8EBC9C-B271-4CEA-B5C2-A0C2C1740FCF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9" authorId="0" shapeId="0" xr:uid="{C29C37C4-F005-4D1D-930F-8FFCC3CBC1F6}">
      <text>
        <r>
          <rPr>
            <sz val="10"/>
            <color indexed="81"/>
            <rFont val="Arial"/>
            <family val="2"/>
            <charset val="238"/>
          </rPr>
          <t>Diseases caused by E. coli of 0 year old infants are reported as dyspepsia coli diagnosis.</t>
        </r>
      </text>
    </comment>
    <comment ref="A14" authorId="0" shapeId="0" xr:uid="{02763B39-B3C9-4982-8CA8-45813036AEDE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A26" authorId="0" shapeId="0" xr:uid="{4D294211-AF8E-4F12-8271-84E6CA66C558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F8F5B6AA-B711-4003-B6B8-A22135A6BD78}">
      <text>
        <r>
          <rPr>
            <sz val="10"/>
            <color indexed="81"/>
            <rFont val="Arial"/>
            <family val="2"/>
            <charset val="238"/>
          </rPr>
          <t>Year of verification.</t>
        </r>
      </text>
    </comment>
    <comment ref="A5" authorId="0" shapeId="0" xr:uid="{D0030C37-1437-4749-A0DE-C00A62FEF48B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6" authorId="0" shapeId="0" xr:uid="{31A03069-B8F1-4380-B86D-E26B40BD992F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7" authorId="0" shapeId="0" xr:uid="{9158E82E-6EC2-4C8E-918B-9D1FDBB3C9A8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8" authorId="0" shapeId="0" xr:uid="{A4A1B82D-60F7-4F11-8FAF-BCC803E74141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9" authorId="0" shapeId="0" xr:uid="{16000478-1FF6-4123-A51B-EF475058AF31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0" authorId="0" shapeId="0" xr:uid="{3CDC92A1-D162-4470-B0E2-85DDF914367B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1" authorId="0" shapeId="0" xr:uid="{23B4AD1D-21C9-434D-B5F7-0D8AE81AB40F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2" authorId="0" shapeId="0" xr:uid="{5188941A-9631-4F01-90FB-DCDA73BD575B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3" authorId="0" shapeId="0" xr:uid="{7E3DCA8B-25FC-4B92-B971-DA2056BE4636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4" authorId="0" shapeId="0" xr:uid="{3FF8A006-6FEA-4516-9D71-F7794F0FED4A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9" authorId="0" shapeId="0" xr:uid="{D36A8CBD-DD95-4321-929C-F3384B0A8C08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20" authorId="0" shapeId="0" xr:uid="{28D0103C-C18D-4A8D-B712-BA3E6D0CC32D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21" authorId="0" shapeId="0" xr:uid="{6378AB5F-5C9F-42D2-8A0C-635BEE066413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5EEB3683-804A-49C4-85EF-621FF98D4520}">
      <text>
        <r>
          <rPr>
            <sz val="10"/>
            <color indexed="81"/>
            <rFont val="Arial"/>
            <family val="2"/>
            <charset val="238"/>
          </rPr>
          <t>Year of diagnosis, respectively decease.</t>
        </r>
      </text>
    </comment>
    <comment ref="A15" authorId="0" shapeId="0" xr:uid="{80B2479C-6F5A-4AA6-B816-92DD814EA9A2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6" authorId="0" shapeId="0" xr:uid="{361C8721-15D2-4EF2-9DAF-8DFEB27D5D37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F1417BE2-1A00-4A60-8002-8B37D0D8E0CB}">
      <text>
        <r>
          <rPr>
            <sz val="10"/>
            <color indexed="81"/>
            <rFont val="Arial"/>
            <family val="2"/>
            <charset val="238"/>
          </rPr>
          <t>Year of getting ill.</t>
        </r>
      </text>
    </comment>
    <comment ref="A9" authorId="0" shapeId="0" xr:uid="{531F39B9-EAC7-434E-A03B-F4710A18E817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5" authorId="0" shapeId="0" xr:uid="{3F4C1656-4533-4395-9BED-406F503AEA69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6" authorId="0" shapeId="0" xr:uid="{054649D0-FF3E-4910-86BF-F7AAC504E788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F17" authorId="0" shapeId="0" xr:uid="{00B5BBF8-8916-486A-9015-1F6C632D487A}">
      <text>
        <r>
          <rPr>
            <sz val="10"/>
            <color indexed="81"/>
            <rFont val="Arial"/>
            <family val="2"/>
            <charset val="238"/>
          </rPr>
          <t>Imported case.</t>
        </r>
      </text>
    </comment>
    <comment ref="G18" authorId="0" shapeId="0" xr:uid="{D24D5C43-2E19-41EA-9994-0D93F50017FA}">
      <text>
        <r>
          <rPr>
            <sz val="10"/>
            <color indexed="81"/>
            <rFont val="Arial"/>
            <family val="2"/>
            <charset val="238"/>
          </rPr>
          <t>Imported case.</t>
        </r>
      </text>
    </comment>
    <comment ref="F19" authorId="0" shapeId="0" xr:uid="{8FFB7DEC-9983-4531-AE17-46DF909F3250}">
      <text>
        <r>
          <rPr>
            <sz val="10"/>
            <color indexed="81"/>
            <rFont val="Arial"/>
            <family val="2"/>
            <charset val="238"/>
          </rPr>
          <t>Imported cases included.</t>
        </r>
      </text>
    </comment>
    <comment ref="G19" authorId="0" shapeId="0" xr:uid="{72A5FCA5-E8D6-4869-81BC-94AF046A31B0}">
      <text>
        <r>
          <rPr>
            <sz val="10"/>
            <color indexed="81"/>
            <rFont val="Arial"/>
            <family val="2"/>
            <charset val="238"/>
          </rPr>
          <t>Imported cases included.</t>
        </r>
      </text>
    </comment>
    <comment ref="E21" authorId="0" shapeId="0" xr:uid="{399D0071-917E-40BA-B00F-DE907F9E3104}">
      <text>
        <r>
          <rPr>
            <sz val="10"/>
            <color indexed="81"/>
            <rFont val="Arial"/>
            <family val="2"/>
            <charset val="238"/>
          </rPr>
          <t>Imported cases included.</t>
        </r>
      </text>
    </comment>
    <comment ref="F21" authorId="0" shapeId="0" xr:uid="{E56035B9-3F2D-4E4C-9DC6-22C4D01678BA}">
      <text>
        <r>
          <rPr>
            <sz val="10"/>
            <color indexed="81"/>
            <rFont val="Arial"/>
            <family val="2"/>
            <charset val="238"/>
          </rPr>
          <t>Imported case.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43F05CAF-9D71-4A50-8D5C-1531A8EAF311}">
      <text>
        <r>
          <rPr>
            <sz val="10"/>
            <color indexed="81"/>
            <rFont val="Arial"/>
            <family val="2"/>
            <charset val="238"/>
          </rPr>
          <t>Year of decease.</t>
        </r>
      </text>
    </comment>
    <comment ref="F3" authorId="0" shapeId="0" xr:uid="{F9C8AF8A-69C7-467E-BCA5-F5A6D0AC7A67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G3" authorId="0" shapeId="0" xr:uid="{1F24F300-EEC8-4A76-970E-AD5D88CC4200}">
      <text>
        <r>
          <rPr>
            <sz val="10"/>
            <color indexed="81"/>
            <rFont val="Arial"/>
            <family val="2"/>
            <charset val="238"/>
          </rPr>
          <t>Imported cases.</t>
        </r>
      </text>
    </comment>
    <comment ref="A15" authorId="0" shapeId="0" xr:uid="{0272B141-A385-44AA-AB45-6B34C87501D3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  <comment ref="A17" authorId="0" shapeId="0" xr:uid="{3022D3D5-1C9D-4617-AB72-88E338934869}">
      <text>
        <r>
          <rPr>
            <sz val="10"/>
            <color indexed="81"/>
            <rFont val="Arial"/>
            <family val="2"/>
            <charset val="238"/>
          </rPr>
          <t>Corrected data.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1F60264D-07F1-4F5F-BE59-934912596138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9" authorId="0" shapeId="0" xr:uid="{73B7BEAF-DCAD-4D3A-BF29-099F11BA286E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16" authorId="0" shapeId="0" xr:uid="{195B1F09-E22E-4F73-AD33-FD300D83E049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17" authorId="0" shapeId="0" xr:uid="{38D5E06B-7DF6-40DB-8939-D60A3BA4E5B7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18" authorId="0" shapeId="0" xr:uid="{E012BAC8-725B-4B15-93A6-C13878489259}">
      <text>
        <r>
          <rPr>
            <sz val="10"/>
            <color indexed="81"/>
            <rFont val="Arial"/>
            <family val="2"/>
            <charset val="238"/>
          </rPr>
          <t>From 2006.</t>
        </r>
      </text>
    </comment>
    <comment ref="A19" authorId="0" shapeId="0" xr:uid="{9385C688-0ADF-4136-A49C-0C983A790641}">
      <text>
        <r>
          <rPr>
            <sz val="10"/>
            <color indexed="81"/>
            <rFont val="Apple Chancery"/>
            <family val="4"/>
          </rPr>
          <t>From 2006.</t>
        </r>
      </text>
    </comment>
    <comment ref="A22" authorId="0" shapeId="0" xr:uid="{767543DF-94BE-4982-91A4-A643A99E2CEA}">
      <text>
        <r>
          <rPr>
            <sz val="10"/>
            <color indexed="81"/>
            <rFont val="Arial"/>
            <family val="2"/>
            <charset val="238"/>
          </rPr>
          <t>From 1990 revaccinations.</t>
        </r>
      </text>
    </comment>
    <comment ref="A23" authorId="0" shapeId="0" xr:uid="{5A01FD5C-01F4-4DDE-9A7A-DD9AA13DCD4A}">
      <text>
        <r>
          <rPr>
            <sz val="10"/>
            <color indexed="81"/>
            <rFont val="Tahoma"/>
            <family val="2"/>
            <charset val="238"/>
          </rPr>
          <t>From 1999 revaccinations.</t>
        </r>
      </text>
    </comment>
    <comment ref="A31" authorId="0" shapeId="0" xr:uid="{A4A04847-2D7A-4635-A5C9-2CBCFE43B407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32" authorId="0" shapeId="0" xr:uid="{CAD5BC75-6076-4F43-A79C-0A8E14DD31E9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39" authorId="0" shapeId="0" xr:uid="{422D4EC4-FD72-47E2-A030-A86CF073DF83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40" authorId="0" shapeId="0" xr:uid="{7365F09B-CBDF-483B-A422-C69CB8FBBD98}">
      <text>
        <r>
          <rPr>
            <sz val="10"/>
            <color indexed="81"/>
            <rFont val="Arial"/>
            <family val="2"/>
            <charset val="238"/>
          </rPr>
          <t>Before 1992: data contain only DTP vaccination.</t>
        </r>
      </text>
    </comment>
    <comment ref="A41" authorId="0" shapeId="0" xr:uid="{974496C2-251C-4A11-9B7E-6B2F2E67E181}">
      <text>
        <r>
          <rPr>
            <sz val="10"/>
            <color indexed="81"/>
            <rFont val="Arial"/>
            <family val="2"/>
            <charset val="238"/>
          </rPr>
          <t>From 2006.</t>
        </r>
      </text>
    </comment>
    <comment ref="A42" authorId="0" shapeId="0" xr:uid="{DB11DFFF-E243-4EC6-80EB-895C74D111C1}">
      <text>
        <r>
          <rPr>
            <sz val="10"/>
            <color indexed="81"/>
            <rFont val="Arial"/>
            <family val="2"/>
            <charset val="238"/>
          </rPr>
          <t>From 2006.</t>
        </r>
      </text>
    </comment>
    <comment ref="A45" authorId="0" shapeId="0" xr:uid="{F4586712-01AC-45D2-A91C-F355EFCD8B13}">
      <text>
        <r>
          <rPr>
            <sz val="10"/>
            <color indexed="81"/>
            <rFont val="Arial"/>
            <family val="2"/>
            <charset val="238"/>
          </rPr>
          <t>From 1990 revaccinations.</t>
        </r>
      </text>
    </comment>
    <comment ref="A46" authorId="0" shapeId="0" xr:uid="{BB9B6721-82B1-469E-8538-4E26EEE91955}">
      <text>
        <r>
          <rPr>
            <sz val="10"/>
            <color indexed="81"/>
            <rFont val="Arial"/>
            <family val="2"/>
            <charset val="238"/>
          </rPr>
          <t>From 1999 revaccinations.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74597920-BCEA-481E-956E-2179B03B3C1E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F2" authorId="0" shapeId="0" xr:uid="{85F2F334-EBE4-41A5-9F95-169D294F0748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G2" authorId="0" shapeId="0" xr:uid="{6367388C-109E-4970-A5F0-AD2418C4C3C2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L2" authorId="0" shapeId="0" xr:uid="{0587CD8E-A289-4613-892D-0B114FF98566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R2" authorId="0" shapeId="0" xr:uid="{FF117689-9914-41E5-9C62-E13C06E0ECF2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82AA049F-EE21-427C-A996-2053A6232E1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F2" authorId="0" shapeId="0" xr:uid="{0C6F605E-41AD-42FD-80B8-52629FE8CCED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G2" authorId="0" shapeId="0" xr:uid="{2B9F32F0-BF7A-49B6-9722-FF101EDBAB9B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L2" authorId="0" shapeId="0" xr:uid="{EA36159D-B981-4F22-962B-6C1C42E159D9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  <comment ref="R2" authorId="0" shapeId="0" xr:uid="{D08BF294-C41B-4907-AC1F-75D56AB4AF67}">
      <text>
        <r>
          <rPr>
            <sz val="10"/>
            <color indexed="81"/>
            <rFont val="Arial"/>
            <family val="2"/>
            <charset val="238"/>
          </rPr>
          <t>Imported cases are included.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Z3" authorId="0" shapeId="0" xr:uid="{124F8279-786B-4352-BFE0-B9A10AC587EA}">
      <text>
        <r>
          <rPr>
            <sz val="10"/>
            <color indexed="81"/>
            <rFont val="Arial"/>
            <family val="2"/>
            <charset val="238"/>
          </rPr>
          <t>Data on persons vaccinated during the 2009/2010. school–year.</t>
        </r>
      </text>
    </comment>
    <comment ref="AC3" authorId="0" shapeId="0" xr:uid="{BA85E345-DF7C-471C-A3DA-076C374D6592}">
      <text>
        <r>
          <rPr>
            <sz val="10"/>
            <color indexed="81"/>
            <rFont val="Arial"/>
            <family val="2"/>
            <charset val="238"/>
          </rPr>
          <t>Data on persons vaccinated seasonally during the 2008/2009. school–year.</t>
        </r>
      </text>
    </comment>
  </commentList>
</comments>
</file>

<file path=xl/sharedStrings.xml><?xml version="1.0" encoding="utf-8"?>
<sst xmlns="http://schemas.openxmlformats.org/spreadsheetml/2006/main" count="1950" uniqueCount="211">
  <si>
    <t>–</t>
  </si>
  <si>
    <t>..</t>
  </si>
  <si>
    <t>Oedema malignum</t>
  </si>
  <si>
    <t>Fatal nosocomial sepsis</t>
  </si>
  <si>
    <t>Toxoplasmosis</t>
  </si>
  <si>
    <t>x</t>
  </si>
  <si>
    <t>Malaria</t>
  </si>
  <si>
    <t>Tetanus</t>
  </si>
  <si>
    <t>Tularaemia</t>
  </si>
  <si>
    <t>Leptospirosis</t>
  </si>
  <si>
    <t>Antrax</t>
  </si>
  <si>
    <t>Lyme-disease</t>
  </si>
  <si>
    <t>Encephalitis infectiosa NOS</t>
  </si>
  <si>
    <t>Encephalitis caused by tick infection</t>
  </si>
  <si>
    <t>Meningitis serosa</t>
  </si>
  <si>
    <t>Meningitis purulenta NOS</t>
  </si>
  <si>
    <t>Pneumococcus meningitis</t>
  </si>
  <si>
    <t>Haemophilus meningitis</t>
  </si>
  <si>
    <t>Meningitis epidemica</t>
  </si>
  <si>
    <t>Meningitis purulenta</t>
  </si>
  <si>
    <t>Staphylococcosis</t>
  </si>
  <si>
    <t>Legionellosis</t>
  </si>
  <si>
    <t>Keratoconjunctivitis epidemica</t>
  </si>
  <si>
    <t>Mononucleosis infectiosa</t>
  </si>
  <si>
    <t>Varicella</t>
  </si>
  <si>
    <t>Parotitis epidemica</t>
  </si>
  <si>
    <t>Rubella</t>
  </si>
  <si>
    <t>Morbilli</t>
  </si>
  <si>
    <t>Scarlatina</t>
  </si>
  <si>
    <t>Pertussis</t>
  </si>
  <si>
    <t>Diphteria</t>
  </si>
  <si>
    <t>Poliomyelitis anterior acuta</t>
  </si>
  <si>
    <t>AIDS</t>
  </si>
  <si>
    <t>Hepatitis infectiosa NOS</t>
  </si>
  <si>
    <t>Hepatitis E</t>
  </si>
  <si>
    <t>Hepatitis C</t>
  </si>
  <si>
    <t>Hepatitis B</t>
  </si>
  <si>
    <t>Hepatitis A</t>
  </si>
  <si>
    <t>Hepatitis infectiosa</t>
  </si>
  <si>
    <t>Enteritis infectiosa</t>
  </si>
  <si>
    <t>Yersiniosis</t>
  </si>
  <si>
    <t>Campylobacteriosis</t>
  </si>
  <si>
    <t>Other diseases caused by E.coli</t>
  </si>
  <si>
    <t>Dyspepsia coli</t>
  </si>
  <si>
    <t>Dysenteria NOS</t>
  </si>
  <si>
    <t>Amoebiasis</t>
  </si>
  <si>
    <t>Shigellosis</t>
  </si>
  <si>
    <t>Dysenteria</t>
  </si>
  <si>
    <t>Salmonellosis</t>
  </si>
  <si>
    <t>Reported cases per hundred thousand population</t>
  </si>
  <si>
    <t>Number of reported cases</t>
  </si>
  <si>
    <t>Diseases</t>
  </si>
  <si>
    <t>11.1. Number and rate of reported infectious diseases</t>
  </si>
  <si>
    <t>Dysenteria  NOS</t>
  </si>
  <si>
    <t>Number</t>
  </si>
  <si>
    <t>years old</t>
  </si>
  <si>
    <t>Total</t>
  </si>
  <si>
    <t>60–</t>
  </si>
  <si>
    <t>50–59</t>
  </si>
  <si>
    <t>40–49</t>
  </si>
  <si>
    <t>30–39</t>
  </si>
  <si>
    <t>20–29</t>
  </si>
  <si>
    <t>15–19</t>
  </si>
  <si>
    <t>10–14</t>
  </si>
  <si>
    <t>11.2. Number of reported infectious diseases by age-groups, 2009</t>
  </si>
  <si>
    <t>Per hundred thousand population of corresponding age</t>
  </si>
  <si>
    <t>11.3. Rate of reported infectious diseases by age-groups, 2009</t>
  </si>
  <si>
    <t>1985–1990</t>
  </si>
  <si>
    <t>Anonym</t>
  </si>
  <si>
    <t>Women</t>
  </si>
  <si>
    <t>Men</t>
  </si>
  <si>
    <t>Year</t>
  </si>
  <si>
    <t>11.4. Number of newly registered HIV-infected persons</t>
  </si>
  <si>
    <t>1986–1990</t>
  </si>
  <si>
    <t>total</t>
  </si>
  <si>
    <t>women</t>
  </si>
  <si>
    <t>men</t>
  </si>
  <si>
    <t>Number of persons deceased due to AIDS</t>
  </si>
  <si>
    <t>Number of AIDS diseased persons</t>
  </si>
  <si>
    <t>11.5. Number of newly reported AIDS diseased persons</t>
  </si>
  <si>
    <t>unknown</t>
  </si>
  <si>
    <t>maternal</t>
  </si>
  <si>
    <t>nosocomial</t>
  </si>
  <si>
    <t>intravenous drug-abuser</t>
  </si>
  <si>
    <t>blood transfusional</t>
  </si>
  <si>
    <t>haemophilic</t>
  </si>
  <si>
    <t>hetero-sexual</t>
  </si>
  <si>
    <t>homo- and bisexual</t>
  </si>
  <si>
    <t>Risk groups</t>
  </si>
  <si>
    <t>11.6. Number of newly reported AIDS diseased persons by risk groups</t>
  </si>
  <si>
    <t>1987–1990</t>
  </si>
  <si>
    <t>blood blood transfusional</t>
  </si>
  <si>
    <t>11.7. Number of persons deceased due to AIDS by risk groups</t>
  </si>
  <si>
    <t>Per hundred thousand population</t>
  </si>
  <si>
    <t>Number of total diseases</t>
  </si>
  <si>
    <t>Number of mass diseases</t>
  </si>
  <si>
    <t>Number of group diseases</t>
  </si>
  <si>
    <t>Number of solitary diseases</t>
  </si>
  <si>
    <t>Number of total cases</t>
  </si>
  <si>
    <t>Number of mass cases</t>
  </si>
  <si>
    <t>Number of group cases</t>
  </si>
  <si>
    <t>Number of solitary cases</t>
  </si>
  <si>
    <t>Év                                                        Year</t>
  </si>
  <si>
    <t>11.8. Number of food related diseases and cases by type</t>
  </si>
  <si>
    <t>diseases</t>
  </si>
  <si>
    <t>cases</t>
  </si>
  <si>
    <t>deaths</t>
  </si>
  <si>
    <t>Connected to consumption of food from industry/market</t>
  </si>
  <si>
    <t>Connected to canteen meals</t>
  </si>
  <si>
    <t>Connected to mushroom poisoning</t>
  </si>
  <si>
    <t>11.9. Number of diseases due to food poisonings by the origin</t>
  </si>
  <si>
    <t>Hepatitis B II.</t>
  </si>
  <si>
    <t>Hepatitis B I.</t>
  </si>
  <si>
    <t>Morbilli+Mumps+Rubella (MMR) revactination</t>
  </si>
  <si>
    <t>Morbilli-vaccination campaign</t>
  </si>
  <si>
    <t>Diphtheria-tetanus</t>
  </si>
  <si>
    <t>DaPT + IPV (6 year)</t>
  </si>
  <si>
    <t>DaPT + IPV (3 year)</t>
  </si>
  <si>
    <t>DaPT + Hib+ IPV (18 months)</t>
  </si>
  <si>
    <t>DPT III + OPV</t>
  </si>
  <si>
    <t>DPT II + OPV</t>
  </si>
  <si>
    <t>Morbilli+Mumps+Rubella (MMR)</t>
  </si>
  <si>
    <t>Morbilli+Mumps+Rubella+OPV+Hib II</t>
  </si>
  <si>
    <t>DaPT + Hib+ IPV   (4 months)</t>
  </si>
  <si>
    <t>DPT I/c + OPV  + Hib I/c</t>
  </si>
  <si>
    <t>DaPT + Hib + IPV  (3 months)</t>
  </si>
  <si>
    <t>DPT I/b + OPV  + Hib I/b</t>
  </si>
  <si>
    <t>DPT I/c + OPV</t>
  </si>
  <si>
    <t>DPT I/b + OPV</t>
  </si>
  <si>
    <t>DaPT + Hib+ IPV (2 months)</t>
  </si>
  <si>
    <t>DPT I/a + IPV</t>
  </si>
  <si>
    <t>Hib I/a</t>
  </si>
  <si>
    <t>Tuberculozis</t>
  </si>
  <si>
    <t>Vaccination coverage, % rate</t>
  </si>
  <si>
    <t>Number of vaccinated persons</t>
  </si>
  <si>
    <t>Vaccine</t>
  </si>
  <si>
    <t>11.10. Number of compulsory vaccinations at a given age</t>
  </si>
  <si>
    <t>Because of rabies exposure</t>
  </si>
  <si>
    <t>Hepatitis (immun globulin for contacts)</t>
  </si>
  <si>
    <t>Morbilli (immun globulin for contacts)</t>
  </si>
  <si>
    <t>For prevention of gamma–globulin hepatitis infectious</t>
  </si>
  <si>
    <t>Mumps</t>
  </si>
  <si>
    <t>contacts of carriers</t>
  </si>
  <si>
    <t>contacts of patients</t>
  </si>
  <si>
    <t>Typhus abdominalis</t>
  </si>
  <si>
    <t>Compulsory vaccinations at risk persons</t>
  </si>
  <si>
    <t>Other</t>
  </si>
  <si>
    <t>Influenza</t>
  </si>
  <si>
    <t>Hepatitis A+B</t>
  </si>
  <si>
    <t>Gamma–globulin hepatitis infectius</t>
  </si>
  <si>
    <t>Oral poliovirus vaccine</t>
  </si>
  <si>
    <t>Morbilli–mumps–rubella</t>
  </si>
  <si>
    <t>Cholera</t>
  </si>
  <si>
    <t>Meningococcus meningitis (A,C,W–35,Y)</t>
  </si>
  <si>
    <t>Yellow fever</t>
  </si>
  <si>
    <t>Vaccination for international travellers</t>
  </si>
  <si>
    <t>11.11. Other vaccinations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</si>
  <si>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</si>
  <si>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</si>
  <si>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</si>
  <si>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</si>
  <si>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</si>
  <si>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</si>
  <si>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</si>
  <si>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</si>
  <si>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</si>
  <si>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</si>
  <si>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</si>
  <si>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</si>
  <si>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</si>
  <si>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</si>
  <si>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</si>
  <si>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</si>
  <si>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</si>
  <si>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</si>
  <si>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</si>
  <si>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</si>
  <si>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</si>
  <si>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</si>
  <si>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</si>
  <si>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</si>
  <si>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</si>
  <si>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</si>
  <si>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</si>
  <si>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</si>
  <si>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</si>
  <si>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</si>
  <si>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Geographical-administrative 
units</t>
  </si>
  <si>
    <t>11.12. Number of reported infectious diseases by geographical-administrative units, 2009</t>
  </si>
  <si>
    <t>-</t>
  </si>
  <si>
    <t>11.13. Rate of reported infectious diseases per hundred thousand population by geographical-administrative units, 2009</t>
  </si>
  <si>
    <t>Number of deaths</t>
  </si>
  <si>
    <t>Number of hospitali zations</t>
  </si>
  <si>
    <t xml:space="preserve">Területi egység </t>
  </si>
  <si>
    <t>11.14. Number of reported food poisonings by geographical-administrative units, 2009</t>
  </si>
  <si>
    <t>coverage rate,  %</t>
  </si>
  <si>
    <t>number of vaccinated persons</t>
  </si>
  <si>
    <t>number of persons to be vaccinated</t>
  </si>
  <si>
    <t>coverage rate, %</t>
  </si>
  <si>
    <t>DaPT+IPV (6 year)</t>
  </si>
  <si>
    <t>DaPT+Hib+IPV (18 months)</t>
  </si>
  <si>
    <t>DaPT+Hib+IPV (4 months)</t>
  </si>
  <si>
    <t>DaPT+Hib+IPV (3 months)</t>
  </si>
  <si>
    <t>DaPT+Hib+IPV (2 months)</t>
  </si>
  <si>
    <t>BCG</t>
  </si>
  <si>
    <t>During the calendar year</t>
  </si>
  <si>
    <t>Geographical-administrative units</t>
  </si>
  <si>
    <t>11.15. Number of compulsory vaccinations at a given age by geographical-administrative units, 2009</t>
  </si>
  <si>
    <t>Flu A+B</t>
  </si>
  <si>
    <t>11.16. Vaccinations against influenza by geographical-administrative units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</si>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</sst>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__________"/>
  </numFmts>
  <fonts count="10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1"/>
      <name val="Arial"/>
      <family val="2"/>
      <charset val="238"/>
    </font>
    <font>
      <sz val="10"/>
      <color indexed="81"/>
      <name val="Tahoma"/>
      <family val="2"/>
      <charset val="238"/>
    </font>
    <font>
      <sz val="10"/>
      <color indexed="81"/>
      <name val="Apple Chancery"/>
      <family val="4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/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Alignment="1">
      <alignment horizontal="center" wrapText="1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right"/>
    </xf>
    <xf numFmtId="1" fontId="1" fillId="0" borderId="0" xfId="0" applyNumberFormat="1" applyFont="1" applyFill="1" applyAlignment="1">
      <alignment horizontal="right" vertical="center"/>
    </xf>
    <xf numFmtId="1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165" fontId="1" fillId="0" borderId="1" xfId="0" applyNumberFormat="1" applyFont="1" applyFill="1" applyBorder="1"/>
    <xf numFmtId="3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5" fontId="1" fillId="0" borderId="0" xfId="0" applyNumberFormat="1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/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0" fontId="2" fillId="0" borderId="0" xfId="0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164" fontId="2" fillId="0" borderId="0" xfId="0" applyNumberFormat="1" applyFont="1" applyFill="1"/>
    <xf numFmtId="3" fontId="1" fillId="0" borderId="0" xfId="0" applyNumberFormat="1" applyFont="1" applyFill="1" applyBorder="1"/>
    <xf numFmtId="164" fontId="2" fillId="0" borderId="0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 applyBorder="1" applyAlignment="1" applyProtection="1">
      <protection locked="0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Alignment="1"/>
    <xf numFmtId="164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/>
    <xf numFmtId="0" fontId="1" fillId="0" borderId="0" xfId="0" applyFont="1" applyFill="1" applyAlignment="1"/>
    <xf numFmtId="3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/>
    <xf numFmtId="3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/>
    <xf numFmtId="166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/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1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/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Protection="1">
      <protection locked="0"/>
    </xf>
    <xf numFmtId="3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89196-54DC-42DD-8AD9-5084E4CEE07D}">
  <dimension ref="A1:A17"/>
  <sheetViews>
    <sheetView tabSelected="1" zoomScaleNormal="100" workbookViewId="0"/>
  </sheetViews>
  <sheetFormatPr defaultRowHeight="12.75"/>
  <cols>
    <col min="1" max="1" width="102" style="106" bestFit="1" customWidth="1"/>
    <col min="2" max="16384" width="9.140625" style="106"/>
  </cols>
  <sheetData>
    <row r="1" spans="1:1">
      <c r="A1" s="105" t="s">
        <v>210</v>
      </c>
    </row>
    <row r="2" spans="1:1">
      <c r="A2" s="107" t="s">
        <v>52</v>
      </c>
    </row>
    <row r="3" spans="1:1">
      <c r="A3" s="107" t="s">
        <v>64</v>
      </c>
    </row>
    <row r="4" spans="1:1">
      <c r="A4" s="107" t="s">
        <v>66</v>
      </c>
    </row>
    <row r="5" spans="1:1">
      <c r="A5" s="107" t="s">
        <v>72</v>
      </c>
    </row>
    <row r="6" spans="1:1">
      <c r="A6" s="107" t="s">
        <v>79</v>
      </c>
    </row>
    <row r="7" spans="1:1">
      <c r="A7" s="107" t="s">
        <v>89</v>
      </c>
    </row>
    <row r="8" spans="1:1">
      <c r="A8" s="107" t="s">
        <v>92</v>
      </c>
    </row>
    <row r="9" spans="1:1">
      <c r="A9" s="107" t="s">
        <v>103</v>
      </c>
    </row>
    <row r="10" spans="1:1">
      <c r="A10" s="107" t="s">
        <v>110</v>
      </c>
    </row>
    <row r="11" spans="1:1">
      <c r="A11" s="107" t="s">
        <v>136</v>
      </c>
    </row>
    <row r="12" spans="1:1">
      <c r="A12" s="107" t="s">
        <v>156</v>
      </c>
    </row>
    <row r="13" spans="1:1">
      <c r="A13" s="107" t="s">
        <v>188</v>
      </c>
    </row>
    <row r="14" spans="1:1">
      <c r="A14" s="107" t="s">
        <v>190</v>
      </c>
    </row>
    <row r="15" spans="1:1">
      <c r="A15" s="107" t="s">
        <v>194</v>
      </c>
    </row>
    <row r="16" spans="1:1">
      <c r="A16" s="107" t="s">
        <v>207</v>
      </c>
    </row>
    <row r="17" spans="1:1">
      <c r="A17" s="107" t="s">
        <v>209</v>
      </c>
    </row>
  </sheetData>
  <hyperlinks>
    <hyperlink ref="A2" location="11.1.!A1" display="11.1. Number and rate of reported infectious diseases" xr:uid="{2E1D4242-0662-48E9-8C4A-F2E888E17AB4}"/>
    <hyperlink ref="A3" location="11.2.!A1" display="11.2. Number of reported infectious diseases by age-groups, 2009" xr:uid="{9308952A-7033-4290-8CB8-88720342BD43}"/>
    <hyperlink ref="A4" location="11.3.!A1" display="11.3. Rate of reported infectious diseases by age-groups, 2009" xr:uid="{0E1E1554-8A7B-4BDD-90EC-0538B7A3C6A2}"/>
    <hyperlink ref="A5" location="11.4.!A1" display="11.4. Number of newly registered HIV-infected persons" xr:uid="{F6A8373B-05BA-4EED-98E2-A2A4925D481A}"/>
    <hyperlink ref="A6" location="11.5.!A1" display="11.5. Number of newly reported AIDS diseased persons" xr:uid="{A34414FB-772F-4288-AD10-1F4FFD20D48E}"/>
    <hyperlink ref="A7" location="11.6.!A1" display="11.6. Number of newly reported AIDS diseased persons by risk groups" xr:uid="{B22E66E2-D93F-40D1-BC58-639E4F2CE516}"/>
    <hyperlink ref="A8" location="11.7.!A1" display="11.7. Number of persons deceased due to AIDS by risk groups" xr:uid="{1AE97796-4675-4B79-BB27-6B1522ECD0C5}"/>
    <hyperlink ref="A9" location="11.8.!A1" display="11.8. Number of food related diseases and cases by type" xr:uid="{87870D4F-F23E-45DA-8C93-28672C9AF4B7}"/>
    <hyperlink ref="A10" location="11.9.!A1" display="11.9. Number of diseases due to food poisonings by the origin" xr:uid="{F9FF8170-7F89-48FE-87E7-9AC0B6974F4A}"/>
    <hyperlink ref="A11" location="11.10.!A1" display="11.10. Number of compulsory vaccinations at a given age" xr:uid="{F650D115-E5D8-43DD-AF37-835B5E5B2FDD}"/>
    <hyperlink ref="A12" location="11.11.!A1" display="11.11. Other vaccinations" xr:uid="{CA67DF71-526F-4423-811A-638CDE1F2F29}"/>
    <hyperlink ref="A13" location="11.12.!A1" display="11.12. Number of reported infectious diseases by geographical-administrative units, 2009" xr:uid="{009D167C-E49F-4769-B40B-07A7854AF7B7}"/>
    <hyperlink ref="A14" location="11.13.!A1" display="11.13. Rate of reported infectious diseases per hundred thousand population by geographical-administrative units, 2009" xr:uid="{6BB980BC-273A-442B-9794-E1C7E6DC8CED}"/>
    <hyperlink ref="A15" location="11.14.!A1" display="11.14. Number of reported food poisonings by geographical-administrative units, 2009" xr:uid="{92BB2D67-7FD6-47CB-A7EB-A5FFE06ED8F1}"/>
    <hyperlink ref="A16" location="11.15.!A1" display="11.15. Number of compulsory vaccinations at a given age by geographical-administrative units, 2009" xr:uid="{B0205054-D0A9-46DA-A583-6E4909957F39}"/>
    <hyperlink ref="A17" location="11.16.!A1" display="11.16. Vaccinations against influenza by geographical-administrative units" xr:uid="{ECA95CA3-46EA-4B6A-92A8-E2350E21F0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A0E4-948C-4D94-AFC8-98126A028828}">
  <dimension ref="A1:O49"/>
  <sheetViews>
    <sheetView zoomScaleNormal="100" workbookViewId="0"/>
  </sheetViews>
  <sheetFormatPr defaultRowHeight="11.25"/>
  <cols>
    <col min="1" max="1" width="37.85546875" style="1" customWidth="1"/>
    <col min="2" max="14" width="7.28515625" style="1" customWidth="1"/>
    <col min="15" max="16384" width="9.140625" style="1"/>
  </cols>
  <sheetData>
    <row r="1" spans="1:15" s="16" customFormat="1">
      <c r="A1" s="19" t="s">
        <v>52</v>
      </c>
      <c r="B1" s="19"/>
      <c r="C1" s="19"/>
      <c r="D1" s="19"/>
      <c r="E1" s="19"/>
      <c r="F1" s="18"/>
      <c r="G1" s="18"/>
      <c r="H1" s="18"/>
      <c r="I1" s="17"/>
      <c r="J1" s="17"/>
      <c r="K1" s="17"/>
      <c r="L1" s="17"/>
      <c r="M1" s="17"/>
      <c r="N1" s="17"/>
    </row>
    <row r="2" spans="1:15" s="14" customFormat="1">
      <c r="A2" s="108" t="s">
        <v>51</v>
      </c>
      <c r="B2" s="110" t="s">
        <v>50</v>
      </c>
      <c r="C2" s="111"/>
      <c r="D2" s="111"/>
      <c r="E2" s="111"/>
      <c r="F2" s="111"/>
      <c r="G2" s="112"/>
      <c r="H2" s="113"/>
      <c r="I2" s="110" t="s">
        <v>49</v>
      </c>
      <c r="J2" s="111"/>
      <c r="K2" s="111"/>
      <c r="L2" s="111"/>
      <c r="M2" s="111"/>
      <c r="N2" s="112"/>
      <c r="O2" s="113"/>
    </row>
    <row r="3" spans="1:15" s="14" customFormat="1">
      <c r="A3" s="109"/>
      <c r="B3" s="15">
        <v>1970</v>
      </c>
      <c r="C3" s="15">
        <v>1980</v>
      </c>
      <c r="D3" s="15">
        <v>1990</v>
      </c>
      <c r="E3" s="15">
        <v>2000</v>
      </c>
      <c r="F3" s="15">
        <v>2007</v>
      </c>
      <c r="G3" s="15">
        <v>2008</v>
      </c>
      <c r="H3" s="15">
        <v>2009</v>
      </c>
      <c r="I3" s="15">
        <v>1970</v>
      </c>
      <c r="J3" s="15">
        <v>1980</v>
      </c>
      <c r="K3" s="15">
        <v>1990</v>
      </c>
      <c r="L3" s="15">
        <v>2000</v>
      </c>
      <c r="M3" s="15">
        <v>2007</v>
      </c>
      <c r="N3" s="15">
        <v>2008</v>
      </c>
      <c r="O3" s="15">
        <v>2009</v>
      </c>
    </row>
    <row r="4" spans="1:15" s="9" customFormat="1">
      <c r="A4" s="13" t="s">
        <v>48</v>
      </c>
      <c r="B4" s="12">
        <v>2869</v>
      </c>
      <c r="C4" s="12">
        <v>7181</v>
      </c>
      <c r="D4" s="12">
        <v>11392</v>
      </c>
      <c r="E4" s="12">
        <v>11507</v>
      </c>
      <c r="F4" s="12">
        <v>6891</v>
      </c>
      <c r="G4" s="12">
        <v>7166</v>
      </c>
      <c r="H4" s="12">
        <v>6029</v>
      </c>
      <c r="I4" s="11">
        <v>27.8</v>
      </c>
      <c r="J4" s="11">
        <v>66.900000000000006</v>
      </c>
      <c r="K4" s="11">
        <v>109.8</v>
      </c>
      <c r="L4" s="11">
        <v>112.7</v>
      </c>
      <c r="M4" s="11">
        <v>68.527755605619632</v>
      </c>
      <c r="N4" s="8">
        <v>71.387385850912537</v>
      </c>
      <c r="O4" s="10">
        <v>60.153754753171803</v>
      </c>
    </row>
    <row r="5" spans="1:15" s="2" customFormat="1">
      <c r="A5" s="2" t="s">
        <v>47</v>
      </c>
      <c r="B5" s="6">
        <v>7628</v>
      </c>
      <c r="C5" s="6">
        <v>4619</v>
      </c>
      <c r="D5" s="6">
        <v>1520</v>
      </c>
      <c r="E5" s="6">
        <v>520</v>
      </c>
      <c r="F5" s="6">
        <v>87</v>
      </c>
      <c r="G5" s="6">
        <v>107</v>
      </c>
      <c r="H5" s="6">
        <v>66</v>
      </c>
      <c r="I5" s="4">
        <v>73.8</v>
      </c>
      <c r="J5" s="4">
        <v>43.1</v>
      </c>
      <c r="K5" s="4">
        <v>14.7</v>
      </c>
      <c r="L5" s="4">
        <v>5.0999999999999996</v>
      </c>
      <c r="M5" s="4">
        <v>0.86517410211709589</v>
      </c>
      <c r="N5" s="8">
        <v>1.0659294286976893</v>
      </c>
      <c r="O5" s="3">
        <v>0.65850851114767606</v>
      </c>
    </row>
    <row r="6" spans="1:15" s="2" customFormat="1">
      <c r="A6" s="7" t="s">
        <v>46</v>
      </c>
      <c r="B6" s="5" t="s">
        <v>1</v>
      </c>
      <c r="C6" s="5" t="s">
        <v>1</v>
      </c>
      <c r="D6" s="6">
        <v>1438</v>
      </c>
      <c r="E6" s="6">
        <v>440</v>
      </c>
      <c r="F6" s="5">
        <v>67</v>
      </c>
      <c r="G6" s="5">
        <v>78</v>
      </c>
      <c r="H6" s="5">
        <v>42</v>
      </c>
      <c r="I6" s="4" t="s">
        <v>1</v>
      </c>
      <c r="J6" s="4" t="s">
        <v>1</v>
      </c>
      <c r="K6" s="4">
        <v>13.9</v>
      </c>
      <c r="L6" s="4">
        <v>4.3</v>
      </c>
      <c r="M6" s="4">
        <v>0.66628350392925773</v>
      </c>
      <c r="N6" s="8">
        <v>0.77703266764878287</v>
      </c>
      <c r="O6" s="3">
        <v>0.41905087073033931</v>
      </c>
    </row>
    <row r="7" spans="1:15" s="2" customFormat="1">
      <c r="A7" s="7" t="s">
        <v>45</v>
      </c>
      <c r="B7" s="5" t="s">
        <v>1</v>
      </c>
      <c r="C7" s="5" t="s">
        <v>1</v>
      </c>
      <c r="D7" s="6">
        <v>82</v>
      </c>
      <c r="E7" s="6">
        <v>80</v>
      </c>
      <c r="F7" s="5">
        <v>20</v>
      </c>
      <c r="G7" s="5">
        <v>29</v>
      </c>
      <c r="H7" s="5">
        <v>24</v>
      </c>
      <c r="I7" s="4" t="s">
        <v>1</v>
      </c>
      <c r="J7" s="4" t="s">
        <v>1</v>
      </c>
      <c r="K7" s="4">
        <v>0.8</v>
      </c>
      <c r="L7" s="4">
        <v>0.8</v>
      </c>
      <c r="M7" s="4">
        <v>0.19889059818783814</v>
      </c>
      <c r="N7" s="8">
        <v>0.28889676104890644</v>
      </c>
      <c r="O7" s="3">
        <v>0.23945764041733675</v>
      </c>
    </row>
    <row r="8" spans="1:15" s="2" customFormat="1">
      <c r="A8" s="7" t="s">
        <v>44</v>
      </c>
      <c r="B8" s="5" t="s">
        <v>1</v>
      </c>
      <c r="C8" s="5" t="s">
        <v>1</v>
      </c>
      <c r="D8" s="5" t="s">
        <v>1</v>
      </c>
      <c r="E8" s="5" t="s">
        <v>1</v>
      </c>
      <c r="F8" s="4" t="s">
        <v>0</v>
      </c>
      <c r="G8" s="4" t="s">
        <v>0</v>
      </c>
      <c r="H8" s="4" t="s">
        <v>0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0</v>
      </c>
      <c r="N8" s="4" t="s">
        <v>0</v>
      </c>
      <c r="O8" s="4" t="s">
        <v>0</v>
      </c>
    </row>
    <row r="9" spans="1:15" s="2" customFormat="1">
      <c r="A9" s="2" t="s">
        <v>43</v>
      </c>
      <c r="B9" s="6">
        <v>2124</v>
      </c>
      <c r="C9" s="6">
        <v>577</v>
      </c>
      <c r="D9" s="5">
        <v>349</v>
      </c>
      <c r="E9" s="6">
        <v>174</v>
      </c>
      <c r="F9" s="6">
        <v>42</v>
      </c>
      <c r="G9" s="6">
        <v>37</v>
      </c>
      <c r="H9" s="6">
        <v>4</v>
      </c>
      <c r="I9" s="4" t="s">
        <v>5</v>
      </c>
      <c r="J9" s="4" t="s">
        <v>5</v>
      </c>
      <c r="K9" s="4" t="s">
        <v>5</v>
      </c>
      <c r="L9" s="4" t="s">
        <v>5</v>
      </c>
      <c r="M9" s="4" t="s">
        <v>5</v>
      </c>
      <c r="N9" s="4" t="s">
        <v>5</v>
      </c>
      <c r="O9" s="4" t="s">
        <v>5</v>
      </c>
    </row>
    <row r="10" spans="1:15" s="2" customFormat="1">
      <c r="A10" s="2" t="s">
        <v>42</v>
      </c>
      <c r="B10" s="5" t="s">
        <v>1</v>
      </c>
      <c r="C10" s="5" t="s">
        <v>1</v>
      </c>
      <c r="D10" s="5" t="s">
        <v>1</v>
      </c>
      <c r="E10" s="6">
        <v>131</v>
      </c>
      <c r="F10" s="5">
        <v>36</v>
      </c>
      <c r="G10" s="5">
        <v>26</v>
      </c>
      <c r="H10" s="5">
        <v>9</v>
      </c>
      <c r="I10" s="4" t="s">
        <v>1</v>
      </c>
      <c r="J10" s="4" t="s">
        <v>1</v>
      </c>
      <c r="K10" s="4" t="s">
        <v>1</v>
      </c>
      <c r="L10" s="4">
        <v>1.3</v>
      </c>
      <c r="M10" s="4">
        <v>0.4</v>
      </c>
      <c r="N10" s="4">
        <v>0.3</v>
      </c>
      <c r="O10" s="4">
        <v>0.1</v>
      </c>
    </row>
    <row r="11" spans="1:15" s="2" customFormat="1">
      <c r="A11" s="2" t="s">
        <v>41</v>
      </c>
      <c r="B11" s="5" t="s">
        <v>1</v>
      </c>
      <c r="C11" s="5" t="s">
        <v>1</v>
      </c>
      <c r="D11" s="5" t="s">
        <v>1</v>
      </c>
      <c r="E11" s="6">
        <v>8644</v>
      </c>
      <c r="F11" s="5">
        <v>5856</v>
      </c>
      <c r="G11" s="5">
        <v>5563</v>
      </c>
      <c r="H11" s="5">
        <v>6583</v>
      </c>
      <c r="I11" s="4" t="s">
        <v>1</v>
      </c>
      <c r="J11" s="4" t="s">
        <v>1</v>
      </c>
      <c r="K11" s="4" t="s">
        <v>1</v>
      </c>
      <c r="L11" s="4">
        <v>84.7</v>
      </c>
      <c r="M11" s="4">
        <v>58.235167149399011</v>
      </c>
      <c r="N11" s="4">
        <v>55.418368335002292</v>
      </c>
      <c r="O11" s="3">
        <v>65.681235286138659</v>
      </c>
    </row>
    <row r="12" spans="1:15" s="2" customFormat="1">
      <c r="A12" s="2" t="s">
        <v>40</v>
      </c>
      <c r="B12" s="5" t="s">
        <v>1</v>
      </c>
      <c r="C12" s="5" t="s">
        <v>1</v>
      </c>
      <c r="D12" s="5" t="s">
        <v>1</v>
      </c>
      <c r="E12" s="6">
        <v>102</v>
      </c>
      <c r="F12" s="5">
        <v>55</v>
      </c>
      <c r="G12" s="5">
        <v>40</v>
      </c>
      <c r="H12" s="5">
        <v>51</v>
      </c>
      <c r="I12" s="4" t="s">
        <v>1</v>
      </c>
      <c r="J12" s="4" t="s">
        <v>1</v>
      </c>
      <c r="K12" s="4" t="s">
        <v>1</v>
      </c>
      <c r="L12" s="4">
        <v>1</v>
      </c>
      <c r="M12" s="4">
        <v>0.54694914501655489</v>
      </c>
      <c r="N12" s="4">
        <v>0.39847829110193994</v>
      </c>
      <c r="O12" s="3">
        <v>0.50884748588684059</v>
      </c>
    </row>
    <row r="13" spans="1:15" s="2" customFormat="1">
      <c r="A13" s="2" t="s">
        <v>39</v>
      </c>
      <c r="B13" s="5" t="s">
        <v>1</v>
      </c>
      <c r="C13" s="5" t="s">
        <v>1</v>
      </c>
      <c r="D13" s="5" t="s">
        <v>1</v>
      </c>
      <c r="E13" s="6">
        <v>35080</v>
      </c>
      <c r="F13" s="5">
        <v>29562</v>
      </c>
      <c r="G13" s="5">
        <v>35600</v>
      </c>
      <c r="H13" s="5">
        <v>29878</v>
      </c>
      <c r="I13" s="4" t="s">
        <v>1</v>
      </c>
      <c r="J13" s="4" t="s">
        <v>1</v>
      </c>
      <c r="K13" s="4" t="s">
        <v>1</v>
      </c>
      <c r="L13" s="4">
        <v>343.6</v>
      </c>
      <c r="M13" s="4">
        <v>293.98019318144355</v>
      </c>
      <c r="N13" s="4">
        <v>354.6456790807265</v>
      </c>
      <c r="O13" s="3">
        <v>298.10480751621611</v>
      </c>
    </row>
    <row r="14" spans="1:15" s="2" customFormat="1">
      <c r="A14" s="2" t="s">
        <v>38</v>
      </c>
      <c r="B14" s="6">
        <v>8672</v>
      </c>
      <c r="C14" s="6">
        <v>4003</v>
      </c>
      <c r="D14" s="5">
        <v>2466</v>
      </c>
      <c r="E14" s="6">
        <v>779</v>
      </c>
      <c r="F14" s="6">
        <v>384</v>
      </c>
      <c r="G14" s="6">
        <v>332</v>
      </c>
      <c r="H14" s="6">
        <v>250</v>
      </c>
      <c r="I14" s="4">
        <v>83.9</v>
      </c>
      <c r="J14" s="4">
        <v>37.299999999999997</v>
      </c>
      <c r="K14" s="4">
        <v>23.8</v>
      </c>
      <c r="L14" s="4">
        <v>7.6</v>
      </c>
      <c r="M14" s="4">
        <v>3.8186994852064924</v>
      </c>
      <c r="N14" s="4">
        <v>3.3073698161461009</v>
      </c>
      <c r="O14" s="3">
        <v>2.4943504210139245</v>
      </c>
    </row>
    <row r="15" spans="1:15" s="2" customFormat="1">
      <c r="A15" s="7" t="s">
        <v>37</v>
      </c>
      <c r="B15" s="5" t="s">
        <v>1</v>
      </c>
      <c r="C15" s="5" t="s">
        <v>1</v>
      </c>
      <c r="D15" s="5" t="s">
        <v>1</v>
      </c>
      <c r="E15" s="5" t="s">
        <v>1</v>
      </c>
      <c r="F15" s="5">
        <v>252</v>
      </c>
      <c r="G15" s="5">
        <v>168</v>
      </c>
      <c r="H15" s="5">
        <v>107</v>
      </c>
      <c r="I15" s="4" t="s">
        <v>1</v>
      </c>
      <c r="J15" s="4" t="s">
        <v>1</v>
      </c>
      <c r="K15" s="4" t="s">
        <v>1</v>
      </c>
      <c r="L15" s="4" t="s">
        <v>1</v>
      </c>
      <c r="M15" s="4">
        <v>2.5060215371667609</v>
      </c>
      <c r="N15" s="4">
        <v>1.6736088226281476</v>
      </c>
      <c r="O15" s="3">
        <v>1.0675819801939597</v>
      </c>
    </row>
    <row r="16" spans="1:15" s="2" customFormat="1">
      <c r="A16" s="7" t="s">
        <v>36</v>
      </c>
      <c r="B16" s="5" t="s">
        <v>1</v>
      </c>
      <c r="C16" s="5" t="s">
        <v>1</v>
      </c>
      <c r="D16" s="5" t="s">
        <v>1</v>
      </c>
      <c r="E16" s="5" t="s">
        <v>1</v>
      </c>
      <c r="F16" s="5">
        <v>81</v>
      </c>
      <c r="G16" s="5">
        <v>88</v>
      </c>
      <c r="H16" s="5">
        <v>66</v>
      </c>
      <c r="I16" s="4" t="s">
        <v>1</v>
      </c>
      <c r="J16" s="4" t="s">
        <v>1</v>
      </c>
      <c r="K16" s="4" t="s">
        <v>1</v>
      </c>
      <c r="L16" s="4" t="s">
        <v>1</v>
      </c>
      <c r="M16" s="4">
        <v>0.80550692266074453</v>
      </c>
      <c r="N16" s="4">
        <v>0.87665224042426781</v>
      </c>
      <c r="O16" s="3">
        <v>0.65850851114767606</v>
      </c>
    </row>
    <row r="17" spans="1:15" s="2" customFormat="1">
      <c r="A17" s="7" t="s">
        <v>35</v>
      </c>
      <c r="B17" s="5" t="s">
        <v>1</v>
      </c>
      <c r="C17" s="5" t="s">
        <v>1</v>
      </c>
      <c r="D17" s="5" t="s">
        <v>1</v>
      </c>
      <c r="E17" s="5" t="s">
        <v>1</v>
      </c>
      <c r="F17" s="5">
        <v>22</v>
      </c>
      <c r="G17" s="5">
        <v>34</v>
      </c>
      <c r="H17" s="5">
        <v>31</v>
      </c>
      <c r="I17" s="4" t="s">
        <v>1</v>
      </c>
      <c r="J17" s="4" t="s">
        <v>1</v>
      </c>
      <c r="K17" s="4" t="s">
        <v>1</v>
      </c>
      <c r="L17" s="4" t="s">
        <v>1</v>
      </c>
      <c r="M17" s="4">
        <v>0.21877965800662197</v>
      </c>
      <c r="N17" s="4">
        <v>0.33870654743664891</v>
      </c>
      <c r="O17" s="3">
        <v>0.30929945220572663</v>
      </c>
    </row>
    <row r="18" spans="1:15" s="2" customFormat="1">
      <c r="A18" s="7" t="s">
        <v>34</v>
      </c>
      <c r="B18" s="5" t="s">
        <v>1</v>
      </c>
      <c r="C18" s="5" t="s">
        <v>1</v>
      </c>
      <c r="D18" s="5" t="s">
        <v>1</v>
      </c>
      <c r="E18" s="5" t="s">
        <v>1</v>
      </c>
      <c r="F18" s="5">
        <v>12</v>
      </c>
      <c r="G18" s="5">
        <v>32</v>
      </c>
      <c r="H18" s="5">
        <v>37</v>
      </c>
      <c r="I18" s="4" t="s">
        <v>1</v>
      </c>
      <c r="J18" s="4" t="s">
        <v>1</v>
      </c>
      <c r="K18" s="4" t="s">
        <v>1</v>
      </c>
      <c r="L18" s="4" t="s">
        <v>1</v>
      </c>
      <c r="M18" s="4">
        <v>0.11933435891270289</v>
      </c>
      <c r="N18" s="4">
        <v>0.3187826328815519</v>
      </c>
      <c r="O18" s="3">
        <v>0.36916386231006082</v>
      </c>
    </row>
    <row r="19" spans="1:15" s="2" customFormat="1">
      <c r="A19" s="7" t="s">
        <v>33</v>
      </c>
      <c r="B19" s="5" t="s">
        <v>1</v>
      </c>
      <c r="C19" s="5" t="s">
        <v>1</v>
      </c>
      <c r="D19" s="5" t="s">
        <v>1</v>
      </c>
      <c r="E19" s="5" t="s">
        <v>1</v>
      </c>
      <c r="F19" s="5">
        <v>17</v>
      </c>
      <c r="G19" s="5">
        <v>10</v>
      </c>
      <c r="H19" s="5">
        <v>9</v>
      </c>
      <c r="I19" s="4" t="s">
        <v>1</v>
      </c>
      <c r="J19" s="4" t="s">
        <v>1</v>
      </c>
      <c r="K19" s="4" t="s">
        <v>1</v>
      </c>
      <c r="L19" s="4" t="s">
        <v>1</v>
      </c>
      <c r="M19" s="4">
        <v>0.16905700845966243</v>
      </c>
      <c r="N19" s="4">
        <v>9.9619572775484985E-2</v>
      </c>
      <c r="O19" s="3">
        <v>8.979661515650128E-2</v>
      </c>
    </row>
    <row r="20" spans="1:15" s="2" customFormat="1">
      <c r="A20" s="2" t="s">
        <v>32</v>
      </c>
      <c r="B20" s="5" t="s">
        <v>0</v>
      </c>
      <c r="C20" s="5" t="s">
        <v>0</v>
      </c>
      <c r="D20" s="5">
        <v>19</v>
      </c>
      <c r="E20" s="6">
        <v>27</v>
      </c>
      <c r="F20" s="5">
        <v>23</v>
      </c>
      <c r="G20" s="5">
        <v>23</v>
      </c>
      <c r="H20" s="5">
        <v>23</v>
      </c>
      <c r="I20" s="4" t="s">
        <v>0</v>
      </c>
      <c r="J20" s="4" t="s">
        <v>0</v>
      </c>
      <c r="K20" s="4">
        <v>0.2</v>
      </c>
      <c r="L20" s="4">
        <v>0.3</v>
      </c>
      <c r="M20" s="4">
        <v>0.22872418791601387</v>
      </c>
      <c r="N20" s="4">
        <v>0.22912501738361546</v>
      </c>
      <c r="O20" s="3">
        <v>0.22948023873328105</v>
      </c>
    </row>
    <row r="21" spans="1:15" s="2" customFormat="1">
      <c r="A21" s="2" t="s">
        <v>31</v>
      </c>
      <c r="B21" s="6">
        <v>2</v>
      </c>
      <c r="C21" s="6">
        <v>1</v>
      </c>
      <c r="D21" s="5">
        <v>3</v>
      </c>
      <c r="E21" s="5" t="s">
        <v>0</v>
      </c>
      <c r="F21" s="5" t="s">
        <v>0</v>
      </c>
      <c r="G21" s="5" t="s">
        <v>0</v>
      </c>
      <c r="H21" s="5" t="s">
        <v>0</v>
      </c>
      <c r="I21" s="4">
        <v>0</v>
      </c>
      <c r="J21" s="4">
        <v>0</v>
      </c>
      <c r="K21" s="4">
        <v>0</v>
      </c>
      <c r="L21" s="4" t="s">
        <v>0</v>
      </c>
      <c r="M21" s="4" t="s">
        <v>0</v>
      </c>
      <c r="N21" s="5" t="s">
        <v>0</v>
      </c>
      <c r="O21" s="4" t="s">
        <v>0</v>
      </c>
    </row>
    <row r="22" spans="1:15" s="2" customFormat="1">
      <c r="A22" s="2" t="s">
        <v>30</v>
      </c>
      <c r="B22" s="6">
        <v>2</v>
      </c>
      <c r="C22" s="6">
        <v>6</v>
      </c>
      <c r="D22" s="6">
        <v>1</v>
      </c>
      <c r="E22" s="5" t="s">
        <v>0</v>
      </c>
      <c r="F22" s="5" t="s">
        <v>0</v>
      </c>
      <c r="G22" s="5" t="s">
        <v>0</v>
      </c>
      <c r="H22" s="5" t="s">
        <v>0</v>
      </c>
      <c r="I22" s="4">
        <v>0</v>
      </c>
      <c r="J22" s="4">
        <v>0.1</v>
      </c>
      <c r="K22" s="4">
        <v>0</v>
      </c>
      <c r="L22" s="4" t="s">
        <v>0</v>
      </c>
      <c r="M22" s="4" t="s">
        <v>0</v>
      </c>
      <c r="N22" s="5" t="s">
        <v>0</v>
      </c>
      <c r="O22" s="4" t="s">
        <v>0</v>
      </c>
    </row>
    <row r="23" spans="1:15" s="2" customFormat="1">
      <c r="A23" s="2" t="s">
        <v>29</v>
      </c>
      <c r="B23" s="6">
        <v>355</v>
      </c>
      <c r="C23" s="6">
        <v>22</v>
      </c>
      <c r="D23" s="6">
        <v>12</v>
      </c>
      <c r="E23" s="6">
        <v>1</v>
      </c>
      <c r="F23" s="6">
        <v>48</v>
      </c>
      <c r="G23" s="6">
        <v>33</v>
      </c>
      <c r="H23" s="6">
        <v>33</v>
      </c>
      <c r="I23" s="4">
        <v>3.4</v>
      </c>
      <c r="J23" s="4">
        <v>0.2</v>
      </c>
      <c r="K23" s="4">
        <v>0.1</v>
      </c>
      <c r="L23" s="4">
        <v>0</v>
      </c>
      <c r="M23" s="4">
        <v>0.47733743565081155</v>
      </c>
      <c r="N23" s="4">
        <v>0.3287445901591004</v>
      </c>
      <c r="O23" s="3">
        <v>0.32925425557383803</v>
      </c>
    </row>
    <row r="24" spans="1:15" s="2" customFormat="1">
      <c r="A24" s="2" t="s">
        <v>28</v>
      </c>
      <c r="B24" s="6">
        <v>5871</v>
      </c>
      <c r="C24" s="6">
        <v>15337</v>
      </c>
      <c r="D24" s="6">
        <v>4394</v>
      </c>
      <c r="E24" s="6">
        <v>5702</v>
      </c>
      <c r="F24" s="6">
        <v>7202</v>
      </c>
      <c r="G24" s="6">
        <v>3274</v>
      </c>
      <c r="H24" s="6">
        <v>2356</v>
      </c>
      <c r="I24" s="4">
        <v>56.8</v>
      </c>
      <c r="J24" s="4">
        <v>143</v>
      </c>
      <c r="K24" s="4">
        <v>42.4</v>
      </c>
      <c r="L24" s="4">
        <v>55.8</v>
      </c>
      <c r="M24" s="4">
        <v>71.620504407440521</v>
      </c>
      <c r="N24" s="4">
        <v>32.615448126693778</v>
      </c>
      <c r="O24" s="3">
        <v>23.506758367635225</v>
      </c>
    </row>
    <row r="25" spans="1:15" s="2" customFormat="1">
      <c r="A25" s="2" t="s">
        <v>27</v>
      </c>
      <c r="B25" s="6">
        <v>7472</v>
      </c>
      <c r="C25" s="6">
        <v>1198</v>
      </c>
      <c r="D25" s="5">
        <v>29</v>
      </c>
      <c r="E25" s="5">
        <v>1</v>
      </c>
      <c r="F25" s="5" t="s">
        <v>0</v>
      </c>
      <c r="G25" s="5" t="s">
        <v>0</v>
      </c>
      <c r="H25" s="5">
        <v>1</v>
      </c>
      <c r="I25" s="4">
        <v>72.3</v>
      </c>
      <c r="J25" s="4">
        <v>11.2</v>
      </c>
      <c r="K25" s="4">
        <v>0.3</v>
      </c>
      <c r="L25" s="4" t="s">
        <v>5</v>
      </c>
      <c r="M25" s="4" t="s">
        <v>0</v>
      </c>
      <c r="N25" s="5" t="s">
        <v>0</v>
      </c>
      <c r="O25" s="4" t="s">
        <v>5</v>
      </c>
    </row>
    <row r="26" spans="1:15" s="2" customFormat="1">
      <c r="A26" s="2" t="s">
        <v>26</v>
      </c>
      <c r="B26" s="5" t="s">
        <v>1</v>
      </c>
      <c r="C26" s="6">
        <v>6128</v>
      </c>
      <c r="D26" s="6">
        <v>4961</v>
      </c>
      <c r="E26" s="6">
        <v>107</v>
      </c>
      <c r="F26" s="5" t="s">
        <v>0</v>
      </c>
      <c r="G26" s="5" t="s">
        <v>0</v>
      </c>
      <c r="H26" s="5" t="s">
        <v>0</v>
      </c>
      <c r="I26" s="4" t="s">
        <v>1</v>
      </c>
      <c r="J26" s="4">
        <v>57.2</v>
      </c>
      <c r="K26" s="4">
        <v>47.8</v>
      </c>
      <c r="L26" s="4">
        <v>1</v>
      </c>
      <c r="M26" s="4" t="s">
        <v>0</v>
      </c>
      <c r="N26" s="5" t="s">
        <v>0</v>
      </c>
      <c r="O26" s="4" t="s">
        <v>0</v>
      </c>
    </row>
    <row r="27" spans="1:15" s="2" customFormat="1">
      <c r="A27" s="2" t="s">
        <v>25</v>
      </c>
      <c r="B27" s="5" t="s">
        <v>1</v>
      </c>
      <c r="C27" s="6">
        <v>46034</v>
      </c>
      <c r="D27" s="6">
        <v>21335</v>
      </c>
      <c r="E27" s="6">
        <v>223</v>
      </c>
      <c r="F27" s="5">
        <v>16</v>
      </c>
      <c r="G27" s="5">
        <v>14</v>
      </c>
      <c r="H27" s="5">
        <v>5</v>
      </c>
      <c r="I27" s="4" t="s">
        <v>1</v>
      </c>
      <c r="J27" s="4">
        <v>429.3</v>
      </c>
      <c r="K27" s="4">
        <v>205.7</v>
      </c>
      <c r="L27" s="4">
        <v>2.2000000000000002</v>
      </c>
      <c r="M27" s="4">
        <v>0.15911247855027053</v>
      </c>
      <c r="N27" s="4">
        <v>0.1</v>
      </c>
      <c r="O27" s="3">
        <v>4.9887008420278489E-2</v>
      </c>
    </row>
    <row r="28" spans="1:15" s="2" customFormat="1">
      <c r="A28" s="2" t="s">
        <v>24</v>
      </c>
      <c r="B28" s="5" t="s">
        <v>1</v>
      </c>
      <c r="C28" s="5" t="s">
        <v>1</v>
      </c>
      <c r="D28" s="5" t="s">
        <v>1</v>
      </c>
      <c r="E28" s="6">
        <v>43728</v>
      </c>
      <c r="F28" s="5">
        <v>48313</v>
      </c>
      <c r="G28" s="5">
        <v>36412</v>
      </c>
      <c r="H28" s="5">
        <v>40460</v>
      </c>
      <c r="I28" s="4" t="s">
        <v>1</v>
      </c>
      <c r="J28" s="4" t="s">
        <v>1</v>
      </c>
      <c r="K28" s="4" t="s">
        <v>1</v>
      </c>
      <c r="L28" s="4">
        <v>428.2</v>
      </c>
      <c r="M28" s="4">
        <v>480.45007351245124</v>
      </c>
      <c r="N28" s="4">
        <v>362.7347883900959</v>
      </c>
      <c r="O28" s="3">
        <v>403.68567213689352</v>
      </c>
    </row>
    <row r="29" spans="1:15" s="2" customFormat="1">
      <c r="A29" s="2" t="s">
        <v>23</v>
      </c>
      <c r="B29" s="6">
        <v>431</v>
      </c>
      <c r="C29" s="6">
        <v>541</v>
      </c>
      <c r="D29" s="6">
        <v>925</v>
      </c>
      <c r="E29" s="6">
        <v>1429</v>
      </c>
      <c r="F29" s="6">
        <v>983</v>
      </c>
      <c r="G29" s="6">
        <v>1110</v>
      </c>
      <c r="H29" s="6">
        <v>1202</v>
      </c>
      <c r="I29" s="4">
        <v>4.2</v>
      </c>
      <c r="J29" s="4">
        <v>5</v>
      </c>
      <c r="K29" s="4">
        <v>8.9</v>
      </c>
      <c r="L29" s="4">
        <v>14</v>
      </c>
      <c r="M29" s="4">
        <v>9.775472900932245</v>
      </c>
      <c r="N29" s="4">
        <v>11.057772578078833</v>
      </c>
      <c r="O29" s="3">
        <v>11.992836824234949</v>
      </c>
    </row>
    <row r="30" spans="1:15" s="2" customFormat="1">
      <c r="A30" s="2" t="s">
        <v>22</v>
      </c>
      <c r="B30" s="6">
        <v>63</v>
      </c>
      <c r="C30" s="6">
        <v>102</v>
      </c>
      <c r="D30" s="6">
        <v>548</v>
      </c>
      <c r="E30" s="6">
        <v>45</v>
      </c>
      <c r="F30" s="6">
        <v>17</v>
      </c>
      <c r="G30" s="6">
        <v>6</v>
      </c>
      <c r="H30" s="6">
        <v>25</v>
      </c>
      <c r="I30" s="4">
        <v>0.6</v>
      </c>
      <c r="J30" s="4">
        <v>1</v>
      </c>
      <c r="K30" s="4">
        <v>5.3</v>
      </c>
      <c r="L30" s="4">
        <v>0.4</v>
      </c>
      <c r="M30" s="4">
        <v>0.16905700845966243</v>
      </c>
      <c r="N30" s="4">
        <v>5.9771743665290991E-2</v>
      </c>
      <c r="O30" s="3">
        <v>0.24943504210139247</v>
      </c>
    </row>
    <row r="31" spans="1:15" s="2" customFormat="1">
      <c r="A31" s="2" t="s">
        <v>21</v>
      </c>
      <c r="B31" s="5" t="s">
        <v>1</v>
      </c>
      <c r="C31" s="5" t="s">
        <v>1</v>
      </c>
      <c r="D31" s="5" t="s">
        <v>1</v>
      </c>
      <c r="E31" s="5">
        <v>42</v>
      </c>
      <c r="F31" s="5">
        <v>20</v>
      </c>
      <c r="G31" s="5">
        <v>27</v>
      </c>
      <c r="H31" s="5">
        <v>66</v>
      </c>
      <c r="I31" s="4" t="s">
        <v>1</v>
      </c>
      <c r="J31" s="4" t="s">
        <v>1</v>
      </c>
      <c r="K31" s="4" t="s">
        <v>1</v>
      </c>
      <c r="L31" s="4">
        <v>0.4</v>
      </c>
      <c r="M31" s="4">
        <v>0.19889059818783814</v>
      </c>
      <c r="N31" s="4">
        <v>0.3</v>
      </c>
      <c r="O31" s="3">
        <v>0.65850851114767606</v>
      </c>
    </row>
    <row r="32" spans="1:15" s="2" customFormat="1">
      <c r="A32" s="2" t="s">
        <v>20</v>
      </c>
      <c r="B32" s="6">
        <v>641</v>
      </c>
      <c r="C32" s="6">
        <v>212</v>
      </c>
      <c r="D32" s="6">
        <v>70</v>
      </c>
      <c r="E32" s="6">
        <v>42</v>
      </c>
      <c r="F32" s="5" t="s">
        <v>0</v>
      </c>
      <c r="G32" s="5">
        <v>6</v>
      </c>
      <c r="H32" s="5">
        <v>12</v>
      </c>
      <c r="I32" s="4" t="s">
        <v>5</v>
      </c>
      <c r="J32" s="4" t="s">
        <v>5</v>
      </c>
      <c r="K32" s="4" t="s">
        <v>5</v>
      </c>
      <c r="L32" s="4" t="s">
        <v>5</v>
      </c>
      <c r="M32" s="4" t="s">
        <v>0</v>
      </c>
      <c r="N32" s="4" t="s">
        <v>5</v>
      </c>
      <c r="O32" s="4" t="s">
        <v>5</v>
      </c>
    </row>
    <row r="33" spans="1:15" s="2" customFormat="1">
      <c r="A33" s="2" t="s">
        <v>19</v>
      </c>
      <c r="B33" s="5" t="s">
        <v>1</v>
      </c>
      <c r="C33" s="5" t="s">
        <v>1</v>
      </c>
      <c r="D33" s="5" t="s">
        <v>1</v>
      </c>
      <c r="E33" s="6">
        <v>316</v>
      </c>
      <c r="F33" s="5">
        <v>239</v>
      </c>
      <c r="G33" s="5">
        <v>220</v>
      </c>
      <c r="H33" s="5">
        <v>208</v>
      </c>
      <c r="I33" s="4" t="s">
        <v>1</v>
      </c>
      <c r="J33" s="4" t="s">
        <v>1</v>
      </c>
      <c r="K33" s="4" t="s">
        <v>1</v>
      </c>
      <c r="L33" s="4">
        <v>3.1</v>
      </c>
      <c r="M33" s="4">
        <v>2.3767426483446661</v>
      </c>
      <c r="N33" s="4">
        <v>2.1916306010606692</v>
      </c>
      <c r="O33" s="3">
        <v>2.0752995502835851</v>
      </c>
    </row>
    <row r="34" spans="1:15" s="2" customFormat="1">
      <c r="A34" s="7" t="s">
        <v>18</v>
      </c>
      <c r="B34" s="6">
        <v>95</v>
      </c>
      <c r="C34" s="6">
        <v>103</v>
      </c>
      <c r="D34" s="6">
        <v>34</v>
      </c>
      <c r="E34" s="6">
        <v>98</v>
      </c>
      <c r="F34" s="6">
        <v>49</v>
      </c>
      <c r="G34" s="6">
        <v>34</v>
      </c>
      <c r="H34" s="6">
        <v>39</v>
      </c>
      <c r="I34" s="4">
        <v>0.9</v>
      </c>
      <c r="J34" s="4">
        <v>1</v>
      </c>
      <c r="K34" s="4">
        <v>0.3</v>
      </c>
      <c r="L34" s="4">
        <v>1</v>
      </c>
      <c r="M34" s="4">
        <v>0.48728196556020348</v>
      </c>
      <c r="N34" s="4">
        <v>0.33870654743664891</v>
      </c>
      <c r="O34" s="3">
        <v>0.38911866567817227</v>
      </c>
    </row>
    <row r="35" spans="1:15" s="2" customFormat="1">
      <c r="A35" s="7" t="s">
        <v>17</v>
      </c>
      <c r="B35" s="5" t="s">
        <v>1</v>
      </c>
      <c r="C35" s="5" t="s">
        <v>1</v>
      </c>
      <c r="D35" s="5" t="s">
        <v>1</v>
      </c>
      <c r="E35" s="5" t="s">
        <v>1</v>
      </c>
      <c r="F35" s="5">
        <v>2</v>
      </c>
      <c r="G35" s="5">
        <v>6</v>
      </c>
      <c r="H35" s="5">
        <v>3</v>
      </c>
      <c r="I35" s="4" t="s">
        <v>1</v>
      </c>
      <c r="J35" s="4" t="s">
        <v>1</v>
      </c>
      <c r="K35" s="4" t="s">
        <v>1</v>
      </c>
      <c r="L35" s="4" t="s">
        <v>1</v>
      </c>
      <c r="M35" s="3">
        <v>2.9932205052167093E-2</v>
      </c>
      <c r="N35" s="4">
        <v>5.9771743665290991E-2</v>
      </c>
      <c r="O35" s="3">
        <v>2.9932205052167093E-2</v>
      </c>
    </row>
    <row r="36" spans="1:15" s="2" customFormat="1">
      <c r="A36" s="7" t="s">
        <v>16</v>
      </c>
      <c r="B36" s="5" t="s">
        <v>1</v>
      </c>
      <c r="C36" s="5" t="s">
        <v>1</v>
      </c>
      <c r="D36" s="5" t="s">
        <v>1</v>
      </c>
      <c r="E36" s="5" t="s">
        <v>1</v>
      </c>
      <c r="F36" s="5">
        <v>57</v>
      </c>
      <c r="G36" s="5">
        <v>65</v>
      </c>
      <c r="H36" s="5">
        <v>49</v>
      </c>
      <c r="I36" s="4" t="s">
        <v>1</v>
      </c>
      <c r="J36" s="4" t="s">
        <v>1</v>
      </c>
      <c r="K36" s="4" t="s">
        <v>1</v>
      </c>
      <c r="L36" s="4" t="s">
        <v>1</v>
      </c>
      <c r="M36" s="4">
        <v>0.56683820483533875</v>
      </c>
      <c r="N36" s="4">
        <v>0.64752722304065236</v>
      </c>
      <c r="O36" s="3">
        <v>0.48889268251872919</v>
      </c>
    </row>
    <row r="37" spans="1:15" s="2" customFormat="1">
      <c r="A37" s="7" t="s">
        <v>15</v>
      </c>
      <c r="B37" s="5" t="s">
        <v>1</v>
      </c>
      <c r="C37" s="5" t="s">
        <v>1</v>
      </c>
      <c r="D37" s="5" t="s">
        <v>1</v>
      </c>
      <c r="E37" s="5" t="s">
        <v>1</v>
      </c>
      <c r="F37" s="5">
        <v>131</v>
      </c>
      <c r="G37" s="5">
        <v>115</v>
      </c>
      <c r="H37" s="5">
        <v>117</v>
      </c>
      <c r="I37" s="4" t="s">
        <v>1</v>
      </c>
      <c r="J37" s="4" t="s">
        <v>1</v>
      </c>
      <c r="K37" s="4" t="s">
        <v>1</v>
      </c>
      <c r="L37" s="4" t="s">
        <v>1</v>
      </c>
      <c r="M37" s="4">
        <v>1.3027334181303398</v>
      </c>
      <c r="N37" s="4">
        <v>1.1456250869180773</v>
      </c>
      <c r="O37" s="3">
        <v>1.1673559970345166</v>
      </c>
    </row>
    <row r="38" spans="1:15" s="2" customFormat="1">
      <c r="A38" s="2" t="s">
        <v>14</v>
      </c>
      <c r="B38" s="6">
        <v>516</v>
      </c>
      <c r="C38" s="5">
        <v>331</v>
      </c>
      <c r="D38" s="6">
        <v>134</v>
      </c>
      <c r="E38" s="6">
        <v>197</v>
      </c>
      <c r="F38" s="6">
        <v>57</v>
      </c>
      <c r="G38" s="6">
        <v>84</v>
      </c>
      <c r="H38" s="6">
        <v>56</v>
      </c>
      <c r="I38" s="4">
        <v>5</v>
      </c>
      <c r="J38" s="4">
        <v>3.1</v>
      </c>
      <c r="K38" s="4">
        <v>1.3</v>
      </c>
      <c r="L38" s="4">
        <v>1.9</v>
      </c>
      <c r="M38" s="4">
        <v>0.56683820483533875</v>
      </c>
      <c r="N38" s="4">
        <v>0.83680441131407379</v>
      </c>
      <c r="O38" s="3">
        <v>0.55873449430711908</v>
      </c>
    </row>
    <row r="39" spans="1:15" s="2" customFormat="1">
      <c r="A39" s="2" t="s">
        <v>13</v>
      </c>
      <c r="B39" s="5" t="s">
        <v>1</v>
      </c>
      <c r="C39" s="5" t="s">
        <v>1</v>
      </c>
      <c r="D39" s="6">
        <v>229</v>
      </c>
      <c r="E39" s="6">
        <v>46</v>
      </c>
      <c r="F39" s="5">
        <v>69</v>
      </c>
      <c r="G39" s="5">
        <v>77</v>
      </c>
      <c r="H39" s="5">
        <v>70</v>
      </c>
      <c r="I39" s="4" t="s">
        <v>1</v>
      </c>
      <c r="J39" s="4" t="s">
        <v>1</v>
      </c>
      <c r="K39" s="4">
        <v>2.2000000000000002</v>
      </c>
      <c r="L39" s="4">
        <v>0.5</v>
      </c>
      <c r="M39" s="4">
        <v>0.68617256374804159</v>
      </c>
      <c r="N39" s="4">
        <v>0.76707071037123442</v>
      </c>
      <c r="O39" s="3">
        <v>0.69841811788389885</v>
      </c>
    </row>
    <row r="40" spans="1:15" s="2" customFormat="1">
      <c r="A40" s="2" t="s">
        <v>12</v>
      </c>
      <c r="B40" s="5" t="s">
        <v>1</v>
      </c>
      <c r="C40" s="5" t="s">
        <v>1</v>
      </c>
      <c r="D40" s="6">
        <v>77</v>
      </c>
      <c r="E40" s="6">
        <v>75</v>
      </c>
      <c r="F40" s="5">
        <v>76</v>
      </c>
      <c r="G40" s="5">
        <v>56</v>
      </c>
      <c r="H40" s="5">
        <v>55</v>
      </c>
      <c r="I40" s="4" t="s">
        <v>1</v>
      </c>
      <c r="J40" s="4" t="s">
        <v>1</v>
      </c>
      <c r="K40" s="4">
        <v>0.7</v>
      </c>
      <c r="L40" s="4">
        <v>0.7</v>
      </c>
      <c r="M40" s="4">
        <v>0.75578427311378493</v>
      </c>
      <c r="N40" s="4">
        <v>0.55786960754271586</v>
      </c>
      <c r="O40" s="3">
        <v>0.54875709262306338</v>
      </c>
    </row>
    <row r="41" spans="1:15" s="2" customFormat="1">
      <c r="A41" s="2" t="s">
        <v>11</v>
      </c>
      <c r="B41" s="5" t="s">
        <v>1</v>
      </c>
      <c r="C41" s="5" t="s">
        <v>1</v>
      </c>
      <c r="D41" s="5" t="s">
        <v>1</v>
      </c>
      <c r="E41" s="6">
        <v>1106</v>
      </c>
      <c r="F41" s="5">
        <v>947</v>
      </c>
      <c r="G41" s="5">
        <v>1811</v>
      </c>
      <c r="H41" s="5">
        <v>1738</v>
      </c>
      <c r="I41" s="4" t="s">
        <v>1</v>
      </c>
      <c r="J41" s="4" t="s">
        <v>1</v>
      </c>
      <c r="K41" s="4" t="s">
        <v>1</v>
      </c>
      <c r="L41" s="4">
        <v>10.8</v>
      </c>
      <c r="M41" s="4">
        <v>9.4174698241941375</v>
      </c>
      <c r="N41" s="4">
        <v>18.04110462964033</v>
      </c>
      <c r="O41" s="3">
        <v>17.340724126888801</v>
      </c>
    </row>
    <row r="42" spans="1:15" s="2" customFormat="1">
      <c r="A42" s="2" t="s">
        <v>10</v>
      </c>
      <c r="B42" s="6">
        <v>5</v>
      </c>
      <c r="C42" s="5" t="s">
        <v>0</v>
      </c>
      <c r="D42" s="5" t="s">
        <v>0</v>
      </c>
      <c r="E42" s="6">
        <v>2</v>
      </c>
      <c r="F42" s="5" t="s">
        <v>0</v>
      </c>
      <c r="G42" s="5" t="s">
        <v>0</v>
      </c>
      <c r="H42" s="5" t="s">
        <v>0</v>
      </c>
      <c r="I42" s="4">
        <v>0.1</v>
      </c>
      <c r="J42" s="4" t="s">
        <v>0</v>
      </c>
      <c r="K42" s="4" t="s">
        <v>0</v>
      </c>
      <c r="L42" s="4">
        <v>0</v>
      </c>
      <c r="M42" s="4" t="s">
        <v>0</v>
      </c>
      <c r="N42" s="4" t="s">
        <v>0</v>
      </c>
      <c r="O42" s="4" t="s">
        <v>0</v>
      </c>
    </row>
    <row r="43" spans="1:15" s="2" customFormat="1">
      <c r="A43" s="2" t="s">
        <v>9</v>
      </c>
      <c r="B43" s="6">
        <v>110</v>
      </c>
      <c r="C43" s="6">
        <v>42</v>
      </c>
      <c r="D43" s="6">
        <v>44</v>
      </c>
      <c r="E43" s="6">
        <v>90</v>
      </c>
      <c r="F43" s="6">
        <v>34</v>
      </c>
      <c r="G43" s="6">
        <v>15</v>
      </c>
      <c r="H43" s="6">
        <v>9</v>
      </c>
      <c r="I43" s="4">
        <v>1.1000000000000001</v>
      </c>
      <c r="J43" s="4">
        <v>0.4</v>
      </c>
      <c r="K43" s="4">
        <v>0.4</v>
      </c>
      <c r="L43" s="4">
        <v>0.9</v>
      </c>
      <c r="M43" s="4">
        <v>0.33811401691932486</v>
      </c>
      <c r="N43" s="4">
        <v>0.14942935916322747</v>
      </c>
      <c r="O43" s="3">
        <v>8.979661515650128E-2</v>
      </c>
    </row>
    <row r="44" spans="1:15" s="2" customFormat="1">
      <c r="A44" s="2" t="s">
        <v>8</v>
      </c>
      <c r="B44" s="6">
        <v>36</v>
      </c>
      <c r="C44" s="6">
        <v>26</v>
      </c>
      <c r="D44" s="6">
        <v>59</v>
      </c>
      <c r="E44" s="6">
        <v>69</v>
      </c>
      <c r="F44" s="6">
        <v>20</v>
      </c>
      <c r="G44" s="6">
        <v>25</v>
      </c>
      <c r="H44" s="6">
        <v>38</v>
      </c>
      <c r="I44" s="4">
        <v>0.4</v>
      </c>
      <c r="J44" s="4">
        <v>0.2</v>
      </c>
      <c r="K44" s="4">
        <v>0.6</v>
      </c>
      <c r="L44" s="4">
        <v>0.7</v>
      </c>
      <c r="M44" s="4">
        <v>0.19889059818783814</v>
      </c>
      <c r="N44" s="4">
        <v>0.24904893193871247</v>
      </c>
      <c r="O44" s="3">
        <v>0.37914126399411652</v>
      </c>
    </row>
    <row r="45" spans="1:15" s="2" customFormat="1">
      <c r="A45" s="2" t="s">
        <v>7</v>
      </c>
      <c r="B45" s="6">
        <v>78</v>
      </c>
      <c r="C45" s="6">
        <v>48</v>
      </c>
      <c r="D45" s="6">
        <v>25</v>
      </c>
      <c r="E45" s="6">
        <v>10</v>
      </c>
      <c r="F45" s="6">
        <v>4</v>
      </c>
      <c r="G45" s="6">
        <v>4</v>
      </c>
      <c r="H45" s="6">
        <v>6</v>
      </c>
      <c r="I45" s="4">
        <v>0.8</v>
      </c>
      <c r="J45" s="4">
        <v>0.5</v>
      </c>
      <c r="K45" s="4">
        <v>0.2</v>
      </c>
      <c r="L45" s="4">
        <v>0.1</v>
      </c>
      <c r="M45" s="4">
        <v>3.9778119637567631E-2</v>
      </c>
      <c r="N45" s="4">
        <v>3.9847829110193987E-2</v>
      </c>
      <c r="O45" s="3">
        <v>5.9864410104334187E-2</v>
      </c>
    </row>
    <row r="46" spans="1:15" s="2" customFormat="1">
      <c r="A46" s="2" t="s">
        <v>6</v>
      </c>
      <c r="B46" s="6">
        <v>8</v>
      </c>
      <c r="C46" s="6">
        <v>6</v>
      </c>
      <c r="D46" s="6">
        <v>17</v>
      </c>
      <c r="E46" s="6">
        <v>14</v>
      </c>
      <c r="F46" s="5">
        <v>7</v>
      </c>
      <c r="G46" s="5">
        <v>5</v>
      </c>
      <c r="H46" s="5">
        <v>8</v>
      </c>
      <c r="I46" s="4" t="s">
        <v>5</v>
      </c>
      <c r="J46" s="4" t="s">
        <v>5</v>
      </c>
      <c r="K46" s="4" t="s">
        <v>5</v>
      </c>
      <c r="L46" s="4" t="s">
        <v>5</v>
      </c>
      <c r="M46" s="4" t="s">
        <v>5</v>
      </c>
      <c r="N46" s="4" t="s">
        <v>5</v>
      </c>
      <c r="O46" s="4" t="s">
        <v>5</v>
      </c>
    </row>
    <row r="47" spans="1:15" s="2" customFormat="1">
      <c r="A47" s="2" t="s">
        <v>4</v>
      </c>
      <c r="B47" s="5" t="s">
        <v>0</v>
      </c>
      <c r="C47" s="5">
        <v>109</v>
      </c>
      <c r="D47" s="6">
        <v>166</v>
      </c>
      <c r="E47" s="6">
        <v>292</v>
      </c>
      <c r="F47" s="5">
        <v>69</v>
      </c>
      <c r="G47" s="5">
        <v>84</v>
      </c>
      <c r="H47" s="5">
        <v>102</v>
      </c>
      <c r="I47" s="4" t="s">
        <v>0</v>
      </c>
      <c r="J47" s="3">
        <v>1</v>
      </c>
      <c r="K47" s="4">
        <v>1.6</v>
      </c>
      <c r="L47" s="4">
        <v>2.9</v>
      </c>
      <c r="M47" s="4">
        <v>0.68617256374804159</v>
      </c>
      <c r="N47" s="4">
        <v>0.83680441131407379</v>
      </c>
      <c r="O47" s="3">
        <v>1.0176949717736812</v>
      </c>
    </row>
    <row r="48" spans="1:15" s="2" customFormat="1">
      <c r="A48" s="2" t="s">
        <v>3</v>
      </c>
      <c r="B48" s="5" t="s">
        <v>1</v>
      </c>
      <c r="C48" s="5" t="s">
        <v>1</v>
      </c>
      <c r="D48" s="5" t="s">
        <v>1</v>
      </c>
      <c r="E48" s="6">
        <v>37</v>
      </c>
      <c r="F48" s="5" t="s">
        <v>0</v>
      </c>
      <c r="G48" s="5" t="s">
        <v>0</v>
      </c>
      <c r="H48" s="5" t="s">
        <v>0</v>
      </c>
      <c r="I48" s="4" t="s">
        <v>1</v>
      </c>
      <c r="J48" s="4" t="s">
        <v>1</v>
      </c>
      <c r="K48" s="4" t="s">
        <v>1</v>
      </c>
      <c r="L48" s="4">
        <v>0.4</v>
      </c>
      <c r="M48" s="4" t="s">
        <v>0</v>
      </c>
      <c r="N48" s="4" t="s">
        <v>0</v>
      </c>
      <c r="O48" s="4" t="s">
        <v>0</v>
      </c>
    </row>
    <row r="49" spans="1:15" s="2" customFormat="1">
      <c r="A49" s="2" t="s">
        <v>2</v>
      </c>
      <c r="B49" s="5" t="s">
        <v>1</v>
      </c>
      <c r="C49" s="5" t="s">
        <v>1</v>
      </c>
      <c r="D49" s="5" t="s">
        <v>1</v>
      </c>
      <c r="E49" s="6">
        <v>24</v>
      </c>
      <c r="F49" s="5" t="s">
        <v>0</v>
      </c>
      <c r="G49" s="5" t="s">
        <v>0</v>
      </c>
      <c r="H49" s="5" t="s">
        <v>0</v>
      </c>
      <c r="I49" s="4" t="s">
        <v>1</v>
      </c>
      <c r="J49" s="4" t="s">
        <v>1</v>
      </c>
      <c r="K49" s="4" t="s">
        <v>1</v>
      </c>
      <c r="L49" s="4">
        <v>0.2</v>
      </c>
      <c r="M49" s="4" t="s">
        <v>0</v>
      </c>
      <c r="N49" s="4" t="s">
        <v>0</v>
      </c>
      <c r="O49" s="4" t="s">
        <v>0</v>
      </c>
    </row>
  </sheetData>
  <mergeCells count="3">
    <mergeCell ref="A2:A3"/>
    <mergeCell ref="B2:H2"/>
    <mergeCell ref="I2:O2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>
    <oddFooter>&amp;R&amp;P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E5A0-C99E-4395-82A4-367F6FBF2B3A}">
  <dimension ref="A1:S37"/>
  <sheetViews>
    <sheetView zoomScaleNormal="100" workbookViewId="0"/>
  </sheetViews>
  <sheetFormatPr defaultRowHeight="11.25"/>
  <cols>
    <col min="1" max="1" width="40.5703125" style="1" customWidth="1"/>
    <col min="2" max="2" width="10.42578125" style="1" customWidth="1"/>
    <col min="3" max="3" width="7.5703125" style="1" customWidth="1"/>
    <col min="4" max="11" width="5.7109375" style="1" customWidth="1"/>
    <col min="12" max="12" width="6.7109375" style="1" customWidth="1"/>
    <col min="13" max="18" width="5.7109375" style="1" customWidth="1"/>
    <col min="19" max="19" width="12.28515625" style="1" customWidth="1"/>
    <col min="20" max="16384" width="9.140625" style="1"/>
  </cols>
  <sheetData>
    <row r="1" spans="1:19" s="23" customFormat="1">
      <c r="A1" s="19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14" customFormat="1">
      <c r="A2" s="108" t="s">
        <v>51</v>
      </c>
      <c r="B2" s="15">
        <v>0</v>
      </c>
      <c r="C2" s="15">
        <v>1</v>
      </c>
      <c r="D2" s="15">
        <v>2</v>
      </c>
      <c r="E2" s="15">
        <v>3</v>
      </c>
      <c r="F2" s="15">
        <v>4</v>
      </c>
      <c r="G2" s="15">
        <v>5</v>
      </c>
      <c r="H2" s="15">
        <v>6</v>
      </c>
      <c r="I2" s="15">
        <v>7</v>
      </c>
      <c r="J2" s="15">
        <v>8</v>
      </c>
      <c r="K2" s="15">
        <v>9</v>
      </c>
      <c r="L2" s="15" t="s">
        <v>63</v>
      </c>
      <c r="M2" s="15" t="s">
        <v>62</v>
      </c>
      <c r="N2" s="15" t="s">
        <v>61</v>
      </c>
      <c r="O2" s="15" t="s">
        <v>60</v>
      </c>
      <c r="P2" s="15" t="s">
        <v>59</v>
      </c>
      <c r="Q2" s="15" t="s">
        <v>58</v>
      </c>
      <c r="R2" s="15" t="s">
        <v>57</v>
      </c>
      <c r="S2" s="108" t="s">
        <v>56</v>
      </c>
    </row>
    <row r="3" spans="1:19" s="14" customFormat="1">
      <c r="A3" s="109"/>
      <c r="B3" s="115" t="s">
        <v>55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7"/>
      <c r="S3" s="114"/>
    </row>
    <row r="4" spans="1:19" s="9" customFormat="1">
      <c r="A4" s="118" t="s">
        <v>54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2" customFormat="1">
      <c r="A5" s="2" t="s">
        <v>48</v>
      </c>
      <c r="B5" s="6">
        <v>454</v>
      </c>
      <c r="C5" s="6">
        <v>664</v>
      </c>
      <c r="D5" s="6">
        <v>537</v>
      </c>
      <c r="E5" s="6">
        <v>389</v>
      </c>
      <c r="F5" s="6">
        <v>308</v>
      </c>
      <c r="G5" s="6">
        <v>228</v>
      </c>
      <c r="H5" s="6">
        <v>182</v>
      </c>
      <c r="I5" s="6">
        <v>133</v>
      </c>
      <c r="J5" s="6">
        <v>98</v>
      </c>
      <c r="K5" s="6">
        <v>90</v>
      </c>
      <c r="L5" s="6">
        <v>287</v>
      </c>
      <c r="M5" s="6">
        <v>229</v>
      </c>
      <c r="N5" s="6">
        <v>421</v>
      </c>
      <c r="O5" s="6">
        <v>402</v>
      </c>
      <c r="P5" s="6">
        <v>348</v>
      </c>
      <c r="Q5" s="6">
        <v>466</v>
      </c>
      <c r="R5" s="6">
        <v>793</v>
      </c>
      <c r="S5" s="6">
        <v>6029</v>
      </c>
    </row>
    <row r="6" spans="1:19" s="2" customFormat="1">
      <c r="A6" s="2" t="s">
        <v>46</v>
      </c>
      <c r="B6" s="20" t="s">
        <v>0</v>
      </c>
      <c r="C6" s="6">
        <v>2</v>
      </c>
      <c r="D6" s="6">
        <v>3</v>
      </c>
      <c r="E6" s="6">
        <v>4</v>
      </c>
      <c r="F6" s="5">
        <v>3</v>
      </c>
      <c r="G6" s="6">
        <v>2</v>
      </c>
      <c r="H6" s="6">
        <v>3</v>
      </c>
      <c r="I6" s="20">
        <v>1</v>
      </c>
      <c r="J6" s="6">
        <v>1</v>
      </c>
      <c r="K6" s="5">
        <v>1</v>
      </c>
      <c r="L6" s="5" t="s">
        <v>0</v>
      </c>
      <c r="M6" s="5" t="s">
        <v>0</v>
      </c>
      <c r="N6" s="6">
        <v>4</v>
      </c>
      <c r="O6" s="6">
        <v>11</v>
      </c>
      <c r="P6" s="6">
        <v>2</v>
      </c>
      <c r="Q6" s="6">
        <v>3</v>
      </c>
      <c r="R6" s="6">
        <v>2</v>
      </c>
      <c r="S6" s="6">
        <v>42</v>
      </c>
    </row>
    <row r="7" spans="1:19" s="2" customFormat="1">
      <c r="A7" s="2" t="s">
        <v>45</v>
      </c>
      <c r="B7" s="5" t="s">
        <v>0</v>
      </c>
      <c r="C7" s="20" t="s">
        <v>0</v>
      </c>
      <c r="D7" s="20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20" t="s">
        <v>0</v>
      </c>
      <c r="K7" s="5" t="s">
        <v>0</v>
      </c>
      <c r="L7" s="20">
        <v>1</v>
      </c>
      <c r="M7" s="4" t="s">
        <v>0</v>
      </c>
      <c r="N7" s="6">
        <v>7</v>
      </c>
      <c r="O7" s="6">
        <v>8</v>
      </c>
      <c r="P7" s="20">
        <v>3</v>
      </c>
      <c r="Q7" s="6">
        <v>1</v>
      </c>
      <c r="R7" s="6">
        <v>4</v>
      </c>
      <c r="S7" s="6">
        <v>24</v>
      </c>
    </row>
    <row r="8" spans="1:19" s="2" customFormat="1">
      <c r="A8" s="2" t="s">
        <v>53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4" t="s">
        <v>0</v>
      </c>
      <c r="M8" s="4" t="s">
        <v>0</v>
      </c>
      <c r="N8" s="4" t="s">
        <v>0</v>
      </c>
      <c r="O8" s="4" t="s">
        <v>0</v>
      </c>
      <c r="P8" s="4" t="s">
        <v>0</v>
      </c>
      <c r="Q8" s="4" t="s">
        <v>0</v>
      </c>
      <c r="R8" s="4" t="s">
        <v>0</v>
      </c>
      <c r="S8" s="4" t="s">
        <v>0</v>
      </c>
    </row>
    <row r="9" spans="1:19" s="2" customFormat="1">
      <c r="A9" s="2" t="s">
        <v>43</v>
      </c>
      <c r="B9" s="20">
        <v>4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4" t="s">
        <v>0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4" t="s">
        <v>0</v>
      </c>
      <c r="S9" s="20">
        <v>4</v>
      </c>
    </row>
    <row r="10" spans="1:19" s="2" customFormat="1">
      <c r="A10" s="2" t="s">
        <v>42</v>
      </c>
      <c r="B10" s="5" t="s">
        <v>0</v>
      </c>
      <c r="C10" s="20">
        <v>1</v>
      </c>
      <c r="D10" s="20" t="s">
        <v>0</v>
      </c>
      <c r="E10" s="20">
        <v>1</v>
      </c>
      <c r="F10" s="5">
        <v>2</v>
      </c>
      <c r="G10" s="5">
        <v>1</v>
      </c>
      <c r="H10" s="20" t="s">
        <v>0</v>
      </c>
      <c r="I10" s="5">
        <v>1</v>
      </c>
      <c r="J10" s="5" t="s">
        <v>0</v>
      </c>
      <c r="K10" s="5" t="s">
        <v>0</v>
      </c>
      <c r="L10" s="4" t="s">
        <v>0</v>
      </c>
      <c r="M10" s="20">
        <v>1</v>
      </c>
      <c r="N10" s="20" t="s">
        <v>0</v>
      </c>
      <c r="O10" s="5">
        <v>1</v>
      </c>
      <c r="P10" s="20" t="s">
        <v>0</v>
      </c>
      <c r="Q10" s="20">
        <v>1</v>
      </c>
      <c r="R10" s="20" t="s">
        <v>0</v>
      </c>
      <c r="S10" s="20">
        <v>9</v>
      </c>
    </row>
    <row r="11" spans="1:19" s="2" customFormat="1">
      <c r="A11" s="2" t="s">
        <v>41</v>
      </c>
      <c r="B11" s="5">
        <v>864</v>
      </c>
      <c r="C11" s="5">
        <v>903</v>
      </c>
      <c r="D11" s="5">
        <v>469</v>
      </c>
      <c r="E11" s="5">
        <v>334</v>
      </c>
      <c r="F11" s="5">
        <v>282</v>
      </c>
      <c r="G11" s="5">
        <v>203</v>
      </c>
      <c r="H11" s="5">
        <v>180</v>
      </c>
      <c r="I11" s="5">
        <v>122</v>
      </c>
      <c r="J11" s="5">
        <v>112</v>
      </c>
      <c r="K11" s="5">
        <v>85</v>
      </c>
      <c r="L11" s="6">
        <v>359</v>
      </c>
      <c r="M11" s="6">
        <v>415</v>
      </c>
      <c r="N11" s="6">
        <v>682</v>
      </c>
      <c r="O11" s="6">
        <v>498</v>
      </c>
      <c r="P11" s="6">
        <v>270</v>
      </c>
      <c r="Q11" s="6">
        <v>304</v>
      </c>
      <c r="R11" s="6">
        <v>501</v>
      </c>
      <c r="S11" s="6">
        <v>6583</v>
      </c>
    </row>
    <row r="12" spans="1:19" s="2" customFormat="1">
      <c r="A12" s="2" t="s">
        <v>40</v>
      </c>
      <c r="B12" s="5">
        <v>4</v>
      </c>
      <c r="C12" s="5">
        <v>8</v>
      </c>
      <c r="D12" s="5">
        <v>1</v>
      </c>
      <c r="E12" s="5" t="s">
        <v>0</v>
      </c>
      <c r="F12" s="5">
        <v>1</v>
      </c>
      <c r="G12" s="5">
        <v>3</v>
      </c>
      <c r="H12" s="20">
        <v>1</v>
      </c>
      <c r="I12" s="5" t="s">
        <v>0</v>
      </c>
      <c r="J12" s="20" t="s">
        <v>0</v>
      </c>
      <c r="K12" s="20">
        <v>1</v>
      </c>
      <c r="L12" s="6">
        <v>3</v>
      </c>
      <c r="M12" s="6">
        <v>7</v>
      </c>
      <c r="N12" s="6">
        <v>3</v>
      </c>
      <c r="O12" s="6">
        <v>4</v>
      </c>
      <c r="P12" s="6">
        <v>5</v>
      </c>
      <c r="Q12" s="6">
        <v>2</v>
      </c>
      <c r="R12" s="6">
        <v>8</v>
      </c>
      <c r="S12" s="6">
        <v>51</v>
      </c>
    </row>
    <row r="13" spans="1:19" s="2" customFormat="1">
      <c r="A13" s="2" t="s">
        <v>39</v>
      </c>
      <c r="B13" s="5">
        <v>3001</v>
      </c>
      <c r="C13" s="5">
        <v>2965</v>
      </c>
      <c r="D13" s="5">
        <v>2125</v>
      </c>
      <c r="E13" s="5">
        <v>1554</v>
      </c>
      <c r="F13" s="5">
        <v>1058</v>
      </c>
      <c r="G13" s="5">
        <v>863</v>
      </c>
      <c r="H13" s="5">
        <v>640</v>
      </c>
      <c r="I13" s="5">
        <v>431</v>
      </c>
      <c r="J13" s="5">
        <v>397</v>
      </c>
      <c r="K13" s="5">
        <v>330</v>
      </c>
      <c r="L13" s="6">
        <v>1439</v>
      </c>
      <c r="M13" s="6">
        <v>1758</v>
      </c>
      <c r="N13" s="6">
        <v>2253</v>
      </c>
      <c r="O13" s="6">
        <v>2260</v>
      </c>
      <c r="P13" s="6">
        <v>1527</v>
      </c>
      <c r="Q13" s="6">
        <v>1776</v>
      </c>
      <c r="R13" s="6">
        <v>5501</v>
      </c>
      <c r="S13" s="6">
        <v>29878</v>
      </c>
    </row>
    <row r="14" spans="1:19" s="2" customFormat="1">
      <c r="A14" s="2" t="s">
        <v>37</v>
      </c>
      <c r="B14" s="5" t="s">
        <v>0</v>
      </c>
      <c r="C14" s="5" t="s">
        <v>0</v>
      </c>
      <c r="D14" s="5">
        <v>3</v>
      </c>
      <c r="E14" s="5">
        <v>1</v>
      </c>
      <c r="F14" s="5">
        <v>2</v>
      </c>
      <c r="G14" s="5">
        <v>4</v>
      </c>
      <c r="H14" s="5">
        <v>5</v>
      </c>
      <c r="I14" s="5">
        <v>5</v>
      </c>
      <c r="J14" s="5">
        <v>2</v>
      </c>
      <c r="K14" s="5">
        <v>3</v>
      </c>
      <c r="L14" s="6">
        <v>13</v>
      </c>
      <c r="M14" s="6">
        <v>8</v>
      </c>
      <c r="N14" s="6">
        <v>14</v>
      </c>
      <c r="O14" s="6">
        <v>22</v>
      </c>
      <c r="P14" s="6">
        <v>11</v>
      </c>
      <c r="Q14" s="6">
        <v>11</v>
      </c>
      <c r="R14" s="6">
        <v>3</v>
      </c>
      <c r="S14" s="6">
        <v>107</v>
      </c>
    </row>
    <row r="15" spans="1:19" s="2" customFormat="1">
      <c r="A15" s="2" t="s">
        <v>36</v>
      </c>
      <c r="B15" s="5" t="s">
        <v>0</v>
      </c>
      <c r="C15" s="5" t="s">
        <v>0</v>
      </c>
      <c r="D15" s="5">
        <v>1</v>
      </c>
      <c r="E15" s="20" t="s">
        <v>0</v>
      </c>
      <c r="F15" s="5" t="s">
        <v>0</v>
      </c>
      <c r="G15" s="5" t="s">
        <v>0</v>
      </c>
      <c r="H15" s="5" t="s">
        <v>0</v>
      </c>
      <c r="I15" s="20" t="s">
        <v>0</v>
      </c>
      <c r="J15" s="20" t="s">
        <v>0</v>
      </c>
      <c r="K15" s="5" t="s">
        <v>0</v>
      </c>
      <c r="L15" s="6">
        <v>3</v>
      </c>
      <c r="M15" s="5" t="s">
        <v>0</v>
      </c>
      <c r="N15" s="6">
        <v>9</v>
      </c>
      <c r="O15" s="6">
        <v>20</v>
      </c>
      <c r="P15" s="6">
        <v>12</v>
      </c>
      <c r="Q15" s="6">
        <v>12</v>
      </c>
      <c r="R15" s="6">
        <v>9</v>
      </c>
      <c r="S15" s="6">
        <v>66</v>
      </c>
    </row>
    <row r="16" spans="1:19" s="2" customFormat="1">
      <c r="A16" s="2" t="s">
        <v>35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4" t="s">
        <v>0</v>
      </c>
      <c r="M16" s="21">
        <v>4</v>
      </c>
      <c r="N16" s="22">
        <v>7</v>
      </c>
      <c r="O16" s="6">
        <v>6</v>
      </c>
      <c r="P16" s="6">
        <v>6</v>
      </c>
      <c r="Q16" s="6">
        <v>6</v>
      </c>
      <c r="R16" s="6">
        <v>2</v>
      </c>
      <c r="S16" s="6">
        <v>31</v>
      </c>
    </row>
    <row r="17" spans="1:19" s="2" customFormat="1">
      <c r="A17" s="2" t="s">
        <v>34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4" t="s">
        <v>0</v>
      </c>
      <c r="M17" s="21">
        <v>1</v>
      </c>
      <c r="N17" s="21">
        <v>1</v>
      </c>
      <c r="O17" s="6">
        <v>3</v>
      </c>
      <c r="P17" s="6">
        <v>9</v>
      </c>
      <c r="Q17" s="6">
        <v>9</v>
      </c>
      <c r="R17" s="6">
        <v>14</v>
      </c>
      <c r="S17" s="6">
        <v>37</v>
      </c>
    </row>
    <row r="18" spans="1:19" s="2" customFormat="1">
      <c r="A18" s="2" t="s">
        <v>33</v>
      </c>
      <c r="B18" s="5" t="s">
        <v>0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4" t="s">
        <v>0</v>
      </c>
      <c r="N18" s="6">
        <v>2</v>
      </c>
      <c r="O18" s="6">
        <v>2</v>
      </c>
      <c r="P18" s="6">
        <v>1</v>
      </c>
      <c r="Q18" s="5">
        <v>2</v>
      </c>
      <c r="R18" s="6">
        <v>2</v>
      </c>
      <c r="S18" s="6">
        <v>9</v>
      </c>
    </row>
    <row r="19" spans="1:19" s="2" customFormat="1">
      <c r="A19" s="2" t="s">
        <v>29</v>
      </c>
      <c r="B19" s="20">
        <v>9</v>
      </c>
      <c r="C19" s="5">
        <v>1</v>
      </c>
      <c r="D19" s="5">
        <v>1</v>
      </c>
      <c r="E19" s="5">
        <v>1</v>
      </c>
      <c r="F19" s="20">
        <v>1</v>
      </c>
      <c r="G19" s="20" t="s">
        <v>0</v>
      </c>
      <c r="H19" s="5" t="s">
        <v>0</v>
      </c>
      <c r="I19" s="5">
        <v>1</v>
      </c>
      <c r="J19" s="20">
        <v>1</v>
      </c>
      <c r="K19" s="5" t="s">
        <v>0</v>
      </c>
      <c r="L19" s="5">
        <v>2</v>
      </c>
      <c r="M19" s="6">
        <v>2</v>
      </c>
      <c r="N19" s="6">
        <v>4</v>
      </c>
      <c r="O19" s="6">
        <v>6</v>
      </c>
      <c r="P19" s="20">
        <v>4</v>
      </c>
      <c r="Q19" s="5" t="s">
        <v>0</v>
      </c>
      <c r="R19" s="5" t="s">
        <v>0</v>
      </c>
      <c r="S19" s="6">
        <v>33</v>
      </c>
    </row>
    <row r="20" spans="1:19" s="2" customFormat="1">
      <c r="A20" s="2" t="s">
        <v>28</v>
      </c>
      <c r="B20" s="20">
        <v>12</v>
      </c>
      <c r="C20" s="5">
        <v>84</v>
      </c>
      <c r="D20" s="5">
        <v>169</v>
      </c>
      <c r="E20" s="5">
        <v>416</v>
      </c>
      <c r="F20" s="5">
        <v>461</v>
      </c>
      <c r="G20" s="5">
        <v>408</v>
      </c>
      <c r="H20" s="5">
        <v>274</v>
      </c>
      <c r="I20" s="5">
        <v>187</v>
      </c>
      <c r="J20" s="5">
        <v>130</v>
      </c>
      <c r="K20" s="5">
        <v>44</v>
      </c>
      <c r="L20" s="6">
        <v>111</v>
      </c>
      <c r="M20" s="6">
        <v>38</v>
      </c>
      <c r="N20" s="6">
        <v>10</v>
      </c>
      <c r="O20" s="6">
        <v>8</v>
      </c>
      <c r="P20" s="6">
        <v>1</v>
      </c>
      <c r="Q20" s="6">
        <v>3</v>
      </c>
      <c r="R20" s="4" t="s">
        <v>0</v>
      </c>
      <c r="S20" s="6">
        <v>2356</v>
      </c>
    </row>
    <row r="21" spans="1:19" s="2" customFormat="1">
      <c r="A21" s="2" t="s">
        <v>26</v>
      </c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  <c r="H21" s="5" t="s">
        <v>0</v>
      </c>
      <c r="I21" s="5" t="s">
        <v>0</v>
      </c>
      <c r="J21" s="5" t="s">
        <v>0</v>
      </c>
      <c r="K21" s="5" t="s">
        <v>0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  <c r="Q21" s="4" t="s">
        <v>0</v>
      </c>
      <c r="R21" s="4" t="s">
        <v>0</v>
      </c>
      <c r="S21" s="4" t="s">
        <v>0</v>
      </c>
    </row>
    <row r="22" spans="1:19" s="2" customFormat="1">
      <c r="A22" s="2" t="s">
        <v>25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20" t="s">
        <v>0</v>
      </c>
      <c r="H22" s="5" t="s">
        <v>0</v>
      </c>
      <c r="I22" s="5" t="s">
        <v>0</v>
      </c>
      <c r="J22" s="5">
        <v>1</v>
      </c>
      <c r="K22" s="5" t="s">
        <v>0</v>
      </c>
      <c r="L22" s="5" t="s">
        <v>0</v>
      </c>
      <c r="M22" s="20">
        <v>1</v>
      </c>
      <c r="N22" s="6">
        <v>1</v>
      </c>
      <c r="O22" s="6">
        <v>1</v>
      </c>
      <c r="P22" s="5">
        <v>1</v>
      </c>
      <c r="Q22" s="5" t="s">
        <v>0</v>
      </c>
      <c r="R22" s="4" t="s">
        <v>0</v>
      </c>
      <c r="S22" s="6">
        <v>5</v>
      </c>
    </row>
    <row r="23" spans="1:19" s="2" customFormat="1">
      <c r="A23" s="2" t="s">
        <v>24</v>
      </c>
      <c r="B23" s="5">
        <v>1443</v>
      </c>
      <c r="C23" s="5">
        <v>2397</v>
      </c>
      <c r="D23" s="5">
        <v>3155</v>
      </c>
      <c r="E23" s="5">
        <v>6618</v>
      </c>
      <c r="F23" s="5">
        <v>6978</v>
      </c>
      <c r="G23" s="5">
        <v>5699</v>
      </c>
      <c r="H23" s="5">
        <v>4313</v>
      </c>
      <c r="I23" s="5">
        <v>2432</v>
      </c>
      <c r="J23" s="5">
        <v>1623</v>
      </c>
      <c r="K23" s="5">
        <v>1131</v>
      </c>
      <c r="L23" s="6">
        <v>2995</v>
      </c>
      <c r="M23" s="6">
        <v>652</v>
      </c>
      <c r="N23" s="6">
        <v>403</v>
      </c>
      <c r="O23" s="6">
        <v>461</v>
      </c>
      <c r="P23" s="6">
        <v>113</v>
      </c>
      <c r="Q23" s="6">
        <v>29</v>
      </c>
      <c r="R23" s="6">
        <v>18</v>
      </c>
      <c r="S23" s="6">
        <v>40460</v>
      </c>
    </row>
    <row r="24" spans="1:19" s="2" customFormat="1">
      <c r="A24" s="2" t="s">
        <v>23</v>
      </c>
      <c r="B24" s="5">
        <v>3</v>
      </c>
      <c r="C24" s="5">
        <v>19</v>
      </c>
      <c r="D24" s="5">
        <v>22</v>
      </c>
      <c r="E24" s="5">
        <v>33</v>
      </c>
      <c r="F24" s="5">
        <v>34</v>
      </c>
      <c r="G24" s="5">
        <v>37</v>
      </c>
      <c r="H24" s="5">
        <v>23</v>
      </c>
      <c r="I24" s="5">
        <v>21</v>
      </c>
      <c r="J24" s="5">
        <v>32</v>
      </c>
      <c r="K24" s="5">
        <v>22</v>
      </c>
      <c r="L24" s="6">
        <v>186</v>
      </c>
      <c r="M24" s="6">
        <v>471</v>
      </c>
      <c r="N24" s="6">
        <v>209</v>
      </c>
      <c r="O24" s="6">
        <v>62</v>
      </c>
      <c r="P24" s="6">
        <v>16</v>
      </c>
      <c r="Q24" s="6">
        <v>10</v>
      </c>
      <c r="R24" s="6">
        <v>2</v>
      </c>
      <c r="S24" s="6">
        <v>1202</v>
      </c>
    </row>
    <row r="25" spans="1:19" s="2" customFormat="1">
      <c r="A25" s="2" t="s">
        <v>22</v>
      </c>
      <c r="B25" s="5" t="s">
        <v>0</v>
      </c>
      <c r="C25" s="5" t="s">
        <v>0</v>
      </c>
      <c r="D25" s="5" t="s">
        <v>0</v>
      </c>
      <c r="E25" s="5" t="s">
        <v>0</v>
      </c>
      <c r="F25" s="5">
        <v>1</v>
      </c>
      <c r="G25" s="5" t="s">
        <v>0</v>
      </c>
      <c r="H25" s="5">
        <v>1</v>
      </c>
      <c r="I25" s="5" t="s">
        <v>0</v>
      </c>
      <c r="J25" s="5" t="s">
        <v>0</v>
      </c>
      <c r="K25" s="5" t="s">
        <v>0</v>
      </c>
      <c r="L25" s="4" t="s">
        <v>0</v>
      </c>
      <c r="M25" s="4" t="s">
        <v>0</v>
      </c>
      <c r="N25" s="20">
        <v>2</v>
      </c>
      <c r="O25" s="6">
        <v>1</v>
      </c>
      <c r="P25" s="5">
        <v>2</v>
      </c>
      <c r="Q25" s="6">
        <v>6</v>
      </c>
      <c r="R25" s="6">
        <v>12</v>
      </c>
      <c r="S25" s="6">
        <v>25</v>
      </c>
    </row>
    <row r="26" spans="1:19" s="2" customFormat="1">
      <c r="A26" s="2" t="s">
        <v>21</v>
      </c>
      <c r="B26" s="5" t="s">
        <v>0</v>
      </c>
      <c r="C26" s="5">
        <v>1</v>
      </c>
      <c r="D26" s="5" t="s">
        <v>0</v>
      </c>
      <c r="E26" s="5">
        <v>1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20" t="s">
        <v>0</v>
      </c>
      <c r="M26" s="5">
        <v>1</v>
      </c>
      <c r="N26" s="5">
        <v>4</v>
      </c>
      <c r="O26" s="6">
        <v>10</v>
      </c>
      <c r="P26" s="6">
        <v>12</v>
      </c>
      <c r="Q26" s="6">
        <v>19</v>
      </c>
      <c r="R26" s="6">
        <v>18</v>
      </c>
      <c r="S26" s="6">
        <v>66</v>
      </c>
    </row>
    <row r="27" spans="1:19" s="2" customFormat="1">
      <c r="A27" s="2" t="s">
        <v>18</v>
      </c>
      <c r="B27" s="5">
        <v>6</v>
      </c>
      <c r="C27" s="5">
        <v>3</v>
      </c>
      <c r="D27" s="5">
        <v>6</v>
      </c>
      <c r="E27" s="5" t="s">
        <v>0</v>
      </c>
      <c r="F27" s="20" t="s">
        <v>0</v>
      </c>
      <c r="G27" s="5">
        <v>1</v>
      </c>
      <c r="H27" s="5" t="s">
        <v>0</v>
      </c>
      <c r="I27" s="20">
        <v>1</v>
      </c>
      <c r="J27" s="5" t="s">
        <v>0</v>
      </c>
      <c r="K27" s="5" t="s">
        <v>0</v>
      </c>
      <c r="L27" s="6">
        <v>2</v>
      </c>
      <c r="M27" s="6">
        <v>6</v>
      </c>
      <c r="N27" s="20">
        <v>5</v>
      </c>
      <c r="O27" s="5">
        <v>5</v>
      </c>
      <c r="P27" s="6">
        <v>2</v>
      </c>
      <c r="Q27" s="6">
        <v>1</v>
      </c>
      <c r="R27" s="6">
        <v>1</v>
      </c>
      <c r="S27" s="6">
        <v>39</v>
      </c>
    </row>
    <row r="28" spans="1:19" s="2" customFormat="1">
      <c r="A28" s="2" t="s">
        <v>17</v>
      </c>
      <c r="B28" s="20" t="s">
        <v>0</v>
      </c>
      <c r="C28" s="5" t="s">
        <v>0</v>
      </c>
      <c r="D28" s="20" t="s">
        <v>0</v>
      </c>
      <c r="E28" s="5" t="s">
        <v>0</v>
      </c>
      <c r="F28" s="5">
        <v>1</v>
      </c>
      <c r="G28" s="5">
        <v>1</v>
      </c>
      <c r="H28" s="5" t="s">
        <v>0</v>
      </c>
      <c r="I28" s="5" t="s">
        <v>0</v>
      </c>
      <c r="J28" s="5" t="s">
        <v>0</v>
      </c>
      <c r="K28" s="5" t="s">
        <v>0</v>
      </c>
      <c r="L28" s="4" t="s">
        <v>0</v>
      </c>
      <c r="M28" s="20" t="s">
        <v>0</v>
      </c>
      <c r="N28" s="4" t="s">
        <v>0</v>
      </c>
      <c r="O28" s="20">
        <v>1</v>
      </c>
      <c r="P28" s="4" t="s">
        <v>0</v>
      </c>
      <c r="Q28" s="4" t="s">
        <v>0</v>
      </c>
      <c r="R28" s="20" t="s">
        <v>0</v>
      </c>
      <c r="S28" s="20">
        <v>3</v>
      </c>
    </row>
    <row r="29" spans="1:19" s="2" customFormat="1">
      <c r="A29" s="2" t="s">
        <v>16</v>
      </c>
      <c r="B29" s="5">
        <v>2</v>
      </c>
      <c r="C29" s="20" t="s">
        <v>0</v>
      </c>
      <c r="D29" s="20" t="s">
        <v>0</v>
      </c>
      <c r="E29" s="5" t="s">
        <v>0</v>
      </c>
      <c r="F29" s="20">
        <v>1</v>
      </c>
      <c r="G29" s="20">
        <v>2</v>
      </c>
      <c r="H29" s="5">
        <v>1</v>
      </c>
      <c r="I29" s="5">
        <v>1</v>
      </c>
      <c r="J29" s="5" t="s">
        <v>0</v>
      </c>
      <c r="K29" s="5" t="s">
        <v>0</v>
      </c>
      <c r="L29" s="6">
        <v>2</v>
      </c>
      <c r="M29" s="20">
        <v>1</v>
      </c>
      <c r="N29" s="6">
        <v>1</v>
      </c>
      <c r="O29" s="6">
        <v>8</v>
      </c>
      <c r="P29" s="6">
        <v>4</v>
      </c>
      <c r="Q29" s="6">
        <v>12</v>
      </c>
      <c r="R29" s="6">
        <v>14</v>
      </c>
      <c r="S29" s="6">
        <v>49</v>
      </c>
    </row>
    <row r="30" spans="1:19" s="2" customFormat="1">
      <c r="A30" s="2" t="s">
        <v>15</v>
      </c>
      <c r="B30" s="5">
        <v>12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5" t="s">
        <v>0</v>
      </c>
      <c r="I30" s="5" t="s">
        <v>0</v>
      </c>
      <c r="J30" s="20" t="s">
        <v>0</v>
      </c>
      <c r="K30" s="20">
        <v>1</v>
      </c>
      <c r="L30" s="20">
        <v>5</v>
      </c>
      <c r="M30" s="6">
        <v>4</v>
      </c>
      <c r="N30" s="20">
        <v>9</v>
      </c>
      <c r="O30" s="6">
        <v>7</v>
      </c>
      <c r="P30" s="6">
        <v>9</v>
      </c>
      <c r="Q30" s="6">
        <v>15</v>
      </c>
      <c r="R30" s="6">
        <v>55</v>
      </c>
      <c r="S30" s="6">
        <v>117</v>
      </c>
    </row>
    <row r="31" spans="1:19" s="2" customFormat="1">
      <c r="A31" s="2" t="s">
        <v>14</v>
      </c>
      <c r="B31" s="5" t="s">
        <v>0</v>
      </c>
      <c r="C31" s="20" t="s">
        <v>0</v>
      </c>
      <c r="D31" s="5" t="s">
        <v>0</v>
      </c>
      <c r="E31" s="20" t="s">
        <v>0</v>
      </c>
      <c r="F31" s="5">
        <v>1</v>
      </c>
      <c r="G31" s="20">
        <v>1</v>
      </c>
      <c r="H31" s="20">
        <v>1</v>
      </c>
      <c r="I31" s="20" t="s">
        <v>0</v>
      </c>
      <c r="J31" s="5">
        <v>1</v>
      </c>
      <c r="K31" s="20">
        <v>1</v>
      </c>
      <c r="L31" s="6">
        <v>1</v>
      </c>
      <c r="M31" s="6">
        <v>6</v>
      </c>
      <c r="N31" s="6">
        <v>11</v>
      </c>
      <c r="O31" s="6">
        <v>10</v>
      </c>
      <c r="P31" s="6">
        <v>6</v>
      </c>
      <c r="Q31" s="6">
        <v>9</v>
      </c>
      <c r="R31" s="6">
        <v>8</v>
      </c>
      <c r="S31" s="6">
        <v>56</v>
      </c>
    </row>
    <row r="32" spans="1:19" s="2" customFormat="1">
      <c r="A32" s="2" t="s">
        <v>13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20">
        <v>1</v>
      </c>
      <c r="H32" s="5" t="s">
        <v>0</v>
      </c>
      <c r="I32" s="5" t="s">
        <v>0</v>
      </c>
      <c r="J32" s="5" t="s">
        <v>0</v>
      </c>
      <c r="K32" s="20" t="s">
        <v>0</v>
      </c>
      <c r="L32" s="20">
        <v>4</v>
      </c>
      <c r="M32" s="6">
        <v>7</v>
      </c>
      <c r="N32" s="6">
        <v>5</v>
      </c>
      <c r="O32" s="6">
        <v>14</v>
      </c>
      <c r="P32" s="6">
        <v>13</v>
      </c>
      <c r="Q32" s="6">
        <v>20</v>
      </c>
      <c r="R32" s="6">
        <v>6</v>
      </c>
      <c r="S32" s="6">
        <v>70</v>
      </c>
    </row>
    <row r="33" spans="1:19" s="2" customFormat="1">
      <c r="A33" s="2" t="s">
        <v>12</v>
      </c>
      <c r="B33" s="5">
        <v>1</v>
      </c>
      <c r="C33" s="5">
        <v>2</v>
      </c>
      <c r="D33" s="5" t="s">
        <v>0</v>
      </c>
      <c r="E33" s="5">
        <v>1</v>
      </c>
      <c r="F33" s="5" t="s">
        <v>0</v>
      </c>
      <c r="G33" s="20" t="s">
        <v>0</v>
      </c>
      <c r="H33" s="5">
        <v>1</v>
      </c>
      <c r="I33" s="20" t="s">
        <v>0</v>
      </c>
      <c r="J33" s="20" t="s">
        <v>0</v>
      </c>
      <c r="K33" s="20" t="s">
        <v>0</v>
      </c>
      <c r="L33" s="6">
        <v>2</v>
      </c>
      <c r="M33" s="6">
        <v>8</v>
      </c>
      <c r="N33" s="6">
        <v>11</v>
      </c>
      <c r="O33" s="6">
        <v>14</v>
      </c>
      <c r="P33" s="6">
        <v>5</v>
      </c>
      <c r="Q33" s="6">
        <v>2</v>
      </c>
      <c r="R33" s="6">
        <v>8</v>
      </c>
      <c r="S33" s="6">
        <v>55</v>
      </c>
    </row>
    <row r="34" spans="1:19" s="2" customFormat="1">
      <c r="A34" s="2" t="s">
        <v>11</v>
      </c>
      <c r="B34" s="20">
        <v>1</v>
      </c>
      <c r="C34" s="5">
        <v>17</v>
      </c>
      <c r="D34" s="5">
        <v>21</v>
      </c>
      <c r="E34" s="5">
        <v>18</v>
      </c>
      <c r="F34" s="5">
        <v>29</v>
      </c>
      <c r="G34" s="5">
        <v>20</v>
      </c>
      <c r="H34" s="5">
        <v>29</v>
      </c>
      <c r="I34" s="5">
        <v>20</v>
      </c>
      <c r="J34" s="5">
        <v>22</v>
      </c>
      <c r="K34" s="5">
        <v>26</v>
      </c>
      <c r="L34" s="6">
        <v>87</v>
      </c>
      <c r="M34" s="6">
        <v>79</v>
      </c>
      <c r="N34" s="6">
        <v>143</v>
      </c>
      <c r="O34" s="6">
        <v>241</v>
      </c>
      <c r="P34" s="6">
        <v>253</v>
      </c>
      <c r="Q34" s="6">
        <v>342</v>
      </c>
      <c r="R34" s="6">
        <v>390</v>
      </c>
      <c r="S34" s="6">
        <v>1738</v>
      </c>
    </row>
    <row r="35" spans="1:19" s="2" customFormat="1">
      <c r="A35" s="2" t="s">
        <v>9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4" t="s">
        <v>0</v>
      </c>
      <c r="M35" s="20">
        <v>1</v>
      </c>
      <c r="N35" s="6">
        <v>1</v>
      </c>
      <c r="O35" s="6">
        <v>3</v>
      </c>
      <c r="P35" s="5" t="s">
        <v>0</v>
      </c>
      <c r="Q35" s="6">
        <v>2</v>
      </c>
      <c r="R35" s="6">
        <v>2</v>
      </c>
      <c r="S35" s="6">
        <v>9</v>
      </c>
    </row>
    <row r="36" spans="1:19" s="2" customFormat="1">
      <c r="A36" s="2" t="s">
        <v>8</v>
      </c>
      <c r="B36" s="5" t="s">
        <v>0</v>
      </c>
      <c r="C36" s="20" t="s">
        <v>0</v>
      </c>
      <c r="D36" s="5" t="s">
        <v>0</v>
      </c>
      <c r="E36" s="5" t="s">
        <v>0</v>
      </c>
      <c r="F36" s="5">
        <v>1</v>
      </c>
      <c r="G36" s="5" t="s">
        <v>0</v>
      </c>
      <c r="H36" s="5" t="s">
        <v>0</v>
      </c>
      <c r="I36" s="5" t="s">
        <v>0</v>
      </c>
      <c r="J36" s="5" t="s">
        <v>0</v>
      </c>
      <c r="K36" s="5" t="s">
        <v>0</v>
      </c>
      <c r="L36" s="5">
        <v>3</v>
      </c>
      <c r="M36" s="5">
        <v>2</v>
      </c>
      <c r="N36" s="6">
        <v>4</v>
      </c>
      <c r="O36" s="6">
        <v>6</v>
      </c>
      <c r="P36" s="6">
        <v>12</v>
      </c>
      <c r="Q36" s="6">
        <v>5</v>
      </c>
      <c r="R36" s="6">
        <v>5</v>
      </c>
      <c r="S36" s="6">
        <v>38</v>
      </c>
    </row>
    <row r="37" spans="1:19" s="2" customFormat="1">
      <c r="A37" s="2" t="s">
        <v>4</v>
      </c>
      <c r="B37" s="20">
        <v>3</v>
      </c>
      <c r="C37" s="5" t="s">
        <v>0</v>
      </c>
      <c r="D37" s="20" t="s">
        <v>0</v>
      </c>
      <c r="E37" s="5" t="s">
        <v>0</v>
      </c>
      <c r="F37" s="5">
        <v>1</v>
      </c>
      <c r="G37" s="5">
        <v>2</v>
      </c>
      <c r="H37" s="5">
        <v>2</v>
      </c>
      <c r="I37" s="5">
        <v>4</v>
      </c>
      <c r="J37" s="5">
        <v>1</v>
      </c>
      <c r="K37" s="20" t="s">
        <v>0</v>
      </c>
      <c r="L37" s="6">
        <v>4</v>
      </c>
      <c r="M37" s="6">
        <v>7</v>
      </c>
      <c r="N37" s="6">
        <v>22</v>
      </c>
      <c r="O37" s="6">
        <v>34</v>
      </c>
      <c r="P37" s="6">
        <v>14</v>
      </c>
      <c r="Q37" s="6">
        <v>5</v>
      </c>
      <c r="R37" s="20">
        <v>3</v>
      </c>
      <c r="S37" s="6">
        <v>102</v>
      </c>
    </row>
  </sheetData>
  <mergeCells count="4">
    <mergeCell ref="S2:S3"/>
    <mergeCell ref="A2:A3"/>
    <mergeCell ref="B3:R3"/>
    <mergeCell ref="A4:S4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52501-2AF9-4D53-BC0B-CDD0B0034C0A}">
  <dimension ref="A1:S37"/>
  <sheetViews>
    <sheetView zoomScaleNormal="100" workbookViewId="0"/>
  </sheetViews>
  <sheetFormatPr defaultRowHeight="11.25"/>
  <cols>
    <col min="1" max="1" width="33.28515625" style="1" customWidth="1"/>
    <col min="2" max="3" width="7.28515625" style="1" customWidth="1"/>
    <col min="4" max="4" width="7.42578125" style="1" customWidth="1"/>
    <col min="5" max="5" width="7.5703125" style="1" customWidth="1"/>
    <col min="6" max="6" width="7" style="1" customWidth="1"/>
    <col min="7" max="7" width="7.28515625" style="1" customWidth="1"/>
    <col min="8" max="8" width="7" style="1" customWidth="1"/>
    <col min="9" max="10" width="7.140625" style="1" customWidth="1"/>
    <col min="11" max="11" width="7.85546875" style="1" customWidth="1"/>
    <col min="12" max="13" width="6.7109375" style="1" customWidth="1"/>
    <col min="14" max="15" width="8.7109375" style="1" customWidth="1"/>
    <col min="16" max="16" width="8" style="1" customWidth="1"/>
    <col min="17" max="17" width="9" style="1" customWidth="1"/>
    <col min="18" max="18" width="11.42578125" style="1" customWidth="1"/>
    <col min="19" max="19" width="16" style="1" customWidth="1"/>
    <col min="20" max="16384" width="9.140625" style="1"/>
  </cols>
  <sheetData>
    <row r="1" spans="1:19" s="23" customFormat="1">
      <c r="A1" s="19" t="s">
        <v>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s="14" customFormat="1">
      <c r="A2" s="108" t="s">
        <v>51</v>
      </c>
      <c r="B2" s="15">
        <v>0</v>
      </c>
      <c r="C2" s="15">
        <v>1</v>
      </c>
      <c r="D2" s="15">
        <v>2</v>
      </c>
      <c r="E2" s="15">
        <v>3</v>
      </c>
      <c r="F2" s="15">
        <v>4</v>
      </c>
      <c r="G2" s="15">
        <v>5</v>
      </c>
      <c r="H2" s="15">
        <v>6</v>
      </c>
      <c r="I2" s="15">
        <v>7</v>
      </c>
      <c r="J2" s="15">
        <v>8</v>
      </c>
      <c r="K2" s="15">
        <v>9</v>
      </c>
      <c r="L2" s="15" t="s">
        <v>63</v>
      </c>
      <c r="M2" s="15" t="s">
        <v>62</v>
      </c>
      <c r="N2" s="15" t="s">
        <v>61</v>
      </c>
      <c r="O2" s="15" t="s">
        <v>60</v>
      </c>
      <c r="P2" s="15" t="s">
        <v>59</v>
      </c>
      <c r="Q2" s="15" t="s">
        <v>58</v>
      </c>
      <c r="R2" s="15" t="s">
        <v>57</v>
      </c>
      <c r="S2" s="119" t="s">
        <v>56</v>
      </c>
    </row>
    <row r="3" spans="1:19" s="28" customFormat="1">
      <c r="A3" s="109"/>
      <c r="B3" s="115" t="s">
        <v>55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7"/>
      <c r="S3" s="120"/>
    </row>
    <row r="4" spans="1:19" s="27" customFormat="1">
      <c r="A4" s="118" t="s">
        <v>65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25" customFormat="1">
      <c r="A5" s="2" t="s">
        <v>48</v>
      </c>
      <c r="B5" s="4">
        <v>473.20995825537699</v>
      </c>
      <c r="C5" s="4">
        <v>679.65935145758272</v>
      </c>
      <c r="D5" s="4">
        <v>542.90682626981561</v>
      </c>
      <c r="E5" s="4">
        <v>392.59816215616121</v>
      </c>
      <c r="F5" s="4">
        <v>318.23770703532648</v>
      </c>
      <c r="G5" s="4">
        <v>239.67832645659772</v>
      </c>
      <c r="H5" s="4">
        <v>190.11108963946788</v>
      </c>
      <c r="I5" s="4">
        <v>137.41656851197487</v>
      </c>
      <c r="J5" s="4">
        <v>100.35277070927906</v>
      </c>
      <c r="K5" s="4">
        <v>93.470076593534984</v>
      </c>
      <c r="L5" s="4">
        <v>55.75771234071653</v>
      </c>
      <c r="M5" s="4">
        <v>37.692836303633079</v>
      </c>
      <c r="N5" s="4">
        <v>30.900069103123659</v>
      </c>
      <c r="O5" s="4">
        <v>25.151259486857999</v>
      </c>
      <c r="P5" s="4">
        <v>27.351867629536244</v>
      </c>
      <c r="Q5" s="4">
        <v>31.941162459538052</v>
      </c>
      <c r="R5" s="4">
        <v>35.427905886862568</v>
      </c>
      <c r="S5" s="4">
        <v>60.153754753171803</v>
      </c>
    </row>
    <row r="6" spans="1:19" s="25" customFormat="1">
      <c r="A6" s="2" t="s">
        <v>46</v>
      </c>
      <c r="B6" s="5" t="s">
        <v>0</v>
      </c>
      <c r="C6" s="4">
        <v>2.0471667212577791</v>
      </c>
      <c r="D6" s="4">
        <v>3.0329990294403104</v>
      </c>
      <c r="E6" s="4">
        <v>4.036999096721452</v>
      </c>
      <c r="F6" s="26">
        <v>3.0997179256687639</v>
      </c>
      <c r="G6" s="4">
        <v>2.1024414601455939</v>
      </c>
      <c r="H6" s="4">
        <v>3.1336992797714487</v>
      </c>
      <c r="I6" s="26">
        <v>1.0332072820449238</v>
      </c>
      <c r="J6" s="4">
        <v>1.0240078643803985</v>
      </c>
      <c r="K6" s="4">
        <v>1.0385564065948332</v>
      </c>
      <c r="L6" s="5" t="s">
        <v>0</v>
      </c>
      <c r="M6" s="5" t="s">
        <v>0</v>
      </c>
      <c r="N6" s="4">
        <v>0.29358735489903715</v>
      </c>
      <c r="O6" s="4">
        <v>0.68821854317273123</v>
      </c>
      <c r="P6" s="4">
        <v>0.15719464154905888</v>
      </c>
      <c r="Q6" s="4">
        <v>0.20562980124166128</v>
      </c>
      <c r="R6" s="4">
        <v>8.9351591139628178E-2</v>
      </c>
      <c r="S6" s="4">
        <v>0.41905087073033931</v>
      </c>
    </row>
    <row r="7" spans="1:19" s="25" customFormat="1">
      <c r="A7" s="2" t="s">
        <v>45</v>
      </c>
      <c r="B7" s="5" t="s">
        <v>0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26">
        <v>0.19427774334744435</v>
      </c>
      <c r="M7" s="5" t="s">
        <v>0</v>
      </c>
      <c r="N7" s="4">
        <v>0.51377787107331496</v>
      </c>
      <c r="O7" s="4">
        <v>0.50052257685289547</v>
      </c>
      <c r="P7" s="26">
        <v>0.23579196232358832</v>
      </c>
      <c r="Q7" s="4">
        <v>6.8543267080553763E-2</v>
      </c>
      <c r="R7" s="4">
        <v>0.17870318227925636</v>
      </c>
      <c r="S7" s="4">
        <v>0.23945764041733675</v>
      </c>
    </row>
    <row r="8" spans="1:19" s="25" customFormat="1">
      <c r="A8" s="2" t="s">
        <v>53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0</v>
      </c>
      <c r="S8" s="5" t="s">
        <v>0</v>
      </c>
    </row>
    <row r="9" spans="1:19" s="25" customFormat="1">
      <c r="A9" s="2" t="s">
        <v>43</v>
      </c>
      <c r="B9" s="26">
        <v>4.1692507335275506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  <c r="N9" s="5" t="s">
        <v>0</v>
      </c>
      <c r="O9" s="5" t="s">
        <v>0</v>
      </c>
      <c r="P9" s="5" t="s">
        <v>0</v>
      </c>
      <c r="Q9" s="5" t="s">
        <v>0</v>
      </c>
      <c r="R9" s="5" t="s">
        <v>0</v>
      </c>
      <c r="S9" s="26" t="s">
        <v>5</v>
      </c>
    </row>
    <row r="10" spans="1:19" s="25" customFormat="1">
      <c r="A10" s="2" t="s">
        <v>42</v>
      </c>
      <c r="B10" s="5" t="s">
        <v>0</v>
      </c>
      <c r="C10" s="4">
        <v>1.0235833606288895</v>
      </c>
      <c r="D10" s="5" t="s">
        <v>0</v>
      </c>
      <c r="E10" s="4">
        <v>1.009249774180363</v>
      </c>
      <c r="F10" s="4">
        <v>2.0664786171125096</v>
      </c>
      <c r="G10" s="4">
        <v>1.0512207300727969</v>
      </c>
      <c r="H10" s="5" t="s">
        <v>0</v>
      </c>
      <c r="I10" s="4">
        <v>1.0332072820449238</v>
      </c>
      <c r="J10" s="5" t="s">
        <v>0</v>
      </c>
      <c r="K10" s="5" t="s">
        <v>0</v>
      </c>
      <c r="L10" s="5" t="s">
        <v>0</v>
      </c>
      <c r="M10" s="4">
        <v>0.16459753844381259</v>
      </c>
      <c r="N10" s="5" t="s">
        <v>0</v>
      </c>
      <c r="O10" s="4">
        <v>6.2565322106611934E-2</v>
      </c>
      <c r="P10" s="5" t="s">
        <v>0</v>
      </c>
      <c r="Q10" s="4">
        <v>6.8543267080553763E-2</v>
      </c>
      <c r="R10" s="5" t="s">
        <v>0</v>
      </c>
      <c r="S10" s="4">
        <v>8.979661515650128E-2</v>
      </c>
    </row>
    <row r="11" spans="1:19" s="25" customFormat="1">
      <c r="A11" s="2" t="s">
        <v>41</v>
      </c>
      <c r="B11" s="4">
        <v>900.55815844195092</v>
      </c>
      <c r="C11" s="4">
        <v>924.29577464788736</v>
      </c>
      <c r="D11" s="4">
        <v>474.15884826916857</v>
      </c>
      <c r="E11" s="4">
        <v>337.08942457624124</v>
      </c>
      <c r="F11" s="26">
        <v>291.37348501286385</v>
      </c>
      <c r="G11" s="4">
        <v>213.39780820477779</v>
      </c>
      <c r="H11" s="4">
        <v>188.02195678628695</v>
      </c>
      <c r="I11" s="4">
        <v>126.0512884094807</v>
      </c>
      <c r="J11" s="4">
        <v>114.68888081060463</v>
      </c>
      <c r="K11" s="4">
        <v>88.277294560560819</v>
      </c>
      <c r="L11" s="4">
        <v>69.745709861732536</v>
      </c>
      <c r="M11" s="4">
        <v>68.307978454182219</v>
      </c>
      <c r="N11" s="4">
        <v>50.056644010285837</v>
      </c>
      <c r="O11" s="4">
        <v>31.157530409092743</v>
      </c>
      <c r="P11" s="4">
        <v>21.221276609122945</v>
      </c>
      <c r="Q11" s="4">
        <v>20.837153192488344</v>
      </c>
      <c r="R11" s="4">
        <v>22.382573580476855</v>
      </c>
      <c r="S11" s="4">
        <v>65.681235286138659</v>
      </c>
    </row>
    <row r="12" spans="1:19" s="25" customFormat="1">
      <c r="A12" s="2" t="s">
        <v>40</v>
      </c>
      <c r="B12" s="4">
        <v>4.1692507335275506</v>
      </c>
      <c r="C12" s="4">
        <v>8.1886668850311164</v>
      </c>
      <c r="D12" s="4">
        <v>1.0109996764801037</v>
      </c>
      <c r="E12" s="5" t="s">
        <v>0</v>
      </c>
      <c r="F12" s="26">
        <v>1.0332393085562548</v>
      </c>
      <c r="G12" s="4">
        <v>3.153662190218391</v>
      </c>
      <c r="H12" s="26">
        <v>1.044566426590483</v>
      </c>
      <c r="I12" s="5" t="s">
        <v>0</v>
      </c>
      <c r="J12" s="5" t="s">
        <v>0</v>
      </c>
      <c r="K12" s="26">
        <v>1.0385564065948332</v>
      </c>
      <c r="L12" s="4">
        <v>0.58283323004233312</v>
      </c>
      <c r="M12" s="4">
        <v>1.1521827691066879</v>
      </c>
      <c r="N12" s="4">
        <v>0.22019051617427784</v>
      </c>
      <c r="O12" s="4">
        <v>0.25026128842644774</v>
      </c>
      <c r="P12" s="4">
        <v>0.39298660387264722</v>
      </c>
      <c r="Q12" s="4">
        <v>0.13708653416110753</v>
      </c>
      <c r="R12" s="4">
        <v>0.35740636455851271</v>
      </c>
      <c r="S12" s="4">
        <v>0.50884748588684059</v>
      </c>
    </row>
    <row r="13" spans="1:19" s="25" customFormat="1">
      <c r="A13" s="2" t="s">
        <v>39</v>
      </c>
      <c r="B13" s="4">
        <v>3127.9803628290451</v>
      </c>
      <c r="C13" s="4">
        <v>3034.9246642646576</v>
      </c>
      <c r="D13" s="4">
        <v>2148.37431252022</v>
      </c>
      <c r="E13" s="4">
        <v>1568.3741490762841</v>
      </c>
      <c r="F13" s="26">
        <v>1093.1671884525174</v>
      </c>
      <c r="G13" s="4">
        <v>907.20349005282389</v>
      </c>
      <c r="H13" s="4">
        <v>668.52251301790909</v>
      </c>
      <c r="I13" s="4">
        <v>445.31233856136214</v>
      </c>
      <c r="J13" s="4">
        <v>406.5311221590182</v>
      </c>
      <c r="K13" s="4">
        <v>342.72361417629497</v>
      </c>
      <c r="L13" s="4">
        <v>279.56567267697244</v>
      </c>
      <c r="M13" s="4">
        <v>289.36247258422247</v>
      </c>
      <c r="N13" s="4">
        <v>165.36307764688266</v>
      </c>
      <c r="O13" s="4">
        <v>141.39762796094297</v>
      </c>
      <c r="P13" s="4">
        <v>120.01810882270645</v>
      </c>
      <c r="Q13" s="4">
        <v>121.73284233506348</v>
      </c>
      <c r="R13" s="4">
        <v>245.76155142954727</v>
      </c>
      <c r="S13" s="4">
        <v>298.10480751621611</v>
      </c>
    </row>
    <row r="14" spans="1:19" s="25" customFormat="1">
      <c r="A14" s="2" t="s">
        <v>37</v>
      </c>
      <c r="B14" s="5" t="s">
        <v>0</v>
      </c>
      <c r="C14" s="5" t="s">
        <v>0</v>
      </c>
      <c r="D14" s="4">
        <v>3.0329990294403104</v>
      </c>
      <c r="E14" s="4">
        <v>1.009249774180363</v>
      </c>
      <c r="F14" s="26">
        <v>2.0664786171125096</v>
      </c>
      <c r="G14" s="4">
        <v>4.2048829202911877</v>
      </c>
      <c r="H14" s="4">
        <v>5.2228321329524148</v>
      </c>
      <c r="I14" s="4">
        <v>5.1660364102246197</v>
      </c>
      <c r="J14" s="4">
        <v>2.048015728760797</v>
      </c>
      <c r="K14" s="4">
        <v>3.1156692197844995</v>
      </c>
      <c r="L14" s="4">
        <v>2.5256106635167765</v>
      </c>
      <c r="M14" s="4">
        <v>1.3167803075505007</v>
      </c>
      <c r="N14" s="4">
        <v>1.0275557421466299</v>
      </c>
      <c r="O14" s="4">
        <v>1.3764370863454625</v>
      </c>
      <c r="P14" s="4">
        <v>0.86457052851982374</v>
      </c>
      <c r="Q14" s="4">
        <v>0.7539759378860913</v>
      </c>
      <c r="R14" s="4">
        <v>0.13402738670944225</v>
      </c>
      <c r="S14" s="4">
        <v>1.0675819801939597</v>
      </c>
    </row>
    <row r="15" spans="1:19" s="25" customFormat="1">
      <c r="A15" s="2" t="s">
        <v>36</v>
      </c>
      <c r="B15" s="5" t="s">
        <v>0</v>
      </c>
      <c r="C15" s="5" t="s">
        <v>0</v>
      </c>
      <c r="D15" s="4">
        <v>1.0109996764801037</v>
      </c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4">
        <v>0.58283323004233312</v>
      </c>
      <c r="M15" s="5" t="s">
        <v>0</v>
      </c>
      <c r="N15" s="4">
        <v>0.66057154852283362</v>
      </c>
      <c r="O15" s="4">
        <v>1.2513064421322388</v>
      </c>
      <c r="P15" s="4">
        <v>0.94316784929435327</v>
      </c>
      <c r="Q15" s="4">
        <v>0.8225192049666451</v>
      </c>
      <c r="R15" s="4">
        <v>0.40208216012832676</v>
      </c>
      <c r="S15" s="4">
        <v>0.65850851114767606</v>
      </c>
    </row>
    <row r="16" spans="1:19" s="25" customFormat="1">
      <c r="A16" s="2" t="s">
        <v>35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 s="5" t="s">
        <v>0</v>
      </c>
      <c r="J16" s="5" t="s">
        <v>0</v>
      </c>
      <c r="K16" s="5" t="s">
        <v>0</v>
      </c>
      <c r="L16" s="5" t="s">
        <v>0</v>
      </c>
      <c r="M16" s="4">
        <v>0.65839015377525034</v>
      </c>
      <c r="N16" s="4">
        <v>0.51377787107331496</v>
      </c>
      <c r="O16" s="4">
        <v>0.37539193263967163</v>
      </c>
      <c r="P16" s="4">
        <v>0.47158392464717663</v>
      </c>
      <c r="Q16" s="4">
        <v>0.41125960248332255</v>
      </c>
      <c r="R16" s="4">
        <v>8.9351591139628178E-2</v>
      </c>
      <c r="S16" s="4">
        <v>0.30929945220572663</v>
      </c>
    </row>
    <row r="17" spans="1:19" s="25" customFormat="1">
      <c r="A17" s="2" t="s">
        <v>34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 s="5" t="s">
        <v>0</v>
      </c>
      <c r="J17" s="5" t="s">
        <v>0</v>
      </c>
      <c r="K17" s="5" t="s">
        <v>0</v>
      </c>
      <c r="L17" s="5" t="s">
        <v>0</v>
      </c>
      <c r="M17" s="4">
        <v>0.16459753844381259</v>
      </c>
      <c r="N17" s="4">
        <v>7.3396838724759286E-2</v>
      </c>
      <c r="O17" s="4">
        <v>0.18769596631983582</v>
      </c>
      <c r="P17" s="4">
        <v>0.70737588697076492</v>
      </c>
      <c r="Q17" s="4">
        <v>0.6168894037249838</v>
      </c>
      <c r="R17" s="4">
        <v>0.62546113797739711</v>
      </c>
      <c r="S17" s="4">
        <v>0.36916386231006082</v>
      </c>
    </row>
    <row r="18" spans="1:19" s="25" customFormat="1">
      <c r="A18" s="2" t="s">
        <v>33</v>
      </c>
      <c r="B18" s="5" t="s">
        <v>0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 s="5" t="s">
        <v>0</v>
      </c>
      <c r="J18" s="5" t="s">
        <v>0</v>
      </c>
      <c r="K18" s="5" t="s">
        <v>0</v>
      </c>
      <c r="L18" s="5" t="s">
        <v>0</v>
      </c>
      <c r="M18" s="5" t="s">
        <v>0</v>
      </c>
      <c r="N18" s="4">
        <v>0.14679367744951857</v>
      </c>
      <c r="O18" s="4">
        <v>0.12513064421322387</v>
      </c>
      <c r="P18" s="4">
        <v>7.8597320774529439E-2</v>
      </c>
      <c r="Q18" s="4">
        <v>0.13708653416110753</v>
      </c>
      <c r="R18" s="4">
        <v>8.9351591139628178E-2</v>
      </c>
      <c r="S18" s="4">
        <v>8.979661515650128E-2</v>
      </c>
    </row>
    <row r="19" spans="1:19" s="25" customFormat="1">
      <c r="A19" s="2" t="s">
        <v>29</v>
      </c>
      <c r="B19" s="4">
        <v>9.38081415043699</v>
      </c>
      <c r="C19" s="4">
        <v>1.0235833606288895</v>
      </c>
      <c r="D19" s="4">
        <v>1.0109996764801037</v>
      </c>
      <c r="E19" s="4">
        <v>1.009249774180363</v>
      </c>
      <c r="F19" s="4">
        <v>1.0332393085562548</v>
      </c>
      <c r="G19" s="5" t="s">
        <v>0</v>
      </c>
      <c r="H19" s="5" t="s">
        <v>0</v>
      </c>
      <c r="I19" s="4">
        <v>1.0332072820449238</v>
      </c>
      <c r="J19" s="26">
        <v>1.0240078643803985</v>
      </c>
      <c r="K19" s="5" t="s">
        <v>0</v>
      </c>
      <c r="L19" s="4">
        <v>0.38855548669488871</v>
      </c>
      <c r="M19" s="4">
        <v>0.32919507688762517</v>
      </c>
      <c r="N19" s="4">
        <v>0.29358735489903715</v>
      </c>
      <c r="O19" s="4">
        <v>0.37539193263967163</v>
      </c>
      <c r="P19" s="26">
        <v>0.31438928309811776</v>
      </c>
      <c r="Q19" s="5" t="s">
        <v>0</v>
      </c>
      <c r="R19" s="5" t="s">
        <v>0</v>
      </c>
      <c r="S19" s="4">
        <v>0.32925425557383803</v>
      </c>
    </row>
    <row r="20" spans="1:19" s="25" customFormat="1">
      <c r="A20" s="2" t="s">
        <v>28</v>
      </c>
      <c r="B20" s="4">
        <v>12.507752200582653</v>
      </c>
      <c r="C20" s="4">
        <v>85.98100229282673</v>
      </c>
      <c r="D20" s="4">
        <v>170.85894532513748</v>
      </c>
      <c r="E20" s="4">
        <v>419.847906059031</v>
      </c>
      <c r="F20" s="4">
        <v>476.32332124443343</v>
      </c>
      <c r="G20" s="4">
        <v>428.89805786970118</v>
      </c>
      <c r="H20" s="4">
        <v>286.21120088579232</v>
      </c>
      <c r="I20" s="4">
        <v>193.20976174240076</v>
      </c>
      <c r="J20" s="4">
        <v>133.12102236945179</v>
      </c>
      <c r="K20" s="4">
        <v>45.696481890172663</v>
      </c>
      <c r="L20" s="4">
        <v>21.564829511566327</v>
      </c>
      <c r="M20" s="4">
        <v>6.2547064608648775</v>
      </c>
      <c r="N20" s="4">
        <v>0.73396838724759284</v>
      </c>
      <c r="O20" s="4">
        <v>0.50052257685289547</v>
      </c>
      <c r="P20" s="4">
        <v>7.8597320774529439E-2</v>
      </c>
      <c r="Q20" s="4">
        <v>0.20562980124166128</v>
      </c>
      <c r="R20" s="5" t="s">
        <v>0</v>
      </c>
      <c r="S20" s="4">
        <v>23.506758367635225</v>
      </c>
    </row>
    <row r="21" spans="1:19" s="25" customFormat="1">
      <c r="A21" s="2" t="s">
        <v>26</v>
      </c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  <c r="H21" s="5" t="s">
        <v>0</v>
      </c>
      <c r="I21" s="5" t="s">
        <v>0</v>
      </c>
      <c r="J21" s="5" t="s">
        <v>0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</row>
    <row r="22" spans="1:19" s="25" customFormat="1">
      <c r="A22" s="2" t="s">
        <v>25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5" t="s">
        <v>0</v>
      </c>
      <c r="I22" s="5" t="s">
        <v>0</v>
      </c>
      <c r="J22" s="4">
        <v>1.0240078643803985</v>
      </c>
      <c r="K22" s="5" t="s">
        <v>0</v>
      </c>
      <c r="L22" s="5" t="s">
        <v>0</v>
      </c>
      <c r="M22" s="26">
        <v>0.16459753844381259</v>
      </c>
      <c r="N22" s="4">
        <v>7.3396838724759286E-2</v>
      </c>
      <c r="O22" s="4">
        <v>6.2565322106611934E-2</v>
      </c>
      <c r="P22" s="4">
        <v>7.8597320774529439E-2</v>
      </c>
      <c r="Q22" s="5" t="s">
        <v>0</v>
      </c>
      <c r="R22" s="5" t="s">
        <v>0</v>
      </c>
      <c r="S22" s="4">
        <v>4.9887008420278489E-2</v>
      </c>
    </row>
    <row r="23" spans="1:19" s="25" customFormat="1">
      <c r="A23" s="2" t="s">
        <v>24</v>
      </c>
      <c r="B23" s="4">
        <v>1504.0572021200639</v>
      </c>
      <c r="C23" s="4">
        <v>2453.5293154274486</v>
      </c>
      <c r="D23" s="4">
        <v>3189.7039792947267</v>
      </c>
      <c r="E23" s="4">
        <v>6679.2150055256416</v>
      </c>
      <c r="F23" s="4">
        <v>7209.9438951055463</v>
      </c>
      <c r="G23" s="4">
        <v>5990.9069406848703</v>
      </c>
      <c r="H23" s="4">
        <v>4505.2149978847528</v>
      </c>
      <c r="I23" s="4">
        <v>2512.7601099332551</v>
      </c>
      <c r="J23" s="4">
        <v>1661.9647638893866</v>
      </c>
      <c r="K23" s="4">
        <v>1174.6072958587563</v>
      </c>
      <c r="L23" s="4">
        <v>581.86184132559595</v>
      </c>
      <c r="M23" s="4">
        <v>107.31759506536579</v>
      </c>
      <c r="N23" s="4">
        <v>29.578926006077989</v>
      </c>
      <c r="O23" s="4">
        <v>28.8426134911481</v>
      </c>
      <c r="P23" s="4">
        <v>8.8814972475218266</v>
      </c>
      <c r="Q23" s="4">
        <v>1.9877547453360591</v>
      </c>
      <c r="R23" s="4">
        <v>0.80416432025665352</v>
      </c>
      <c r="S23" s="4">
        <v>403.68567213689352</v>
      </c>
    </row>
    <row r="24" spans="1:19" s="25" customFormat="1">
      <c r="A24" s="2" t="s">
        <v>23</v>
      </c>
      <c r="B24" s="4">
        <v>3.1269380501456632</v>
      </c>
      <c r="C24" s="4">
        <v>19.448083851948901</v>
      </c>
      <c r="D24" s="4">
        <v>22.241992882562275</v>
      </c>
      <c r="E24" s="4">
        <v>33.305242547951977</v>
      </c>
      <c r="F24" s="26">
        <v>35.130136490912662</v>
      </c>
      <c r="G24" s="4">
        <v>38.895167012693491</v>
      </c>
      <c r="H24" s="4">
        <v>24.025027811581108</v>
      </c>
      <c r="I24" s="4">
        <v>21.697352922943402</v>
      </c>
      <c r="J24" s="4">
        <v>32.768251660172751</v>
      </c>
      <c r="K24" s="4">
        <v>22.848240945086332</v>
      </c>
      <c r="L24" s="4">
        <v>36.135660262624654</v>
      </c>
      <c r="M24" s="4">
        <v>77.525440607035719</v>
      </c>
      <c r="N24" s="4">
        <v>15.339939293474691</v>
      </c>
      <c r="O24" s="4">
        <v>3.8790499706099402</v>
      </c>
      <c r="P24" s="4">
        <v>1.257557132392471</v>
      </c>
      <c r="Q24" s="4">
        <v>0.6854326708055376</v>
      </c>
      <c r="R24" s="4">
        <v>8.9351591139628178E-2</v>
      </c>
      <c r="S24" s="4">
        <v>11.992836824234949</v>
      </c>
    </row>
    <row r="25" spans="1:19" s="25" customFormat="1">
      <c r="A25" s="2" t="s">
        <v>22</v>
      </c>
      <c r="B25" s="5" t="s">
        <v>0</v>
      </c>
      <c r="C25" s="5" t="s">
        <v>0</v>
      </c>
      <c r="D25" s="5" t="s">
        <v>0</v>
      </c>
      <c r="E25" s="5" t="s">
        <v>0</v>
      </c>
      <c r="F25" s="4">
        <v>1.0332393085562548</v>
      </c>
      <c r="G25" s="5" t="s">
        <v>0</v>
      </c>
      <c r="H25" s="4">
        <v>1.044566426590483</v>
      </c>
      <c r="I25" s="5" t="s">
        <v>0</v>
      </c>
      <c r="J25" s="5" t="s">
        <v>0</v>
      </c>
      <c r="K25" s="5" t="s">
        <v>0</v>
      </c>
      <c r="L25" s="5" t="s">
        <v>0</v>
      </c>
      <c r="M25" s="5" t="s">
        <v>0</v>
      </c>
      <c r="N25" s="4">
        <v>0.14679367744951857</v>
      </c>
      <c r="O25" s="4">
        <v>6.2565322106611934E-2</v>
      </c>
      <c r="P25" s="4">
        <v>0.15719464154905888</v>
      </c>
      <c r="Q25" s="4">
        <v>0.41125960248332255</v>
      </c>
      <c r="R25" s="4">
        <v>0.53610954683776901</v>
      </c>
      <c r="S25" s="4">
        <v>0.24943504210139247</v>
      </c>
    </row>
    <row r="26" spans="1:19" s="25" customFormat="1">
      <c r="A26" s="2" t="s">
        <v>21</v>
      </c>
      <c r="B26" s="5" t="s">
        <v>0</v>
      </c>
      <c r="C26" s="4">
        <v>1.0235833606288895</v>
      </c>
      <c r="D26" s="5" t="s">
        <v>0</v>
      </c>
      <c r="E26" s="4">
        <v>1.009249774180363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5" t="s">
        <v>0</v>
      </c>
      <c r="M26" s="4">
        <v>0.16459753844381259</v>
      </c>
      <c r="N26" s="4">
        <v>0.29358735489903715</v>
      </c>
      <c r="O26" s="4">
        <v>0.62565322106611942</v>
      </c>
      <c r="P26" s="4">
        <v>0.94316784929435327</v>
      </c>
      <c r="Q26" s="4">
        <v>1.3023220745305215</v>
      </c>
      <c r="R26" s="4">
        <v>0.80416432025665352</v>
      </c>
      <c r="S26" s="4">
        <v>0.65850851114767606</v>
      </c>
    </row>
    <row r="27" spans="1:19" s="25" customFormat="1">
      <c r="A27" s="2" t="s">
        <v>18</v>
      </c>
      <c r="B27" s="4">
        <v>6.2538761002913263</v>
      </c>
      <c r="C27" s="4">
        <v>3.0707500818866684</v>
      </c>
      <c r="D27" s="4">
        <v>6.0659980588806208</v>
      </c>
      <c r="E27" s="5" t="s">
        <v>0</v>
      </c>
      <c r="F27" s="5" t="s">
        <v>0</v>
      </c>
      <c r="G27" s="4">
        <v>1.0512207300727969</v>
      </c>
      <c r="H27" s="5" t="s">
        <v>0</v>
      </c>
      <c r="I27" s="26">
        <v>1.0332072820449238</v>
      </c>
      <c r="J27" s="5" t="s">
        <v>0</v>
      </c>
      <c r="K27" s="5" t="s">
        <v>0</v>
      </c>
      <c r="L27" s="4">
        <v>0.38855548669488871</v>
      </c>
      <c r="M27" s="4">
        <v>0.9875852306628754</v>
      </c>
      <c r="N27" s="4">
        <v>0.36698419362379642</v>
      </c>
      <c r="O27" s="4">
        <v>0.31282661053305971</v>
      </c>
      <c r="P27" s="4">
        <v>0.15719464154905888</v>
      </c>
      <c r="Q27" s="4">
        <v>6.8543267080553763E-2</v>
      </c>
      <c r="R27" s="4">
        <v>4.4675795569814089E-2</v>
      </c>
      <c r="S27" s="4">
        <v>0.38911866567817227</v>
      </c>
    </row>
    <row r="28" spans="1:19" s="25" customFormat="1">
      <c r="A28" s="2" t="s">
        <v>17</v>
      </c>
      <c r="B28" s="5" t="s">
        <v>0</v>
      </c>
      <c r="C28" s="5" t="s">
        <v>0</v>
      </c>
      <c r="D28" s="5" t="s">
        <v>0</v>
      </c>
      <c r="E28" s="5" t="s">
        <v>0</v>
      </c>
      <c r="F28" s="4">
        <v>1.0332393085562548</v>
      </c>
      <c r="G28" s="4">
        <v>1.0512207300727969</v>
      </c>
      <c r="H28" s="5" t="s">
        <v>0</v>
      </c>
      <c r="I28" s="5" t="s">
        <v>0</v>
      </c>
      <c r="J28" s="5" t="s">
        <v>0</v>
      </c>
      <c r="K28" s="5" t="s">
        <v>0</v>
      </c>
      <c r="L28" s="5" t="s">
        <v>0</v>
      </c>
      <c r="M28" s="5" t="s">
        <v>0</v>
      </c>
      <c r="N28" s="5" t="s">
        <v>0</v>
      </c>
      <c r="O28" s="26">
        <v>6.2565322106611934E-2</v>
      </c>
      <c r="P28" s="5" t="s">
        <v>0</v>
      </c>
      <c r="Q28" s="5" t="s">
        <v>0</v>
      </c>
      <c r="R28" s="5" t="s">
        <v>0</v>
      </c>
      <c r="S28" s="26">
        <v>2.9932205052167093E-2</v>
      </c>
    </row>
    <row r="29" spans="1:19" s="25" customFormat="1">
      <c r="A29" s="2" t="s">
        <v>16</v>
      </c>
      <c r="B29" s="4">
        <v>2.0846253667637753</v>
      </c>
      <c r="C29" s="5" t="s">
        <v>0</v>
      </c>
      <c r="D29" s="5" t="s">
        <v>0</v>
      </c>
      <c r="E29" s="5" t="s">
        <v>0</v>
      </c>
      <c r="F29" s="26">
        <v>1.0332393085562548</v>
      </c>
      <c r="G29" s="26">
        <v>2.1024414601455939</v>
      </c>
      <c r="H29" s="4">
        <v>1.044566426590483</v>
      </c>
      <c r="I29" s="4">
        <v>1.0332072820449238</v>
      </c>
      <c r="J29" s="5" t="s">
        <v>0</v>
      </c>
      <c r="K29" s="5" t="s">
        <v>0</v>
      </c>
      <c r="L29" s="4">
        <v>0.38855548669488871</v>
      </c>
      <c r="M29" s="26">
        <v>0.16459753844381259</v>
      </c>
      <c r="N29" s="4">
        <v>7.3396838724759286E-2</v>
      </c>
      <c r="O29" s="4">
        <v>0.50052257685289547</v>
      </c>
      <c r="P29" s="4">
        <v>0.31438928309811776</v>
      </c>
      <c r="Q29" s="4">
        <v>0.8225192049666451</v>
      </c>
      <c r="R29" s="4">
        <v>0.62546113797739711</v>
      </c>
      <c r="S29" s="4">
        <v>0.48889268251872919</v>
      </c>
    </row>
    <row r="30" spans="1:19" s="25" customFormat="1">
      <c r="A30" s="2" t="s">
        <v>15</v>
      </c>
      <c r="B30" s="4">
        <v>12.507752200582653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5" t="s">
        <v>0</v>
      </c>
      <c r="I30" s="5" t="s">
        <v>0</v>
      </c>
      <c r="J30" s="5" t="s">
        <v>0</v>
      </c>
      <c r="K30" s="26">
        <v>1.0385564065948332</v>
      </c>
      <c r="L30" s="4">
        <v>0.97138871673722194</v>
      </c>
      <c r="M30" s="4">
        <v>0.65839015377525034</v>
      </c>
      <c r="N30" s="4">
        <v>0.66057154852283362</v>
      </c>
      <c r="O30" s="4">
        <v>0.43795725474628355</v>
      </c>
      <c r="P30" s="4">
        <v>0.70737588697076492</v>
      </c>
      <c r="Q30" s="4">
        <v>1.0281490062083063</v>
      </c>
      <c r="R30" s="4">
        <v>2.4571687563397746</v>
      </c>
      <c r="S30" s="4">
        <v>1.1673559970345166</v>
      </c>
    </row>
    <row r="31" spans="1:19" s="25" customFormat="1">
      <c r="A31" s="2" t="s">
        <v>14</v>
      </c>
      <c r="B31" s="5" t="s">
        <v>0</v>
      </c>
      <c r="C31" s="5" t="s">
        <v>0</v>
      </c>
      <c r="D31" s="5" t="s">
        <v>0</v>
      </c>
      <c r="E31" s="5" t="s">
        <v>0</v>
      </c>
      <c r="F31" s="4">
        <v>1.0332393085562548</v>
      </c>
      <c r="G31" s="26">
        <v>1.0512207300727969</v>
      </c>
      <c r="H31" s="26">
        <v>1.044566426590483</v>
      </c>
      <c r="I31" s="5" t="s">
        <v>0</v>
      </c>
      <c r="J31" s="4">
        <v>1.0240078643803985</v>
      </c>
      <c r="K31" s="26">
        <v>1.0385564065948332</v>
      </c>
      <c r="L31" s="4">
        <v>0.19427774334744435</v>
      </c>
      <c r="M31" s="4">
        <v>0.9875852306628754</v>
      </c>
      <c r="N31" s="4">
        <v>0.80736522597235216</v>
      </c>
      <c r="O31" s="4">
        <v>0.62565322106611942</v>
      </c>
      <c r="P31" s="4">
        <v>0.47158392464717663</v>
      </c>
      <c r="Q31" s="4">
        <v>0.6168894037249838</v>
      </c>
      <c r="R31" s="4">
        <v>0.35740636455851271</v>
      </c>
      <c r="S31" s="4">
        <v>0.55873449430711908</v>
      </c>
    </row>
    <row r="32" spans="1:19" s="25" customFormat="1">
      <c r="A32" s="2" t="s">
        <v>13</v>
      </c>
      <c r="B32" s="5" t="s">
        <v>0</v>
      </c>
      <c r="C32" s="5" t="s">
        <v>0</v>
      </c>
      <c r="D32" s="5" t="s">
        <v>0</v>
      </c>
      <c r="E32" s="5" t="s">
        <v>0</v>
      </c>
      <c r="F32" s="5" t="s">
        <v>0</v>
      </c>
      <c r="G32" s="26">
        <v>1.0512207300727969</v>
      </c>
      <c r="H32" s="5" t="s">
        <v>0</v>
      </c>
      <c r="I32" s="5" t="s">
        <v>0</v>
      </c>
      <c r="J32" s="5" t="s">
        <v>0</v>
      </c>
      <c r="K32" s="5" t="s">
        <v>0</v>
      </c>
      <c r="L32" s="26">
        <v>0.77711097338977742</v>
      </c>
      <c r="M32" s="4">
        <v>1.1521827691066879</v>
      </c>
      <c r="N32" s="4">
        <v>0.36698419362379642</v>
      </c>
      <c r="O32" s="4">
        <v>0.87591450949256711</v>
      </c>
      <c r="P32" s="4">
        <v>1.0217651700688828</v>
      </c>
      <c r="Q32" s="4">
        <v>1.3708653416110752</v>
      </c>
      <c r="R32" s="4">
        <v>0.26805477341888451</v>
      </c>
      <c r="S32" s="4">
        <v>0.69841811788389885</v>
      </c>
    </row>
    <row r="33" spans="1:19" s="25" customFormat="1">
      <c r="A33" s="2" t="s">
        <v>12</v>
      </c>
      <c r="B33" s="4">
        <v>1.0423126833818877</v>
      </c>
      <c r="C33" s="4">
        <v>2.0471667212577791</v>
      </c>
      <c r="D33" s="5" t="s">
        <v>0</v>
      </c>
      <c r="E33" s="4">
        <v>1.009249774180363</v>
      </c>
      <c r="F33" s="5" t="s">
        <v>0</v>
      </c>
      <c r="G33" s="5" t="s">
        <v>0</v>
      </c>
      <c r="H33" s="4">
        <v>1.044566426590483</v>
      </c>
      <c r="I33" s="5" t="s">
        <v>0</v>
      </c>
      <c r="J33" s="5" t="s">
        <v>0</v>
      </c>
      <c r="K33" s="5" t="s">
        <v>0</v>
      </c>
      <c r="L33" s="4">
        <v>0.38855548669488871</v>
      </c>
      <c r="M33" s="4">
        <v>1.3167803075505007</v>
      </c>
      <c r="N33" s="4">
        <v>0.80736522597235216</v>
      </c>
      <c r="O33" s="4">
        <v>0.87591450949256711</v>
      </c>
      <c r="P33" s="4">
        <v>0.39298660387264722</v>
      </c>
      <c r="Q33" s="4">
        <v>0.13708653416110753</v>
      </c>
      <c r="R33" s="4">
        <v>0.35740636455851271</v>
      </c>
      <c r="S33" s="4">
        <v>0.54875709262306338</v>
      </c>
    </row>
    <row r="34" spans="1:19" s="25" customFormat="1">
      <c r="A34" s="2" t="s">
        <v>11</v>
      </c>
      <c r="B34" s="26">
        <v>1.0423126833818877</v>
      </c>
      <c r="C34" s="4">
        <v>17.400917130691123</v>
      </c>
      <c r="D34" s="4">
        <v>21.230993206082175</v>
      </c>
      <c r="E34" s="4">
        <v>18.166495935246534</v>
      </c>
      <c r="F34" s="26">
        <v>29.963939948131383</v>
      </c>
      <c r="G34" s="4">
        <v>21.024414601455941</v>
      </c>
      <c r="H34" s="4">
        <v>30.292426371124005</v>
      </c>
      <c r="I34" s="4">
        <v>20.664145640898479</v>
      </c>
      <c r="J34" s="4">
        <v>22.528173016368765</v>
      </c>
      <c r="K34" s="4">
        <v>27.002466571465664</v>
      </c>
      <c r="L34" s="4">
        <v>16.902163671227658</v>
      </c>
      <c r="M34" s="4">
        <v>13.003205537061193</v>
      </c>
      <c r="N34" s="4">
        <v>10.495747937640578</v>
      </c>
      <c r="O34" s="4">
        <v>15.078242627693475</v>
      </c>
      <c r="P34" s="4">
        <v>19.885122155955948</v>
      </c>
      <c r="Q34" s="4">
        <v>23.441797341549385</v>
      </c>
      <c r="R34" s="4">
        <v>17.423560272227494</v>
      </c>
      <c r="S34" s="4">
        <v>17.340724126888801</v>
      </c>
    </row>
    <row r="35" spans="1:19" s="25" customFormat="1">
      <c r="A35" s="2" t="s">
        <v>9</v>
      </c>
      <c r="B35" s="5" t="s">
        <v>0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26">
        <v>0.16459753844381259</v>
      </c>
      <c r="N35" s="4">
        <v>7.3396838724759286E-2</v>
      </c>
      <c r="O35" s="4">
        <v>0.18769596631983582</v>
      </c>
      <c r="P35" s="5" t="s">
        <v>0</v>
      </c>
      <c r="Q35" s="4">
        <v>0.13708653416110753</v>
      </c>
      <c r="R35" s="4">
        <v>8.9351591139628178E-2</v>
      </c>
      <c r="S35" s="4">
        <v>8.979661515650128E-2</v>
      </c>
    </row>
    <row r="36" spans="1:19" s="25" customFormat="1">
      <c r="A36" s="2" t="s">
        <v>8</v>
      </c>
      <c r="B36" s="5" t="s">
        <v>0</v>
      </c>
      <c r="C36" s="5" t="s">
        <v>0</v>
      </c>
      <c r="D36" s="5" t="s">
        <v>0</v>
      </c>
      <c r="E36" s="5" t="s">
        <v>0</v>
      </c>
      <c r="F36" s="4">
        <v>1.0332393085562548</v>
      </c>
      <c r="G36" s="5" t="s">
        <v>0</v>
      </c>
      <c r="H36" s="5" t="s">
        <v>0</v>
      </c>
      <c r="I36" s="5" t="s">
        <v>0</v>
      </c>
      <c r="J36" s="5" t="s">
        <v>0</v>
      </c>
      <c r="K36" s="5" t="s">
        <v>0</v>
      </c>
      <c r="L36" s="4">
        <v>0.58283323004233312</v>
      </c>
      <c r="M36" s="4">
        <v>0.32919507688762517</v>
      </c>
      <c r="N36" s="4">
        <v>0.29358735489903715</v>
      </c>
      <c r="O36" s="4">
        <v>0.37539193263967163</v>
      </c>
      <c r="P36" s="4">
        <v>0.94316784929435327</v>
      </c>
      <c r="Q36" s="4">
        <v>0.3427163354027688</v>
      </c>
      <c r="R36" s="4">
        <v>0.2233789778490704</v>
      </c>
      <c r="S36" s="4">
        <v>0.37914126399411652</v>
      </c>
    </row>
    <row r="37" spans="1:19" s="25" customFormat="1">
      <c r="A37" s="2" t="s">
        <v>4</v>
      </c>
      <c r="B37" s="26">
        <v>3.1269380501456632</v>
      </c>
      <c r="C37" s="5" t="s">
        <v>0</v>
      </c>
      <c r="D37" s="5" t="s">
        <v>0</v>
      </c>
      <c r="E37" s="5" t="s">
        <v>0</v>
      </c>
      <c r="F37" s="4">
        <v>1.0332393085562548</v>
      </c>
      <c r="G37" s="4">
        <v>2.1024414601455939</v>
      </c>
      <c r="H37" s="4">
        <v>2.0891328531809661</v>
      </c>
      <c r="I37" s="4">
        <v>4.1328291281796954</v>
      </c>
      <c r="J37" s="4">
        <v>1.0240078643803985</v>
      </c>
      <c r="K37" s="5" t="s">
        <v>0</v>
      </c>
      <c r="L37" s="4">
        <v>0.77711097338977742</v>
      </c>
      <c r="M37" s="4">
        <v>1.1521827691066879</v>
      </c>
      <c r="N37" s="4">
        <v>1.6147304519447043</v>
      </c>
      <c r="O37" s="4">
        <v>2.127220951624806</v>
      </c>
      <c r="P37" s="4">
        <v>1.1003624908434122</v>
      </c>
      <c r="Q37" s="4">
        <v>0.3427163354027688</v>
      </c>
      <c r="R37" s="26">
        <v>0.13402738670944225</v>
      </c>
      <c r="S37" s="4">
        <v>1.0176949717736812</v>
      </c>
    </row>
  </sheetData>
  <mergeCells count="4">
    <mergeCell ref="A2:A3"/>
    <mergeCell ref="S2:S3"/>
    <mergeCell ref="B3:R3"/>
    <mergeCell ref="A4:S4"/>
  </mergeCells>
  <printOptions horizontalCentered="1"/>
  <pageMargins left="0.19685039370078741" right="0.19685039370078741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1A67C-6483-4CF2-A402-3D80C2E7B70F}">
  <dimension ref="A1:E23"/>
  <sheetViews>
    <sheetView zoomScaleNormal="100" workbookViewId="0"/>
  </sheetViews>
  <sheetFormatPr defaultRowHeight="11.25"/>
  <cols>
    <col min="1" max="1" width="13" style="29" customWidth="1"/>
    <col min="2" max="5" width="18.140625" style="29" customWidth="1"/>
    <col min="6" max="16384" width="9.140625" style="29"/>
  </cols>
  <sheetData>
    <row r="1" spans="1:5">
      <c r="A1" s="38" t="s">
        <v>72</v>
      </c>
      <c r="B1" s="38"/>
      <c r="C1" s="38"/>
      <c r="D1" s="38"/>
      <c r="E1" s="38"/>
    </row>
    <row r="2" spans="1:5">
      <c r="A2" s="37" t="s">
        <v>71</v>
      </c>
      <c r="B2" s="37" t="s">
        <v>70</v>
      </c>
      <c r="C2" s="37" t="s">
        <v>69</v>
      </c>
      <c r="D2" s="37" t="s">
        <v>68</v>
      </c>
      <c r="E2" s="37" t="s">
        <v>56</v>
      </c>
    </row>
    <row r="3" spans="1:5">
      <c r="A3" s="36" t="s">
        <v>67</v>
      </c>
      <c r="B3" s="35">
        <v>222</v>
      </c>
      <c r="C3" s="35">
        <v>17</v>
      </c>
      <c r="D3" s="35">
        <v>5</v>
      </c>
      <c r="E3" s="35">
        <v>244</v>
      </c>
    </row>
    <row r="4" spans="1:5">
      <c r="A4" s="34">
        <v>1991</v>
      </c>
      <c r="B4" s="33">
        <v>43</v>
      </c>
      <c r="C4" s="33">
        <v>6</v>
      </c>
      <c r="D4" s="33">
        <v>6</v>
      </c>
      <c r="E4" s="33">
        <v>55</v>
      </c>
    </row>
    <row r="5" spans="1:5">
      <c r="A5" s="34">
        <v>1992</v>
      </c>
      <c r="B5" s="33">
        <v>45</v>
      </c>
      <c r="C5" s="33">
        <v>4</v>
      </c>
      <c r="D5" s="33">
        <v>13</v>
      </c>
      <c r="E5" s="33">
        <v>62</v>
      </c>
    </row>
    <row r="6" spans="1:5">
      <c r="A6" s="34">
        <v>1993</v>
      </c>
      <c r="B6" s="33">
        <v>36</v>
      </c>
      <c r="C6" s="33">
        <v>7</v>
      </c>
      <c r="D6" s="33">
        <v>13</v>
      </c>
      <c r="E6" s="33">
        <v>56</v>
      </c>
    </row>
    <row r="7" spans="1:5">
      <c r="A7" s="34">
        <v>1994</v>
      </c>
      <c r="B7" s="33">
        <v>38</v>
      </c>
      <c r="C7" s="33">
        <v>4</v>
      </c>
      <c r="D7" s="33">
        <v>23</v>
      </c>
      <c r="E7" s="33">
        <v>65</v>
      </c>
    </row>
    <row r="8" spans="1:5">
      <c r="A8" s="34">
        <v>1995</v>
      </c>
      <c r="B8" s="33">
        <v>53</v>
      </c>
      <c r="C8" s="33">
        <v>4</v>
      </c>
      <c r="D8" s="33">
        <v>24</v>
      </c>
      <c r="E8" s="33">
        <v>81</v>
      </c>
    </row>
    <row r="9" spans="1:5">
      <c r="A9" s="34">
        <v>1996</v>
      </c>
      <c r="B9" s="33">
        <v>38</v>
      </c>
      <c r="C9" s="33">
        <v>11</v>
      </c>
      <c r="D9" s="33">
        <v>13</v>
      </c>
      <c r="E9" s="33">
        <v>62</v>
      </c>
    </row>
    <row r="10" spans="1:5">
      <c r="A10" s="34">
        <v>1997</v>
      </c>
      <c r="B10" s="33">
        <v>50</v>
      </c>
      <c r="C10" s="33">
        <v>11</v>
      </c>
      <c r="D10" s="33">
        <v>11</v>
      </c>
      <c r="E10" s="33">
        <v>72</v>
      </c>
    </row>
    <row r="11" spans="1:5">
      <c r="A11" s="34">
        <v>1998</v>
      </c>
      <c r="B11" s="33">
        <v>58</v>
      </c>
      <c r="C11" s="33">
        <v>16</v>
      </c>
      <c r="D11" s="33" t="s">
        <v>0</v>
      </c>
      <c r="E11" s="33">
        <v>74</v>
      </c>
    </row>
    <row r="12" spans="1:5">
      <c r="A12" s="34">
        <v>1999</v>
      </c>
      <c r="B12" s="33">
        <v>51</v>
      </c>
      <c r="C12" s="33">
        <v>11</v>
      </c>
      <c r="D12" s="33" t="s">
        <v>0</v>
      </c>
      <c r="E12" s="33">
        <v>62</v>
      </c>
    </row>
    <row r="13" spans="1:5">
      <c r="A13" s="34">
        <v>2000</v>
      </c>
      <c r="B13" s="33">
        <v>38</v>
      </c>
      <c r="C13" s="33">
        <v>10</v>
      </c>
      <c r="D13" s="33" t="s">
        <v>0</v>
      </c>
      <c r="E13" s="33">
        <v>48</v>
      </c>
    </row>
    <row r="14" spans="1:5">
      <c r="A14" s="34">
        <v>2001</v>
      </c>
      <c r="B14" s="33">
        <v>56</v>
      </c>
      <c r="C14" s="33">
        <v>27</v>
      </c>
      <c r="D14" s="33" t="s">
        <v>0</v>
      </c>
      <c r="E14" s="33">
        <v>83</v>
      </c>
    </row>
    <row r="15" spans="1:5">
      <c r="A15" s="34">
        <v>2002</v>
      </c>
      <c r="B15" s="33">
        <v>65</v>
      </c>
      <c r="C15" s="33">
        <v>13</v>
      </c>
      <c r="D15" s="33" t="s">
        <v>0</v>
      </c>
      <c r="E15" s="33">
        <v>78</v>
      </c>
    </row>
    <row r="16" spans="1:5">
      <c r="A16" s="34">
        <v>2003</v>
      </c>
      <c r="B16" s="33">
        <v>53</v>
      </c>
      <c r="C16" s="33">
        <v>10</v>
      </c>
      <c r="D16" s="33" t="s">
        <v>0</v>
      </c>
      <c r="E16" s="33">
        <v>63</v>
      </c>
    </row>
    <row r="17" spans="1:5">
      <c r="A17" s="34">
        <v>2004</v>
      </c>
      <c r="B17" s="33">
        <v>63</v>
      </c>
      <c r="C17" s="33">
        <v>12</v>
      </c>
      <c r="D17" s="33" t="s">
        <v>0</v>
      </c>
      <c r="E17" s="33">
        <v>75</v>
      </c>
    </row>
    <row r="18" spans="1:5">
      <c r="A18" s="34">
        <v>2005</v>
      </c>
      <c r="B18" s="33">
        <v>80</v>
      </c>
      <c r="C18" s="33">
        <v>14</v>
      </c>
      <c r="D18" s="33">
        <v>12</v>
      </c>
      <c r="E18" s="33">
        <v>106</v>
      </c>
    </row>
    <row r="19" spans="1:5">
      <c r="A19" s="34">
        <v>2006</v>
      </c>
      <c r="B19" s="33">
        <v>49</v>
      </c>
      <c r="C19" s="33">
        <v>13</v>
      </c>
      <c r="D19" s="33">
        <v>19</v>
      </c>
      <c r="E19" s="33">
        <v>81</v>
      </c>
    </row>
    <row r="20" spans="1:5">
      <c r="A20" s="34">
        <v>2007</v>
      </c>
      <c r="B20" s="33">
        <v>88</v>
      </c>
      <c r="C20" s="33">
        <v>10</v>
      </c>
      <c r="D20" s="29">
        <v>21</v>
      </c>
      <c r="E20" s="32">
        <v>119</v>
      </c>
    </row>
    <row r="21" spans="1:5">
      <c r="A21" s="34">
        <v>2008</v>
      </c>
      <c r="B21" s="33">
        <v>110</v>
      </c>
      <c r="C21" s="33">
        <v>9</v>
      </c>
      <c r="D21" s="33">
        <v>26</v>
      </c>
      <c r="E21" s="33">
        <v>145</v>
      </c>
    </row>
    <row r="22" spans="1:5">
      <c r="A22" s="34">
        <v>2009</v>
      </c>
      <c r="B22" s="33">
        <v>104</v>
      </c>
      <c r="C22" s="33">
        <v>14</v>
      </c>
      <c r="D22" s="33">
        <v>22</v>
      </c>
      <c r="E22" s="33">
        <v>140</v>
      </c>
    </row>
    <row r="23" spans="1:5">
      <c r="A23" s="31" t="s">
        <v>56</v>
      </c>
      <c r="B23" s="30">
        <v>1340</v>
      </c>
      <c r="C23" s="30">
        <v>223</v>
      </c>
      <c r="D23" s="30">
        <v>208</v>
      </c>
      <c r="E23" s="30">
        <v>1771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2F451-4D6D-402F-93DE-1DA628A401DF}">
  <dimension ref="A1:G24"/>
  <sheetViews>
    <sheetView zoomScaleNormal="100" workbookViewId="0"/>
  </sheetViews>
  <sheetFormatPr defaultRowHeight="11.25"/>
  <cols>
    <col min="1" max="1" width="13.28515625" style="29" customWidth="1"/>
    <col min="2" max="7" width="12.28515625" style="29" customWidth="1"/>
    <col min="8" max="16384" width="9.140625" style="29"/>
  </cols>
  <sheetData>
    <row r="1" spans="1:7">
      <c r="A1" s="38" t="s">
        <v>79</v>
      </c>
      <c r="B1" s="38"/>
      <c r="C1" s="38"/>
      <c r="D1" s="38"/>
      <c r="E1" s="38"/>
      <c r="F1" s="38"/>
      <c r="G1" s="38"/>
    </row>
    <row r="2" spans="1:7">
      <c r="A2" s="121" t="s">
        <v>71</v>
      </c>
      <c r="B2" s="108" t="s">
        <v>78</v>
      </c>
      <c r="C2" s="108"/>
      <c r="D2" s="108"/>
      <c r="E2" s="108" t="s">
        <v>77</v>
      </c>
      <c r="F2" s="108"/>
      <c r="G2" s="108"/>
    </row>
    <row r="3" spans="1:7">
      <c r="A3" s="121"/>
      <c r="B3" s="42" t="s">
        <v>76</v>
      </c>
      <c r="C3" s="42" t="s">
        <v>75</v>
      </c>
      <c r="D3" s="42" t="s">
        <v>74</v>
      </c>
      <c r="E3" s="42" t="s">
        <v>76</v>
      </c>
      <c r="F3" s="42" t="s">
        <v>75</v>
      </c>
      <c r="G3" s="42" t="s">
        <v>74</v>
      </c>
    </row>
    <row r="4" spans="1:7">
      <c r="A4" s="36" t="s">
        <v>73</v>
      </c>
      <c r="B4" s="41">
        <v>48</v>
      </c>
      <c r="C4" s="41">
        <v>3</v>
      </c>
      <c r="D4" s="41">
        <v>51</v>
      </c>
      <c r="E4" s="41">
        <v>26</v>
      </c>
      <c r="F4" s="41">
        <v>2</v>
      </c>
      <c r="G4" s="41">
        <v>28</v>
      </c>
    </row>
    <row r="5" spans="1:7">
      <c r="A5" s="34">
        <v>1991</v>
      </c>
      <c r="B5" s="40">
        <v>29</v>
      </c>
      <c r="C5" s="40">
        <v>1</v>
      </c>
      <c r="D5" s="40">
        <v>30</v>
      </c>
      <c r="E5" s="40">
        <v>16</v>
      </c>
      <c r="F5" s="40">
        <v>2</v>
      </c>
      <c r="G5" s="40">
        <v>18</v>
      </c>
    </row>
    <row r="6" spans="1:7">
      <c r="A6" s="34">
        <v>1992</v>
      </c>
      <c r="B6" s="40">
        <v>31</v>
      </c>
      <c r="C6" s="40">
        <v>2</v>
      </c>
      <c r="D6" s="40">
        <v>33</v>
      </c>
      <c r="E6" s="40">
        <v>16</v>
      </c>
      <c r="F6" s="40" t="s">
        <v>0</v>
      </c>
      <c r="G6" s="40">
        <v>16</v>
      </c>
    </row>
    <row r="7" spans="1:7">
      <c r="A7" s="34">
        <v>1993</v>
      </c>
      <c r="B7" s="40">
        <v>28</v>
      </c>
      <c r="C7" s="40">
        <v>4</v>
      </c>
      <c r="D7" s="40">
        <v>32</v>
      </c>
      <c r="E7" s="40">
        <v>23</v>
      </c>
      <c r="F7" s="40">
        <v>1</v>
      </c>
      <c r="G7" s="40">
        <v>24</v>
      </c>
    </row>
    <row r="8" spans="1:7">
      <c r="A8" s="34">
        <v>1994</v>
      </c>
      <c r="B8" s="40">
        <v>22</v>
      </c>
      <c r="C8" s="40">
        <v>1</v>
      </c>
      <c r="D8" s="40">
        <v>23</v>
      </c>
      <c r="E8" s="40">
        <v>34</v>
      </c>
      <c r="F8" s="40" t="s">
        <v>0</v>
      </c>
      <c r="G8" s="40">
        <v>34</v>
      </c>
    </row>
    <row r="9" spans="1:7">
      <c r="A9" s="34">
        <v>1995</v>
      </c>
      <c r="B9" s="40">
        <v>28</v>
      </c>
      <c r="C9" s="40">
        <v>3</v>
      </c>
      <c r="D9" s="40">
        <v>31</v>
      </c>
      <c r="E9" s="40">
        <v>12</v>
      </c>
      <c r="F9" s="40">
        <v>1</v>
      </c>
      <c r="G9" s="40">
        <v>13</v>
      </c>
    </row>
    <row r="10" spans="1:7">
      <c r="A10" s="34">
        <v>1996</v>
      </c>
      <c r="B10" s="40">
        <v>41</v>
      </c>
      <c r="C10" s="40">
        <v>5</v>
      </c>
      <c r="D10" s="40">
        <v>46</v>
      </c>
      <c r="E10" s="40">
        <v>23</v>
      </c>
      <c r="F10" s="40">
        <v>2</v>
      </c>
      <c r="G10" s="40">
        <v>25</v>
      </c>
    </row>
    <row r="11" spans="1:7">
      <c r="A11" s="34">
        <v>1997</v>
      </c>
      <c r="B11" s="40">
        <v>25</v>
      </c>
      <c r="C11" s="40">
        <v>6</v>
      </c>
      <c r="D11" s="40">
        <v>31</v>
      </c>
      <c r="E11" s="40">
        <v>22</v>
      </c>
      <c r="F11" s="40">
        <v>3</v>
      </c>
      <c r="G11" s="40">
        <v>25</v>
      </c>
    </row>
    <row r="12" spans="1:7">
      <c r="A12" s="34">
        <v>1998</v>
      </c>
      <c r="B12" s="40">
        <v>32</v>
      </c>
      <c r="C12" s="40">
        <v>4</v>
      </c>
      <c r="D12" s="40">
        <v>36</v>
      </c>
      <c r="E12" s="40">
        <v>20</v>
      </c>
      <c r="F12" s="40" t="s">
        <v>0</v>
      </c>
      <c r="G12" s="40">
        <v>20</v>
      </c>
    </row>
    <row r="13" spans="1:7">
      <c r="A13" s="34">
        <v>1999</v>
      </c>
      <c r="B13" s="40">
        <v>35</v>
      </c>
      <c r="C13" s="40">
        <v>2</v>
      </c>
      <c r="D13" s="40">
        <v>37</v>
      </c>
      <c r="E13" s="40">
        <v>11</v>
      </c>
      <c r="F13" s="40" t="s">
        <v>0</v>
      </c>
      <c r="G13" s="40">
        <v>11</v>
      </c>
    </row>
    <row r="14" spans="1:7">
      <c r="A14" s="34">
        <v>2000</v>
      </c>
      <c r="B14" s="40">
        <v>25</v>
      </c>
      <c r="C14" s="40">
        <v>2</v>
      </c>
      <c r="D14" s="40">
        <v>27</v>
      </c>
      <c r="E14" s="40">
        <v>10</v>
      </c>
      <c r="F14" s="40">
        <v>5</v>
      </c>
      <c r="G14" s="40">
        <v>15</v>
      </c>
    </row>
    <row r="15" spans="1:7">
      <c r="A15" s="34">
        <v>2001</v>
      </c>
      <c r="B15" s="40">
        <v>17</v>
      </c>
      <c r="C15" s="40">
        <v>3</v>
      </c>
      <c r="D15" s="40">
        <v>20</v>
      </c>
      <c r="E15" s="40">
        <v>5</v>
      </c>
      <c r="F15" s="40">
        <v>3</v>
      </c>
      <c r="G15" s="40">
        <v>8</v>
      </c>
    </row>
    <row r="16" spans="1:7">
      <c r="A16" s="34">
        <v>2002</v>
      </c>
      <c r="B16" s="40">
        <v>19</v>
      </c>
      <c r="C16" s="40">
        <v>7</v>
      </c>
      <c r="D16" s="40">
        <v>26</v>
      </c>
      <c r="E16" s="40">
        <v>8</v>
      </c>
      <c r="F16" s="40">
        <v>2</v>
      </c>
      <c r="G16" s="40">
        <v>10</v>
      </c>
    </row>
    <row r="17" spans="1:7">
      <c r="A17" s="34">
        <v>2003</v>
      </c>
      <c r="B17" s="40">
        <v>22</v>
      </c>
      <c r="C17" s="40">
        <v>4</v>
      </c>
      <c r="D17" s="40">
        <v>26</v>
      </c>
      <c r="E17" s="40">
        <v>9</v>
      </c>
      <c r="F17" s="40">
        <v>1</v>
      </c>
      <c r="G17" s="40">
        <v>10</v>
      </c>
    </row>
    <row r="18" spans="1:7">
      <c r="A18" s="34">
        <v>2004</v>
      </c>
      <c r="B18" s="40">
        <v>19</v>
      </c>
      <c r="C18" s="40">
        <v>4</v>
      </c>
      <c r="D18" s="40">
        <v>23</v>
      </c>
      <c r="E18" s="40">
        <v>11</v>
      </c>
      <c r="F18" s="40">
        <v>2</v>
      </c>
      <c r="G18" s="40">
        <v>13</v>
      </c>
    </row>
    <row r="19" spans="1:7">
      <c r="A19" s="34">
        <v>2005</v>
      </c>
      <c r="B19" s="40">
        <v>29</v>
      </c>
      <c r="C19" s="40">
        <v>4</v>
      </c>
      <c r="D19" s="40">
        <v>33</v>
      </c>
      <c r="E19" s="40">
        <v>6</v>
      </c>
      <c r="F19" s="40" t="s">
        <v>0</v>
      </c>
      <c r="G19" s="40">
        <v>6</v>
      </c>
    </row>
    <row r="20" spans="1:7">
      <c r="A20" s="34">
        <v>2006</v>
      </c>
      <c r="B20" s="40">
        <v>15</v>
      </c>
      <c r="C20" s="40">
        <v>7</v>
      </c>
      <c r="D20" s="40">
        <v>22</v>
      </c>
      <c r="E20" s="40">
        <v>5</v>
      </c>
      <c r="F20" s="40">
        <v>1</v>
      </c>
      <c r="G20" s="40">
        <v>6</v>
      </c>
    </row>
    <row r="21" spans="1:7">
      <c r="A21" s="34">
        <v>2007</v>
      </c>
      <c r="B21" s="40">
        <v>17</v>
      </c>
      <c r="C21" s="40">
        <v>6</v>
      </c>
      <c r="D21" s="40">
        <v>23</v>
      </c>
      <c r="E21" s="40">
        <v>9</v>
      </c>
      <c r="F21" s="40">
        <v>1</v>
      </c>
      <c r="G21" s="40">
        <v>10</v>
      </c>
    </row>
    <row r="22" spans="1:7">
      <c r="A22" s="34">
        <v>2008</v>
      </c>
      <c r="B22" s="40">
        <v>21</v>
      </c>
      <c r="C22" s="40">
        <v>2</v>
      </c>
      <c r="D22" s="40">
        <v>23</v>
      </c>
      <c r="E22" s="40">
        <v>4</v>
      </c>
      <c r="F22" s="40" t="s">
        <v>0</v>
      </c>
      <c r="G22" s="40">
        <v>4</v>
      </c>
    </row>
    <row r="23" spans="1:7">
      <c r="A23" s="34">
        <v>2009</v>
      </c>
      <c r="B23" s="40">
        <v>17</v>
      </c>
      <c r="C23" s="40">
        <v>6</v>
      </c>
      <c r="D23" s="40">
        <v>23</v>
      </c>
      <c r="E23" s="40">
        <v>9</v>
      </c>
      <c r="F23" s="40" t="s">
        <v>0</v>
      </c>
      <c r="G23" s="40">
        <v>9</v>
      </c>
    </row>
    <row r="24" spans="1:7">
      <c r="A24" s="39" t="s">
        <v>56</v>
      </c>
      <c r="B24" s="30">
        <v>520</v>
      </c>
      <c r="C24" s="30">
        <v>76</v>
      </c>
      <c r="D24" s="30">
        <v>596</v>
      </c>
      <c r="E24" s="30">
        <v>279</v>
      </c>
      <c r="F24" s="30">
        <v>26</v>
      </c>
      <c r="G24" s="30">
        <v>305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688-01BA-4772-BA57-B5D9E13F3418}">
  <dimension ref="A1:J24"/>
  <sheetViews>
    <sheetView zoomScaleNormal="100" workbookViewId="0"/>
  </sheetViews>
  <sheetFormatPr defaultRowHeight="11.25"/>
  <cols>
    <col min="1" max="1" width="10.28515625" style="29" customWidth="1"/>
    <col min="2" max="10" width="13.42578125" style="29" customWidth="1"/>
    <col min="11" max="16384" width="9.140625" style="29"/>
  </cols>
  <sheetData>
    <row r="1" spans="1:10">
      <c r="A1" s="38" t="s">
        <v>89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121" t="s">
        <v>71</v>
      </c>
      <c r="B2" s="121" t="s">
        <v>88</v>
      </c>
      <c r="C2" s="121"/>
      <c r="D2" s="121"/>
      <c r="E2" s="121"/>
      <c r="F2" s="121"/>
      <c r="G2" s="121"/>
      <c r="H2" s="121"/>
      <c r="I2" s="121"/>
      <c r="J2" s="121"/>
    </row>
    <row r="3" spans="1:10" ht="22.5">
      <c r="A3" s="121"/>
      <c r="B3" s="42" t="s">
        <v>87</v>
      </c>
      <c r="C3" s="42" t="s">
        <v>86</v>
      </c>
      <c r="D3" s="42" t="s">
        <v>85</v>
      </c>
      <c r="E3" s="42" t="s">
        <v>84</v>
      </c>
      <c r="F3" s="42" t="s">
        <v>83</v>
      </c>
      <c r="G3" s="42" t="s">
        <v>82</v>
      </c>
      <c r="H3" s="42" t="s">
        <v>81</v>
      </c>
      <c r="I3" s="42" t="s">
        <v>80</v>
      </c>
      <c r="J3" s="42" t="s">
        <v>74</v>
      </c>
    </row>
    <row r="4" spans="1:10">
      <c r="A4" s="36" t="s">
        <v>73</v>
      </c>
      <c r="B4" s="35">
        <v>33</v>
      </c>
      <c r="C4" s="35">
        <v>3</v>
      </c>
      <c r="D4" s="35">
        <v>7</v>
      </c>
      <c r="E4" s="35">
        <v>7</v>
      </c>
      <c r="F4" s="35" t="s">
        <v>0</v>
      </c>
      <c r="G4" s="35" t="s">
        <v>0</v>
      </c>
      <c r="H4" s="35" t="s">
        <v>0</v>
      </c>
      <c r="I4" s="35">
        <v>1</v>
      </c>
      <c r="J4" s="45">
        <v>51</v>
      </c>
    </row>
    <row r="5" spans="1:10">
      <c r="A5" s="34">
        <v>1991</v>
      </c>
      <c r="B5" s="33">
        <v>22</v>
      </c>
      <c r="C5" s="33">
        <v>2</v>
      </c>
      <c r="D5" s="33">
        <v>2</v>
      </c>
      <c r="E5" s="33">
        <v>1</v>
      </c>
      <c r="F5" s="33">
        <v>1</v>
      </c>
      <c r="G5" s="33">
        <v>1</v>
      </c>
      <c r="H5" s="33" t="s">
        <v>0</v>
      </c>
      <c r="I5" s="33">
        <v>1</v>
      </c>
      <c r="J5" s="44">
        <v>30</v>
      </c>
    </row>
    <row r="6" spans="1:10">
      <c r="A6" s="34">
        <v>1992</v>
      </c>
      <c r="B6" s="33">
        <v>25</v>
      </c>
      <c r="C6" s="33">
        <v>2</v>
      </c>
      <c r="D6" s="33">
        <v>3</v>
      </c>
      <c r="E6" s="33">
        <v>1</v>
      </c>
      <c r="F6" s="33" t="s">
        <v>0</v>
      </c>
      <c r="G6" s="33" t="s">
        <v>0</v>
      </c>
      <c r="H6" s="33" t="s">
        <v>0</v>
      </c>
      <c r="I6" s="33">
        <v>2</v>
      </c>
      <c r="J6" s="44">
        <v>33</v>
      </c>
    </row>
    <row r="7" spans="1:10">
      <c r="A7" s="34">
        <v>1993</v>
      </c>
      <c r="B7" s="33">
        <v>24</v>
      </c>
      <c r="C7" s="33">
        <v>4</v>
      </c>
      <c r="D7" s="33">
        <v>1</v>
      </c>
      <c r="E7" s="33" t="s">
        <v>0</v>
      </c>
      <c r="F7" s="33" t="s">
        <v>0</v>
      </c>
      <c r="G7" s="33">
        <v>1</v>
      </c>
      <c r="H7" s="33">
        <v>1</v>
      </c>
      <c r="I7" s="33">
        <v>1</v>
      </c>
      <c r="J7" s="44">
        <v>32</v>
      </c>
    </row>
    <row r="8" spans="1:10">
      <c r="A8" s="34">
        <v>1994</v>
      </c>
      <c r="B8" s="33">
        <v>15</v>
      </c>
      <c r="C8" s="33">
        <v>4</v>
      </c>
      <c r="D8" s="33">
        <v>2</v>
      </c>
      <c r="E8" s="33">
        <v>1</v>
      </c>
      <c r="F8" s="33" t="s">
        <v>0</v>
      </c>
      <c r="G8" s="33" t="s">
        <v>0</v>
      </c>
      <c r="H8" s="33" t="s">
        <v>0</v>
      </c>
      <c r="I8" s="33">
        <v>1</v>
      </c>
      <c r="J8" s="44">
        <v>23</v>
      </c>
    </row>
    <row r="9" spans="1:10">
      <c r="A9" s="34">
        <v>1995</v>
      </c>
      <c r="B9" s="33">
        <v>25</v>
      </c>
      <c r="C9" s="33">
        <v>4</v>
      </c>
      <c r="D9" s="33">
        <v>1</v>
      </c>
      <c r="E9" s="33" t="s">
        <v>0</v>
      </c>
      <c r="F9" s="33" t="s">
        <v>0</v>
      </c>
      <c r="G9" s="33" t="s">
        <v>0</v>
      </c>
      <c r="H9" s="33" t="s">
        <v>0</v>
      </c>
      <c r="I9" s="33">
        <v>1</v>
      </c>
      <c r="J9" s="44">
        <v>31</v>
      </c>
    </row>
    <row r="10" spans="1:10">
      <c r="A10" s="34">
        <v>1996</v>
      </c>
      <c r="B10" s="33">
        <v>36</v>
      </c>
      <c r="C10" s="33">
        <v>4</v>
      </c>
      <c r="D10" s="33">
        <v>2</v>
      </c>
      <c r="E10" s="33">
        <v>2</v>
      </c>
      <c r="F10" s="33" t="s">
        <v>0</v>
      </c>
      <c r="G10" s="33" t="s">
        <v>0</v>
      </c>
      <c r="H10" s="33" t="s">
        <v>0</v>
      </c>
      <c r="I10" s="33">
        <v>2</v>
      </c>
      <c r="J10" s="44">
        <v>46</v>
      </c>
    </row>
    <row r="11" spans="1:10">
      <c r="A11" s="34">
        <v>1997</v>
      </c>
      <c r="B11" s="33">
        <v>22</v>
      </c>
      <c r="C11" s="33">
        <v>7</v>
      </c>
      <c r="D11" s="33" t="s">
        <v>0</v>
      </c>
      <c r="E11" s="33" t="s">
        <v>0</v>
      </c>
      <c r="F11" s="33" t="s">
        <v>0</v>
      </c>
      <c r="G11" s="33">
        <v>1</v>
      </c>
      <c r="H11" s="33" t="s">
        <v>0</v>
      </c>
      <c r="I11" s="33">
        <v>1</v>
      </c>
      <c r="J11" s="44">
        <v>31</v>
      </c>
    </row>
    <row r="12" spans="1:10">
      <c r="A12" s="34">
        <v>1998</v>
      </c>
      <c r="B12" s="33">
        <v>24</v>
      </c>
      <c r="C12" s="33">
        <v>9</v>
      </c>
      <c r="D12" s="33" t="s">
        <v>0</v>
      </c>
      <c r="E12" s="33" t="s">
        <v>0</v>
      </c>
      <c r="F12" s="33" t="s">
        <v>0</v>
      </c>
      <c r="G12" s="33" t="s">
        <v>0</v>
      </c>
      <c r="H12" s="33" t="s">
        <v>0</v>
      </c>
      <c r="I12" s="33">
        <v>3</v>
      </c>
      <c r="J12" s="44">
        <v>36</v>
      </c>
    </row>
    <row r="13" spans="1:10">
      <c r="A13" s="34">
        <v>1999</v>
      </c>
      <c r="B13" s="33">
        <v>26</v>
      </c>
      <c r="C13" s="33">
        <v>3</v>
      </c>
      <c r="D13" s="33">
        <v>1</v>
      </c>
      <c r="E13" s="33" t="s">
        <v>0</v>
      </c>
      <c r="F13" s="33">
        <v>1</v>
      </c>
      <c r="G13" s="33">
        <v>1</v>
      </c>
      <c r="H13" s="33">
        <v>1</v>
      </c>
      <c r="I13" s="33">
        <v>4</v>
      </c>
      <c r="J13" s="44">
        <v>37</v>
      </c>
    </row>
    <row r="14" spans="1:10">
      <c r="A14" s="34">
        <v>2000</v>
      </c>
      <c r="B14" s="33">
        <v>18</v>
      </c>
      <c r="C14" s="33">
        <v>6</v>
      </c>
      <c r="D14" s="33">
        <v>1</v>
      </c>
      <c r="E14" s="33" t="s">
        <v>0</v>
      </c>
      <c r="F14" s="33" t="s">
        <v>0</v>
      </c>
      <c r="G14" s="33" t="s">
        <v>0</v>
      </c>
      <c r="H14" s="33" t="s">
        <v>0</v>
      </c>
      <c r="I14" s="33">
        <v>2</v>
      </c>
      <c r="J14" s="44">
        <v>27</v>
      </c>
    </row>
    <row r="15" spans="1:10">
      <c r="A15" s="34">
        <v>2001</v>
      </c>
      <c r="B15" s="33">
        <v>15</v>
      </c>
      <c r="C15" s="33">
        <v>4</v>
      </c>
      <c r="D15" s="33" t="s">
        <v>0</v>
      </c>
      <c r="E15" s="33" t="s">
        <v>0</v>
      </c>
      <c r="F15" s="33" t="s">
        <v>0</v>
      </c>
      <c r="G15" s="33" t="s">
        <v>0</v>
      </c>
      <c r="H15" s="33" t="s">
        <v>0</v>
      </c>
      <c r="I15" s="33">
        <v>1</v>
      </c>
      <c r="J15" s="44">
        <v>20</v>
      </c>
    </row>
    <row r="16" spans="1:10">
      <c r="A16" s="34">
        <v>2002</v>
      </c>
      <c r="B16" s="33">
        <v>13</v>
      </c>
      <c r="C16" s="33">
        <v>11</v>
      </c>
      <c r="D16" s="33" t="s">
        <v>0</v>
      </c>
      <c r="E16" s="33" t="s">
        <v>0</v>
      </c>
      <c r="F16" s="33" t="s">
        <v>0</v>
      </c>
      <c r="G16" s="33" t="s">
        <v>0</v>
      </c>
      <c r="H16" s="33" t="s">
        <v>0</v>
      </c>
      <c r="I16" s="33">
        <v>2</v>
      </c>
      <c r="J16" s="44">
        <v>26</v>
      </c>
    </row>
    <row r="17" spans="1:10">
      <c r="A17" s="34">
        <v>2003</v>
      </c>
      <c r="B17" s="33">
        <v>16</v>
      </c>
      <c r="C17" s="33">
        <v>9</v>
      </c>
      <c r="D17" s="33" t="s">
        <v>0</v>
      </c>
      <c r="E17" s="33" t="s">
        <v>0</v>
      </c>
      <c r="F17" s="33">
        <v>1</v>
      </c>
      <c r="G17" s="33" t="s">
        <v>0</v>
      </c>
      <c r="H17" s="33" t="s">
        <v>0</v>
      </c>
      <c r="I17" s="33" t="s">
        <v>0</v>
      </c>
      <c r="J17" s="44">
        <v>26</v>
      </c>
    </row>
    <row r="18" spans="1:10">
      <c r="A18" s="34">
        <v>2004</v>
      </c>
      <c r="B18" s="33">
        <v>15</v>
      </c>
      <c r="C18" s="33">
        <v>4</v>
      </c>
      <c r="D18" s="33" t="s">
        <v>0</v>
      </c>
      <c r="E18" s="33" t="s">
        <v>0</v>
      </c>
      <c r="F18" s="33" t="s">
        <v>0</v>
      </c>
      <c r="G18" s="33">
        <v>1</v>
      </c>
      <c r="H18" s="33" t="s">
        <v>0</v>
      </c>
      <c r="I18" s="33">
        <v>3</v>
      </c>
      <c r="J18" s="44">
        <v>23</v>
      </c>
    </row>
    <row r="19" spans="1:10">
      <c r="A19" s="34">
        <v>2005</v>
      </c>
      <c r="B19" s="33">
        <v>18</v>
      </c>
      <c r="C19" s="33">
        <v>8</v>
      </c>
      <c r="D19" s="33" t="s">
        <v>0</v>
      </c>
      <c r="E19" s="33" t="s">
        <v>0</v>
      </c>
      <c r="F19" s="33">
        <v>2</v>
      </c>
      <c r="G19" s="33">
        <v>3</v>
      </c>
      <c r="H19" s="33">
        <v>1</v>
      </c>
      <c r="I19" s="33">
        <v>1</v>
      </c>
      <c r="J19" s="44">
        <v>33</v>
      </c>
    </row>
    <row r="20" spans="1:10">
      <c r="A20" s="34">
        <v>2006</v>
      </c>
      <c r="B20" s="33">
        <v>10</v>
      </c>
      <c r="C20" s="33">
        <v>11</v>
      </c>
      <c r="D20" s="33" t="s">
        <v>0</v>
      </c>
      <c r="E20" s="33" t="s">
        <v>0</v>
      </c>
      <c r="F20" s="33" t="s">
        <v>0</v>
      </c>
      <c r="G20" s="33" t="s">
        <v>0</v>
      </c>
      <c r="H20" s="33" t="s">
        <v>0</v>
      </c>
      <c r="I20" s="33">
        <v>1</v>
      </c>
      <c r="J20" s="44">
        <v>22</v>
      </c>
    </row>
    <row r="21" spans="1:10">
      <c r="A21" s="34">
        <v>2007</v>
      </c>
      <c r="B21" s="33">
        <v>12</v>
      </c>
      <c r="C21" s="33">
        <v>5</v>
      </c>
      <c r="D21" s="33" t="s">
        <v>0</v>
      </c>
      <c r="E21" s="33">
        <v>2</v>
      </c>
      <c r="F21" s="33">
        <v>1</v>
      </c>
      <c r="G21" s="33" t="s">
        <v>0</v>
      </c>
      <c r="H21" s="33" t="s">
        <v>0</v>
      </c>
      <c r="I21" s="33">
        <v>3</v>
      </c>
      <c r="J21" s="32">
        <v>23</v>
      </c>
    </row>
    <row r="22" spans="1:10">
      <c r="A22" s="34">
        <v>2008</v>
      </c>
      <c r="B22" s="33">
        <v>16</v>
      </c>
      <c r="C22" s="33">
        <v>5</v>
      </c>
      <c r="D22" s="33" t="s">
        <v>0</v>
      </c>
      <c r="E22" s="33" t="s">
        <v>0</v>
      </c>
      <c r="F22" s="33" t="s">
        <v>0</v>
      </c>
      <c r="G22" s="33" t="s">
        <v>0</v>
      </c>
      <c r="H22" s="33" t="s">
        <v>0</v>
      </c>
      <c r="I22" s="33">
        <v>2</v>
      </c>
      <c r="J22" s="32">
        <v>23</v>
      </c>
    </row>
    <row r="23" spans="1:10">
      <c r="A23" s="34">
        <v>2009</v>
      </c>
      <c r="B23" s="33">
        <v>13</v>
      </c>
      <c r="C23" s="33">
        <v>8</v>
      </c>
      <c r="D23" s="33" t="s">
        <v>0</v>
      </c>
      <c r="E23" s="33" t="s">
        <v>0</v>
      </c>
      <c r="F23" s="33" t="s">
        <v>0</v>
      </c>
      <c r="G23" s="33" t="s">
        <v>0</v>
      </c>
      <c r="H23" s="29">
        <v>1</v>
      </c>
      <c r="I23" s="33">
        <v>1</v>
      </c>
      <c r="J23" s="44">
        <v>23</v>
      </c>
    </row>
    <row r="24" spans="1:10">
      <c r="A24" s="31" t="s">
        <v>56</v>
      </c>
      <c r="B24" s="43">
        <v>398</v>
      </c>
      <c r="C24" s="43">
        <v>113</v>
      </c>
      <c r="D24" s="43">
        <v>20</v>
      </c>
      <c r="E24" s="43">
        <v>14</v>
      </c>
      <c r="F24" s="43">
        <v>6</v>
      </c>
      <c r="G24" s="43">
        <v>8</v>
      </c>
      <c r="H24" s="43">
        <v>4</v>
      </c>
      <c r="I24" s="43">
        <v>33</v>
      </c>
      <c r="J24" s="43">
        <v>596</v>
      </c>
    </row>
  </sheetData>
  <mergeCells count="2">
    <mergeCell ref="A2:A3"/>
    <mergeCell ref="B2:J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02D9-9D89-4728-B6E1-8EBA7EE9AE78}">
  <dimension ref="A1:J24"/>
  <sheetViews>
    <sheetView zoomScaleNormal="100" workbookViewId="0"/>
  </sheetViews>
  <sheetFormatPr defaultRowHeight="11.25"/>
  <cols>
    <col min="1" max="1" width="10.5703125" style="29" customWidth="1"/>
    <col min="2" max="4" width="11.140625" style="29" customWidth="1"/>
    <col min="5" max="5" width="13.42578125" style="29" customWidth="1"/>
    <col min="6" max="6" width="11.85546875" style="29" customWidth="1"/>
    <col min="7" max="10" width="11.140625" style="29" customWidth="1"/>
    <col min="11" max="16384" width="9.140625" style="29"/>
  </cols>
  <sheetData>
    <row r="1" spans="1:10">
      <c r="A1" s="38" t="s">
        <v>92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>
      <c r="A2" s="121" t="s">
        <v>71</v>
      </c>
      <c r="B2" s="121" t="s">
        <v>88</v>
      </c>
      <c r="C2" s="121"/>
      <c r="D2" s="121"/>
      <c r="E2" s="121"/>
      <c r="F2" s="121"/>
      <c r="G2" s="121"/>
      <c r="H2" s="121"/>
      <c r="I2" s="121"/>
      <c r="J2" s="121"/>
    </row>
    <row r="3" spans="1:10" ht="22.5">
      <c r="A3" s="121"/>
      <c r="B3" s="42" t="s">
        <v>87</v>
      </c>
      <c r="C3" s="42" t="s">
        <v>86</v>
      </c>
      <c r="D3" s="42" t="s">
        <v>85</v>
      </c>
      <c r="E3" s="42" t="s">
        <v>91</v>
      </c>
      <c r="F3" s="42" t="s">
        <v>83</v>
      </c>
      <c r="G3" s="42" t="s">
        <v>82</v>
      </c>
      <c r="H3" s="42" t="s">
        <v>81</v>
      </c>
      <c r="I3" s="42" t="s">
        <v>80</v>
      </c>
      <c r="J3" s="42" t="s">
        <v>74</v>
      </c>
    </row>
    <row r="4" spans="1:10">
      <c r="A4" s="36" t="s">
        <v>90</v>
      </c>
      <c r="B4" s="35">
        <v>16</v>
      </c>
      <c r="C4" s="35">
        <v>2</v>
      </c>
      <c r="D4" s="35">
        <v>4</v>
      </c>
      <c r="E4" s="35">
        <v>5</v>
      </c>
      <c r="F4" s="35" t="s">
        <v>0</v>
      </c>
      <c r="G4" s="35" t="s">
        <v>0</v>
      </c>
      <c r="H4" s="35" t="s">
        <v>0</v>
      </c>
      <c r="I4" s="35">
        <v>1</v>
      </c>
      <c r="J4" s="35">
        <v>28</v>
      </c>
    </row>
    <row r="5" spans="1:10">
      <c r="A5" s="34">
        <v>1991</v>
      </c>
      <c r="B5" s="33">
        <v>11</v>
      </c>
      <c r="C5" s="33">
        <v>2</v>
      </c>
      <c r="D5" s="33">
        <v>1</v>
      </c>
      <c r="E5" s="33">
        <v>1</v>
      </c>
      <c r="F5" s="33">
        <v>1</v>
      </c>
      <c r="G5" s="33">
        <v>1</v>
      </c>
      <c r="H5" s="33" t="s">
        <v>0</v>
      </c>
      <c r="I5" s="33">
        <v>1</v>
      </c>
      <c r="J5" s="33">
        <v>18</v>
      </c>
    </row>
    <row r="6" spans="1:10">
      <c r="A6" s="34">
        <v>1992</v>
      </c>
      <c r="B6" s="33">
        <v>13</v>
      </c>
      <c r="C6" s="33">
        <v>1</v>
      </c>
      <c r="D6" s="33">
        <v>1</v>
      </c>
      <c r="E6" s="33" t="s">
        <v>0</v>
      </c>
      <c r="F6" s="33" t="s">
        <v>0</v>
      </c>
      <c r="G6" s="33" t="s">
        <v>0</v>
      </c>
      <c r="H6" s="33" t="s">
        <v>0</v>
      </c>
      <c r="I6" s="33">
        <v>1</v>
      </c>
      <c r="J6" s="33">
        <v>16</v>
      </c>
    </row>
    <row r="7" spans="1:10">
      <c r="A7" s="34">
        <v>1993</v>
      </c>
      <c r="B7" s="33">
        <v>20</v>
      </c>
      <c r="C7" s="33">
        <v>1</v>
      </c>
      <c r="D7" s="33">
        <v>1</v>
      </c>
      <c r="E7" s="33">
        <v>1</v>
      </c>
      <c r="F7" s="33" t="s">
        <v>0</v>
      </c>
      <c r="G7" s="33" t="s">
        <v>0</v>
      </c>
      <c r="H7" s="33" t="s">
        <v>0</v>
      </c>
      <c r="I7" s="33">
        <v>1</v>
      </c>
      <c r="J7" s="33">
        <v>24</v>
      </c>
    </row>
    <row r="8" spans="1:10">
      <c r="A8" s="34">
        <v>1994</v>
      </c>
      <c r="B8" s="33">
        <v>28</v>
      </c>
      <c r="C8" s="33">
        <v>1</v>
      </c>
      <c r="D8" s="33">
        <v>2</v>
      </c>
      <c r="E8" s="33">
        <v>2</v>
      </c>
      <c r="F8" s="33" t="s">
        <v>0</v>
      </c>
      <c r="G8" s="33" t="s">
        <v>0</v>
      </c>
      <c r="H8" s="33">
        <v>1</v>
      </c>
      <c r="I8" s="33" t="s">
        <v>0</v>
      </c>
      <c r="J8" s="33">
        <v>34</v>
      </c>
    </row>
    <row r="9" spans="1:10">
      <c r="A9" s="34">
        <v>1995</v>
      </c>
      <c r="B9" s="33">
        <v>12</v>
      </c>
      <c r="C9" s="33">
        <v>1</v>
      </c>
      <c r="D9" s="33" t="s">
        <v>0</v>
      </c>
      <c r="E9" s="33" t="s">
        <v>0</v>
      </c>
      <c r="F9" s="33" t="s">
        <v>0</v>
      </c>
      <c r="G9" s="33" t="s">
        <v>0</v>
      </c>
      <c r="H9" s="33" t="s">
        <v>0</v>
      </c>
      <c r="I9" s="33" t="s">
        <v>0</v>
      </c>
      <c r="J9" s="33">
        <v>13</v>
      </c>
    </row>
    <row r="10" spans="1:10">
      <c r="A10" s="34">
        <v>1996</v>
      </c>
      <c r="B10" s="33">
        <v>19</v>
      </c>
      <c r="C10" s="33">
        <v>2</v>
      </c>
      <c r="D10" s="33">
        <v>3</v>
      </c>
      <c r="E10" s="33" t="s">
        <v>0</v>
      </c>
      <c r="F10" s="33" t="s">
        <v>0</v>
      </c>
      <c r="G10" s="33" t="s">
        <v>0</v>
      </c>
      <c r="H10" s="33" t="s">
        <v>0</v>
      </c>
      <c r="I10" s="33">
        <v>1</v>
      </c>
      <c r="J10" s="33">
        <v>25</v>
      </c>
    </row>
    <row r="11" spans="1:10">
      <c r="A11" s="34">
        <v>1997</v>
      </c>
      <c r="B11" s="33">
        <v>21</v>
      </c>
      <c r="C11" s="33">
        <v>3</v>
      </c>
      <c r="D11" s="33" t="s">
        <v>0</v>
      </c>
      <c r="E11" s="33" t="s">
        <v>0</v>
      </c>
      <c r="F11" s="33" t="s">
        <v>0</v>
      </c>
      <c r="G11" s="33" t="s">
        <v>0</v>
      </c>
      <c r="H11" s="33" t="s">
        <v>0</v>
      </c>
      <c r="I11" s="33">
        <v>1</v>
      </c>
      <c r="J11" s="33">
        <v>25</v>
      </c>
    </row>
    <row r="12" spans="1:10">
      <c r="A12" s="34">
        <v>1998</v>
      </c>
      <c r="B12" s="33">
        <v>16</v>
      </c>
      <c r="C12" s="33" t="s">
        <v>0</v>
      </c>
      <c r="D12" s="33">
        <v>1</v>
      </c>
      <c r="E12" s="33" t="s">
        <v>0</v>
      </c>
      <c r="F12" s="33" t="s">
        <v>0</v>
      </c>
      <c r="G12" s="33">
        <v>1</v>
      </c>
      <c r="H12" s="33" t="s">
        <v>0</v>
      </c>
      <c r="I12" s="33">
        <v>2</v>
      </c>
      <c r="J12" s="33">
        <v>20</v>
      </c>
    </row>
    <row r="13" spans="1:10">
      <c r="A13" s="34">
        <v>1999</v>
      </c>
      <c r="B13" s="33">
        <v>10</v>
      </c>
      <c r="C13" s="33" t="s">
        <v>0</v>
      </c>
      <c r="D13" s="33" t="s">
        <v>0</v>
      </c>
      <c r="E13" s="33" t="s">
        <v>0</v>
      </c>
      <c r="F13" s="33" t="s">
        <v>0</v>
      </c>
      <c r="G13" s="33" t="s">
        <v>0</v>
      </c>
      <c r="H13" s="33" t="s">
        <v>0</v>
      </c>
      <c r="I13" s="33">
        <v>1</v>
      </c>
      <c r="J13" s="33">
        <v>11</v>
      </c>
    </row>
    <row r="14" spans="1:10">
      <c r="A14" s="34">
        <v>2000</v>
      </c>
      <c r="B14" s="33">
        <v>8</v>
      </c>
      <c r="C14" s="33">
        <v>4</v>
      </c>
      <c r="D14" s="33" t="s">
        <v>0</v>
      </c>
      <c r="E14" s="33">
        <v>1</v>
      </c>
      <c r="F14" s="33" t="s">
        <v>0</v>
      </c>
      <c r="G14" s="33" t="s">
        <v>0</v>
      </c>
      <c r="H14" s="33" t="s">
        <v>0</v>
      </c>
      <c r="I14" s="33">
        <v>2</v>
      </c>
      <c r="J14" s="33">
        <v>15</v>
      </c>
    </row>
    <row r="15" spans="1:10">
      <c r="A15" s="34">
        <v>2001</v>
      </c>
      <c r="B15" s="33">
        <v>4</v>
      </c>
      <c r="C15" s="33">
        <v>2</v>
      </c>
      <c r="D15" s="33" t="s">
        <v>0</v>
      </c>
      <c r="E15" s="33">
        <v>1</v>
      </c>
      <c r="F15" s="33" t="s">
        <v>0</v>
      </c>
      <c r="G15" s="33" t="s">
        <v>0</v>
      </c>
      <c r="H15" s="33" t="s">
        <v>0</v>
      </c>
      <c r="I15" s="33">
        <v>1</v>
      </c>
      <c r="J15" s="33">
        <v>8</v>
      </c>
    </row>
    <row r="16" spans="1:10">
      <c r="A16" s="34">
        <v>2002</v>
      </c>
      <c r="B16" s="33">
        <v>6</v>
      </c>
      <c r="C16" s="33">
        <v>3</v>
      </c>
      <c r="D16" s="33" t="s">
        <v>0</v>
      </c>
      <c r="E16" s="33" t="s">
        <v>0</v>
      </c>
      <c r="F16" s="33" t="s">
        <v>0</v>
      </c>
      <c r="G16" s="33" t="s">
        <v>0</v>
      </c>
      <c r="H16" s="33" t="s">
        <v>0</v>
      </c>
      <c r="I16" s="33">
        <v>1</v>
      </c>
      <c r="J16" s="33">
        <v>10</v>
      </c>
    </row>
    <row r="17" spans="1:10">
      <c r="A17" s="34">
        <v>2003</v>
      </c>
      <c r="B17" s="33">
        <v>7</v>
      </c>
      <c r="C17" s="33">
        <v>3</v>
      </c>
      <c r="D17" s="33" t="s">
        <v>0</v>
      </c>
      <c r="E17" s="33" t="s">
        <v>0</v>
      </c>
      <c r="F17" s="33" t="s">
        <v>0</v>
      </c>
      <c r="G17" s="33" t="s">
        <v>0</v>
      </c>
      <c r="H17" s="33" t="s">
        <v>0</v>
      </c>
      <c r="I17" s="33" t="s">
        <v>0</v>
      </c>
      <c r="J17" s="33">
        <v>10</v>
      </c>
    </row>
    <row r="18" spans="1:10">
      <c r="A18" s="34">
        <v>2004</v>
      </c>
      <c r="B18" s="33">
        <v>8</v>
      </c>
      <c r="C18" s="33">
        <v>3</v>
      </c>
      <c r="D18" s="33" t="s">
        <v>0</v>
      </c>
      <c r="E18" s="33" t="s">
        <v>0</v>
      </c>
      <c r="F18" s="33" t="s">
        <v>0</v>
      </c>
      <c r="G18" s="33">
        <v>1</v>
      </c>
      <c r="H18" s="33" t="s">
        <v>0</v>
      </c>
      <c r="I18" s="33">
        <v>1</v>
      </c>
      <c r="J18" s="33">
        <v>13</v>
      </c>
    </row>
    <row r="19" spans="1:10">
      <c r="A19" s="34">
        <v>2005</v>
      </c>
      <c r="B19" s="33">
        <v>5</v>
      </c>
      <c r="C19" s="33" t="s">
        <v>0</v>
      </c>
      <c r="D19" s="33" t="s">
        <v>0</v>
      </c>
      <c r="E19" s="33" t="s">
        <v>0</v>
      </c>
      <c r="F19" s="33">
        <v>1</v>
      </c>
      <c r="G19" s="33" t="s">
        <v>0</v>
      </c>
      <c r="H19" s="33" t="s">
        <v>0</v>
      </c>
      <c r="I19" s="33" t="s">
        <v>0</v>
      </c>
      <c r="J19" s="33">
        <v>6</v>
      </c>
    </row>
    <row r="20" spans="1:10">
      <c r="A20" s="34">
        <v>2006</v>
      </c>
      <c r="B20" s="33">
        <v>3</v>
      </c>
      <c r="C20" s="33">
        <v>3</v>
      </c>
      <c r="D20" s="33" t="s">
        <v>0</v>
      </c>
      <c r="E20" s="33" t="s">
        <v>0</v>
      </c>
      <c r="F20" s="33" t="s">
        <v>0</v>
      </c>
      <c r="G20" s="33" t="s">
        <v>0</v>
      </c>
      <c r="H20" s="33" t="s">
        <v>0</v>
      </c>
      <c r="I20" s="33" t="s">
        <v>0</v>
      </c>
      <c r="J20" s="33">
        <v>6</v>
      </c>
    </row>
    <row r="21" spans="1:10">
      <c r="A21" s="34">
        <v>2007</v>
      </c>
      <c r="B21" s="33">
        <v>6</v>
      </c>
      <c r="C21" s="33">
        <v>1</v>
      </c>
      <c r="D21" s="33" t="s">
        <v>0</v>
      </c>
      <c r="E21" s="33" t="s">
        <v>0</v>
      </c>
      <c r="F21" s="33">
        <v>1</v>
      </c>
      <c r="G21" s="33" t="s">
        <v>0</v>
      </c>
      <c r="H21" s="33" t="s">
        <v>0</v>
      </c>
      <c r="I21" s="29">
        <v>2</v>
      </c>
      <c r="J21" s="33">
        <v>10</v>
      </c>
    </row>
    <row r="22" spans="1:10">
      <c r="A22" s="34">
        <v>2008</v>
      </c>
      <c r="B22" s="33">
        <v>3</v>
      </c>
      <c r="C22" s="33">
        <v>1</v>
      </c>
      <c r="D22" s="33" t="s">
        <v>0</v>
      </c>
      <c r="E22" s="33" t="s">
        <v>0</v>
      </c>
      <c r="F22" s="33" t="s">
        <v>0</v>
      </c>
      <c r="G22" s="33" t="s">
        <v>0</v>
      </c>
      <c r="H22" s="33" t="s">
        <v>0</v>
      </c>
      <c r="I22" s="33" t="s">
        <v>0</v>
      </c>
      <c r="J22" s="33">
        <v>4</v>
      </c>
    </row>
    <row r="23" spans="1:10">
      <c r="A23" s="34">
        <v>2009</v>
      </c>
      <c r="B23" s="33">
        <v>7</v>
      </c>
      <c r="C23" s="33" t="s">
        <v>0</v>
      </c>
      <c r="D23" s="33" t="s">
        <v>0</v>
      </c>
      <c r="E23" s="33" t="s">
        <v>0</v>
      </c>
      <c r="F23" s="33" t="s">
        <v>0</v>
      </c>
      <c r="G23" s="33" t="s">
        <v>0</v>
      </c>
      <c r="H23" s="33" t="s">
        <v>0</v>
      </c>
      <c r="I23" s="29">
        <v>2</v>
      </c>
      <c r="J23" s="33">
        <v>9</v>
      </c>
    </row>
    <row r="24" spans="1:10">
      <c r="A24" s="39" t="s">
        <v>56</v>
      </c>
      <c r="B24" s="43">
        <v>223</v>
      </c>
      <c r="C24" s="43">
        <v>33</v>
      </c>
      <c r="D24" s="43">
        <v>13</v>
      </c>
      <c r="E24" s="43">
        <v>11</v>
      </c>
      <c r="F24" s="43">
        <v>3</v>
      </c>
      <c r="G24" s="43">
        <v>3</v>
      </c>
      <c r="H24" s="43">
        <v>1</v>
      </c>
      <c r="I24" s="43">
        <v>18</v>
      </c>
      <c r="J24" s="43">
        <v>305</v>
      </c>
    </row>
  </sheetData>
  <mergeCells count="2">
    <mergeCell ref="A2:A3"/>
    <mergeCell ref="B2:J2"/>
  </mergeCells>
  <pageMargins left="0.75" right="0.75" top="1" bottom="1" header="0.5" footer="0.5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0998-4A85-44D9-AC98-27B869CD69D0}">
  <dimension ref="A1:J21"/>
  <sheetViews>
    <sheetView zoomScaleNormal="100" workbookViewId="0"/>
  </sheetViews>
  <sheetFormatPr defaultRowHeight="11.25"/>
  <cols>
    <col min="1" max="1" width="24.140625" style="1" customWidth="1"/>
    <col min="2" max="10" width="17.5703125" style="1" customWidth="1"/>
    <col min="11" max="16384" width="9.140625" style="29"/>
  </cols>
  <sheetData>
    <row r="1" spans="1:10" s="54" customFormat="1">
      <c r="A1" s="19" t="s">
        <v>103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2.5">
      <c r="A2" s="53" t="s">
        <v>102</v>
      </c>
      <c r="B2" s="53" t="s">
        <v>101</v>
      </c>
      <c r="C2" s="53" t="s">
        <v>100</v>
      </c>
      <c r="D2" s="53" t="s">
        <v>99</v>
      </c>
      <c r="E2" s="53" t="s">
        <v>98</v>
      </c>
      <c r="F2" s="53" t="s">
        <v>97</v>
      </c>
      <c r="G2" s="53" t="s">
        <v>96</v>
      </c>
      <c r="H2" s="53" t="s">
        <v>95</v>
      </c>
      <c r="I2" s="53" t="s">
        <v>94</v>
      </c>
      <c r="J2" s="53" t="s">
        <v>93</v>
      </c>
    </row>
    <row r="3" spans="1:10">
      <c r="A3" s="52">
        <v>1970</v>
      </c>
      <c r="B3" s="51">
        <v>586</v>
      </c>
      <c r="C3" s="51">
        <v>114</v>
      </c>
      <c r="D3" s="51">
        <v>26</v>
      </c>
      <c r="E3" s="51">
        <v>726</v>
      </c>
      <c r="F3" s="51">
        <v>1044</v>
      </c>
      <c r="G3" s="51">
        <v>1438</v>
      </c>
      <c r="H3" s="51">
        <v>1470</v>
      </c>
      <c r="I3" s="51">
        <v>3952</v>
      </c>
      <c r="J3" s="50">
        <v>38.200000000000003</v>
      </c>
    </row>
    <row r="4" spans="1:10">
      <c r="A4" s="48">
        <v>1980</v>
      </c>
      <c r="B4" s="49">
        <v>418</v>
      </c>
      <c r="C4" s="49">
        <v>92</v>
      </c>
      <c r="D4" s="49">
        <v>39</v>
      </c>
      <c r="E4" s="49">
        <v>549</v>
      </c>
      <c r="F4" s="49">
        <v>684</v>
      </c>
      <c r="G4" s="49">
        <v>963</v>
      </c>
      <c r="H4" s="49">
        <v>2748</v>
      </c>
      <c r="I4" s="49">
        <v>4395</v>
      </c>
      <c r="J4" s="46">
        <v>41</v>
      </c>
    </row>
    <row r="5" spans="1:10">
      <c r="A5" s="48">
        <v>1985</v>
      </c>
      <c r="B5" s="49">
        <v>223</v>
      </c>
      <c r="C5" s="49">
        <v>91</v>
      </c>
      <c r="D5" s="49">
        <v>44</v>
      </c>
      <c r="E5" s="49">
        <v>358</v>
      </c>
      <c r="F5" s="49">
        <v>411</v>
      </c>
      <c r="G5" s="49">
        <v>992</v>
      </c>
      <c r="H5" s="49">
        <v>3561</v>
      </c>
      <c r="I5" s="49">
        <v>4964</v>
      </c>
      <c r="J5" s="46">
        <v>46.6</v>
      </c>
    </row>
    <row r="6" spans="1:10">
      <c r="A6" s="48">
        <v>1990</v>
      </c>
      <c r="B6" s="49">
        <v>196</v>
      </c>
      <c r="C6" s="49">
        <v>89</v>
      </c>
      <c r="D6" s="49">
        <v>28</v>
      </c>
      <c r="E6" s="49">
        <v>313</v>
      </c>
      <c r="F6" s="49">
        <v>411</v>
      </c>
      <c r="G6" s="49">
        <v>929</v>
      </c>
      <c r="H6" s="49">
        <v>2339</v>
      </c>
      <c r="I6" s="49">
        <v>3679</v>
      </c>
      <c r="J6" s="46">
        <v>35.5</v>
      </c>
    </row>
    <row r="7" spans="1:10">
      <c r="A7" s="48">
        <v>1995</v>
      </c>
      <c r="B7" s="49">
        <v>501</v>
      </c>
      <c r="C7" s="49">
        <v>126</v>
      </c>
      <c r="D7" s="49">
        <v>32</v>
      </c>
      <c r="E7" s="49">
        <v>659</v>
      </c>
      <c r="F7" s="49">
        <v>990</v>
      </c>
      <c r="G7" s="49">
        <v>1175</v>
      </c>
      <c r="H7" s="49">
        <v>2818</v>
      </c>
      <c r="I7" s="49">
        <v>4983</v>
      </c>
      <c r="J7" s="46">
        <v>48.2</v>
      </c>
    </row>
    <row r="8" spans="1:10">
      <c r="A8" s="48">
        <v>1996</v>
      </c>
      <c r="B8" s="49">
        <v>549</v>
      </c>
      <c r="C8" s="49">
        <v>133</v>
      </c>
      <c r="D8" s="49">
        <v>34</v>
      </c>
      <c r="E8" s="49">
        <v>716</v>
      </c>
      <c r="F8" s="49">
        <v>1035</v>
      </c>
      <c r="G8" s="49">
        <v>1375</v>
      </c>
      <c r="H8" s="49">
        <v>7954</v>
      </c>
      <c r="I8" s="49">
        <v>10364</v>
      </c>
      <c r="J8" s="46">
        <v>100.5</v>
      </c>
    </row>
    <row r="9" spans="1:10">
      <c r="A9" s="48">
        <v>1997</v>
      </c>
      <c r="B9" s="49">
        <v>382</v>
      </c>
      <c r="C9" s="49">
        <v>132</v>
      </c>
      <c r="D9" s="49">
        <v>30</v>
      </c>
      <c r="E9" s="49">
        <v>544</v>
      </c>
      <c r="F9" s="49">
        <v>715</v>
      </c>
      <c r="G9" s="49">
        <v>1476</v>
      </c>
      <c r="H9" s="49">
        <v>2299</v>
      </c>
      <c r="I9" s="49">
        <v>4490</v>
      </c>
      <c r="J9" s="46">
        <v>43.6</v>
      </c>
    </row>
    <row r="10" spans="1:10">
      <c r="A10" s="48">
        <v>1998</v>
      </c>
      <c r="B10" s="49">
        <v>618</v>
      </c>
      <c r="C10" s="49">
        <v>127</v>
      </c>
      <c r="D10" s="49">
        <v>27</v>
      </c>
      <c r="E10" s="49">
        <v>772</v>
      </c>
      <c r="F10" s="49">
        <v>1115</v>
      </c>
      <c r="G10" s="49">
        <v>1296</v>
      </c>
      <c r="H10" s="49">
        <v>1951</v>
      </c>
      <c r="I10" s="49">
        <v>4362</v>
      </c>
      <c r="J10" s="46">
        <v>42.5</v>
      </c>
    </row>
    <row r="11" spans="1:10">
      <c r="A11" s="48">
        <v>1999</v>
      </c>
      <c r="B11" s="49">
        <v>328</v>
      </c>
      <c r="C11" s="49">
        <v>90</v>
      </c>
      <c r="D11" s="49">
        <v>29</v>
      </c>
      <c r="E11" s="49">
        <v>447</v>
      </c>
      <c r="F11" s="49">
        <v>585</v>
      </c>
      <c r="G11" s="49">
        <v>877</v>
      </c>
      <c r="H11" s="49">
        <v>1736</v>
      </c>
      <c r="I11" s="49">
        <v>3198</v>
      </c>
      <c r="J11" s="46">
        <v>31.2</v>
      </c>
    </row>
    <row r="12" spans="1:10">
      <c r="A12" s="48">
        <v>2000</v>
      </c>
      <c r="B12" s="49">
        <v>442</v>
      </c>
      <c r="C12" s="49">
        <v>91</v>
      </c>
      <c r="D12" s="49">
        <v>15</v>
      </c>
      <c r="E12" s="49">
        <v>548</v>
      </c>
      <c r="F12" s="49">
        <v>653</v>
      </c>
      <c r="G12" s="49">
        <v>918</v>
      </c>
      <c r="H12" s="49">
        <v>1134</v>
      </c>
      <c r="I12" s="49">
        <v>2705</v>
      </c>
      <c r="J12" s="46">
        <v>26.5</v>
      </c>
    </row>
    <row r="13" spans="1:10">
      <c r="A13" s="48">
        <v>2001</v>
      </c>
      <c r="B13" s="49">
        <v>560</v>
      </c>
      <c r="C13" s="49">
        <v>88</v>
      </c>
      <c r="D13" s="49">
        <v>26</v>
      </c>
      <c r="E13" s="49">
        <v>674</v>
      </c>
      <c r="F13" s="49">
        <v>830</v>
      </c>
      <c r="G13" s="49">
        <v>912</v>
      </c>
      <c r="H13" s="49">
        <v>2886</v>
      </c>
      <c r="I13" s="49">
        <v>4628</v>
      </c>
      <c r="J13" s="46">
        <v>45.4</v>
      </c>
    </row>
    <row r="14" spans="1:10">
      <c r="A14" s="48">
        <v>2002</v>
      </c>
      <c r="B14" s="49">
        <v>575</v>
      </c>
      <c r="C14" s="49">
        <v>82</v>
      </c>
      <c r="D14" s="49">
        <v>17</v>
      </c>
      <c r="E14" s="49">
        <v>674</v>
      </c>
      <c r="F14" s="49">
        <v>889</v>
      </c>
      <c r="G14" s="49">
        <v>926</v>
      </c>
      <c r="H14" s="49">
        <v>1144</v>
      </c>
      <c r="I14" s="49">
        <v>2959</v>
      </c>
      <c r="J14" s="46">
        <v>29.1</v>
      </c>
    </row>
    <row r="15" spans="1:10">
      <c r="A15" s="48">
        <v>2003</v>
      </c>
      <c r="B15" s="49">
        <v>98</v>
      </c>
      <c r="C15" s="49">
        <v>52</v>
      </c>
      <c r="D15" s="49">
        <v>14</v>
      </c>
      <c r="E15" s="49">
        <v>164</v>
      </c>
      <c r="F15" s="49">
        <v>220</v>
      </c>
      <c r="G15" s="49">
        <v>570</v>
      </c>
      <c r="H15" s="49">
        <v>2048</v>
      </c>
      <c r="I15" s="49">
        <v>2838</v>
      </c>
      <c r="J15" s="46">
        <v>28</v>
      </c>
    </row>
    <row r="16" spans="1:10">
      <c r="A16" s="48">
        <v>2004</v>
      </c>
      <c r="B16" s="49">
        <v>111</v>
      </c>
      <c r="C16" s="49">
        <v>57</v>
      </c>
      <c r="D16" s="49">
        <v>15</v>
      </c>
      <c r="E16" s="49">
        <v>183</v>
      </c>
      <c r="F16" s="49">
        <v>217</v>
      </c>
      <c r="G16" s="49">
        <v>630</v>
      </c>
      <c r="H16" s="49">
        <v>1434</v>
      </c>
      <c r="I16" s="49">
        <v>2281</v>
      </c>
      <c r="J16" s="46">
        <v>22.568191978635312</v>
      </c>
    </row>
    <row r="17" spans="1:10">
      <c r="A17" s="48">
        <v>2005</v>
      </c>
      <c r="B17" s="49">
        <v>126</v>
      </c>
      <c r="C17" s="49">
        <v>52</v>
      </c>
      <c r="D17" s="49">
        <v>13</v>
      </c>
      <c r="E17" s="49">
        <v>191</v>
      </c>
      <c r="F17" s="49">
        <v>290</v>
      </c>
      <c r="G17" s="49">
        <v>597</v>
      </c>
      <c r="H17" s="49">
        <v>1149</v>
      </c>
      <c r="I17" s="49">
        <v>2036</v>
      </c>
      <c r="J17" s="46">
        <v>20.184265690763368</v>
      </c>
    </row>
    <row r="18" spans="1:10">
      <c r="A18" s="48">
        <v>2006</v>
      </c>
      <c r="B18" s="49">
        <v>89</v>
      </c>
      <c r="C18" s="49">
        <v>65</v>
      </c>
      <c r="D18" s="49">
        <v>18</v>
      </c>
      <c r="E18" s="49">
        <v>172</v>
      </c>
      <c r="F18" s="49">
        <v>179</v>
      </c>
      <c r="G18" s="49">
        <v>714</v>
      </c>
      <c r="H18" s="49">
        <v>5964</v>
      </c>
      <c r="I18" s="49">
        <v>6857</v>
      </c>
      <c r="J18" s="46">
        <v>68.099999999999994</v>
      </c>
    </row>
    <row r="19" spans="1:10">
      <c r="A19" s="48">
        <v>2007</v>
      </c>
      <c r="B19" s="1">
        <v>93</v>
      </c>
      <c r="C19" s="1">
        <v>41</v>
      </c>
      <c r="D19" s="1">
        <v>10</v>
      </c>
      <c r="E19" s="1">
        <v>144</v>
      </c>
      <c r="F19" s="1">
        <v>172</v>
      </c>
      <c r="G19" s="1">
        <v>425</v>
      </c>
      <c r="H19" s="1">
        <v>555</v>
      </c>
      <c r="I19" s="1">
        <f>SUM(F19:H19)</f>
        <v>1152</v>
      </c>
      <c r="J19" s="1">
        <v>11.2</v>
      </c>
    </row>
    <row r="20" spans="1:10">
      <c r="A20" s="47">
        <v>2008</v>
      </c>
      <c r="B20" s="1">
        <v>66</v>
      </c>
      <c r="C20" s="1">
        <v>51</v>
      </c>
      <c r="D20" s="1">
        <v>16</v>
      </c>
      <c r="E20" s="1">
        <v>133</v>
      </c>
      <c r="F20" s="1">
        <v>152</v>
      </c>
      <c r="G20" s="1">
        <v>577</v>
      </c>
      <c r="H20" s="1">
        <v>1261</v>
      </c>
      <c r="I20" s="1">
        <v>1990</v>
      </c>
      <c r="J20" s="46">
        <v>19.824294982321511</v>
      </c>
    </row>
    <row r="21" spans="1:10">
      <c r="A21" s="47">
        <v>2009</v>
      </c>
      <c r="B21" s="1">
        <v>44</v>
      </c>
      <c r="C21" s="1">
        <v>25</v>
      </c>
      <c r="D21" s="1">
        <v>7</v>
      </c>
      <c r="E21" s="1">
        <v>76</v>
      </c>
      <c r="F21" s="1">
        <v>93</v>
      </c>
      <c r="G21" s="1">
        <v>314</v>
      </c>
      <c r="H21" s="1">
        <v>439</v>
      </c>
      <c r="I21" s="1">
        <v>846</v>
      </c>
      <c r="J21" s="46">
        <v>8.4414288565156657</v>
      </c>
    </row>
  </sheetData>
  <pageMargins left="0.75" right="0.75" top="1" bottom="1" header="0.5" footer="0.5"/>
  <pageSetup paperSize="9" orientation="portrait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B74CE-70D6-4A86-BA73-833E3C5F4603}">
  <dimension ref="A1:H22"/>
  <sheetViews>
    <sheetView zoomScaleNormal="100" workbookViewId="0"/>
  </sheetViews>
  <sheetFormatPr defaultRowHeight="11.25"/>
  <cols>
    <col min="1" max="1" width="12.140625" style="1" customWidth="1"/>
    <col min="2" max="2" width="13.5703125" style="1" customWidth="1"/>
    <col min="3" max="3" width="13.85546875" style="1" customWidth="1"/>
    <col min="4" max="4" width="12.42578125" style="1" customWidth="1"/>
    <col min="5" max="5" width="14" style="1" customWidth="1"/>
    <col min="6" max="8" width="13.5703125" style="1" customWidth="1"/>
    <col min="9" max="16384" width="9.140625" style="29"/>
  </cols>
  <sheetData>
    <row r="1" spans="1:8">
      <c r="A1" s="19" t="s">
        <v>110</v>
      </c>
      <c r="B1" s="19"/>
      <c r="C1" s="19"/>
      <c r="D1" s="19"/>
      <c r="E1" s="19"/>
      <c r="F1" s="19"/>
      <c r="G1" s="19"/>
      <c r="H1" s="19"/>
    </row>
    <row r="2" spans="1:8">
      <c r="A2" s="119" t="s">
        <v>71</v>
      </c>
      <c r="B2" s="110" t="s">
        <v>109</v>
      </c>
      <c r="C2" s="111"/>
      <c r="D2" s="123"/>
      <c r="E2" s="110" t="s">
        <v>108</v>
      </c>
      <c r="F2" s="123"/>
      <c r="G2" s="110" t="s">
        <v>107</v>
      </c>
      <c r="H2" s="123"/>
    </row>
    <row r="3" spans="1:8">
      <c r="A3" s="122"/>
      <c r="B3" s="53" t="s">
        <v>105</v>
      </c>
      <c r="C3" s="53" t="s">
        <v>104</v>
      </c>
      <c r="D3" s="53" t="s">
        <v>106</v>
      </c>
      <c r="E3" s="53" t="s">
        <v>105</v>
      </c>
      <c r="F3" s="53" t="s">
        <v>104</v>
      </c>
      <c r="G3" s="53" t="s">
        <v>105</v>
      </c>
      <c r="H3" s="53" t="s">
        <v>104</v>
      </c>
    </row>
    <row r="4" spans="1:8">
      <c r="A4" s="52">
        <v>1970</v>
      </c>
      <c r="B4" s="57">
        <v>135</v>
      </c>
      <c r="C4" s="57">
        <v>343</v>
      </c>
      <c r="D4" s="57">
        <v>13</v>
      </c>
      <c r="E4" s="57">
        <v>105</v>
      </c>
      <c r="F4" s="57">
        <v>2078</v>
      </c>
      <c r="G4" s="57">
        <v>125</v>
      </c>
      <c r="H4" s="57">
        <v>505</v>
      </c>
    </row>
    <row r="5" spans="1:8">
      <c r="A5" s="48">
        <v>1980</v>
      </c>
      <c r="B5" s="56">
        <v>177</v>
      </c>
      <c r="C5" s="56">
        <v>398</v>
      </c>
      <c r="D5" s="56">
        <v>7</v>
      </c>
      <c r="E5" s="56">
        <v>83</v>
      </c>
      <c r="F5" s="56">
        <v>3057</v>
      </c>
      <c r="G5" s="56">
        <v>63</v>
      </c>
      <c r="H5" s="56">
        <v>431</v>
      </c>
    </row>
    <row r="6" spans="1:8">
      <c r="A6" s="48">
        <v>1985</v>
      </c>
      <c r="B6" s="56">
        <v>137</v>
      </c>
      <c r="C6" s="56">
        <v>318</v>
      </c>
      <c r="D6" s="56">
        <v>1</v>
      </c>
      <c r="E6" s="56">
        <v>65</v>
      </c>
      <c r="F6" s="56">
        <v>3062</v>
      </c>
      <c r="G6" s="56">
        <v>35</v>
      </c>
      <c r="H6" s="56">
        <v>810</v>
      </c>
    </row>
    <row r="7" spans="1:8">
      <c r="A7" s="48">
        <v>1990</v>
      </c>
      <c r="B7" s="56">
        <v>85</v>
      </c>
      <c r="C7" s="56">
        <v>156</v>
      </c>
      <c r="D7" s="56">
        <v>4</v>
      </c>
      <c r="E7" s="56">
        <v>57</v>
      </c>
      <c r="F7" s="56">
        <v>2681</v>
      </c>
      <c r="G7" s="56">
        <v>11</v>
      </c>
      <c r="H7" s="56">
        <v>107</v>
      </c>
    </row>
    <row r="8" spans="1:8">
      <c r="A8" s="48">
        <v>1995</v>
      </c>
      <c r="B8" s="56">
        <v>197</v>
      </c>
      <c r="C8" s="56">
        <v>501</v>
      </c>
      <c r="D8" s="56">
        <v>14</v>
      </c>
      <c r="E8" s="56">
        <v>63</v>
      </c>
      <c r="F8" s="56">
        <v>2944</v>
      </c>
      <c r="G8" s="56">
        <v>32</v>
      </c>
      <c r="H8" s="56">
        <v>316</v>
      </c>
    </row>
    <row r="9" spans="1:8">
      <c r="A9" s="48">
        <v>1996</v>
      </c>
      <c r="B9" s="56">
        <v>162</v>
      </c>
      <c r="C9" s="56">
        <v>359</v>
      </c>
      <c r="D9" s="56">
        <v>12</v>
      </c>
      <c r="E9" s="56">
        <v>63</v>
      </c>
      <c r="F9" s="56">
        <v>7912</v>
      </c>
      <c r="G9" s="56">
        <v>32</v>
      </c>
      <c r="H9" s="56">
        <v>575</v>
      </c>
    </row>
    <row r="10" spans="1:8">
      <c r="A10" s="48">
        <v>1997</v>
      </c>
      <c r="B10" s="56">
        <v>78</v>
      </c>
      <c r="C10" s="56">
        <v>176</v>
      </c>
      <c r="D10" s="56">
        <v>2</v>
      </c>
      <c r="E10" s="56">
        <v>61</v>
      </c>
      <c r="F10" s="56">
        <v>2198</v>
      </c>
      <c r="G10" s="56">
        <v>21</v>
      </c>
      <c r="H10" s="56">
        <v>506</v>
      </c>
    </row>
    <row r="11" spans="1:8">
      <c r="A11" s="48">
        <v>1998</v>
      </c>
      <c r="B11" s="56">
        <v>172</v>
      </c>
      <c r="C11" s="56">
        <v>417</v>
      </c>
      <c r="D11" s="56">
        <v>11</v>
      </c>
      <c r="E11" s="56">
        <v>87</v>
      </c>
      <c r="F11" s="56">
        <v>2480</v>
      </c>
      <c r="G11" s="56">
        <v>14</v>
      </c>
      <c r="H11" s="56">
        <v>112</v>
      </c>
    </row>
    <row r="12" spans="1:8">
      <c r="A12" s="48">
        <v>1999</v>
      </c>
      <c r="B12" s="56">
        <v>42</v>
      </c>
      <c r="C12" s="56">
        <v>95</v>
      </c>
      <c r="D12" s="56">
        <v>5</v>
      </c>
      <c r="E12" s="56">
        <v>62</v>
      </c>
      <c r="F12" s="56">
        <v>1935</v>
      </c>
      <c r="G12" s="56">
        <v>9</v>
      </c>
      <c r="H12" s="56">
        <v>156</v>
      </c>
    </row>
    <row r="13" spans="1:8">
      <c r="A13" s="48">
        <v>2000</v>
      </c>
      <c r="B13" s="56">
        <v>43</v>
      </c>
      <c r="C13" s="56">
        <v>121</v>
      </c>
      <c r="D13" s="56" t="s">
        <v>0</v>
      </c>
      <c r="E13" s="56">
        <v>66</v>
      </c>
      <c r="F13" s="56">
        <v>1622</v>
      </c>
      <c r="G13" s="56" t="s">
        <v>0</v>
      </c>
      <c r="H13" s="56" t="s">
        <v>0</v>
      </c>
    </row>
    <row r="14" spans="1:8">
      <c r="A14" s="48">
        <v>2001</v>
      </c>
      <c r="B14" s="56">
        <v>91</v>
      </c>
      <c r="C14" s="56">
        <v>217</v>
      </c>
      <c r="D14" s="56">
        <v>3</v>
      </c>
      <c r="E14" s="56">
        <v>78</v>
      </c>
      <c r="F14" s="56">
        <v>3306</v>
      </c>
      <c r="G14" s="56">
        <v>11</v>
      </c>
      <c r="H14" s="56">
        <v>155</v>
      </c>
    </row>
    <row r="15" spans="1:8">
      <c r="A15" s="48">
        <v>2002</v>
      </c>
      <c r="B15" s="56">
        <v>72</v>
      </c>
      <c r="C15" s="56">
        <v>174</v>
      </c>
      <c r="D15" s="56">
        <v>1</v>
      </c>
      <c r="E15" s="56">
        <v>53</v>
      </c>
      <c r="F15" s="56">
        <v>1356</v>
      </c>
      <c r="G15" s="56">
        <v>14</v>
      </c>
      <c r="H15" s="56">
        <v>324</v>
      </c>
    </row>
    <row r="16" spans="1:8">
      <c r="A16" s="48">
        <v>2003</v>
      </c>
      <c r="B16" s="56">
        <v>28</v>
      </c>
      <c r="C16" s="56">
        <v>42</v>
      </c>
      <c r="D16" s="56">
        <v>1</v>
      </c>
      <c r="E16" s="56">
        <v>52</v>
      </c>
      <c r="F16" s="56">
        <v>1319</v>
      </c>
      <c r="G16" s="56">
        <v>4</v>
      </c>
      <c r="H16" s="56">
        <v>1163</v>
      </c>
    </row>
    <row r="17" spans="1:8">
      <c r="A17" s="48">
        <v>2004</v>
      </c>
      <c r="B17" s="56">
        <v>55</v>
      </c>
      <c r="C17" s="56">
        <v>112</v>
      </c>
      <c r="D17" s="56">
        <v>3</v>
      </c>
      <c r="E17" s="56">
        <v>43</v>
      </c>
      <c r="F17" s="56">
        <v>1502</v>
      </c>
      <c r="G17" s="56">
        <v>2</v>
      </c>
      <c r="H17" s="56">
        <v>4</v>
      </c>
    </row>
    <row r="18" spans="1:8">
      <c r="A18" s="48">
        <v>2005</v>
      </c>
      <c r="B18" s="56">
        <v>67</v>
      </c>
      <c r="C18" s="56">
        <v>155</v>
      </c>
      <c r="D18" s="56" t="s">
        <v>0</v>
      </c>
      <c r="E18" s="56">
        <v>33</v>
      </c>
      <c r="F18" s="56">
        <v>1418</v>
      </c>
      <c r="G18" s="56">
        <v>7</v>
      </c>
      <c r="H18" s="56">
        <v>56</v>
      </c>
    </row>
    <row r="19" spans="1:8">
      <c r="A19" s="48">
        <v>2006</v>
      </c>
      <c r="B19" s="56">
        <v>33</v>
      </c>
      <c r="C19" s="56">
        <v>70</v>
      </c>
      <c r="D19" s="56">
        <v>2</v>
      </c>
      <c r="E19" s="56">
        <v>51</v>
      </c>
      <c r="F19" s="56">
        <v>2210</v>
      </c>
      <c r="G19" s="56">
        <v>9</v>
      </c>
      <c r="H19" s="56">
        <v>449</v>
      </c>
    </row>
    <row r="20" spans="1:8">
      <c r="A20" s="48">
        <v>2007</v>
      </c>
      <c r="B20" s="1">
        <v>61</v>
      </c>
      <c r="C20" s="1">
        <v>149</v>
      </c>
      <c r="D20" s="1">
        <v>0</v>
      </c>
      <c r="E20" s="1">
        <v>28</v>
      </c>
      <c r="F20" s="1">
        <v>710</v>
      </c>
      <c r="G20" s="1">
        <v>4</v>
      </c>
      <c r="H20" s="1">
        <v>32</v>
      </c>
    </row>
    <row r="21" spans="1:8">
      <c r="A21" s="55">
        <v>2008</v>
      </c>
      <c r="B21" s="1">
        <v>41</v>
      </c>
      <c r="C21" s="1">
        <v>92</v>
      </c>
      <c r="D21" s="1">
        <v>2</v>
      </c>
      <c r="E21" s="1">
        <v>38</v>
      </c>
      <c r="F21" s="1">
        <v>1290</v>
      </c>
      <c r="G21" s="1">
        <v>7</v>
      </c>
      <c r="H21" s="1">
        <v>347</v>
      </c>
    </row>
    <row r="22" spans="1:8">
      <c r="A22" s="55">
        <v>2009</v>
      </c>
      <c r="B22" s="1">
        <v>24</v>
      </c>
      <c r="C22" s="1">
        <v>39</v>
      </c>
      <c r="D22" s="1">
        <v>0</v>
      </c>
      <c r="E22" s="1">
        <v>24</v>
      </c>
      <c r="F22" s="1">
        <v>666</v>
      </c>
      <c r="G22" s="1">
        <v>2</v>
      </c>
      <c r="H22" s="1">
        <v>25</v>
      </c>
    </row>
  </sheetData>
  <mergeCells count="4">
    <mergeCell ref="A2:A3"/>
    <mergeCell ref="B2:D2"/>
    <mergeCell ref="E2:F2"/>
    <mergeCell ref="G2:H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6022-66CD-455B-9B3F-9A6BA31220C9}">
  <dimension ref="A1:F48"/>
  <sheetViews>
    <sheetView zoomScaleNormal="100" workbookViewId="0"/>
  </sheetViews>
  <sheetFormatPr defaultRowHeight="11.25"/>
  <cols>
    <col min="1" max="1" width="58" style="29" customWidth="1"/>
    <col min="2" max="4" width="9.7109375" style="29" customWidth="1"/>
    <col min="5" max="16384" width="9.140625" style="29"/>
  </cols>
  <sheetData>
    <row r="1" spans="1:6">
      <c r="A1" s="38" t="s">
        <v>136</v>
      </c>
      <c r="B1" s="38"/>
      <c r="C1" s="38"/>
      <c r="D1" s="38"/>
    </row>
    <row r="2" spans="1:6">
      <c r="A2" s="37" t="s">
        <v>135</v>
      </c>
      <c r="B2" s="37">
        <v>1980</v>
      </c>
      <c r="C2" s="37">
        <v>1990</v>
      </c>
      <c r="D2" s="37">
        <v>2000</v>
      </c>
      <c r="E2" s="37">
        <v>2008</v>
      </c>
      <c r="F2" s="37">
        <v>2009</v>
      </c>
    </row>
    <row r="3" spans="1:6">
      <c r="A3" s="118" t="s">
        <v>134</v>
      </c>
      <c r="B3" s="118"/>
      <c r="C3" s="118"/>
      <c r="D3" s="118"/>
      <c r="E3" s="118"/>
      <c r="F3" s="118"/>
    </row>
    <row r="4" spans="1:6">
      <c r="A4" s="29" t="s">
        <v>132</v>
      </c>
      <c r="B4" s="61">
        <v>144876</v>
      </c>
      <c r="C4" s="61">
        <v>123851</v>
      </c>
      <c r="D4" s="61">
        <v>91693</v>
      </c>
      <c r="E4" s="61">
        <v>94910</v>
      </c>
      <c r="F4" s="61">
        <v>96393</v>
      </c>
    </row>
    <row r="5" spans="1:6">
      <c r="A5" s="29" t="s">
        <v>131</v>
      </c>
      <c r="B5" s="40" t="s">
        <v>0</v>
      </c>
      <c r="C5" s="40" t="s">
        <v>0</v>
      </c>
      <c r="D5" s="61">
        <v>84118</v>
      </c>
      <c r="E5" s="40" t="s">
        <v>0</v>
      </c>
      <c r="F5" s="40" t="s">
        <v>0</v>
      </c>
    </row>
    <row r="6" spans="1:6">
      <c r="A6" s="29" t="s">
        <v>130</v>
      </c>
      <c r="B6" s="61">
        <v>152066</v>
      </c>
      <c r="C6" s="61">
        <v>120145</v>
      </c>
      <c r="D6" s="61">
        <v>91625</v>
      </c>
      <c r="E6" s="40" t="s">
        <v>0</v>
      </c>
      <c r="F6" s="40" t="s">
        <v>0</v>
      </c>
    </row>
    <row r="7" spans="1:6">
      <c r="A7" s="29" t="s">
        <v>129</v>
      </c>
      <c r="B7" s="40" t="s">
        <v>0</v>
      </c>
      <c r="C7" s="40" t="s">
        <v>0</v>
      </c>
      <c r="D7" s="40" t="s">
        <v>0</v>
      </c>
      <c r="E7" s="60">
        <v>94933</v>
      </c>
      <c r="F7" s="60">
        <v>96417</v>
      </c>
    </row>
    <row r="8" spans="1:6">
      <c r="A8" s="29" t="s">
        <v>128</v>
      </c>
      <c r="B8" s="61">
        <v>151816</v>
      </c>
      <c r="C8" s="61">
        <v>120100</v>
      </c>
      <c r="D8" s="61">
        <v>91586</v>
      </c>
      <c r="E8" s="40" t="s">
        <v>0</v>
      </c>
      <c r="F8" s="40" t="s">
        <v>0</v>
      </c>
    </row>
    <row r="9" spans="1:6">
      <c r="A9" s="29" t="s">
        <v>127</v>
      </c>
      <c r="B9" s="61">
        <v>151321</v>
      </c>
      <c r="C9" s="61">
        <v>119994</v>
      </c>
      <c r="D9" s="61">
        <v>91474</v>
      </c>
      <c r="E9" s="40" t="s">
        <v>0</v>
      </c>
      <c r="F9" s="40" t="s">
        <v>0</v>
      </c>
    </row>
    <row r="10" spans="1:6">
      <c r="A10" s="29" t="s">
        <v>126</v>
      </c>
      <c r="B10" s="40" t="s">
        <v>0</v>
      </c>
      <c r="C10" s="40" t="s">
        <v>0</v>
      </c>
      <c r="D10" s="61">
        <v>84082</v>
      </c>
      <c r="E10" s="40" t="s">
        <v>0</v>
      </c>
      <c r="F10" s="40" t="s">
        <v>0</v>
      </c>
    </row>
    <row r="11" spans="1:6">
      <c r="A11" s="29" t="s">
        <v>125</v>
      </c>
      <c r="B11" s="40" t="s">
        <v>0</v>
      </c>
      <c r="C11" s="40" t="s">
        <v>0</v>
      </c>
      <c r="D11" s="40" t="s">
        <v>0</v>
      </c>
      <c r="E11" s="60">
        <v>94916</v>
      </c>
      <c r="F11" s="60">
        <v>96386</v>
      </c>
    </row>
    <row r="12" spans="1:6">
      <c r="A12" s="29" t="s">
        <v>124</v>
      </c>
      <c r="B12" s="40" t="s">
        <v>0</v>
      </c>
      <c r="C12" s="40" t="s">
        <v>0</v>
      </c>
      <c r="D12" s="61">
        <v>83832</v>
      </c>
      <c r="E12" s="40" t="s">
        <v>0</v>
      </c>
      <c r="F12" s="40" t="s">
        <v>0</v>
      </c>
    </row>
    <row r="13" spans="1:6">
      <c r="A13" s="29" t="s">
        <v>123</v>
      </c>
      <c r="B13" s="40" t="s">
        <v>0</v>
      </c>
      <c r="C13" s="40" t="s">
        <v>0</v>
      </c>
      <c r="D13" s="40" t="s">
        <v>0</v>
      </c>
      <c r="E13" s="60">
        <v>94865</v>
      </c>
      <c r="F13" s="60">
        <v>96329</v>
      </c>
    </row>
    <row r="14" spans="1:6">
      <c r="A14" s="29" t="s">
        <v>122</v>
      </c>
      <c r="B14" s="40" t="s">
        <v>0</v>
      </c>
      <c r="C14" s="40" t="s">
        <v>0</v>
      </c>
      <c r="D14" s="61">
        <v>93492</v>
      </c>
      <c r="E14" s="40" t="s">
        <v>0</v>
      </c>
      <c r="F14" s="40" t="s">
        <v>0</v>
      </c>
    </row>
    <row r="15" spans="1:6">
      <c r="A15" s="29" t="s">
        <v>121</v>
      </c>
      <c r="B15" s="40" t="s">
        <v>0</v>
      </c>
      <c r="C15" s="40" t="s">
        <v>0</v>
      </c>
      <c r="D15" s="40" t="s">
        <v>0</v>
      </c>
      <c r="E15" s="60">
        <v>96883</v>
      </c>
      <c r="F15" s="60">
        <v>94572</v>
      </c>
    </row>
    <row r="16" spans="1:6">
      <c r="A16" s="29" t="s">
        <v>120</v>
      </c>
      <c r="B16" s="61">
        <v>171573</v>
      </c>
      <c r="C16" s="61">
        <v>122204</v>
      </c>
      <c r="D16" s="61">
        <v>99803</v>
      </c>
      <c r="E16" s="40" t="s">
        <v>0</v>
      </c>
      <c r="F16" s="40" t="s">
        <v>0</v>
      </c>
    </row>
    <row r="17" spans="1:6">
      <c r="A17" s="29" t="s">
        <v>119</v>
      </c>
      <c r="B17" s="61">
        <v>162913</v>
      </c>
      <c r="C17" s="61">
        <v>121056</v>
      </c>
      <c r="D17" s="61">
        <v>112115</v>
      </c>
      <c r="E17" s="40" t="s">
        <v>0</v>
      </c>
      <c r="F17" s="40" t="s">
        <v>0</v>
      </c>
    </row>
    <row r="18" spans="1:6">
      <c r="A18" s="29" t="s">
        <v>118</v>
      </c>
      <c r="B18" s="40" t="s">
        <v>0</v>
      </c>
      <c r="C18" s="40" t="s">
        <v>0</v>
      </c>
      <c r="D18" s="40" t="s">
        <v>0</v>
      </c>
      <c r="E18" s="60">
        <v>96731</v>
      </c>
      <c r="F18" s="60">
        <v>94386</v>
      </c>
    </row>
    <row r="19" spans="1:6">
      <c r="A19" s="29" t="s">
        <v>117</v>
      </c>
      <c r="B19" s="40" t="s">
        <v>0</v>
      </c>
      <c r="C19" s="40" t="s">
        <v>0</v>
      </c>
      <c r="D19" s="40" t="s">
        <v>0</v>
      </c>
      <c r="E19" s="60">
        <v>68170</v>
      </c>
      <c r="F19" s="40" t="s">
        <v>0</v>
      </c>
    </row>
    <row r="20" spans="1:6">
      <c r="A20" s="29" t="s">
        <v>116</v>
      </c>
      <c r="B20" s="40" t="s">
        <v>0</v>
      </c>
      <c r="C20" s="40" t="s">
        <v>0</v>
      </c>
      <c r="D20" s="40" t="s">
        <v>0</v>
      </c>
      <c r="E20" s="60">
        <v>89885</v>
      </c>
      <c r="F20" s="60">
        <v>89236</v>
      </c>
    </row>
    <row r="21" spans="1:6">
      <c r="A21" s="29" t="s">
        <v>115</v>
      </c>
      <c r="B21" s="61">
        <v>141594</v>
      </c>
      <c r="C21" s="61">
        <v>152023</v>
      </c>
      <c r="D21" s="61">
        <v>111838</v>
      </c>
      <c r="E21" s="61">
        <v>101910</v>
      </c>
      <c r="F21" s="40" t="s">
        <v>0</v>
      </c>
    </row>
    <row r="22" spans="1:6">
      <c r="A22" s="29" t="s">
        <v>114</v>
      </c>
      <c r="B22" s="61">
        <v>154027</v>
      </c>
      <c r="C22" s="61">
        <v>312152</v>
      </c>
      <c r="D22" s="40" t="s">
        <v>0</v>
      </c>
      <c r="E22" s="40" t="s">
        <v>0</v>
      </c>
      <c r="F22" s="40" t="s">
        <v>0</v>
      </c>
    </row>
    <row r="23" spans="1:6">
      <c r="A23" s="29" t="s">
        <v>113</v>
      </c>
      <c r="B23" s="40" t="s">
        <v>0</v>
      </c>
      <c r="C23" s="40" t="s">
        <v>0</v>
      </c>
      <c r="D23" s="61">
        <v>111728</v>
      </c>
      <c r="E23" s="61">
        <v>101262</v>
      </c>
      <c r="F23" s="60">
        <v>97321</v>
      </c>
    </row>
    <row r="24" spans="1:6">
      <c r="A24" s="29" t="s">
        <v>112</v>
      </c>
      <c r="B24" s="40" t="s">
        <v>0</v>
      </c>
      <c r="C24" s="40" t="s">
        <v>0</v>
      </c>
      <c r="D24" s="61">
        <v>117489</v>
      </c>
      <c r="E24" s="61">
        <v>107490</v>
      </c>
      <c r="F24" s="60">
        <v>202909</v>
      </c>
    </row>
    <row r="25" spans="1:6">
      <c r="A25" s="29" t="s">
        <v>111</v>
      </c>
      <c r="B25" s="40" t="s">
        <v>0</v>
      </c>
      <c r="C25" s="40" t="s">
        <v>0</v>
      </c>
      <c r="D25" s="61">
        <v>95079</v>
      </c>
      <c r="E25" s="61">
        <v>110450</v>
      </c>
      <c r="F25" s="60">
        <v>105666</v>
      </c>
    </row>
    <row r="26" spans="1:6">
      <c r="A26" s="124" t="s">
        <v>133</v>
      </c>
      <c r="B26" s="124"/>
      <c r="C26" s="124"/>
      <c r="D26" s="124"/>
      <c r="E26" s="124"/>
      <c r="F26" s="124"/>
    </row>
    <row r="27" spans="1:6">
      <c r="A27" s="29" t="s">
        <v>132</v>
      </c>
      <c r="B27" s="58">
        <v>98</v>
      </c>
      <c r="C27" s="58">
        <v>101.4</v>
      </c>
      <c r="D27" s="58">
        <v>100</v>
      </c>
      <c r="E27" s="58">
        <v>99.9</v>
      </c>
      <c r="F27" s="59">
        <v>99.9</v>
      </c>
    </row>
    <row r="28" spans="1:6">
      <c r="A28" s="29" t="s">
        <v>131</v>
      </c>
      <c r="B28" s="40" t="s">
        <v>0</v>
      </c>
      <c r="C28" s="40" t="s">
        <v>0</v>
      </c>
      <c r="D28" s="58">
        <v>99.8</v>
      </c>
      <c r="E28" s="40" t="s">
        <v>0</v>
      </c>
      <c r="F28" s="40" t="s">
        <v>0</v>
      </c>
    </row>
    <row r="29" spans="1:6">
      <c r="A29" s="29" t="s">
        <v>130</v>
      </c>
      <c r="B29" s="58">
        <v>99.9</v>
      </c>
      <c r="C29" s="58">
        <v>100</v>
      </c>
      <c r="D29" s="58">
        <v>100</v>
      </c>
      <c r="E29" s="40" t="s">
        <v>0</v>
      </c>
      <c r="F29" s="40" t="s">
        <v>0</v>
      </c>
    </row>
    <row r="30" spans="1:6">
      <c r="A30" s="29" t="s">
        <v>129</v>
      </c>
      <c r="B30" s="40" t="s">
        <v>0</v>
      </c>
      <c r="C30" s="40" t="s">
        <v>0</v>
      </c>
      <c r="D30" s="40" t="s">
        <v>0</v>
      </c>
      <c r="E30" s="29">
        <v>99.9</v>
      </c>
      <c r="F30" s="29">
        <v>99.9</v>
      </c>
    </row>
    <row r="31" spans="1:6">
      <c r="A31" s="29" t="s">
        <v>128</v>
      </c>
      <c r="B31" s="58">
        <v>99.7</v>
      </c>
      <c r="C31" s="58">
        <v>99.9</v>
      </c>
      <c r="D31" s="58">
        <v>99.9</v>
      </c>
      <c r="E31" s="40" t="s">
        <v>0</v>
      </c>
      <c r="F31" s="40" t="s">
        <v>0</v>
      </c>
    </row>
    <row r="32" spans="1:6">
      <c r="A32" s="29" t="s">
        <v>127</v>
      </c>
      <c r="B32" s="58">
        <v>99.4</v>
      </c>
      <c r="C32" s="58">
        <v>99.8</v>
      </c>
      <c r="D32" s="58">
        <v>99.8</v>
      </c>
      <c r="E32" s="40" t="s">
        <v>0</v>
      </c>
      <c r="F32" s="40" t="s">
        <v>0</v>
      </c>
    </row>
    <row r="33" spans="1:6">
      <c r="A33" s="29" t="s">
        <v>126</v>
      </c>
      <c r="B33" s="40" t="s">
        <v>0</v>
      </c>
      <c r="C33" s="40" t="s">
        <v>0</v>
      </c>
      <c r="D33" s="58">
        <v>99.8</v>
      </c>
      <c r="E33" s="40" t="s">
        <v>0</v>
      </c>
      <c r="F33" s="40" t="s">
        <v>0</v>
      </c>
    </row>
    <row r="34" spans="1:6">
      <c r="A34" s="29" t="s">
        <v>125</v>
      </c>
      <c r="B34" s="40" t="s">
        <v>0</v>
      </c>
      <c r="C34" s="40" t="s">
        <v>0</v>
      </c>
      <c r="D34" s="40" t="s">
        <v>0</v>
      </c>
      <c r="E34" s="29">
        <v>99.9</v>
      </c>
      <c r="F34" s="29">
        <v>99.9</v>
      </c>
    </row>
    <row r="35" spans="1:6">
      <c r="A35" s="29" t="s">
        <v>124</v>
      </c>
      <c r="B35" s="40" t="s">
        <v>0</v>
      </c>
      <c r="C35" s="40" t="s">
        <v>0</v>
      </c>
      <c r="D35" s="58">
        <v>99.5</v>
      </c>
      <c r="E35" s="40" t="s">
        <v>0</v>
      </c>
      <c r="F35" s="40" t="s">
        <v>0</v>
      </c>
    </row>
    <row r="36" spans="1:6">
      <c r="A36" s="29" t="s">
        <v>123</v>
      </c>
      <c r="B36" s="40" t="s">
        <v>0</v>
      </c>
      <c r="C36" s="40" t="s">
        <v>0</v>
      </c>
      <c r="D36" s="40" t="s">
        <v>0</v>
      </c>
      <c r="E36" s="29">
        <v>99.9</v>
      </c>
      <c r="F36" s="29">
        <v>99.8</v>
      </c>
    </row>
    <row r="37" spans="1:6">
      <c r="A37" s="29" t="s">
        <v>122</v>
      </c>
      <c r="B37" s="40" t="s">
        <v>0</v>
      </c>
      <c r="C37" s="40" t="s">
        <v>0</v>
      </c>
      <c r="D37" s="58">
        <v>99.8</v>
      </c>
      <c r="E37" s="40" t="s">
        <v>0</v>
      </c>
      <c r="F37" s="40" t="s">
        <v>0</v>
      </c>
    </row>
    <row r="38" spans="1:6">
      <c r="A38" s="29" t="s">
        <v>121</v>
      </c>
      <c r="B38" s="40" t="s">
        <v>0</v>
      </c>
      <c r="C38" s="40" t="s">
        <v>0</v>
      </c>
      <c r="D38" s="40" t="s">
        <v>0</v>
      </c>
      <c r="E38" s="29">
        <v>99.9</v>
      </c>
      <c r="F38" s="29">
        <v>99.8</v>
      </c>
    </row>
    <row r="39" spans="1:6">
      <c r="A39" s="29" t="s">
        <v>120</v>
      </c>
      <c r="B39" s="58">
        <v>99.5</v>
      </c>
      <c r="C39" s="58">
        <v>99.9</v>
      </c>
      <c r="D39" s="58">
        <v>99.9</v>
      </c>
      <c r="E39" s="40" t="s">
        <v>0</v>
      </c>
      <c r="F39" s="40" t="s">
        <v>0</v>
      </c>
    </row>
    <row r="40" spans="1:6">
      <c r="A40" s="29" t="s">
        <v>119</v>
      </c>
      <c r="B40" s="58">
        <v>99.8</v>
      </c>
      <c r="C40" s="58">
        <v>99.7</v>
      </c>
      <c r="D40" s="58">
        <v>99.6</v>
      </c>
      <c r="E40" s="40" t="s">
        <v>0</v>
      </c>
      <c r="F40" s="40" t="s">
        <v>0</v>
      </c>
    </row>
    <row r="41" spans="1:6">
      <c r="A41" s="29" t="s">
        <v>118</v>
      </c>
      <c r="B41" s="40" t="s">
        <v>0</v>
      </c>
      <c r="C41" s="40" t="s">
        <v>0</v>
      </c>
      <c r="D41" s="40" t="s">
        <v>0</v>
      </c>
      <c r="E41" s="29">
        <v>99.7</v>
      </c>
      <c r="F41" s="29">
        <v>99.6</v>
      </c>
    </row>
    <row r="42" spans="1:6">
      <c r="A42" s="29" t="s">
        <v>117</v>
      </c>
      <c r="B42" s="40" t="s">
        <v>0</v>
      </c>
      <c r="C42" s="40" t="s">
        <v>0</v>
      </c>
      <c r="D42" s="40" t="s">
        <v>0</v>
      </c>
      <c r="E42" s="29">
        <v>99.9</v>
      </c>
      <c r="F42" s="40" t="s">
        <v>0</v>
      </c>
    </row>
    <row r="43" spans="1:6">
      <c r="A43" s="29" t="s">
        <v>116</v>
      </c>
      <c r="B43" s="40" t="s">
        <v>0</v>
      </c>
      <c r="C43" s="40" t="s">
        <v>0</v>
      </c>
      <c r="D43" s="40" t="s">
        <v>0</v>
      </c>
      <c r="E43" s="29">
        <v>99.8</v>
      </c>
      <c r="F43" s="29">
        <v>99.7</v>
      </c>
    </row>
    <row r="44" spans="1:6">
      <c r="A44" s="29" t="s">
        <v>115</v>
      </c>
      <c r="B44" s="58">
        <v>99.7</v>
      </c>
      <c r="C44" s="58">
        <v>99.7</v>
      </c>
      <c r="D44" s="58">
        <v>99.7</v>
      </c>
      <c r="E44" s="58">
        <v>99.5</v>
      </c>
      <c r="F44" s="40" t="s">
        <v>0</v>
      </c>
    </row>
    <row r="45" spans="1:6">
      <c r="A45" s="29" t="s">
        <v>114</v>
      </c>
      <c r="B45" s="58">
        <v>98.7</v>
      </c>
      <c r="C45" s="58">
        <v>99</v>
      </c>
      <c r="D45" s="40" t="s">
        <v>0</v>
      </c>
      <c r="E45" s="40" t="s">
        <v>0</v>
      </c>
      <c r="F45" s="40" t="s">
        <v>0</v>
      </c>
    </row>
    <row r="46" spans="1:6">
      <c r="A46" s="29" t="s">
        <v>113</v>
      </c>
      <c r="B46" s="40" t="s">
        <v>0</v>
      </c>
      <c r="C46" s="40" t="s">
        <v>0</v>
      </c>
      <c r="D46" s="58">
        <v>99.6</v>
      </c>
      <c r="E46" s="58">
        <v>99.5</v>
      </c>
      <c r="F46" s="29">
        <v>99.3</v>
      </c>
    </row>
    <row r="47" spans="1:6">
      <c r="A47" s="29" t="s">
        <v>112</v>
      </c>
      <c r="B47" s="40" t="s">
        <v>0</v>
      </c>
      <c r="C47" s="40" t="s">
        <v>0</v>
      </c>
      <c r="D47" s="58">
        <v>99.5</v>
      </c>
      <c r="E47" s="58">
        <v>99.5</v>
      </c>
      <c r="F47" s="29">
        <v>99.4</v>
      </c>
    </row>
    <row r="48" spans="1:6">
      <c r="A48" s="29" t="s">
        <v>111</v>
      </c>
      <c r="B48" s="40" t="s">
        <v>0</v>
      </c>
      <c r="C48" s="40" t="s">
        <v>0</v>
      </c>
      <c r="D48" s="58">
        <v>99.5</v>
      </c>
      <c r="E48" s="58">
        <v>99.4</v>
      </c>
      <c r="F48" s="29">
        <v>99.1</v>
      </c>
    </row>
  </sheetData>
  <mergeCells count="2">
    <mergeCell ref="A3:F3"/>
    <mergeCell ref="A26:F26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293DB-5A66-46EF-BB29-3CF2F067F6EF}">
  <dimension ref="A1:F29"/>
  <sheetViews>
    <sheetView zoomScaleNormal="100" workbookViewId="0"/>
  </sheetViews>
  <sheetFormatPr defaultRowHeight="11.25"/>
  <cols>
    <col min="1" max="1" width="38.7109375" style="29" customWidth="1"/>
    <col min="2" max="4" width="9.7109375" style="29" customWidth="1"/>
    <col min="5" max="16384" width="9.140625" style="29"/>
  </cols>
  <sheetData>
    <row r="1" spans="1:6">
      <c r="A1" s="38" t="s">
        <v>156</v>
      </c>
      <c r="B1" s="38"/>
      <c r="C1" s="38"/>
      <c r="D1" s="38"/>
    </row>
    <row r="2" spans="1:6">
      <c r="A2" s="37" t="s">
        <v>135</v>
      </c>
      <c r="B2" s="37">
        <v>1980</v>
      </c>
      <c r="C2" s="37">
        <v>1990</v>
      </c>
      <c r="D2" s="37">
        <v>2000</v>
      </c>
      <c r="E2" s="37">
        <v>2008</v>
      </c>
      <c r="F2" s="37">
        <v>2009</v>
      </c>
    </row>
    <row r="3" spans="1:6">
      <c r="A3" s="118" t="s">
        <v>155</v>
      </c>
      <c r="B3" s="118"/>
      <c r="C3" s="118"/>
      <c r="D3" s="118"/>
      <c r="E3" s="118"/>
      <c r="F3" s="118"/>
    </row>
    <row r="4" spans="1:6">
      <c r="A4" s="29" t="s">
        <v>154</v>
      </c>
      <c r="B4" s="40" t="s">
        <v>1</v>
      </c>
      <c r="C4" s="40" t="s">
        <v>1</v>
      </c>
      <c r="D4" s="60">
        <v>3483</v>
      </c>
      <c r="E4" s="60">
        <v>6785</v>
      </c>
      <c r="F4" s="60">
        <v>2904</v>
      </c>
    </row>
    <row r="5" spans="1:6">
      <c r="A5" s="64" t="s">
        <v>153</v>
      </c>
      <c r="B5" s="40" t="s">
        <v>1</v>
      </c>
      <c r="C5" s="40" t="s">
        <v>1</v>
      </c>
      <c r="D5" s="60">
        <v>560</v>
      </c>
      <c r="E5" s="60">
        <v>2724</v>
      </c>
      <c r="F5" s="60">
        <v>1562</v>
      </c>
    </row>
    <row r="6" spans="1:6">
      <c r="A6" s="29" t="s">
        <v>152</v>
      </c>
      <c r="B6" s="60">
        <v>6319</v>
      </c>
      <c r="C6" s="60">
        <v>5130</v>
      </c>
      <c r="D6" s="60">
        <v>284</v>
      </c>
      <c r="E6" s="40" t="s">
        <v>0</v>
      </c>
      <c r="F6" s="40" t="s">
        <v>0</v>
      </c>
    </row>
    <row r="7" spans="1:6">
      <c r="A7" s="29" t="s">
        <v>144</v>
      </c>
      <c r="B7" s="40" t="s">
        <v>0</v>
      </c>
      <c r="C7" s="60">
        <v>2566</v>
      </c>
      <c r="D7" s="60">
        <v>3217</v>
      </c>
      <c r="E7" s="60">
        <v>8600</v>
      </c>
      <c r="F7" s="60">
        <v>5813</v>
      </c>
    </row>
    <row r="8" spans="1:6">
      <c r="A8" s="29" t="s">
        <v>30</v>
      </c>
      <c r="B8" s="40" t="s">
        <v>0</v>
      </c>
      <c r="C8" s="40" t="s">
        <v>0</v>
      </c>
      <c r="D8" s="60">
        <v>2475</v>
      </c>
      <c r="E8" s="60">
        <v>1070</v>
      </c>
      <c r="F8" s="60">
        <v>3156</v>
      </c>
    </row>
    <row r="9" spans="1:6">
      <c r="A9" s="29" t="s">
        <v>151</v>
      </c>
      <c r="B9" s="40" t="s">
        <v>0</v>
      </c>
      <c r="C9" s="40" t="s">
        <v>0</v>
      </c>
      <c r="D9" s="60">
        <v>654</v>
      </c>
      <c r="E9" s="60">
        <v>716</v>
      </c>
      <c r="F9" s="60">
        <v>505</v>
      </c>
    </row>
    <row r="10" spans="1:6">
      <c r="A10" s="29" t="s">
        <v>150</v>
      </c>
      <c r="B10" s="40" t="s">
        <v>0</v>
      </c>
      <c r="C10" s="40" t="s">
        <v>0</v>
      </c>
      <c r="D10" s="60">
        <v>673</v>
      </c>
      <c r="E10" s="60">
        <v>2168</v>
      </c>
      <c r="F10" s="60">
        <v>1809</v>
      </c>
    </row>
    <row r="11" spans="1:6">
      <c r="A11" s="64" t="s">
        <v>149</v>
      </c>
      <c r="B11" s="40" t="s">
        <v>0</v>
      </c>
      <c r="C11" s="40" t="s">
        <v>0</v>
      </c>
      <c r="D11" s="60">
        <v>315</v>
      </c>
      <c r="E11" s="60">
        <v>195</v>
      </c>
      <c r="F11" s="60">
        <v>42</v>
      </c>
    </row>
    <row r="12" spans="1:6">
      <c r="A12" s="63" t="s">
        <v>37</v>
      </c>
      <c r="B12" s="40" t="s">
        <v>1</v>
      </c>
      <c r="C12" s="40" t="s">
        <v>1</v>
      </c>
      <c r="D12" s="40" t="s">
        <v>1</v>
      </c>
      <c r="E12" s="60">
        <v>3141</v>
      </c>
      <c r="F12" s="60">
        <v>3477</v>
      </c>
    </row>
    <row r="13" spans="1:6">
      <c r="A13" s="63" t="s">
        <v>36</v>
      </c>
      <c r="B13" s="40" t="s">
        <v>1</v>
      </c>
      <c r="C13" s="40" t="s">
        <v>1</v>
      </c>
      <c r="D13" s="40" t="s">
        <v>1</v>
      </c>
      <c r="E13" s="60">
        <v>3300</v>
      </c>
      <c r="F13" s="60">
        <v>2087</v>
      </c>
    </row>
    <row r="14" spans="1:6">
      <c r="A14" s="63" t="s">
        <v>148</v>
      </c>
      <c r="B14" s="40" t="s">
        <v>1</v>
      </c>
      <c r="C14" s="40" t="s">
        <v>1</v>
      </c>
      <c r="D14" s="40" t="s">
        <v>1</v>
      </c>
      <c r="E14" s="60">
        <v>4919</v>
      </c>
      <c r="F14" s="60">
        <v>7245</v>
      </c>
    </row>
    <row r="15" spans="1:6">
      <c r="A15" s="63" t="s">
        <v>147</v>
      </c>
      <c r="B15" s="40" t="s">
        <v>1</v>
      </c>
      <c r="C15" s="40" t="s">
        <v>1</v>
      </c>
      <c r="D15" s="40" t="s">
        <v>1</v>
      </c>
      <c r="E15" s="40" t="s">
        <v>1</v>
      </c>
      <c r="F15" s="60">
        <v>1723</v>
      </c>
    </row>
    <row r="16" spans="1:6">
      <c r="A16" s="29" t="s">
        <v>146</v>
      </c>
      <c r="B16" s="60">
        <v>1193</v>
      </c>
      <c r="C16" s="60">
        <v>1357</v>
      </c>
      <c r="D16" s="60">
        <v>4831</v>
      </c>
      <c r="E16" s="60">
        <v>2537</v>
      </c>
      <c r="F16" s="60">
        <v>1959</v>
      </c>
    </row>
    <row r="17" spans="1:6">
      <c r="A17" s="125" t="s">
        <v>145</v>
      </c>
      <c r="B17" s="125"/>
      <c r="C17" s="125"/>
      <c r="D17" s="125"/>
      <c r="E17" s="125"/>
      <c r="F17" s="125"/>
    </row>
    <row r="18" spans="1:6">
      <c r="A18" s="29" t="s">
        <v>144</v>
      </c>
    </row>
    <row r="19" spans="1:6">
      <c r="A19" s="62" t="s">
        <v>143</v>
      </c>
      <c r="B19" s="40">
        <v>1705</v>
      </c>
      <c r="C19" s="40" t="s">
        <v>0</v>
      </c>
      <c r="D19" s="40">
        <v>4</v>
      </c>
      <c r="E19" s="60">
        <v>4</v>
      </c>
      <c r="F19" s="40" t="s">
        <v>0</v>
      </c>
    </row>
    <row r="20" spans="1:6">
      <c r="A20" s="62" t="s">
        <v>142</v>
      </c>
      <c r="B20" s="40">
        <v>2093</v>
      </c>
      <c r="C20" s="40">
        <v>196</v>
      </c>
      <c r="D20" s="40">
        <v>72</v>
      </c>
      <c r="E20" s="60">
        <v>38</v>
      </c>
      <c r="F20" s="40">
        <v>81</v>
      </c>
    </row>
    <row r="21" spans="1:6">
      <c r="A21" s="29" t="s">
        <v>30</v>
      </c>
      <c r="B21" s="40">
        <v>34</v>
      </c>
      <c r="C21" s="40" t="s">
        <v>0</v>
      </c>
      <c r="D21" s="40" t="s">
        <v>0</v>
      </c>
      <c r="E21" s="40" t="s">
        <v>0</v>
      </c>
      <c r="F21" s="40" t="s">
        <v>0</v>
      </c>
    </row>
    <row r="22" spans="1:6">
      <c r="A22" s="29" t="s">
        <v>29</v>
      </c>
      <c r="B22" s="40">
        <v>5</v>
      </c>
      <c r="C22" s="40" t="s">
        <v>0</v>
      </c>
      <c r="D22" s="40" t="s">
        <v>0</v>
      </c>
      <c r="E22" s="40" t="s">
        <v>0</v>
      </c>
      <c r="F22" s="40" t="s">
        <v>0</v>
      </c>
    </row>
    <row r="23" spans="1:6">
      <c r="A23" s="29" t="s">
        <v>26</v>
      </c>
      <c r="B23" s="40" t="s">
        <v>0</v>
      </c>
      <c r="C23" s="40" t="s">
        <v>0</v>
      </c>
      <c r="D23" s="40">
        <v>275</v>
      </c>
      <c r="E23" s="40">
        <v>1</v>
      </c>
      <c r="F23" s="40" t="s">
        <v>0</v>
      </c>
    </row>
    <row r="24" spans="1:6">
      <c r="A24" s="29" t="s">
        <v>141</v>
      </c>
      <c r="B24" s="40" t="s">
        <v>0</v>
      </c>
      <c r="C24" s="40" t="s">
        <v>0</v>
      </c>
      <c r="D24" s="40">
        <v>171</v>
      </c>
      <c r="E24" s="40">
        <v>2</v>
      </c>
      <c r="F24" s="40" t="s">
        <v>0</v>
      </c>
    </row>
    <row r="25" spans="1:6">
      <c r="A25" s="29" t="s">
        <v>27</v>
      </c>
      <c r="B25" s="40" t="s">
        <v>0</v>
      </c>
      <c r="C25" s="40">
        <v>2</v>
      </c>
      <c r="D25" s="40" t="s">
        <v>0</v>
      </c>
      <c r="E25" s="40">
        <v>1</v>
      </c>
      <c r="F25" s="40" t="s">
        <v>0</v>
      </c>
    </row>
    <row r="26" spans="1:6">
      <c r="A26" s="29" t="s">
        <v>140</v>
      </c>
      <c r="B26" s="40"/>
      <c r="C26" s="40"/>
      <c r="D26" s="40"/>
    </row>
    <row r="27" spans="1:6">
      <c r="A27" s="62" t="s">
        <v>139</v>
      </c>
      <c r="B27" s="40">
        <v>472</v>
      </c>
      <c r="C27" s="40">
        <v>29</v>
      </c>
      <c r="D27" s="40" t="s">
        <v>0</v>
      </c>
      <c r="E27" s="40" t="s">
        <v>0</v>
      </c>
      <c r="F27" s="40" t="s">
        <v>0</v>
      </c>
    </row>
    <row r="28" spans="1:6">
      <c r="A28" s="62" t="s">
        <v>138</v>
      </c>
      <c r="B28" s="40">
        <v>109289</v>
      </c>
      <c r="C28" s="40">
        <v>67926</v>
      </c>
      <c r="D28" s="40">
        <v>20991</v>
      </c>
      <c r="E28" s="40">
        <v>4782</v>
      </c>
      <c r="F28" s="40">
        <v>1225</v>
      </c>
    </row>
    <row r="29" spans="1:6">
      <c r="A29" s="29" t="s">
        <v>137</v>
      </c>
      <c r="B29" s="40">
        <v>1286</v>
      </c>
      <c r="C29" s="40">
        <v>2636</v>
      </c>
      <c r="D29" s="40">
        <v>5613</v>
      </c>
      <c r="E29" s="40">
        <v>3974</v>
      </c>
      <c r="F29" s="40">
        <v>3785</v>
      </c>
    </row>
  </sheetData>
  <mergeCells count="2">
    <mergeCell ref="A3:F3"/>
    <mergeCell ref="A17:F17"/>
  </mergeCells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32D1-2394-4DA7-BF64-9C3E601FAE74}">
  <sheetPr>
    <tabColor indexed="10"/>
  </sheetPr>
  <dimension ref="A1:Z32"/>
  <sheetViews>
    <sheetView zoomScaleNormal="100" workbookViewId="0"/>
  </sheetViews>
  <sheetFormatPr defaultRowHeight="11.25"/>
  <cols>
    <col min="1" max="1" width="40.28515625" style="1" customWidth="1"/>
    <col min="2" max="2" width="15.42578125" style="1" customWidth="1"/>
    <col min="3" max="3" width="12.85546875" style="1" customWidth="1"/>
    <col min="4" max="4" width="11.7109375" style="1" customWidth="1"/>
    <col min="5" max="5" width="14" style="1" customWidth="1"/>
    <col min="6" max="6" width="13.140625" style="1" customWidth="1"/>
    <col min="7" max="7" width="12.7109375" style="1" customWidth="1"/>
    <col min="8" max="8" width="14" style="1" customWidth="1"/>
    <col min="9" max="10" width="13.140625" style="1" customWidth="1"/>
    <col min="11" max="11" width="15.7109375" style="1" customWidth="1"/>
    <col min="12" max="12" width="11" style="1" customWidth="1"/>
    <col min="13" max="13" width="12.5703125" style="1" bestFit="1" customWidth="1"/>
    <col min="14" max="15" width="11.140625" style="1" customWidth="1"/>
    <col min="16" max="16" width="14.7109375" style="1" bestFit="1" customWidth="1"/>
    <col min="17" max="17" width="16.7109375" style="1" customWidth="1"/>
    <col min="18" max="18" width="12.42578125" style="1" customWidth="1"/>
    <col min="19" max="19" width="15.7109375" style="1" customWidth="1"/>
    <col min="20" max="20" width="14.42578125" style="1" customWidth="1"/>
    <col min="21" max="21" width="18.42578125" style="1" customWidth="1"/>
    <col min="22" max="22" width="13.7109375" style="1" bestFit="1" customWidth="1"/>
    <col min="23" max="26" width="15.28515625" style="1" customWidth="1"/>
    <col min="27" max="16384" width="9.140625" style="1"/>
  </cols>
  <sheetData>
    <row r="1" spans="1:26" s="16" customFormat="1">
      <c r="A1" s="19" t="s">
        <v>188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2.5">
      <c r="A2" s="53" t="s">
        <v>187</v>
      </c>
      <c r="B2" s="53" t="s">
        <v>48</v>
      </c>
      <c r="C2" s="53" t="s">
        <v>46</v>
      </c>
      <c r="D2" s="53" t="s">
        <v>41</v>
      </c>
      <c r="E2" s="53" t="s">
        <v>39</v>
      </c>
      <c r="F2" s="53" t="s">
        <v>38</v>
      </c>
      <c r="G2" s="53" t="s">
        <v>37</v>
      </c>
      <c r="H2" s="53" t="s">
        <v>36</v>
      </c>
      <c r="I2" s="53" t="s">
        <v>35</v>
      </c>
      <c r="J2" s="53" t="s">
        <v>34</v>
      </c>
      <c r="K2" s="53" t="s">
        <v>33</v>
      </c>
      <c r="L2" s="53" t="s">
        <v>32</v>
      </c>
      <c r="M2" s="53" t="s">
        <v>28</v>
      </c>
      <c r="N2" s="53" t="s">
        <v>25</v>
      </c>
      <c r="O2" s="53" t="s">
        <v>24</v>
      </c>
      <c r="P2" s="53" t="s">
        <v>23</v>
      </c>
      <c r="Q2" s="53" t="s">
        <v>22</v>
      </c>
      <c r="R2" s="53" t="s">
        <v>21</v>
      </c>
      <c r="S2" s="53" t="s">
        <v>15</v>
      </c>
      <c r="T2" s="53" t="s">
        <v>14</v>
      </c>
      <c r="U2" s="53" t="s">
        <v>13</v>
      </c>
      <c r="V2" s="53" t="s">
        <v>12</v>
      </c>
      <c r="W2" s="53" t="s">
        <v>11</v>
      </c>
      <c r="X2" s="53" t="s">
        <v>9</v>
      </c>
      <c r="Y2" s="53" t="s">
        <v>8</v>
      </c>
      <c r="Z2" s="53" t="s">
        <v>4</v>
      </c>
    </row>
    <row r="3" spans="1:26">
      <c r="A3" s="73" t="s">
        <v>186</v>
      </c>
      <c r="B3" s="57">
        <v>916</v>
      </c>
      <c r="C3" s="57">
        <v>8</v>
      </c>
      <c r="D3" s="57">
        <v>1028</v>
      </c>
      <c r="E3" s="57">
        <v>3136</v>
      </c>
      <c r="F3" s="71">
        <f>SUM(G3:H3:I3:J3:K3)</f>
        <v>48</v>
      </c>
      <c r="G3" s="57">
        <v>15</v>
      </c>
      <c r="H3" s="57">
        <v>21</v>
      </c>
      <c r="I3" s="57">
        <v>9</v>
      </c>
      <c r="J3" s="56">
        <v>3</v>
      </c>
      <c r="K3" s="40" t="s">
        <v>0</v>
      </c>
      <c r="L3" s="1">
        <v>11</v>
      </c>
      <c r="M3" s="57">
        <v>627</v>
      </c>
      <c r="N3" s="40">
        <v>1</v>
      </c>
      <c r="O3" s="57">
        <v>5344</v>
      </c>
      <c r="P3" s="57">
        <v>206</v>
      </c>
      <c r="Q3" s="57">
        <v>4</v>
      </c>
      <c r="R3" s="57">
        <v>19</v>
      </c>
      <c r="S3" s="57">
        <v>13</v>
      </c>
      <c r="T3" s="57">
        <v>4</v>
      </c>
      <c r="U3" s="57">
        <v>4</v>
      </c>
      <c r="V3" s="57">
        <v>16</v>
      </c>
      <c r="W3" s="57">
        <v>269</v>
      </c>
      <c r="X3" s="72">
        <v>2</v>
      </c>
      <c r="Y3" s="56">
        <v>2</v>
      </c>
      <c r="Z3" s="57">
        <v>11</v>
      </c>
    </row>
    <row r="4" spans="1:26">
      <c r="A4" s="29" t="s">
        <v>185</v>
      </c>
      <c r="B4" s="56">
        <v>563</v>
      </c>
      <c r="C4" s="40">
        <v>3</v>
      </c>
      <c r="D4" s="56">
        <v>564</v>
      </c>
      <c r="E4" s="56">
        <v>2091</v>
      </c>
      <c r="F4" s="71">
        <f>SUM(G4:H4:I4:J4:K4)</f>
        <v>20</v>
      </c>
      <c r="G4" s="56">
        <v>10</v>
      </c>
      <c r="H4" s="56">
        <v>6</v>
      </c>
      <c r="I4" s="56">
        <v>2</v>
      </c>
      <c r="J4" s="56">
        <v>2</v>
      </c>
      <c r="K4" s="40" t="s">
        <v>0</v>
      </c>
      <c r="L4" s="1">
        <v>4</v>
      </c>
      <c r="M4" s="56">
        <v>332</v>
      </c>
      <c r="N4" s="40" t="s">
        <v>0</v>
      </c>
      <c r="O4" s="56">
        <v>4209</v>
      </c>
      <c r="P4" s="56">
        <v>114</v>
      </c>
      <c r="Q4" s="56">
        <v>2</v>
      </c>
      <c r="R4" s="56">
        <v>12</v>
      </c>
      <c r="S4" s="56">
        <v>9</v>
      </c>
      <c r="T4" s="56">
        <v>4</v>
      </c>
      <c r="U4" s="56">
        <v>6</v>
      </c>
      <c r="V4" s="56">
        <v>11</v>
      </c>
      <c r="W4" s="56">
        <v>197</v>
      </c>
      <c r="X4" s="40" t="s">
        <v>0</v>
      </c>
      <c r="Y4" s="56">
        <v>2</v>
      </c>
      <c r="Z4" s="56">
        <v>11</v>
      </c>
    </row>
    <row r="5" spans="1:26" s="66" customFormat="1">
      <c r="A5" s="54" t="s">
        <v>184</v>
      </c>
      <c r="B5" s="68">
        <f>SUM(B3:B4)</f>
        <v>1479</v>
      </c>
      <c r="C5" s="68">
        <f>SUM(C3:C4)</f>
        <v>11</v>
      </c>
      <c r="D5" s="68">
        <f>SUM(D3:D4)</f>
        <v>1592</v>
      </c>
      <c r="E5" s="68">
        <f>SUM(E3:E4)</f>
        <v>5227</v>
      </c>
      <c r="F5" s="70">
        <f>SUM(G5:H5:I5:J5:K5)</f>
        <v>68</v>
      </c>
      <c r="G5" s="68">
        <f>SUM(G3:G4)</f>
        <v>25</v>
      </c>
      <c r="H5" s="68">
        <f>SUM(H3:H4)</f>
        <v>27</v>
      </c>
      <c r="I5" s="68">
        <f>SUM(I3:I4)</f>
        <v>11</v>
      </c>
      <c r="J5" s="68">
        <f>SUM(J3:J4)</f>
        <v>5</v>
      </c>
      <c r="K5" s="30" t="s">
        <v>0</v>
      </c>
      <c r="L5" s="66">
        <f>SUM(L3:L4)</f>
        <v>15</v>
      </c>
      <c r="M5" s="68">
        <f>SUM(M3:M4)</f>
        <v>959</v>
      </c>
      <c r="N5" s="30">
        <v>1</v>
      </c>
      <c r="O5" s="68">
        <f t="shared" ref="O5:W5" si="0">SUM(O3:O4)</f>
        <v>9553</v>
      </c>
      <c r="P5" s="68">
        <f t="shared" si="0"/>
        <v>320</v>
      </c>
      <c r="Q5" s="68">
        <f t="shared" si="0"/>
        <v>6</v>
      </c>
      <c r="R5" s="68">
        <f t="shared" si="0"/>
        <v>31</v>
      </c>
      <c r="S5" s="68">
        <f t="shared" si="0"/>
        <v>22</v>
      </c>
      <c r="T5" s="68">
        <f t="shared" si="0"/>
        <v>8</v>
      </c>
      <c r="U5" s="68">
        <f t="shared" si="0"/>
        <v>10</v>
      </c>
      <c r="V5" s="68">
        <f t="shared" si="0"/>
        <v>27</v>
      </c>
      <c r="W5" s="68">
        <f t="shared" si="0"/>
        <v>466</v>
      </c>
      <c r="X5" s="68">
        <v>2</v>
      </c>
      <c r="Y5" s="68">
        <f>SUM(Y3:Y4)</f>
        <v>4</v>
      </c>
      <c r="Z5" s="68">
        <f>SUM(Z3:Z4)</f>
        <v>22</v>
      </c>
    </row>
    <row r="6" spans="1:26">
      <c r="A6" s="29" t="s">
        <v>183</v>
      </c>
      <c r="B6" s="56">
        <v>361</v>
      </c>
      <c r="C6" s="56">
        <v>3</v>
      </c>
      <c r="D6" s="56">
        <v>277</v>
      </c>
      <c r="E6" s="56">
        <v>1622</v>
      </c>
      <c r="F6" s="71">
        <f>SUM(G6:H6:I6:J6:K6)</f>
        <v>5</v>
      </c>
      <c r="G6" s="40" t="s">
        <v>0</v>
      </c>
      <c r="H6" s="56">
        <v>4</v>
      </c>
      <c r="I6" s="40" t="s">
        <v>0</v>
      </c>
      <c r="J6" s="40" t="s">
        <v>0</v>
      </c>
      <c r="K6" s="40">
        <v>1</v>
      </c>
      <c r="L6" s="40">
        <v>2</v>
      </c>
      <c r="M6" s="56">
        <v>87</v>
      </c>
      <c r="N6" s="40" t="s">
        <v>0</v>
      </c>
      <c r="O6" s="56">
        <v>1084</v>
      </c>
      <c r="P6" s="56">
        <v>63</v>
      </c>
      <c r="Q6" s="40" t="s">
        <v>0</v>
      </c>
      <c r="R6" s="40">
        <v>2</v>
      </c>
      <c r="S6" s="56">
        <v>4</v>
      </c>
      <c r="T6" s="56">
        <v>4</v>
      </c>
      <c r="U6" s="56">
        <v>4</v>
      </c>
      <c r="V6" s="56">
        <v>1</v>
      </c>
      <c r="W6" s="56">
        <v>36</v>
      </c>
      <c r="X6" s="40" t="s">
        <v>0</v>
      </c>
      <c r="Y6" s="56">
        <v>1</v>
      </c>
      <c r="Z6" s="56">
        <v>1</v>
      </c>
    </row>
    <row r="7" spans="1:26">
      <c r="A7" s="29" t="s">
        <v>182</v>
      </c>
      <c r="B7" s="56">
        <v>157</v>
      </c>
      <c r="C7" s="40" t="s">
        <v>0</v>
      </c>
      <c r="D7" s="56">
        <v>197</v>
      </c>
      <c r="E7" s="56">
        <v>1150</v>
      </c>
      <c r="F7" s="71">
        <f>SUM(G7:H7:I7:J7:K7)</f>
        <v>6</v>
      </c>
      <c r="G7" s="56">
        <v>2</v>
      </c>
      <c r="H7" s="56">
        <v>4</v>
      </c>
      <c r="I7" s="40" t="s">
        <v>0</v>
      </c>
      <c r="J7" s="40" t="s">
        <v>0</v>
      </c>
      <c r="K7" s="40" t="s">
        <v>0</v>
      </c>
      <c r="L7" s="40" t="s">
        <v>0</v>
      </c>
      <c r="M7" s="56">
        <v>53</v>
      </c>
      <c r="N7" s="40" t="s">
        <v>0</v>
      </c>
      <c r="O7" s="56">
        <v>1355</v>
      </c>
      <c r="P7" s="56">
        <v>27</v>
      </c>
      <c r="Q7" s="40" t="s">
        <v>0</v>
      </c>
      <c r="R7" s="40">
        <v>1</v>
      </c>
      <c r="S7" s="56">
        <v>2</v>
      </c>
      <c r="T7" s="40" t="s">
        <v>0</v>
      </c>
      <c r="U7" s="40" t="s">
        <v>0</v>
      </c>
      <c r="V7" s="56">
        <v>1</v>
      </c>
      <c r="W7" s="56">
        <v>31</v>
      </c>
      <c r="X7" s="40" t="s">
        <v>0</v>
      </c>
      <c r="Y7" s="40" t="s">
        <v>0</v>
      </c>
      <c r="Z7" s="40" t="s">
        <v>0</v>
      </c>
    </row>
    <row r="8" spans="1:26">
      <c r="A8" s="29" t="s">
        <v>181</v>
      </c>
      <c r="B8" s="56">
        <v>258</v>
      </c>
      <c r="C8" s="40" t="s">
        <v>0</v>
      </c>
      <c r="D8" s="56">
        <v>289</v>
      </c>
      <c r="E8" s="56">
        <v>1830</v>
      </c>
      <c r="F8" s="71">
        <f>SUM(G8:H8:I8:J8:K8)</f>
        <v>4</v>
      </c>
      <c r="G8" s="56">
        <v>3</v>
      </c>
      <c r="H8" s="40" t="s">
        <v>0</v>
      </c>
      <c r="I8" s="40" t="s">
        <v>0</v>
      </c>
      <c r="J8" s="40">
        <v>1</v>
      </c>
      <c r="K8" s="40" t="s">
        <v>0</v>
      </c>
      <c r="L8" s="40" t="s">
        <v>0</v>
      </c>
      <c r="M8" s="56">
        <v>118</v>
      </c>
      <c r="N8" s="40" t="s">
        <v>0</v>
      </c>
      <c r="O8" s="56">
        <v>1175</v>
      </c>
      <c r="P8" s="56">
        <v>43</v>
      </c>
      <c r="Q8" s="40" t="s">
        <v>0</v>
      </c>
      <c r="R8" s="40">
        <v>1</v>
      </c>
      <c r="S8" s="56">
        <v>4</v>
      </c>
      <c r="T8" s="40" t="s">
        <v>0</v>
      </c>
      <c r="U8" s="56">
        <v>2</v>
      </c>
      <c r="V8" s="56">
        <v>1</v>
      </c>
      <c r="W8" s="56">
        <v>128</v>
      </c>
      <c r="X8" s="40" t="s">
        <v>0</v>
      </c>
      <c r="Y8" s="56">
        <v>6</v>
      </c>
      <c r="Z8" s="56">
        <v>7</v>
      </c>
    </row>
    <row r="9" spans="1:26" s="66" customFormat="1">
      <c r="A9" s="54" t="s">
        <v>180</v>
      </c>
      <c r="B9" s="68">
        <f>SUM(B6:B8)</f>
        <v>776</v>
      </c>
      <c r="C9" s="68">
        <f>SUM(C6:C8)</f>
        <v>3</v>
      </c>
      <c r="D9" s="68">
        <f>SUM(D6:D8)</f>
        <v>763</v>
      </c>
      <c r="E9" s="68">
        <f>SUM(E6:E8)</f>
        <v>4602</v>
      </c>
      <c r="F9" s="70">
        <f>SUM(G9:H9:I9:J9:K9)</f>
        <v>15</v>
      </c>
      <c r="G9" s="68">
        <f>SUM(G7:G8)</f>
        <v>5</v>
      </c>
      <c r="H9" s="68">
        <v>8</v>
      </c>
      <c r="I9" s="30" t="s">
        <v>0</v>
      </c>
      <c r="J9" s="68">
        <v>1</v>
      </c>
      <c r="K9" s="30">
        <v>1</v>
      </c>
      <c r="L9" s="30">
        <v>2</v>
      </c>
      <c r="M9" s="68">
        <f>SUM(M6:M8)</f>
        <v>258</v>
      </c>
      <c r="N9" s="30" t="s">
        <v>0</v>
      </c>
      <c r="O9" s="68">
        <f>SUM(O6:O8)</f>
        <v>3614</v>
      </c>
      <c r="P9" s="68">
        <f>SUM(P6:P8)</f>
        <v>133</v>
      </c>
      <c r="Q9" s="30" t="s">
        <v>0</v>
      </c>
      <c r="R9" s="30">
        <f>SUM(R6:R8)</f>
        <v>4</v>
      </c>
      <c r="S9" s="68">
        <f>SUM(S6:S8)</f>
        <v>10</v>
      </c>
      <c r="T9" s="68">
        <v>4</v>
      </c>
      <c r="U9" s="68">
        <v>6</v>
      </c>
      <c r="V9" s="68">
        <f>SUM(V6:V8)</f>
        <v>3</v>
      </c>
      <c r="W9" s="68">
        <f>SUM(W6:W8)</f>
        <v>195</v>
      </c>
      <c r="X9" s="30" t="s">
        <v>0</v>
      </c>
      <c r="Y9" s="68">
        <v>7</v>
      </c>
      <c r="Z9" s="68">
        <v>8</v>
      </c>
    </row>
    <row r="10" spans="1:26">
      <c r="A10" s="29" t="s">
        <v>179</v>
      </c>
      <c r="B10" s="56">
        <v>431</v>
      </c>
      <c r="C10" s="40" t="s">
        <v>0</v>
      </c>
      <c r="D10" s="56">
        <v>520</v>
      </c>
      <c r="E10" s="56">
        <v>1315</v>
      </c>
      <c r="F10" s="71">
        <f>SUM(G10:H10:I10:J10:K10)</f>
        <v>8</v>
      </c>
      <c r="G10" s="56">
        <v>2</v>
      </c>
      <c r="H10" s="56">
        <v>1</v>
      </c>
      <c r="I10" s="40">
        <v>4</v>
      </c>
      <c r="J10" s="40" t="s">
        <v>0</v>
      </c>
      <c r="K10" s="40">
        <v>1</v>
      </c>
      <c r="L10" s="40" t="s">
        <v>0</v>
      </c>
      <c r="M10" s="56">
        <v>104</v>
      </c>
      <c r="N10" s="40" t="s">
        <v>0</v>
      </c>
      <c r="O10" s="56">
        <v>1940</v>
      </c>
      <c r="P10" s="56">
        <v>46</v>
      </c>
      <c r="Q10" s="40" t="s">
        <v>0</v>
      </c>
      <c r="R10" s="40">
        <v>1</v>
      </c>
      <c r="S10" s="56">
        <v>5</v>
      </c>
      <c r="T10" s="56">
        <v>11</v>
      </c>
      <c r="U10" s="56">
        <v>4</v>
      </c>
      <c r="V10" s="20">
        <v>1</v>
      </c>
      <c r="W10" s="56">
        <v>137</v>
      </c>
      <c r="X10" s="40" t="s">
        <v>0</v>
      </c>
      <c r="Y10" s="56">
        <v>3</v>
      </c>
      <c r="Z10" s="56">
        <v>2</v>
      </c>
    </row>
    <row r="11" spans="1:26">
      <c r="A11" s="29" t="s">
        <v>178</v>
      </c>
      <c r="B11" s="56">
        <v>237</v>
      </c>
      <c r="C11" s="40" t="s">
        <v>0</v>
      </c>
      <c r="D11" s="56">
        <v>283</v>
      </c>
      <c r="E11" s="56">
        <v>1054</v>
      </c>
      <c r="F11" s="71">
        <f>SUM(G11:H11:I11:J11:K11)</f>
        <v>2</v>
      </c>
      <c r="G11" s="40" t="s">
        <v>0</v>
      </c>
      <c r="H11" s="40" t="s">
        <v>0</v>
      </c>
      <c r="I11" s="40" t="s">
        <v>0</v>
      </c>
      <c r="J11" s="20">
        <v>2</v>
      </c>
      <c r="K11" s="40" t="s">
        <v>0</v>
      </c>
      <c r="L11" s="40" t="s">
        <v>0</v>
      </c>
      <c r="M11" s="56">
        <v>80</v>
      </c>
      <c r="N11" s="40" t="s">
        <v>0</v>
      </c>
      <c r="O11" s="56">
        <v>1958</v>
      </c>
      <c r="P11" s="56">
        <v>76</v>
      </c>
      <c r="Q11" s="40" t="s">
        <v>0</v>
      </c>
      <c r="R11" s="40" t="s">
        <v>0</v>
      </c>
      <c r="S11" s="56">
        <v>4</v>
      </c>
      <c r="T11" s="56">
        <v>1</v>
      </c>
      <c r="U11" s="56">
        <v>4</v>
      </c>
      <c r="V11" s="40" t="s">
        <v>0</v>
      </c>
      <c r="W11" s="56">
        <v>144</v>
      </c>
      <c r="X11" s="40" t="s">
        <v>0</v>
      </c>
      <c r="Y11" s="56">
        <v>6</v>
      </c>
      <c r="Z11" s="56">
        <v>5</v>
      </c>
    </row>
    <row r="12" spans="1:26">
      <c r="A12" s="29" t="s">
        <v>177</v>
      </c>
      <c r="B12" s="56">
        <v>162</v>
      </c>
      <c r="C12" s="40" t="s">
        <v>0</v>
      </c>
      <c r="D12" s="56">
        <v>113</v>
      </c>
      <c r="E12" s="56">
        <v>748</v>
      </c>
      <c r="F12" s="71">
        <f>SUM(G12:H12:I12:J12:K12)</f>
        <v>12</v>
      </c>
      <c r="G12" s="56">
        <v>3</v>
      </c>
      <c r="H12" s="56">
        <v>1</v>
      </c>
      <c r="I12" s="40" t="s">
        <v>0</v>
      </c>
      <c r="J12" s="40">
        <v>5</v>
      </c>
      <c r="K12" s="40">
        <v>3</v>
      </c>
      <c r="L12" s="40" t="s">
        <v>0</v>
      </c>
      <c r="M12" s="56">
        <v>64</v>
      </c>
      <c r="N12" s="40" t="s">
        <v>0</v>
      </c>
      <c r="O12" s="56">
        <v>909</v>
      </c>
      <c r="P12" s="56">
        <v>56</v>
      </c>
      <c r="Q12" s="40" t="s">
        <v>0</v>
      </c>
      <c r="R12" s="40" t="s">
        <v>0</v>
      </c>
      <c r="S12" s="56">
        <v>2</v>
      </c>
      <c r="T12" s="40" t="s">
        <v>0</v>
      </c>
      <c r="U12" s="56">
        <v>20</v>
      </c>
      <c r="V12" s="56">
        <v>8</v>
      </c>
      <c r="W12" s="56">
        <v>90</v>
      </c>
      <c r="X12" s="40">
        <v>2</v>
      </c>
      <c r="Y12" s="56">
        <v>1</v>
      </c>
      <c r="Z12" s="56">
        <v>2</v>
      </c>
    </row>
    <row r="13" spans="1:26" s="66" customFormat="1">
      <c r="A13" s="54" t="s">
        <v>176</v>
      </c>
      <c r="B13" s="68">
        <f>SUM(B10:B12)</f>
        <v>830</v>
      </c>
      <c r="C13" s="30" t="s">
        <v>0</v>
      </c>
      <c r="D13" s="68">
        <f>SUM(D10:D12)</f>
        <v>916</v>
      </c>
      <c r="E13" s="68">
        <f>SUM(E10:E12)</f>
        <v>3117</v>
      </c>
      <c r="F13" s="70">
        <f>SUM(G13:H13:I13:J13:K13)</f>
        <v>22</v>
      </c>
      <c r="G13" s="68">
        <v>5</v>
      </c>
      <c r="H13" s="68">
        <v>2</v>
      </c>
      <c r="I13" s="30">
        <v>4</v>
      </c>
      <c r="J13" s="68">
        <v>7</v>
      </c>
      <c r="K13" s="30">
        <v>4</v>
      </c>
      <c r="L13" s="30" t="s">
        <v>0</v>
      </c>
      <c r="M13" s="68">
        <f>SUM(M10:M12)</f>
        <v>248</v>
      </c>
      <c r="N13" s="30" t="s">
        <v>0</v>
      </c>
      <c r="O13" s="68">
        <f>SUM(O10:O12)</f>
        <v>4807</v>
      </c>
      <c r="P13" s="68">
        <f>SUM(P10:P12)</f>
        <v>178</v>
      </c>
      <c r="Q13" s="30" t="s">
        <v>0</v>
      </c>
      <c r="R13" s="30">
        <v>1</v>
      </c>
      <c r="S13" s="68">
        <f>SUM(S10:S12)</f>
        <v>11</v>
      </c>
      <c r="T13" s="68">
        <v>12</v>
      </c>
      <c r="U13" s="68">
        <f>SUM(U10:U12)</f>
        <v>28</v>
      </c>
      <c r="V13" s="68">
        <v>9</v>
      </c>
      <c r="W13" s="68">
        <f>SUM(W10:W12)</f>
        <v>371</v>
      </c>
      <c r="X13" s="68">
        <v>2</v>
      </c>
      <c r="Y13" s="68">
        <f>SUM(Y10:Y12)</f>
        <v>10</v>
      </c>
      <c r="Z13" s="68">
        <f>SUM(Z10:Z12)</f>
        <v>9</v>
      </c>
    </row>
    <row r="14" spans="1:26">
      <c r="A14" s="29" t="s">
        <v>175</v>
      </c>
      <c r="B14" s="56">
        <v>396</v>
      </c>
      <c r="C14" s="40" t="s">
        <v>0</v>
      </c>
      <c r="D14" s="56">
        <v>461</v>
      </c>
      <c r="E14" s="56">
        <v>707</v>
      </c>
      <c r="F14" s="71">
        <f>SUM(G14:H14:I14:J14:K14)</f>
        <v>5</v>
      </c>
      <c r="G14" s="56">
        <v>2</v>
      </c>
      <c r="H14" s="40">
        <v>1</v>
      </c>
      <c r="I14" s="56">
        <v>1</v>
      </c>
      <c r="J14" s="20">
        <v>1</v>
      </c>
      <c r="K14" s="40" t="s">
        <v>0</v>
      </c>
      <c r="L14" s="40">
        <v>1</v>
      </c>
      <c r="M14" s="56">
        <v>75</v>
      </c>
      <c r="N14" s="40" t="s">
        <v>0</v>
      </c>
      <c r="O14" s="56">
        <v>1632</v>
      </c>
      <c r="P14" s="56">
        <v>29</v>
      </c>
      <c r="Q14" s="40">
        <v>15</v>
      </c>
      <c r="R14" s="40">
        <v>9</v>
      </c>
      <c r="S14" s="56">
        <v>4</v>
      </c>
      <c r="T14" s="56">
        <v>1</v>
      </c>
      <c r="U14" s="56">
        <v>5</v>
      </c>
      <c r="V14" s="40" t="s">
        <v>0</v>
      </c>
      <c r="W14" s="56">
        <v>16</v>
      </c>
      <c r="X14" s="40">
        <v>1</v>
      </c>
      <c r="Y14" s="40" t="s">
        <v>0</v>
      </c>
      <c r="Z14" s="56">
        <v>7</v>
      </c>
    </row>
    <row r="15" spans="1:26">
      <c r="A15" s="29" t="s">
        <v>174</v>
      </c>
      <c r="B15" s="56">
        <v>249</v>
      </c>
      <c r="C15" s="40" t="s">
        <v>0</v>
      </c>
      <c r="D15" s="56">
        <v>168</v>
      </c>
      <c r="E15" s="56">
        <v>2259</v>
      </c>
      <c r="F15" s="71">
        <f>SUM(G15:H15:I15:J15:K15)</f>
        <v>9</v>
      </c>
      <c r="G15" s="56">
        <v>1</v>
      </c>
      <c r="H15" s="40">
        <v>1</v>
      </c>
      <c r="I15" s="40" t="s">
        <v>0</v>
      </c>
      <c r="J15" s="56">
        <v>6</v>
      </c>
      <c r="K15" s="56">
        <v>1</v>
      </c>
      <c r="L15" s="40" t="s">
        <v>0</v>
      </c>
      <c r="M15" s="56">
        <v>82</v>
      </c>
      <c r="N15" s="40" t="s">
        <v>0</v>
      </c>
      <c r="O15" s="56">
        <v>1419</v>
      </c>
      <c r="P15" s="56">
        <v>48</v>
      </c>
      <c r="Q15" s="40" t="s">
        <v>0</v>
      </c>
      <c r="R15" s="40" t="s">
        <v>0</v>
      </c>
      <c r="S15" s="56">
        <v>8</v>
      </c>
      <c r="T15" s="40">
        <v>5</v>
      </c>
      <c r="U15" s="56">
        <v>12</v>
      </c>
      <c r="V15" s="40" t="s">
        <v>0</v>
      </c>
      <c r="W15" s="56">
        <v>63</v>
      </c>
      <c r="X15" s="40" t="s">
        <v>0</v>
      </c>
      <c r="Y15" s="40">
        <v>1</v>
      </c>
      <c r="Z15" s="56">
        <v>3</v>
      </c>
    </row>
    <row r="16" spans="1:26">
      <c r="A16" s="29" t="s">
        <v>173</v>
      </c>
      <c r="B16" s="56">
        <v>222</v>
      </c>
      <c r="C16" s="40" t="s">
        <v>0</v>
      </c>
      <c r="D16" s="56">
        <v>103</v>
      </c>
      <c r="E16" s="56">
        <v>1254</v>
      </c>
      <c r="F16" s="71">
        <f>SUM(G16:H16:I16:J16:K16)</f>
        <v>3</v>
      </c>
      <c r="G16" s="56">
        <v>1</v>
      </c>
      <c r="H16" s="40">
        <v>1</v>
      </c>
      <c r="I16" s="40" t="s">
        <v>0</v>
      </c>
      <c r="J16" s="56">
        <v>1</v>
      </c>
      <c r="K16" s="40" t="s">
        <v>0</v>
      </c>
      <c r="L16" s="40" t="s">
        <v>0</v>
      </c>
      <c r="M16" s="56">
        <v>45</v>
      </c>
      <c r="N16" s="40" t="s">
        <v>0</v>
      </c>
      <c r="O16" s="56">
        <v>1333</v>
      </c>
      <c r="P16" s="56">
        <v>15</v>
      </c>
      <c r="Q16" s="40" t="s">
        <v>0</v>
      </c>
      <c r="R16" s="40">
        <v>3</v>
      </c>
      <c r="S16" s="56">
        <v>2</v>
      </c>
      <c r="T16" s="40" t="s">
        <v>0</v>
      </c>
      <c r="U16" s="40" t="s">
        <v>0</v>
      </c>
      <c r="V16" s="56">
        <v>1</v>
      </c>
      <c r="W16" s="56">
        <v>19</v>
      </c>
      <c r="X16" s="40" t="s">
        <v>0</v>
      </c>
      <c r="Y16" s="40">
        <v>1</v>
      </c>
      <c r="Z16" s="56">
        <v>7</v>
      </c>
    </row>
    <row r="17" spans="1:26" s="66" customFormat="1">
      <c r="A17" s="54" t="s">
        <v>172</v>
      </c>
      <c r="B17" s="68">
        <f>SUM(B14:B16)</f>
        <v>867</v>
      </c>
      <c r="C17" s="30" t="s">
        <v>0</v>
      </c>
      <c r="D17" s="68">
        <f>SUM(D14:D16)</f>
        <v>732</v>
      </c>
      <c r="E17" s="68">
        <f>SUM(E14:E16)</f>
        <v>4220</v>
      </c>
      <c r="F17" s="70">
        <f>SUM(G17:H17:I17:J17:K17)</f>
        <v>17</v>
      </c>
      <c r="G17" s="68">
        <f>SUM(G14:G16)</f>
        <v>4</v>
      </c>
      <c r="H17" s="30">
        <f>SUM(H14:H16)</f>
        <v>3</v>
      </c>
      <c r="I17" s="68">
        <v>1</v>
      </c>
      <c r="J17" s="68">
        <f>SUM(J14:J16)</f>
        <v>8</v>
      </c>
      <c r="K17" s="68">
        <v>1</v>
      </c>
      <c r="L17" s="30">
        <v>1</v>
      </c>
      <c r="M17" s="68">
        <f>SUM(M14:M16)</f>
        <v>202</v>
      </c>
      <c r="N17" s="30" t="s">
        <v>0</v>
      </c>
      <c r="O17" s="68">
        <f>SUM(O14:O16)</f>
        <v>4384</v>
      </c>
      <c r="P17" s="68">
        <f>SUM(P14:P16)</f>
        <v>92</v>
      </c>
      <c r="Q17" s="30">
        <v>15</v>
      </c>
      <c r="R17" s="30">
        <v>12</v>
      </c>
      <c r="S17" s="68">
        <f>SUM(S14:S16)</f>
        <v>14</v>
      </c>
      <c r="T17" s="68">
        <v>6</v>
      </c>
      <c r="U17" s="68">
        <v>17</v>
      </c>
      <c r="V17" s="68">
        <v>1</v>
      </c>
      <c r="W17" s="68">
        <f>SUM(W14:W16)</f>
        <v>98</v>
      </c>
      <c r="X17" s="30">
        <v>1</v>
      </c>
      <c r="Y17" s="30">
        <v>2</v>
      </c>
      <c r="Z17" s="68">
        <f>SUM(Z14:Z16)</f>
        <v>17</v>
      </c>
    </row>
    <row r="18" spans="1:26" s="66" customFormat="1">
      <c r="A18" s="54" t="s">
        <v>171</v>
      </c>
      <c r="B18" s="67">
        <f t="shared" ref="B18:M18" si="1">SUM(B9,B13,B17)</f>
        <v>2473</v>
      </c>
      <c r="C18" s="67">
        <f t="shared" si="1"/>
        <v>3</v>
      </c>
      <c r="D18" s="67">
        <f t="shared" si="1"/>
        <v>2411</v>
      </c>
      <c r="E18" s="67">
        <f t="shared" si="1"/>
        <v>11939</v>
      </c>
      <c r="F18" s="67">
        <f t="shared" si="1"/>
        <v>54</v>
      </c>
      <c r="G18" s="67">
        <f t="shared" si="1"/>
        <v>14</v>
      </c>
      <c r="H18" s="67">
        <f t="shared" si="1"/>
        <v>13</v>
      </c>
      <c r="I18" s="67">
        <f t="shared" si="1"/>
        <v>5</v>
      </c>
      <c r="J18" s="67">
        <f t="shared" si="1"/>
        <v>16</v>
      </c>
      <c r="K18" s="67">
        <f t="shared" si="1"/>
        <v>6</v>
      </c>
      <c r="L18" s="67">
        <f t="shared" si="1"/>
        <v>3</v>
      </c>
      <c r="M18" s="67">
        <f t="shared" si="1"/>
        <v>708</v>
      </c>
      <c r="N18" s="30" t="s">
        <v>0</v>
      </c>
      <c r="O18" s="67">
        <f t="shared" ref="O18:Z18" si="2">SUM(O9,O13,O17)</f>
        <v>12805</v>
      </c>
      <c r="P18" s="67">
        <f t="shared" si="2"/>
        <v>403</v>
      </c>
      <c r="Q18" s="67">
        <f t="shared" si="2"/>
        <v>15</v>
      </c>
      <c r="R18" s="67">
        <f t="shared" si="2"/>
        <v>17</v>
      </c>
      <c r="S18" s="67">
        <f t="shared" si="2"/>
        <v>35</v>
      </c>
      <c r="T18" s="67">
        <f t="shared" si="2"/>
        <v>22</v>
      </c>
      <c r="U18" s="67">
        <f t="shared" si="2"/>
        <v>51</v>
      </c>
      <c r="V18" s="67">
        <f t="shared" si="2"/>
        <v>13</v>
      </c>
      <c r="W18" s="67">
        <f t="shared" si="2"/>
        <v>664</v>
      </c>
      <c r="X18" s="67">
        <f t="shared" si="2"/>
        <v>3</v>
      </c>
      <c r="Y18" s="67">
        <f t="shared" si="2"/>
        <v>19</v>
      </c>
      <c r="Z18" s="67">
        <f t="shared" si="2"/>
        <v>34</v>
      </c>
    </row>
    <row r="19" spans="1:26">
      <c r="A19" s="29" t="s">
        <v>170</v>
      </c>
      <c r="B19" s="49">
        <v>287</v>
      </c>
      <c r="C19" s="49">
        <v>10</v>
      </c>
      <c r="D19" s="56">
        <v>376</v>
      </c>
      <c r="E19" s="56">
        <v>1394</v>
      </c>
      <c r="F19" s="71">
        <f>SUM(G19:H19:I19:J19:K19)</f>
        <v>25</v>
      </c>
      <c r="G19" s="40" t="s">
        <v>0</v>
      </c>
      <c r="H19" s="56">
        <v>11</v>
      </c>
      <c r="I19" s="56">
        <v>11</v>
      </c>
      <c r="J19" s="56">
        <v>2</v>
      </c>
      <c r="K19" s="56">
        <v>1</v>
      </c>
      <c r="L19" s="1">
        <v>1</v>
      </c>
      <c r="M19" s="56">
        <v>50</v>
      </c>
      <c r="N19" s="40">
        <v>1</v>
      </c>
      <c r="O19" s="56">
        <v>2830</v>
      </c>
      <c r="P19" s="56">
        <v>105</v>
      </c>
      <c r="Q19" s="40">
        <v>3</v>
      </c>
      <c r="R19" s="40" t="s">
        <v>0</v>
      </c>
      <c r="S19" s="56">
        <v>31</v>
      </c>
      <c r="T19" s="56">
        <v>7</v>
      </c>
      <c r="U19" s="56">
        <v>5</v>
      </c>
      <c r="V19" s="56">
        <v>6</v>
      </c>
      <c r="W19" s="56">
        <v>87</v>
      </c>
      <c r="X19" s="56">
        <v>1</v>
      </c>
      <c r="Y19" s="40" t="s">
        <v>0</v>
      </c>
      <c r="Z19" s="56">
        <v>13</v>
      </c>
    </row>
    <row r="20" spans="1:26">
      <c r="A20" s="29" t="s">
        <v>169</v>
      </c>
      <c r="B20" s="56">
        <v>133</v>
      </c>
      <c r="C20" s="56">
        <v>3</v>
      </c>
      <c r="D20" s="56">
        <v>171</v>
      </c>
      <c r="E20" s="56">
        <v>1132</v>
      </c>
      <c r="F20" s="71">
        <f>SUM(G20:H20:I20:J20:K20)</f>
        <v>5</v>
      </c>
      <c r="G20" s="40">
        <v>1</v>
      </c>
      <c r="H20" s="56">
        <v>1</v>
      </c>
      <c r="I20" s="56">
        <v>1</v>
      </c>
      <c r="J20" s="56">
        <v>2</v>
      </c>
      <c r="K20" s="40" t="s">
        <v>0</v>
      </c>
      <c r="L20" s="40" t="s">
        <v>0</v>
      </c>
      <c r="M20" s="56">
        <v>74</v>
      </c>
      <c r="N20" s="40" t="s">
        <v>0</v>
      </c>
      <c r="O20" s="56">
        <v>1594</v>
      </c>
      <c r="P20" s="56">
        <v>67</v>
      </c>
      <c r="Q20" s="40" t="s">
        <v>0</v>
      </c>
      <c r="R20" s="56">
        <v>1</v>
      </c>
      <c r="S20" s="56">
        <v>3</v>
      </c>
      <c r="T20" s="56">
        <v>1</v>
      </c>
      <c r="U20" s="40" t="s">
        <v>0</v>
      </c>
      <c r="V20" s="56">
        <v>1</v>
      </c>
      <c r="W20" s="56">
        <v>116</v>
      </c>
      <c r="X20" s="40" t="s">
        <v>0</v>
      </c>
      <c r="Y20" s="56">
        <v>1</v>
      </c>
      <c r="Z20" s="56">
        <v>4</v>
      </c>
    </row>
    <row r="21" spans="1:26">
      <c r="A21" s="29" t="s">
        <v>168</v>
      </c>
      <c r="B21" s="56">
        <v>80</v>
      </c>
      <c r="C21" s="40" t="s">
        <v>0</v>
      </c>
      <c r="D21" s="56">
        <v>101</v>
      </c>
      <c r="E21" s="56">
        <v>958</v>
      </c>
      <c r="F21" s="71">
        <f>SUM(G21:H21:I21:J21:K21)</f>
        <v>5</v>
      </c>
      <c r="G21" s="56">
        <v>1</v>
      </c>
      <c r="H21" s="56">
        <v>3</v>
      </c>
      <c r="I21" s="40" t="s">
        <v>0</v>
      </c>
      <c r="J21" s="56">
        <v>1</v>
      </c>
      <c r="K21" s="40" t="s">
        <v>0</v>
      </c>
      <c r="L21" s="40">
        <v>1</v>
      </c>
      <c r="M21" s="56">
        <v>46</v>
      </c>
      <c r="N21" s="40" t="s">
        <v>0</v>
      </c>
      <c r="O21" s="56">
        <v>1194</v>
      </c>
      <c r="P21" s="56">
        <v>17</v>
      </c>
      <c r="Q21" s="40" t="s">
        <v>0</v>
      </c>
      <c r="R21" s="20">
        <v>3</v>
      </c>
      <c r="S21" s="40" t="s">
        <v>0</v>
      </c>
      <c r="T21" s="40" t="s">
        <v>0</v>
      </c>
      <c r="U21" s="56">
        <v>2</v>
      </c>
      <c r="V21" s="56">
        <v>1</v>
      </c>
      <c r="W21" s="56">
        <v>188</v>
      </c>
      <c r="X21" s="40" t="s">
        <v>0</v>
      </c>
      <c r="Y21" s="56">
        <v>4</v>
      </c>
      <c r="Z21" s="56">
        <v>2</v>
      </c>
    </row>
    <row r="22" spans="1:26" s="66" customFormat="1">
      <c r="A22" s="54" t="s">
        <v>167</v>
      </c>
      <c r="B22" s="68">
        <f>SUM(B19:B21)</f>
        <v>500</v>
      </c>
      <c r="C22" s="69">
        <v>13</v>
      </c>
      <c r="D22" s="68">
        <f>SUM(D19:D21)</f>
        <v>648</v>
      </c>
      <c r="E22" s="68">
        <f>SUM(E19:E21)</f>
        <v>3484</v>
      </c>
      <c r="F22" s="70">
        <f>SUM(G22:H22:I22:J22:K22)</f>
        <v>35</v>
      </c>
      <c r="G22" s="68">
        <v>2</v>
      </c>
      <c r="H22" s="68">
        <f>SUM(H19:H21)</f>
        <v>15</v>
      </c>
      <c r="I22" s="68">
        <v>12</v>
      </c>
      <c r="J22" s="68">
        <f>SUM(J19:J21)</f>
        <v>5</v>
      </c>
      <c r="K22" s="68">
        <v>1</v>
      </c>
      <c r="L22" s="66">
        <v>2</v>
      </c>
      <c r="M22" s="68">
        <f>SUM(M19:M21)</f>
        <v>170</v>
      </c>
      <c r="N22" s="30">
        <v>1</v>
      </c>
      <c r="O22" s="68">
        <f>SUM(O19:O21)</f>
        <v>5618</v>
      </c>
      <c r="P22" s="68">
        <f>SUM(P19:P21)</f>
        <v>189</v>
      </c>
      <c r="Q22" s="30">
        <v>3</v>
      </c>
      <c r="R22" s="68">
        <v>4</v>
      </c>
      <c r="S22" s="68">
        <v>34</v>
      </c>
      <c r="T22" s="68">
        <v>8</v>
      </c>
      <c r="U22" s="68">
        <v>7</v>
      </c>
      <c r="V22" s="68">
        <f>SUM(V19:V21)</f>
        <v>8</v>
      </c>
      <c r="W22" s="68">
        <f>SUM(W19:W21)</f>
        <v>391</v>
      </c>
      <c r="X22" s="68">
        <v>1</v>
      </c>
      <c r="Y22" s="68">
        <f>SUM(Y20:Y21)</f>
        <v>5</v>
      </c>
      <c r="Z22" s="68">
        <f>SUM(Z19:Z21)</f>
        <v>19</v>
      </c>
    </row>
    <row r="23" spans="1:26">
      <c r="A23" s="29" t="s">
        <v>166</v>
      </c>
      <c r="B23" s="56">
        <v>340</v>
      </c>
      <c r="C23" s="56">
        <v>5</v>
      </c>
      <c r="D23" s="56">
        <v>457</v>
      </c>
      <c r="E23" s="56">
        <v>573</v>
      </c>
      <c r="F23" s="71">
        <f>SUM(G23:H23:I23:J23:K23)</f>
        <v>9</v>
      </c>
      <c r="G23" s="56">
        <v>8</v>
      </c>
      <c r="H23" s="40">
        <v>1</v>
      </c>
      <c r="I23" s="40" t="s">
        <v>0</v>
      </c>
      <c r="J23" s="40" t="s">
        <v>0</v>
      </c>
      <c r="K23" s="40" t="s">
        <v>0</v>
      </c>
      <c r="L23" s="1">
        <v>2</v>
      </c>
      <c r="M23" s="56">
        <v>215</v>
      </c>
      <c r="N23" s="40" t="s">
        <v>0</v>
      </c>
      <c r="O23" s="56">
        <v>3397</v>
      </c>
      <c r="P23" s="56">
        <v>54</v>
      </c>
      <c r="Q23" s="40" t="s">
        <v>0</v>
      </c>
      <c r="R23" s="56">
        <v>4</v>
      </c>
      <c r="S23" s="56">
        <v>5</v>
      </c>
      <c r="T23" s="56">
        <v>4</v>
      </c>
      <c r="U23" s="40" t="s">
        <v>0</v>
      </c>
      <c r="V23" s="56">
        <v>1</v>
      </c>
      <c r="W23" s="56">
        <v>28</v>
      </c>
      <c r="X23" s="56">
        <v>3</v>
      </c>
      <c r="Y23" s="40" t="s">
        <v>0</v>
      </c>
      <c r="Z23" s="56">
        <v>3</v>
      </c>
    </row>
    <row r="24" spans="1:26">
      <c r="A24" s="29" t="s">
        <v>165</v>
      </c>
      <c r="B24" s="56">
        <v>129</v>
      </c>
      <c r="C24" s="56">
        <v>1</v>
      </c>
      <c r="D24" s="56">
        <v>131</v>
      </c>
      <c r="E24" s="56">
        <v>2047</v>
      </c>
      <c r="F24" s="71">
        <f>SUM(G24:H24:I24:J24:K24)</f>
        <v>9</v>
      </c>
      <c r="G24" s="56">
        <v>4</v>
      </c>
      <c r="H24" s="56">
        <v>1</v>
      </c>
      <c r="I24" s="20">
        <v>2</v>
      </c>
      <c r="J24" s="40" t="s">
        <v>0</v>
      </c>
      <c r="K24" s="1">
        <v>2</v>
      </c>
      <c r="L24" s="40">
        <v>1</v>
      </c>
      <c r="M24" s="56">
        <v>71</v>
      </c>
      <c r="N24" s="40">
        <v>1</v>
      </c>
      <c r="O24" s="56">
        <v>2164</v>
      </c>
      <c r="P24" s="56">
        <v>67</v>
      </c>
      <c r="Q24" s="40">
        <v>1</v>
      </c>
      <c r="R24" s="40">
        <v>4</v>
      </c>
      <c r="S24" s="56">
        <v>4</v>
      </c>
      <c r="T24" s="56">
        <v>4</v>
      </c>
      <c r="U24" s="56">
        <v>1</v>
      </c>
      <c r="V24" s="56">
        <v>2</v>
      </c>
      <c r="W24" s="56">
        <v>21</v>
      </c>
      <c r="X24" s="40" t="s">
        <v>0</v>
      </c>
      <c r="Y24" s="56">
        <v>4</v>
      </c>
      <c r="Z24" s="56">
        <v>5</v>
      </c>
    </row>
    <row r="25" spans="1:26">
      <c r="A25" s="29" t="s">
        <v>164</v>
      </c>
      <c r="B25" s="56">
        <v>222</v>
      </c>
      <c r="C25" s="20">
        <v>5</v>
      </c>
      <c r="D25" s="56">
        <v>229</v>
      </c>
      <c r="E25" s="56">
        <v>554</v>
      </c>
      <c r="F25" s="71">
        <f>SUM(G25:H25:I25:J25:K25)</f>
        <v>52</v>
      </c>
      <c r="G25" s="56">
        <v>45</v>
      </c>
      <c r="H25" s="56">
        <v>4</v>
      </c>
      <c r="I25" s="56">
        <v>1</v>
      </c>
      <c r="J25" s="40">
        <v>2</v>
      </c>
      <c r="K25" s="40" t="s">
        <v>0</v>
      </c>
      <c r="L25" s="40" t="s">
        <v>0</v>
      </c>
      <c r="M25" s="56">
        <v>38</v>
      </c>
      <c r="N25" s="56">
        <v>1</v>
      </c>
      <c r="O25" s="56">
        <v>1406</v>
      </c>
      <c r="P25" s="56">
        <v>14</v>
      </c>
      <c r="Q25" s="40" t="s">
        <v>0</v>
      </c>
      <c r="R25" s="40">
        <v>3</v>
      </c>
      <c r="S25" s="56">
        <v>3</v>
      </c>
      <c r="T25" s="40" t="s">
        <v>0</v>
      </c>
      <c r="U25" s="40" t="s">
        <v>0</v>
      </c>
      <c r="V25" s="56">
        <v>1</v>
      </c>
      <c r="W25" s="56">
        <v>15</v>
      </c>
      <c r="X25" s="40" t="s">
        <v>0</v>
      </c>
      <c r="Y25" s="40" t="s">
        <v>0</v>
      </c>
      <c r="Z25" s="56">
        <v>2</v>
      </c>
    </row>
    <row r="26" spans="1:26" s="66" customFormat="1">
      <c r="A26" s="54" t="s">
        <v>163</v>
      </c>
      <c r="B26" s="68">
        <f>SUM(B23:B25)</f>
        <v>691</v>
      </c>
      <c r="C26" s="68">
        <f>SUM(C23:C25)</f>
        <v>11</v>
      </c>
      <c r="D26" s="68">
        <f>SUM(D23:D25)</f>
        <v>817</v>
      </c>
      <c r="E26" s="68">
        <f>SUM(E23:E25)</f>
        <v>3174</v>
      </c>
      <c r="F26" s="70">
        <f>SUM(G26:H26:I26:J26:K26)</f>
        <v>70</v>
      </c>
      <c r="G26" s="68">
        <f>SUM(G23:G25)</f>
        <v>57</v>
      </c>
      <c r="H26" s="68">
        <f>SUM(H23:H25)</f>
        <v>6</v>
      </c>
      <c r="I26" s="68">
        <v>3</v>
      </c>
      <c r="J26" s="68">
        <v>2</v>
      </c>
      <c r="K26" s="68">
        <v>2</v>
      </c>
      <c r="L26" s="66">
        <v>3</v>
      </c>
      <c r="M26" s="68">
        <f>SUM(M23:M25)</f>
        <v>324</v>
      </c>
      <c r="N26" s="69">
        <v>2</v>
      </c>
      <c r="O26" s="68">
        <f>SUM(O23:O25)</f>
        <v>6967</v>
      </c>
      <c r="P26" s="68">
        <f>SUM(P23:P25)</f>
        <v>135</v>
      </c>
      <c r="Q26" s="30">
        <v>1</v>
      </c>
      <c r="R26" s="69">
        <f>SUM(R23:R25)</f>
        <v>11</v>
      </c>
      <c r="S26" s="68">
        <f>SUM(S23:S25)</f>
        <v>12</v>
      </c>
      <c r="T26" s="68">
        <v>8</v>
      </c>
      <c r="U26" s="68">
        <v>1</v>
      </c>
      <c r="V26" s="68">
        <f>SUM(V23:V25)</f>
        <v>4</v>
      </c>
      <c r="W26" s="68">
        <f>SUM(W23:W25)</f>
        <v>64</v>
      </c>
      <c r="X26" s="68">
        <v>3</v>
      </c>
      <c r="Y26" s="68">
        <v>4</v>
      </c>
      <c r="Z26" s="68">
        <f>SUM(Z23:Z25)</f>
        <v>10</v>
      </c>
    </row>
    <row r="27" spans="1:26">
      <c r="A27" s="29" t="s">
        <v>162</v>
      </c>
      <c r="B27" s="56">
        <v>227</v>
      </c>
      <c r="C27" s="40">
        <v>1</v>
      </c>
      <c r="D27" s="56">
        <v>104</v>
      </c>
      <c r="E27" s="56">
        <v>1450</v>
      </c>
      <c r="F27" s="71">
        <f>SUM(G27:H27:I27:J27:K27)</f>
        <v>8</v>
      </c>
      <c r="G27" s="56">
        <v>3</v>
      </c>
      <c r="H27" s="56">
        <v>3</v>
      </c>
      <c r="I27" s="40" t="s">
        <v>0</v>
      </c>
      <c r="J27" s="56">
        <v>2</v>
      </c>
      <c r="K27" s="40" t="s">
        <v>0</v>
      </c>
      <c r="L27" s="40" t="s">
        <v>0</v>
      </c>
      <c r="M27" s="56">
        <v>56</v>
      </c>
      <c r="N27" s="40" t="s">
        <v>0</v>
      </c>
      <c r="O27" s="56">
        <v>1590</v>
      </c>
      <c r="P27" s="56">
        <v>50</v>
      </c>
      <c r="Q27" s="40" t="s">
        <v>0</v>
      </c>
      <c r="R27" s="40" t="s">
        <v>0</v>
      </c>
      <c r="S27" s="56">
        <v>4</v>
      </c>
      <c r="T27" s="56">
        <v>3</v>
      </c>
      <c r="U27" s="56">
        <v>1</v>
      </c>
      <c r="V27" s="56">
        <v>1</v>
      </c>
      <c r="W27" s="56">
        <v>19</v>
      </c>
      <c r="X27" s="40" t="s">
        <v>0</v>
      </c>
      <c r="Y27" s="56">
        <v>1</v>
      </c>
      <c r="Z27" s="56">
        <v>3</v>
      </c>
    </row>
    <row r="28" spans="1:26">
      <c r="A28" s="29" t="s">
        <v>161</v>
      </c>
      <c r="B28" s="56">
        <v>201</v>
      </c>
      <c r="C28" s="40">
        <v>1</v>
      </c>
      <c r="D28" s="56">
        <v>299</v>
      </c>
      <c r="E28" s="56">
        <v>1641</v>
      </c>
      <c r="F28" s="71">
        <f>SUM(G28:H28:I28:J28:K28)</f>
        <v>5</v>
      </c>
      <c r="G28" s="56">
        <v>1</v>
      </c>
      <c r="H28" s="40">
        <v>1</v>
      </c>
      <c r="I28" s="40" t="s">
        <v>0</v>
      </c>
      <c r="J28" s="56">
        <v>3</v>
      </c>
      <c r="K28" s="40" t="s">
        <v>0</v>
      </c>
      <c r="L28" s="40" t="s">
        <v>0</v>
      </c>
      <c r="M28" s="56">
        <v>27</v>
      </c>
      <c r="N28" s="40" t="s">
        <v>0</v>
      </c>
      <c r="O28" s="56">
        <v>1356</v>
      </c>
      <c r="P28" s="56">
        <v>10</v>
      </c>
      <c r="Q28" s="40" t="s">
        <v>0</v>
      </c>
      <c r="R28" s="40">
        <v>2</v>
      </c>
      <c r="S28" s="56">
        <v>7</v>
      </c>
      <c r="T28" s="56">
        <v>7</v>
      </c>
      <c r="U28" s="40" t="s">
        <v>0</v>
      </c>
      <c r="V28" s="56">
        <v>2</v>
      </c>
      <c r="W28" s="56">
        <v>53</v>
      </c>
      <c r="X28" s="40" t="s">
        <v>0</v>
      </c>
      <c r="Y28" s="40">
        <v>4</v>
      </c>
      <c r="Z28" s="56">
        <v>9</v>
      </c>
    </row>
    <row r="29" spans="1:26">
      <c r="A29" s="29" t="s">
        <v>160</v>
      </c>
      <c r="B29" s="56">
        <v>458</v>
      </c>
      <c r="C29" s="56">
        <v>2</v>
      </c>
      <c r="D29" s="56">
        <v>712</v>
      </c>
      <c r="E29" s="56">
        <v>2963</v>
      </c>
      <c r="F29" s="71">
        <f>SUM(G29:H29:I29:J29:K29)</f>
        <v>10</v>
      </c>
      <c r="G29" s="56">
        <v>5</v>
      </c>
      <c r="H29" s="20">
        <v>1</v>
      </c>
      <c r="I29" s="40" t="s">
        <v>0</v>
      </c>
      <c r="J29" s="56">
        <v>4</v>
      </c>
      <c r="K29" s="40" t="s">
        <v>0</v>
      </c>
      <c r="L29" s="40" t="s">
        <v>0</v>
      </c>
      <c r="M29" s="56">
        <v>112</v>
      </c>
      <c r="N29" s="40">
        <v>1</v>
      </c>
      <c r="O29" s="56">
        <v>2571</v>
      </c>
      <c r="P29" s="56">
        <v>95</v>
      </c>
      <c r="Q29" s="40" t="s">
        <v>0</v>
      </c>
      <c r="R29" s="40">
        <v>1</v>
      </c>
      <c r="S29" s="56">
        <v>3</v>
      </c>
      <c r="T29" s="40" t="s">
        <v>0</v>
      </c>
      <c r="U29" s="40" t="s">
        <v>0</v>
      </c>
      <c r="V29" s="40" t="s">
        <v>0</v>
      </c>
      <c r="W29" s="56">
        <v>81</v>
      </c>
      <c r="X29" s="40" t="s">
        <v>0</v>
      </c>
      <c r="Y29" s="56">
        <v>1</v>
      </c>
      <c r="Z29" s="56">
        <v>5</v>
      </c>
    </row>
    <row r="30" spans="1:26" s="66" customFormat="1">
      <c r="A30" s="54" t="s">
        <v>159</v>
      </c>
      <c r="B30" s="68">
        <f>SUM(B27:B29)</f>
        <v>886</v>
      </c>
      <c r="C30" s="68">
        <f>SUM(C27:C29)</f>
        <v>4</v>
      </c>
      <c r="D30" s="68">
        <f>SUM(D27:D29)</f>
        <v>1115</v>
      </c>
      <c r="E30" s="68">
        <f>SUM(E27:E29)</f>
        <v>6054</v>
      </c>
      <c r="F30" s="70">
        <f>SUM(G30:H30:I30:J30:K30)</f>
        <v>23</v>
      </c>
      <c r="G30" s="68">
        <f>SUM(G27:G29)</f>
        <v>9</v>
      </c>
      <c r="H30" s="68">
        <f>SUM(H27:H29)</f>
        <v>5</v>
      </c>
      <c r="I30" s="30" t="s">
        <v>0</v>
      </c>
      <c r="J30" s="69">
        <f>SUM(J27:J29)</f>
        <v>9</v>
      </c>
      <c r="K30" s="30" t="s">
        <v>0</v>
      </c>
      <c r="L30" s="30" t="s">
        <v>0</v>
      </c>
      <c r="M30" s="68">
        <f>SUM(M27:M29)</f>
        <v>195</v>
      </c>
      <c r="N30" s="30">
        <v>1</v>
      </c>
      <c r="O30" s="68">
        <f>SUM(O27:O29)</f>
        <v>5517</v>
      </c>
      <c r="P30" s="68">
        <f>SUM(P27:P29)</f>
        <v>155</v>
      </c>
      <c r="Q30" s="30" t="s">
        <v>0</v>
      </c>
      <c r="R30" s="30">
        <f>SUM(R28:R29)</f>
        <v>3</v>
      </c>
      <c r="S30" s="68">
        <f>SUM(S27:S29)</f>
        <v>14</v>
      </c>
      <c r="T30" s="69">
        <v>10</v>
      </c>
      <c r="U30" s="68">
        <v>1</v>
      </c>
      <c r="V30" s="68">
        <v>3</v>
      </c>
      <c r="W30" s="68">
        <f>SUM(W27:W29)</f>
        <v>153</v>
      </c>
      <c r="X30" s="30" t="s">
        <v>0</v>
      </c>
      <c r="Y30" s="68">
        <f>SUM(Y27:Y29)</f>
        <v>6</v>
      </c>
      <c r="Z30" s="68">
        <f>SUM(Z27:Z29)</f>
        <v>17</v>
      </c>
    </row>
    <row r="31" spans="1:26" s="66" customFormat="1">
      <c r="A31" s="54" t="s">
        <v>158</v>
      </c>
      <c r="B31" s="68">
        <f t="shared" ref="B31:Z31" si="3">SUM(B22,B26,B30)</f>
        <v>2077</v>
      </c>
      <c r="C31" s="68">
        <f t="shared" si="3"/>
        <v>28</v>
      </c>
      <c r="D31" s="68">
        <f t="shared" si="3"/>
        <v>2580</v>
      </c>
      <c r="E31" s="68">
        <f t="shared" si="3"/>
        <v>12712</v>
      </c>
      <c r="F31" s="68">
        <f t="shared" si="3"/>
        <v>128</v>
      </c>
      <c r="G31" s="68">
        <f t="shared" si="3"/>
        <v>68</v>
      </c>
      <c r="H31" s="68">
        <f t="shared" si="3"/>
        <v>26</v>
      </c>
      <c r="I31" s="68">
        <f t="shared" si="3"/>
        <v>15</v>
      </c>
      <c r="J31" s="68">
        <f t="shared" si="3"/>
        <v>16</v>
      </c>
      <c r="K31" s="68">
        <f t="shared" si="3"/>
        <v>3</v>
      </c>
      <c r="L31" s="68">
        <f t="shared" si="3"/>
        <v>5</v>
      </c>
      <c r="M31" s="68">
        <f t="shared" si="3"/>
        <v>689</v>
      </c>
      <c r="N31" s="68">
        <f t="shared" si="3"/>
        <v>4</v>
      </c>
      <c r="O31" s="68">
        <f t="shared" si="3"/>
        <v>18102</v>
      </c>
      <c r="P31" s="68">
        <f t="shared" si="3"/>
        <v>479</v>
      </c>
      <c r="Q31" s="68">
        <f t="shared" si="3"/>
        <v>4</v>
      </c>
      <c r="R31" s="68">
        <f t="shared" si="3"/>
        <v>18</v>
      </c>
      <c r="S31" s="68">
        <f t="shared" si="3"/>
        <v>60</v>
      </c>
      <c r="T31" s="68">
        <f t="shared" si="3"/>
        <v>26</v>
      </c>
      <c r="U31" s="68">
        <f t="shared" si="3"/>
        <v>9</v>
      </c>
      <c r="V31" s="68">
        <f t="shared" si="3"/>
        <v>15</v>
      </c>
      <c r="W31" s="68">
        <f t="shared" si="3"/>
        <v>608</v>
      </c>
      <c r="X31" s="68">
        <f t="shared" si="3"/>
        <v>4</v>
      </c>
      <c r="Y31" s="68">
        <f t="shared" si="3"/>
        <v>15</v>
      </c>
      <c r="Z31" s="68">
        <f t="shared" si="3"/>
        <v>46</v>
      </c>
    </row>
    <row r="32" spans="1:26" s="66" customFormat="1">
      <c r="A32" s="54" t="s">
        <v>157</v>
      </c>
      <c r="B32" s="67">
        <f>SUM(B5,B9,B13,B17,B22,B26,B30)</f>
        <v>6029</v>
      </c>
      <c r="C32" s="67">
        <f>SUM(C5,C9,C13,C17,C22,C26,C30)</f>
        <v>42</v>
      </c>
      <c r="D32" s="67">
        <f>SUM(D5,D9,D13,D17,D22,D26,D30)</f>
        <v>6583</v>
      </c>
      <c r="E32" s="67">
        <f>SUM(E5+E9+E13+E17+E22+E26+E30)</f>
        <v>29878</v>
      </c>
      <c r="F32" s="67">
        <f t="shared" ref="F32:Z32" si="4">SUM(F5,F9,F13,F17,F22,F26,F30)</f>
        <v>250</v>
      </c>
      <c r="G32" s="67">
        <f t="shared" si="4"/>
        <v>107</v>
      </c>
      <c r="H32" s="67">
        <f t="shared" si="4"/>
        <v>66</v>
      </c>
      <c r="I32" s="67">
        <f t="shared" si="4"/>
        <v>31</v>
      </c>
      <c r="J32" s="67">
        <f t="shared" si="4"/>
        <v>37</v>
      </c>
      <c r="K32" s="67">
        <f t="shared" si="4"/>
        <v>9</v>
      </c>
      <c r="L32" s="67">
        <f t="shared" si="4"/>
        <v>23</v>
      </c>
      <c r="M32" s="67">
        <f t="shared" si="4"/>
        <v>2356</v>
      </c>
      <c r="N32" s="67">
        <f t="shared" si="4"/>
        <v>5</v>
      </c>
      <c r="O32" s="67">
        <f t="shared" si="4"/>
        <v>40460</v>
      </c>
      <c r="P32" s="67">
        <f t="shared" si="4"/>
        <v>1202</v>
      </c>
      <c r="Q32" s="67">
        <f t="shared" si="4"/>
        <v>25</v>
      </c>
      <c r="R32" s="67">
        <f t="shared" si="4"/>
        <v>66</v>
      </c>
      <c r="S32" s="67">
        <f t="shared" si="4"/>
        <v>117</v>
      </c>
      <c r="T32" s="67">
        <f t="shared" si="4"/>
        <v>56</v>
      </c>
      <c r="U32" s="67">
        <f t="shared" si="4"/>
        <v>70</v>
      </c>
      <c r="V32" s="67">
        <f t="shared" si="4"/>
        <v>55</v>
      </c>
      <c r="W32" s="67">
        <f t="shared" si="4"/>
        <v>1738</v>
      </c>
      <c r="X32" s="67">
        <f t="shared" si="4"/>
        <v>9</v>
      </c>
      <c r="Y32" s="67">
        <f t="shared" si="4"/>
        <v>38</v>
      </c>
      <c r="Z32" s="67">
        <f t="shared" si="4"/>
        <v>102</v>
      </c>
    </row>
  </sheetData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>
    <oddFooter>&amp;R&amp;P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BFCC-F6D2-4E0B-8569-C722801D6AEA}">
  <sheetPr>
    <tabColor indexed="10"/>
  </sheetPr>
  <dimension ref="A1:Z32"/>
  <sheetViews>
    <sheetView zoomScaleNormal="100" workbookViewId="0"/>
  </sheetViews>
  <sheetFormatPr defaultRowHeight="11.25"/>
  <cols>
    <col min="1" max="1" width="40.28515625" style="1" customWidth="1"/>
    <col min="2" max="2" width="15.42578125" style="1" customWidth="1"/>
    <col min="3" max="3" width="13.42578125" style="1" customWidth="1"/>
    <col min="4" max="4" width="17.140625" style="1" customWidth="1"/>
    <col min="5" max="5" width="14" style="1" customWidth="1"/>
    <col min="6" max="6" width="13.140625" style="1" customWidth="1"/>
    <col min="7" max="7" width="12.7109375" style="1" customWidth="1"/>
    <col min="8" max="8" width="14" style="1" customWidth="1"/>
    <col min="9" max="10" width="13.140625" style="1" customWidth="1"/>
    <col min="11" max="11" width="15.7109375" style="1" customWidth="1"/>
    <col min="12" max="12" width="11" style="1" customWidth="1"/>
    <col min="13" max="13" width="12.5703125" style="1" bestFit="1" customWidth="1"/>
    <col min="14" max="14" width="12.5703125" style="1" customWidth="1"/>
    <col min="15" max="15" width="10" style="1" customWidth="1"/>
    <col min="16" max="17" width="11.140625" style="1" customWidth="1"/>
    <col min="18" max="18" width="14.7109375" style="1" bestFit="1" customWidth="1"/>
    <col min="19" max="19" width="16.7109375" style="1" customWidth="1"/>
    <col min="20" max="20" width="12.42578125" style="1" customWidth="1"/>
    <col min="21" max="21" width="15.7109375" style="1" customWidth="1"/>
    <col min="22" max="22" width="14.42578125" style="1" customWidth="1"/>
    <col min="23" max="23" width="18.42578125" style="1" customWidth="1"/>
    <col min="24" max="24" width="13.7109375" style="1" bestFit="1" customWidth="1"/>
    <col min="25" max="26" width="15.28515625" style="1" customWidth="1"/>
    <col min="27" max="16384" width="9.140625" style="1"/>
  </cols>
  <sheetData>
    <row r="1" spans="1:26" s="16" customFormat="1">
      <c r="A1" s="19" t="s">
        <v>190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33.75">
      <c r="A2" s="53" t="s">
        <v>187</v>
      </c>
      <c r="B2" s="53" t="s">
        <v>48</v>
      </c>
      <c r="C2" s="53" t="s">
        <v>46</v>
      </c>
      <c r="D2" s="53" t="s">
        <v>41</v>
      </c>
      <c r="E2" s="53" t="s">
        <v>39</v>
      </c>
      <c r="F2" s="53" t="s">
        <v>38</v>
      </c>
      <c r="G2" s="53" t="s">
        <v>37</v>
      </c>
      <c r="H2" s="53" t="s">
        <v>36</v>
      </c>
      <c r="I2" s="53" t="s">
        <v>35</v>
      </c>
      <c r="J2" s="53" t="s">
        <v>34</v>
      </c>
      <c r="K2" s="53" t="s">
        <v>33</v>
      </c>
      <c r="L2" s="53" t="s">
        <v>32</v>
      </c>
      <c r="M2" s="53" t="s">
        <v>28</v>
      </c>
      <c r="N2" s="53" t="s">
        <v>25</v>
      </c>
      <c r="O2" s="53" t="s">
        <v>24</v>
      </c>
      <c r="P2" s="53" t="s">
        <v>23</v>
      </c>
      <c r="Q2" s="53" t="s">
        <v>22</v>
      </c>
      <c r="R2" s="53" t="s">
        <v>21</v>
      </c>
      <c r="S2" s="53" t="s">
        <v>15</v>
      </c>
      <c r="T2" s="53" t="s">
        <v>14</v>
      </c>
      <c r="U2" s="53" t="s">
        <v>13</v>
      </c>
      <c r="V2" s="53" t="s">
        <v>12</v>
      </c>
      <c r="W2" s="53" t="s">
        <v>11</v>
      </c>
      <c r="X2" s="53" t="s">
        <v>9</v>
      </c>
      <c r="Y2" s="53" t="s">
        <v>8</v>
      </c>
      <c r="Z2" s="53" t="s">
        <v>4</v>
      </c>
    </row>
    <row r="3" spans="1:26">
      <c r="A3" s="73" t="s">
        <v>186</v>
      </c>
      <c r="B3" s="65">
        <v>53.352499850018894</v>
      </c>
      <c r="C3" s="65">
        <v>0.46596069738007773</v>
      </c>
      <c r="D3" s="65">
        <v>59.875949613339991</v>
      </c>
      <c r="E3" s="65">
        <v>182.65659337299047</v>
      </c>
      <c r="F3" s="65">
        <v>2.7957641842804666</v>
      </c>
      <c r="G3" s="65">
        <v>0.8736763075876457</v>
      </c>
      <c r="H3" s="65">
        <v>1.223146830622704</v>
      </c>
      <c r="I3" s="65">
        <v>0.52420578455258737</v>
      </c>
      <c r="J3" s="65">
        <v>0.17473526151752916</v>
      </c>
      <c r="K3" s="40" t="s">
        <v>0</v>
      </c>
      <c r="L3" s="65">
        <v>0.64069595889760689</v>
      </c>
      <c r="M3" s="65">
        <v>36.51966965716359</v>
      </c>
      <c r="N3" s="65">
        <v>5.8245087172509716E-2</v>
      </c>
      <c r="O3" s="65">
        <v>311.26174584989189</v>
      </c>
      <c r="P3" s="65">
        <v>11.998487957537002</v>
      </c>
      <c r="Q3" s="65">
        <v>0.23298034869003886</v>
      </c>
      <c r="R3" s="65">
        <v>1.1066566562776845</v>
      </c>
      <c r="S3" s="65">
        <v>0.75718613324262629</v>
      </c>
      <c r="T3" s="65">
        <v>0.23298034869003886</v>
      </c>
      <c r="U3" s="65">
        <v>0.23298034869003886</v>
      </c>
      <c r="V3" s="65">
        <v>0.93192139476015545</v>
      </c>
      <c r="W3" s="65">
        <v>15.667928449405112</v>
      </c>
      <c r="X3" s="65">
        <v>0.11649017434501943</v>
      </c>
      <c r="Y3" s="65">
        <v>0.11649017434501943</v>
      </c>
      <c r="Z3" s="65">
        <v>0.64069595889760689</v>
      </c>
    </row>
    <row r="4" spans="1:26">
      <c r="A4" s="29" t="s">
        <v>185</v>
      </c>
      <c r="B4" s="65">
        <v>46.087664796145994</v>
      </c>
      <c r="C4" s="65">
        <v>0.24558258328319355</v>
      </c>
      <c r="D4" s="65">
        <v>46.169525657240385</v>
      </c>
      <c r="E4" s="65">
        <v>171.1710605483859</v>
      </c>
      <c r="F4" s="65">
        <v>1.637217221887957</v>
      </c>
      <c r="G4" s="65">
        <v>0.81860861094397852</v>
      </c>
      <c r="H4" s="65">
        <v>0.49116516656638709</v>
      </c>
      <c r="I4" s="65">
        <v>0.16372172218879569</v>
      </c>
      <c r="J4" s="65">
        <v>0.16372172218879569</v>
      </c>
      <c r="K4" s="40" t="s">
        <v>0</v>
      </c>
      <c r="L4" s="65">
        <v>0.32744344437759138</v>
      </c>
      <c r="M4" s="65">
        <v>27.177805883340085</v>
      </c>
      <c r="N4" s="40" t="s">
        <v>0</v>
      </c>
      <c r="O4" s="65">
        <v>344.55236434632059</v>
      </c>
      <c r="P4" s="65">
        <v>9.3321381647613553</v>
      </c>
      <c r="Q4" s="65">
        <v>0.16372172218879569</v>
      </c>
      <c r="R4" s="65">
        <v>0.98233033313277418</v>
      </c>
      <c r="S4" s="65">
        <v>0.73674774984958069</v>
      </c>
      <c r="T4" s="65">
        <v>0.32744344437759138</v>
      </c>
      <c r="U4" s="65">
        <v>0.49116516656638709</v>
      </c>
      <c r="V4" s="65">
        <v>0.90046947203837635</v>
      </c>
      <c r="W4" s="65">
        <v>16.126589635596378</v>
      </c>
      <c r="X4" s="40" t="s">
        <v>0</v>
      </c>
      <c r="Y4" s="65">
        <v>0.16372172218879569</v>
      </c>
      <c r="Z4" s="65">
        <v>0.90046947203837635</v>
      </c>
    </row>
    <row r="5" spans="1:26" s="66" customFormat="1">
      <c r="A5" s="54" t="s">
        <v>184</v>
      </c>
      <c r="B5" s="74">
        <v>50.332350054518209</v>
      </c>
      <c r="C5" s="74">
        <v>0.3743447265718054</v>
      </c>
      <c r="D5" s="74">
        <v>54.177891336574028</v>
      </c>
      <c r="E5" s="74">
        <v>177.8818077991661</v>
      </c>
      <c r="F5" s="74">
        <v>2.3141310369893429</v>
      </c>
      <c r="G5" s="74">
        <v>0.85078346948137606</v>
      </c>
      <c r="H5" s="74">
        <v>0.9188461470398861</v>
      </c>
      <c r="I5" s="74">
        <v>0.3743447265718054</v>
      </c>
      <c r="J5" s="74">
        <v>0.17015669389627522</v>
      </c>
      <c r="K5" s="30" t="s">
        <v>0</v>
      </c>
      <c r="L5" s="74">
        <v>0.51047008168882568</v>
      </c>
      <c r="M5" s="74">
        <v>32.636053889305579</v>
      </c>
      <c r="N5" s="74">
        <v>3.4031338779255044E-2</v>
      </c>
      <c r="O5" s="74">
        <v>325.10137935822337</v>
      </c>
      <c r="P5" s="74">
        <v>10.890028409361614</v>
      </c>
      <c r="Q5" s="74">
        <v>0.20418803267553026</v>
      </c>
      <c r="R5" s="74">
        <v>1.0549715021569064</v>
      </c>
      <c r="S5" s="74">
        <v>0.74868945314361079</v>
      </c>
      <c r="T5" s="74">
        <v>0.27225071023404035</v>
      </c>
      <c r="U5" s="74">
        <v>0.34031338779255044</v>
      </c>
      <c r="V5" s="74">
        <v>0.9188461470398861</v>
      </c>
      <c r="W5" s="74">
        <v>15.85860387113285</v>
      </c>
      <c r="X5" s="74">
        <v>6.8062677558510087E-2</v>
      </c>
      <c r="Y5" s="74">
        <v>0.13612535511702017</v>
      </c>
      <c r="Z5" s="74">
        <v>0.74868945314361079</v>
      </c>
    </row>
    <row r="6" spans="1:26">
      <c r="A6" s="29" t="s">
        <v>183</v>
      </c>
      <c r="B6" s="65">
        <v>84.374280569023895</v>
      </c>
      <c r="C6" s="65">
        <v>0.7011713066677886</v>
      </c>
      <c r="D6" s="65">
        <v>64.741483982325803</v>
      </c>
      <c r="E6" s="65">
        <v>379.09995313838436</v>
      </c>
      <c r="F6" s="65">
        <v>1.1686188444463141</v>
      </c>
      <c r="G6" s="40" t="s">
        <v>0</v>
      </c>
      <c r="H6" s="65">
        <v>0.93489507555705142</v>
      </c>
      <c r="I6" s="40" t="s">
        <v>0</v>
      </c>
      <c r="J6" s="40" t="s">
        <v>0</v>
      </c>
      <c r="K6" s="65">
        <v>0.23372376888926286</v>
      </c>
      <c r="L6" s="65">
        <v>0.46744753777852571</v>
      </c>
      <c r="M6" s="65">
        <v>20.333967893365866</v>
      </c>
      <c r="N6" s="40" t="s">
        <v>0</v>
      </c>
      <c r="O6" s="65">
        <v>253.35656547596091</v>
      </c>
      <c r="P6" s="65">
        <v>14.72459744002356</v>
      </c>
      <c r="Q6" s="40" t="s">
        <v>0</v>
      </c>
      <c r="R6" s="65">
        <v>0.46744753777852571</v>
      </c>
      <c r="S6" s="65">
        <v>0.93489507555705142</v>
      </c>
      <c r="T6" s="65">
        <v>0.93489507555705142</v>
      </c>
      <c r="U6" s="65">
        <v>0.93489507555705142</v>
      </c>
      <c r="V6" s="65">
        <v>0.23372376888926286</v>
      </c>
      <c r="W6" s="65">
        <v>8.4140556800134618</v>
      </c>
      <c r="X6" s="40" t="s">
        <v>0</v>
      </c>
      <c r="Y6" s="65">
        <v>0.23372376888926286</v>
      </c>
      <c r="Z6" s="65">
        <v>0.23372376888926286</v>
      </c>
    </row>
    <row r="7" spans="1:26">
      <c r="A7" s="29" t="s">
        <v>182</v>
      </c>
      <c r="B7" s="65">
        <v>50.089251389019608</v>
      </c>
      <c r="C7" s="40" t="s">
        <v>0</v>
      </c>
      <c r="D7" s="65">
        <v>62.85084409959785</v>
      </c>
      <c r="E7" s="65">
        <v>366.89579042912453</v>
      </c>
      <c r="F7" s="65">
        <v>1.9142389065867367</v>
      </c>
      <c r="G7" s="65">
        <v>0.63807963552891211</v>
      </c>
      <c r="H7" s="65">
        <v>1.2761592710578242</v>
      </c>
      <c r="I7" s="40" t="s">
        <v>0</v>
      </c>
      <c r="J7" s="40" t="s">
        <v>0</v>
      </c>
      <c r="K7" s="40" t="s">
        <v>0</v>
      </c>
      <c r="L7" s="40" t="s">
        <v>0</v>
      </c>
      <c r="M7" s="65">
        <v>16.909110341516172</v>
      </c>
      <c r="N7" s="40" t="s">
        <v>0</v>
      </c>
      <c r="O7" s="65">
        <v>432.29895307083802</v>
      </c>
      <c r="P7" s="65">
        <v>8.6140750796403136</v>
      </c>
      <c r="Q7" s="40" t="s">
        <v>0</v>
      </c>
      <c r="R7" s="65">
        <v>0.31903981776445606</v>
      </c>
      <c r="S7" s="65">
        <v>0.63807963552891211</v>
      </c>
      <c r="T7" s="40" t="s">
        <v>0</v>
      </c>
      <c r="U7" s="40" t="s">
        <v>0</v>
      </c>
      <c r="V7" s="65">
        <v>0.31903981776445606</v>
      </c>
      <c r="W7" s="65">
        <v>9.8902343506981385</v>
      </c>
      <c r="X7" s="40" t="s">
        <v>0</v>
      </c>
      <c r="Y7" s="40" t="s">
        <v>0</v>
      </c>
      <c r="Z7" s="40" t="s">
        <v>0</v>
      </c>
    </row>
    <row r="8" spans="1:26">
      <c r="A8" s="29" t="s">
        <v>181</v>
      </c>
      <c r="B8" s="65">
        <v>71.746983428671541</v>
      </c>
      <c r="C8" s="40" t="s">
        <v>0</v>
      </c>
      <c r="D8" s="65">
        <v>80.367745003434408</v>
      </c>
      <c r="E8" s="65">
        <v>508.90302199406557</v>
      </c>
      <c r="F8" s="65">
        <v>1.1123563322274657</v>
      </c>
      <c r="G8" s="65">
        <v>0.83426724917059925</v>
      </c>
      <c r="H8" s="40" t="s">
        <v>0</v>
      </c>
      <c r="I8" s="40" t="s">
        <v>0</v>
      </c>
      <c r="J8" s="65">
        <v>0.27808908305686642</v>
      </c>
      <c r="K8" s="40" t="s">
        <v>0</v>
      </c>
      <c r="L8" s="40" t="s">
        <v>0</v>
      </c>
      <c r="M8" s="65">
        <v>32.814511800710243</v>
      </c>
      <c r="N8" s="40" t="s">
        <v>0</v>
      </c>
      <c r="O8" s="65">
        <v>326.75467259181806</v>
      </c>
      <c r="P8" s="65">
        <v>11.957830571445257</v>
      </c>
      <c r="Q8" s="40" t="s">
        <v>0</v>
      </c>
      <c r="R8" s="65">
        <v>0.27808908305686642</v>
      </c>
      <c r="S8" s="65">
        <v>1.1123563322274657</v>
      </c>
      <c r="T8" s="40" t="s">
        <v>0</v>
      </c>
      <c r="U8" s="65">
        <v>0.55617816611373283</v>
      </c>
      <c r="V8" s="65">
        <v>0.27808908305686642</v>
      </c>
      <c r="W8" s="65">
        <v>35.595402631278901</v>
      </c>
      <c r="X8" s="40" t="s">
        <v>0</v>
      </c>
      <c r="Y8" s="65">
        <v>1.6685344983411985</v>
      </c>
      <c r="Z8" s="65">
        <v>1.946623581398065</v>
      </c>
    </row>
    <row r="9" spans="1:26" s="66" customFormat="1">
      <c r="A9" s="54" t="s">
        <v>180</v>
      </c>
      <c r="B9" s="74">
        <v>70.488230917991132</v>
      </c>
      <c r="C9" s="74">
        <v>0.2725060473633677</v>
      </c>
      <c r="D9" s="74">
        <v>69.307371379416523</v>
      </c>
      <c r="E9" s="74">
        <v>418.02427665540614</v>
      </c>
      <c r="F9" s="74">
        <v>1.3625302368168386</v>
      </c>
      <c r="G9" s="74">
        <v>0.45417674560561289</v>
      </c>
      <c r="H9" s="74">
        <v>0.72668279296898064</v>
      </c>
      <c r="I9" s="30" t="s">
        <v>0</v>
      </c>
      <c r="J9" s="74">
        <v>9.083534912112258E-2</v>
      </c>
      <c r="K9" s="74">
        <v>9.083534912112258E-2</v>
      </c>
      <c r="L9" s="74">
        <v>0.18167069824224516</v>
      </c>
      <c r="M9" s="74">
        <v>23.435520073249624</v>
      </c>
      <c r="N9" s="30" t="s">
        <v>0</v>
      </c>
      <c r="O9" s="74">
        <v>328.27895172373701</v>
      </c>
      <c r="P9" s="74">
        <v>12.081101433109303</v>
      </c>
      <c r="Q9" s="30" t="s">
        <v>0</v>
      </c>
      <c r="R9" s="74">
        <v>0.36334139648449032</v>
      </c>
      <c r="S9" s="74">
        <v>0.90835349121122577</v>
      </c>
      <c r="T9" s="74">
        <v>0.36334139648449032</v>
      </c>
      <c r="U9" s="74">
        <v>0.5450120947267354</v>
      </c>
      <c r="V9" s="74">
        <v>0.2725060473633677</v>
      </c>
      <c r="W9" s="74">
        <v>17.712893078618904</v>
      </c>
      <c r="X9" s="30" t="s">
        <v>0</v>
      </c>
      <c r="Y9" s="74">
        <v>0.63584744384785807</v>
      </c>
      <c r="Z9" s="74">
        <v>0.72668279296898064</v>
      </c>
    </row>
    <row r="10" spans="1:26">
      <c r="A10" s="29" t="s">
        <v>179</v>
      </c>
      <c r="B10" s="65">
        <v>96.262513009956805</v>
      </c>
      <c r="C10" s="40" t="s">
        <v>0</v>
      </c>
      <c r="D10" s="65">
        <v>116.14038692616599</v>
      </c>
      <c r="E10" s="65">
        <v>293.70117078443894</v>
      </c>
      <c r="F10" s="65">
        <v>1.7867751834794765</v>
      </c>
      <c r="G10" s="65">
        <v>0.44669379586986913</v>
      </c>
      <c r="H10" s="65">
        <v>0.22334689793493456</v>
      </c>
      <c r="I10" s="65">
        <v>0.89338759173973825</v>
      </c>
      <c r="J10" s="40" t="s">
        <v>0</v>
      </c>
      <c r="K10" s="65">
        <v>0.22334689793493456</v>
      </c>
      <c r="L10" s="40" t="s">
        <v>0</v>
      </c>
      <c r="M10" s="65">
        <v>23.228077385233199</v>
      </c>
      <c r="N10" s="40" t="s">
        <v>0</v>
      </c>
      <c r="O10" s="65">
        <v>433.29298199377308</v>
      </c>
      <c r="P10" s="65">
        <v>10.273957305006991</v>
      </c>
      <c r="Q10" s="40" t="s">
        <v>0</v>
      </c>
      <c r="R10" s="65">
        <v>0.22334689793493456</v>
      </c>
      <c r="S10" s="65">
        <v>1.1167344896746729</v>
      </c>
      <c r="T10" s="65">
        <v>2.4568158772842805</v>
      </c>
      <c r="U10" s="65">
        <v>0.89338759173973825</v>
      </c>
      <c r="V10" s="65">
        <v>0.22334689793493456</v>
      </c>
      <c r="W10" s="65">
        <v>30.598525017086036</v>
      </c>
      <c r="X10" s="40" t="s">
        <v>0</v>
      </c>
      <c r="Y10" s="65">
        <v>0.6700406938048038</v>
      </c>
      <c r="Z10" s="65">
        <v>0.44669379586986913</v>
      </c>
    </row>
    <row r="11" spans="1:26">
      <c r="A11" s="29" t="s">
        <v>178</v>
      </c>
      <c r="B11" s="65">
        <v>91.098836471822779</v>
      </c>
      <c r="C11" s="40" t="s">
        <v>0</v>
      </c>
      <c r="D11" s="65">
        <v>108.78046717943396</v>
      </c>
      <c r="E11" s="65">
        <v>405.13997317004737</v>
      </c>
      <c r="F11" s="65">
        <v>0.76876655250483361</v>
      </c>
      <c r="G11" s="40" t="s">
        <v>0</v>
      </c>
      <c r="H11" s="40" t="s">
        <v>0</v>
      </c>
      <c r="I11" s="40" t="s">
        <v>0</v>
      </c>
      <c r="J11" s="65">
        <v>0.76876655250483361</v>
      </c>
      <c r="K11" s="40" t="s">
        <v>0</v>
      </c>
      <c r="L11" s="40" t="s">
        <v>0</v>
      </c>
      <c r="M11" s="65">
        <v>30.750662100193345</v>
      </c>
      <c r="N11" s="40" t="s">
        <v>0</v>
      </c>
      <c r="O11" s="65">
        <v>752.62245490223211</v>
      </c>
      <c r="P11" s="65">
        <v>29.213128995183681</v>
      </c>
      <c r="Q11" s="40" t="s">
        <v>0</v>
      </c>
      <c r="R11" s="40" t="s">
        <v>0</v>
      </c>
      <c r="S11" s="65">
        <v>1.5375331050096672</v>
      </c>
      <c r="T11" s="65">
        <v>0.38438327625241681</v>
      </c>
      <c r="U11" s="65">
        <v>1.5375331050096672</v>
      </c>
      <c r="V11" s="40" t="s">
        <v>0</v>
      </c>
      <c r="W11" s="65">
        <v>55.351191780348017</v>
      </c>
      <c r="X11" s="40" t="s">
        <v>0</v>
      </c>
      <c r="Y11" s="65">
        <v>2.3062996575145007</v>
      </c>
      <c r="Z11" s="65">
        <v>1.9219163812620841</v>
      </c>
    </row>
    <row r="12" spans="1:26">
      <c r="A12" s="29" t="s">
        <v>177</v>
      </c>
      <c r="B12" s="65">
        <v>55.978368852529833</v>
      </c>
      <c r="C12" s="40" t="s">
        <v>0</v>
      </c>
      <c r="D12" s="65">
        <v>39.046640002073275</v>
      </c>
      <c r="E12" s="65">
        <v>258.46802408452044</v>
      </c>
      <c r="F12" s="65">
        <v>4.1465458409281348</v>
      </c>
      <c r="G12" s="65">
        <v>1.0366364602320337</v>
      </c>
      <c r="H12" s="65">
        <v>0.34554548674401125</v>
      </c>
      <c r="I12" s="40" t="s">
        <v>0</v>
      </c>
      <c r="J12" s="65">
        <v>1.7277274337200563</v>
      </c>
      <c r="K12" s="65">
        <v>1.0366364602320337</v>
      </c>
      <c r="L12" s="40" t="s">
        <v>0</v>
      </c>
      <c r="M12" s="65">
        <v>22.11491115161672</v>
      </c>
      <c r="N12" s="40" t="s">
        <v>0</v>
      </c>
      <c r="O12" s="65">
        <v>314.10084745030628</v>
      </c>
      <c r="P12" s="65">
        <v>19.35054725766463</v>
      </c>
      <c r="Q12" s="40" t="s">
        <v>0</v>
      </c>
      <c r="R12" s="40" t="s">
        <v>0</v>
      </c>
      <c r="S12" s="65">
        <v>0.69109097348802251</v>
      </c>
      <c r="T12" s="40" t="s">
        <v>0</v>
      </c>
      <c r="U12" s="65">
        <v>6.9109097348802253</v>
      </c>
      <c r="V12" s="65">
        <v>2.76436389395209</v>
      </c>
      <c r="W12" s="65">
        <v>31.099093806961015</v>
      </c>
      <c r="X12" s="65">
        <v>0.69109097348802251</v>
      </c>
      <c r="Y12" s="65">
        <v>0.34554548674401125</v>
      </c>
      <c r="Z12" s="65">
        <v>0.69109097348802251</v>
      </c>
    </row>
    <row r="13" spans="1:26" s="66" customFormat="1">
      <c r="A13" s="54" t="s">
        <v>176</v>
      </c>
      <c r="B13" s="74">
        <v>83.225666394428487</v>
      </c>
      <c r="C13" s="30" t="s">
        <v>0</v>
      </c>
      <c r="D13" s="74">
        <v>91.849048695537959</v>
      </c>
      <c r="E13" s="74">
        <v>312.54747247160674</v>
      </c>
      <c r="F13" s="74">
        <v>2.2059815188884659</v>
      </c>
      <c r="G13" s="74">
        <v>0.50135943611101497</v>
      </c>
      <c r="H13" s="74">
        <v>0.20054377444440599</v>
      </c>
      <c r="I13" s="74">
        <v>0.40108754888881198</v>
      </c>
      <c r="J13" s="74">
        <v>0.70190321055542104</v>
      </c>
      <c r="K13" s="74">
        <v>0.40108754888881198</v>
      </c>
      <c r="L13" s="30" t="s">
        <v>0</v>
      </c>
      <c r="M13" s="74">
        <v>24.867428031106346</v>
      </c>
      <c r="N13" s="30" t="s">
        <v>0</v>
      </c>
      <c r="O13" s="74">
        <v>482.00696187712987</v>
      </c>
      <c r="P13" s="74">
        <v>17.848395925552136</v>
      </c>
      <c r="Q13" s="30" t="s">
        <v>0</v>
      </c>
      <c r="R13" s="74">
        <v>0.100271887222203</v>
      </c>
      <c r="S13" s="74">
        <v>1.102990759444233</v>
      </c>
      <c r="T13" s="74">
        <v>1.203262646666436</v>
      </c>
      <c r="U13" s="74">
        <v>2.8076128422216842</v>
      </c>
      <c r="V13" s="74">
        <v>0.90244698499982712</v>
      </c>
      <c r="W13" s="74">
        <v>37.200870159437315</v>
      </c>
      <c r="X13" s="74">
        <v>0.20054377444440599</v>
      </c>
      <c r="Y13" s="74">
        <v>1.0027188722220299</v>
      </c>
      <c r="Z13" s="74">
        <v>0.90244698499982712</v>
      </c>
    </row>
    <row r="14" spans="1:26">
      <c r="A14" s="29" t="s">
        <v>175</v>
      </c>
      <c r="B14" s="65">
        <v>100.42235716124254</v>
      </c>
      <c r="C14" s="40" t="s">
        <v>0</v>
      </c>
      <c r="D14" s="65">
        <v>116.90582487710306</v>
      </c>
      <c r="E14" s="65">
        <v>179.2894103863598</v>
      </c>
      <c r="F14" s="65">
        <v>1.2679590550661939</v>
      </c>
      <c r="G14" s="65">
        <v>0.50718362202647749</v>
      </c>
      <c r="H14" s="65">
        <v>0.25359181101323874</v>
      </c>
      <c r="I14" s="65">
        <v>0.25359181101323874</v>
      </c>
      <c r="J14" s="65">
        <v>0.25359181101323874</v>
      </c>
      <c r="K14" s="40" t="s">
        <v>0</v>
      </c>
      <c r="L14" s="65">
        <v>0.25359181101323874</v>
      </c>
      <c r="M14" s="65">
        <v>19.019385825992906</v>
      </c>
      <c r="N14" s="40" t="s">
        <v>0</v>
      </c>
      <c r="O14" s="65">
        <v>413.86183557360562</v>
      </c>
      <c r="P14" s="65">
        <v>7.354162519383924</v>
      </c>
      <c r="Q14" s="65">
        <v>3.8038771651985814</v>
      </c>
      <c r="R14" s="65">
        <v>2.2823262991191489</v>
      </c>
      <c r="S14" s="65">
        <v>1.014367244052955</v>
      </c>
      <c r="T14" s="65">
        <v>0.25359181101323874</v>
      </c>
      <c r="U14" s="65">
        <v>1.2679590550661939</v>
      </c>
      <c r="V14" s="40" t="s">
        <v>0</v>
      </c>
      <c r="W14" s="65">
        <v>4.0574689762118199</v>
      </c>
      <c r="X14" s="65">
        <v>0.25359181101323874</v>
      </c>
      <c r="Y14" s="40" t="s">
        <v>0</v>
      </c>
      <c r="Z14" s="65">
        <v>1.7751426770926713</v>
      </c>
    </row>
    <row r="15" spans="1:26">
      <c r="A15" s="29" t="s">
        <v>174</v>
      </c>
      <c r="B15" s="65">
        <v>77.47656645015752</v>
      </c>
      <c r="C15" s="40" t="s">
        <v>0</v>
      </c>
      <c r="D15" s="65">
        <v>52.273346038660499</v>
      </c>
      <c r="E15" s="65">
        <v>702.88981369841702</v>
      </c>
      <c r="F15" s="65">
        <v>2.8003578234996693</v>
      </c>
      <c r="G15" s="65">
        <v>0.31115086927774105</v>
      </c>
      <c r="H15" s="65">
        <v>0.31115086927774105</v>
      </c>
      <c r="I15" s="40" t="s">
        <v>0</v>
      </c>
      <c r="J15" s="65">
        <v>1.8669052156664463</v>
      </c>
      <c r="K15" s="65">
        <v>0.31115086927774105</v>
      </c>
      <c r="L15" s="40" t="s">
        <v>0</v>
      </c>
      <c r="M15" s="65">
        <v>25.514371280774768</v>
      </c>
      <c r="N15" s="40" t="s">
        <v>0</v>
      </c>
      <c r="O15" s="65">
        <v>441.52308350511453</v>
      </c>
      <c r="P15" s="65">
        <v>14.93524172533157</v>
      </c>
      <c r="Q15" s="40" t="s">
        <v>0</v>
      </c>
      <c r="R15" s="40" t="s">
        <v>0</v>
      </c>
      <c r="S15" s="65">
        <v>2.4892069542219284</v>
      </c>
      <c r="T15" s="65">
        <v>1.5557543463887051</v>
      </c>
      <c r="U15" s="65">
        <v>3.7338104313328926</v>
      </c>
      <c r="V15" s="40" t="s">
        <v>0</v>
      </c>
      <c r="W15" s="65">
        <v>19.602504764497688</v>
      </c>
      <c r="X15" s="40" t="s">
        <v>0</v>
      </c>
      <c r="Y15" s="65">
        <v>0.31115086927774105</v>
      </c>
      <c r="Z15" s="65">
        <v>0.93345260783322315</v>
      </c>
    </row>
    <row r="16" spans="1:26">
      <c r="A16" s="29" t="s">
        <v>173</v>
      </c>
      <c r="B16" s="65">
        <v>94.563856160707431</v>
      </c>
      <c r="C16" s="40" t="s">
        <v>0</v>
      </c>
      <c r="D16" s="65">
        <v>43.874221552039934</v>
      </c>
      <c r="E16" s="65">
        <v>534.15799831318532</v>
      </c>
      <c r="F16" s="65">
        <v>1.277889948117668</v>
      </c>
      <c r="G16" s="65">
        <v>0.42596331603922272</v>
      </c>
      <c r="H16" s="65">
        <v>0.42596331603922272</v>
      </c>
      <c r="I16" s="40" t="s">
        <v>0</v>
      </c>
      <c r="J16" s="65">
        <v>0.42596331603922272</v>
      </c>
      <c r="K16" s="40" t="s">
        <v>0</v>
      </c>
      <c r="L16" s="40" t="s">
        <v>0</v>
      </c>
      <c r="M16" s="65">
        <v>19.16834922176502</v>
      </c>
      <c r="N16" s="40" t="s">
        <v>0</v>
      </c>
      <c r="O16" s="65">
        <v>567.80910028028381</v>
      </c>
      <c r="P16" s="65">
        <v>6.3894497405883408</v>
      </c>
      <c r="Q16" s="40" t="s">
        <v>0</v>
      </c>
      <c r="R16" s="65">
        <v>1.277889948117668</v>
      </c>
      <c r="S16" s="65">
        <v>0.85192663207844543</v>
      </c>
      <c r="T16" s="40" t="s">
        <v>0</v>
      </c>
      <c r="U16" s="40" t="s">
        <v>0</v>
      </c>
      <c r="V16" s="65">
        <v>0.42596331603922272</v>
      </c>
      <c r="W16" s="65">
        <v>8.0933030047452306</v>
      </c>
      <c r="X16" s="40" t="s">
        <v>0</v>
      </c>
      <c r="Y16" s="65">
        <v>0.42596331603922272</v>
      </c>
      <c r="Z16" s="65">
        <v>2.9817432122745586</v>
      </c>
    </row>
    <row r="17" spans="1:26" s="66" customFormat="1">
      <c r="A17" s="54" t="s">
        <v>172</v>
      </c>
      <c r="B17" s="74">
        <v>91.216685393967708</v>
      </c>
      <c r="C17" s="30" t="s">
        <v>0</v>
      </c>
      <c r="D17" s="74">
        <v>77.013395280720147</v>
      </c>
      <c r="E17" s="74">
        <v>443.98432798447948</v>
      </c>
      <c r="F17" s="74">
        <v>1.7885624587052491</v>
      </c>
      <c r="G17" s="74">
        <v>0.42083822557770567</v>
      </c>
      <c r="H17" s="74">
        <v>0.31562866918327925</v>
      </c>
      <c r="I17" s="74">
        <v>0.10520955639442642</v>
      </c>
      <c r="J17" s="74">
        <v>0.84167645115541134</v>
      </c>
      <c r="K17" s="74">
        <v>0.10520955639442642</v>
      </c>
      <c r="L17" s="74">
        <v>0.10520955639442642</v>
      </c>
      <c r="M17" s="74">
        <v>21.252330391674136</v>
      </c>
      <c r="N17" s="30" t="s">
        <v>0</v>
      </c>
      <c r="O17" s="74">
        <v>461.2386952331654</v>
      </c>
      <c r="P17" s="74">
        <v>9.6792791882872304</v>
      </c>
      <c r="Q17" s="74">
        <v>1.5781433459163963</v>
      </c>
      <c r="R17" s="74">
        <v>1.262514676733117</v>
      </c>
      <c r="S17" s="74">
        <v>1.4729337895219698</v>
      </c>
      <c r="T17" s="74">
        <v>0.63125733836655851</v>
      </c>
      <c r="U17" s="74">
        <v>1.7885624587052491</v>
      </c>
      <c r="V17" s="74">
        <v>0.10520955639442642</v>
      </c>
      <c r="W17" s="74">
        <v>10.31053652665379</v>
      </c>
      <c r="X17" s="74">
        <v>0.10520955639442642</v>
      </c>
      <c r="Y17" s="74">
        <v>0.21041911278885284</v>
      </c>
      <c r="Z17" s="74">
        <v>1.7885624587052491</v>
      </c>
    </row>
    <row r="18" spans="1:26" s="66" customFormat="1">
      <c r="A18" s="54" t="s">
        <v>171</v>
      </c>
      <c r="B18" s="74">
        <v>81.117459426099714</v>
      </c>
      <c r="C18" s="74">
        <v>9.8403711394378965E-2</v>
      </c>
      <c r="D18" s="74">
        <v>79.083782723949213</v>
      </c>
      <c r="E18" s="74">
        <v>391.61397011249682</v>
      </c>
      <c r="F18" s="74">
        <v>1.7712668050988212</v>
      </c>
      <c r="G18" s="74">
        <v>0.45921731984043507</v>
      </c>
      <c r="H18" s="74">
        <v>0.42641608270897541</v>
      </c>
      <c r="I18" s="74">
        <v>0.16400618565729824</v>
      </c>
      <c r="J18" s="74">
        <v>0.52481979410335444</v>
      </c>
      <c r="K18" s="74">
        <v>0.19680742278875793</v>
      </c>
      <c r="L18" s="74">
        <v>9.8403711394378965E-2</v>
      </c>
      <c r="M18" s="74">
        <v>23.223275889073431</v>
      </c>
      <c r="N18" s="30" t="s">
        <v>0</v>
      </c>
      <c r="O18" s="74">
        <v>420.01984146834081</v>
      </c>
      <c r="P18" s="74">
        <v>13.218898563978239</v>
      </c>
      <c r="Q18" s="74">
        <v>0.49201855697189478</v>
      </c>
      <c r="R18" s="74">
        <v>0.5576210312348141</v>
      </c>
      <c r="S18" s="74">
        <v>1.1480432996010879</v>
      </c>
      <c r="T18" s="74">
        <v>0.7216272168921124</v>
      </c>
      <c r="U18" s="74">
        <v>1.6728630937044422</v>
      </c>
      <c r="V18" s="74">
        <v>0.42641608270897541</v>
      </c>
      <c r="W18" s="74">
        <v>21.780021455289209</v>
      </c>
      <c r="X18" s="74">
        <v>9.8403711394378965E-2</v>
      </c>
      <c r="Y18" s="74">
        <v>0.62322350549773331</v>
      </c>
      <c r="Z18" s="74">
        <v>1.1152420624696282</v>
      </c>
    </row>
    <row r="19" spans="1:26">
      <c r="A19" s="29" t="s">
        <v>170</v>
      </c>
      <c r="B19" s="65">
        <v>41.178508835803207</v>
      </c>
      <c r="C19" s="65">
        <v>1.434791248634258</v>
      </c>
      <c r="D19" s="65">
        <v>53.948150948648106</v>
      </c>
      <c r="E19" s="65">
        <v>200.0099000596156</v>
      </c>
      <c r="F19" s="65">
        <v>3.5869781215856453</v>
      </c>
      <c r="G19" s="40" t="s">
        <v>0</v>
      </c>
      <c r="H19" s="65">
        <v>1.578270373497684</v>
      </c>
      <c r="I19" s="65">
        <v>1.578270373497684</v>
      </c>
      <c r="J19" s="65">
        <v>0.28695824972685163</v>
      </c>
      <c r="K19" s="65">
        <v>0.14347912486342582</v>
      </c>
      <c r="L19" s="65">
        <v>0.14347912486342582</v>
      </c>
      <c r="M19" s="65">
        <v>7.1739562431712907</v>
      </c>
      <c r="N19" s="65">
        <v>0.14347912486342582</v>
      </c>
      <c r="O19" s="65">
        <v>406.04592336349504</v>
      </c>
      <c r="P19" s="65">
        <v>15.065308110659711</v>
      </c>
      <c r="Q19" s="65">
        <v>0.43043737459027742</v>
      </c>
      <c r="R19" s="40" t="s">
        <v>0</v>
      </c>
      <c r="S19" s="65">
        <v>4.4478528707661997</v>
      </c>
      <c r="T19" s="65">
        <v>1.0043538740439806</v>
      </c>
      <c r="U19" s="65">
        <v>0.717395624317129</v>
      </c>
      <c r="V19" s="65">
        <v>0.86087474918055484</v>
      </c>
      <c r="W19" s="65">
        <v>12.482683863118044</v>
      </c>
      <c r="X19" s="65">
        <v>0.14347912486342582</v>
      </c>
      <c r="Y19" s="40" t="s">
        <v>0</v>
      </c>
      <c r="Z19" s="65">
        <v>1.8652286232245354</v>
      </c>
    </row>
    <row r="20" spans="1:26">
      <c r="A20" s="29" t="s">
        <v>169</v>
      </c>
      <c r="B20" s="65">
        <v>42.499141229758983</v>
      </c>
      <c r="C20" s="65">
        <v>0.95862724578403735</v>
      </c>
      <c r="D20" s="65">
        <v>54.641753009690127</v>
      </c>
      <c r="E20" s="65">
        <v>361.72201407584339</v>
      </c>
      <c r="F20" s="65">
        <v>1.5977120763067287</v>
      </c>
      <c r="G20" s="65">
        <v>0.31954241526134575</v>
      </c>
      <c r="H20" s="65">
        <v>0.31954241526134575</v>
      </c>
      <c r="I20" s="65">
        <v>0.31954241526134575</v>
      </c>
      <c r="J20" s="65">
        <v>0.63908483052269149</v>
      </c>
      <c r="K20" s="40" t="s">
        <v>0</v>
      </c>
      <c r="L20" s="40" t="s">
        <v>0</v>
      </c>
      <c r="M20" s="65">
        <v>23.646138729339587</v>
      </c>
      <c r="N20" s="40" t="s">
        <v>0</v>
      </c>
      <c r="O20" s="65">
        <v>509.35060992658509</v>
      </c>
      <c r="P20" s="65">
        <v>21.409341822510164</v>
      </c>
      <c r="Q20" s="40" t="s">
        <v>0</v>
      </c>
      <c r="R20" s="65">
        <v>0.31954241526134575</v>
      </c>
      <c r="S20" s="65">
        <v>0.95862724578403735</v>
      </c>
      <c r="T20" s="65">
        <v>0.31954241526134575</v>
      </c>
      <c r="U20" s="40" t="s">
        <v>0</v>
      </c>
      <c r="V20" s="65">
        <v>0.31954241526134575</v>
      </c>
      <c r="W20" s="65">
        <v>37.066920170316109</v>
      </c>
      <c r="X20" s="40" t="s">
        <v>0</v>
      </c>
      <c r="Y20" s="65">
        <v>0.31954241526134575</v>
      </c>
      <c r="Z20" s="65">
        <v>1.278169661045383</v>
      </c>
    </row>
    <row r="21" spans="1:26">
      <c r="A21" s="29" t="s">
        <v>168</v>
      </c>
      <c r="B21" s="65">
        <v>38.782801766556624</v>
      </c>
      <c r="C21" s="40" t="s">
        <v>0</v>
      </c>
      <c r="D21" s="65">
        <v>48.963287230277736</v>
      </c>
      <c r="E21" s="65">
        <v>464.4240511545155</v>
      </c>
      <c r="F21" s="65">
        <v>2.423925110409789</v>
      </c>
      <c r="G21" s="65">
        <v>0.48478502208195773</v>
      </c>
      <c r="H21" s="65">
        <v>1.4543550662458733</v>
      </c>
      <c r="I21" s="40" t="s">
        <v>0</v>
      </c>
      <c r="J21" s="65">
        <v>0.48478502208195773</v>
      </c>
      <c r="K21" s="40" t="s">
        <v>0</v>
      </c>
      <c r="L21" s="65">
        <v>0.48478502208195773</v>
      </c>
      <c r="M21" s="65">
        <v>22.300111015770057</v>
      </c>
      <c r="N21" s="40" t="s">
        <v>0</v>
      </c>
      <c r="O21" s="65">
        <v>578.83331636585763</v>
      </c>
      <c r="P21" s="65">
        <v>8.2413453753932817</v>
      </c>
      <c r="Q21" s="40" t="s">
        <v>0</v>
      </c>
      <c r="R21" s="65">
        <v>1.4543550662458733</v>
      </c>
      <c r="S21" s="40" t="s">
        <v>0</v>
      </c>
      <c r="T21" s="40" t="s">
        <v>0</v>
      </c>
      <c r="U21" s="65">
        <v>0.96957004416391546</v>
      </c>
      <c r="V21" s="65">
        <v>0.48478502208195773</v>
      </c>
      <c r="W21" s="65">
        <v>91.139584151408059</v>
      </c>
      <c r="X21" s="40" t="s">
        <v>0</v>
      </c>
      <c r="Y21" s="65">
        <v>1.9391400883278309</v>
      </c>
      <c r="Z21" s="65">
        <v>0.96957004416391546</v>
      </c>
    </row>
    <row r="22" spans="1:26" s="66" customFormat="1">
      <c r="A22" s="54" t="s">
        <v>167</v>
      </c>
      <c r="B22" s="74">
        <v>41.111997303052981</v>
      </c>
      <c r="C22" s="74">
        <v>1.0689119298793774</v>
      </c>
      <c r="D22" s="74">
        <v>53.281148504756658</v>
      </c>
      <c r="E22" s="74">
        <v>286.46839720767315</v>
      </c>
      <c r="F22" s="74">
        <v>2.8778398112137085</v>
      </c>
      <c r="G22" s="74">
        <v>0.1644479892122119</v>
      </c>
      <c r="H22" s="74">
        <v>1.2333599190915892</v>
      </c>
      <c r="I22" s="74">
        <v>0.98668793527327148</v>
      </c>
      <c r="J22" s="74">
        <v>0.41111997303052977</v>
      </c>
      <c r="K22" s="74">
        <v>8.2223994606105952E-2</v>
      </c>
      <c r="L22" s="74">
        <v>0.1644479892122119</v>
      </c>
      <c r="M22" s="74">
        <v>13.978079083038013</v>
      </c>
      <c r="N22" s="74">
        <v>8.2223994606105952E-2</v>
      </c>
      <c r="O22" s="74">
        <v>461.93440169710323</v>
      </c>
      <c r="P22" s="74">
        <v>15.540334980554025</v>
      </c>
      <c r="Q22" s="74">
        <v>0.24667198381831787</v>
      </c>
      <c r="R22" s="74">
        <v>0.32889597842442381</v>
      </c>
      <c r="S22" s="74">
        <v>2.7956158166076026</v>
      </c>
      <c r="T22" s="74">
        <v>0.65779195684884761</v>
      </c>
      <c r="U22" s="74">
        <v>0.57556796224274165</v>
      </c>
      <c r="V22" s="74">
        <v>0.65779195684884761</v>
      </c>
      <c r="W22" s="74">
        <v>32.149581890987427</v>
      </c>
      <c r="X22" s="74">
        <v>8.2223994606105952E-2</v>
      </c>
      <c r="Y22" s="74">
        <v>0.41111997303052977</v>
      </c>
      <c r="Z22" s="74">
        <v>1.5622558975160132</v>
      </c>
    </row>
    <row r="23" spans="1:26">
      <c r="A23" s="29" t="s">
        <v>166</v>
      </c>
      <c r="B23" s="65">
        <v>62.760154685322426</v>
      </c>
      <c r="C23" s="65">
        <v>0.92294345125474175</v>
      </c>
      <c r="D23" s="65">
        <v>84.357031444683386</v>
      </c>
      <c r="E23" s="65">
        <v>105.76931951379339</v>
      </c>
      <c r="F23" s="65">
        <v>1.6612982122585349</v>
      </c>
      <c r="G23" s="65">
        <v>1.4767095220075865</v>
      </c>
      <c r="H23" s="65">
        <v>0.18458869025094832</v>
      </c>
      <c r="I23" s="40" t="s">
        <v>0</v>
      </c>
      <c r="J23" s="40" t="s">
        <v>0</v>
      </c>
      <c r="K23" s="40" t="s">
        <v>0</v>
      </c>
      <c r="L23" s="65">
        <v>0.36917738050189663</v>
      </c>
      <c r="M23" s="65">
        <v>39.686568403953892</v>
      </c>
      <c r="N23" s="40" t="s">
        <v>0</v>
      </c>
      <c r="O23" s="65">
        <v>627.04778078247148</v>
      </c>
      <c r="P23" s="65">
        <v>9.9677892735512081</v>
      </c>
      <c r="Q23" s="40" t="s">
        <v>0</v>
      </c>
      <c r="R23" s="65">
        <v>0.73835476100379327</v>
      </c>
      <c r="S23" s="65">
        <v>0.92294345125474175</v>
      </c>
      <c r="T23" s="65">
        <v>0.73835476100379327</v>
      </c>
      <c r="U23" s="40" t="s">
        <v>0</v>
      </c>
      <c r="V23" s="65">
        <v>0.18458869025094832</v>
      </c>
      <c r="W23" s="65">
        <v>5.1684833270265536</v>
      </c>
      <c r="X23" s="65">
        <v>0.55376607075284501</v>
      </c>
      <c r="Y23" s="40" t="s">
        <v>0</v>
      </c>
      <c r="Z23" s="65">
        <v>0.55376607075284501</v>
      </c>
    </row>
    <row r="24" spans="1:26">
      <c r="A24" s="29" t="s">
        <v>165</v>
      </c>
      <c r="B24" s="65">
        <v>32.838381704184727</v>
      </c>
      <c r="C24" s="65">
        <v>0.25456109848205216</v>
      </c>
      <c r="D24" s="65">
        <v>33.347503901148833</v>
      </c>
      <c r="E24" s="65">
        <v>521.08656859276073</v>
      </c>
      <c r="F24" s="65">
        <v>2.2910498863384694</v>
      </c>
      <c r="G24" s="65">
        <v>1.0182443939282086</v>
      </c>
      <c r="H24" s="65">
        <v>0.25456109848205216</v>
      </c>
      <c r="I24" s="65">
        <v>0.50912219696410432</v>
      </c>
      <c r="J24" s="40" t="s">
        <v>0</v>
      </c>
      <c r="K24" s="65">
        <v>0.50912219696410432</v>
      </c>
      <c r="L24" s="65">
        <v>0.25456109848205216</v>
      </c>
      <c r="M24" s="65">
        <v>18.073837992225705</v>
      </c>
      <c r="N24" s="65">
        <v>0.25456109848205216</v>
      </c>
      <c r="O24" s="65">
        <v>550.87021711516093</v>
      </c>
      <c r="P24" s="65">
        <v>17.055593598297495</v>
      </c>
      <c r="Q24" s="65">
        <v>0.25456109848205216</v>
      </c>
      <c r="R24" s="65">
        <v>1.0182443939282086</v>
      </c>
      <c r="S24" s="65">
        <v>1.0182443939282086</v>
      </c>
      <c r="T24" s="65">
        <v>1.0182443939282086</v>
      </c>
      <c r="U24" s="65">
        <v>0.25456109848205216</v>
      </c>
      <c r="V24" s="65">
        <v>0.50912219696410432</v>
      </c>
      <c r="W24" s="65">
        <v>5.3457830681230956</v>
      </c>
      <c r="X24" s="40" t="s">
        <v>0</v>
      </c>
      <c r="Y24" s="65">
        <v>1.0182443939282086</v>
      </c>
      <c r="Z24" s="65">
        <v>1.2728054924102608</v>
      </c>
    </row>
    <row r="25" spans="1:26">
      <c r="A25" s="29" t="s">
        <v>164</v>
      </c>
      <c r="B25" s="65">
        <v>39.440197911623756</v>
      </c>
      <c r="C25" s="65">
        <v>0.88829274575729167</v>
      </c>
      <c r="D25" s="65">
        <v>40.683807755683958</v>
      </c>
      <c r="E25" s="65">
        <v>98.422836229907944</v>
      </c>
      <c r="F25" s="65">
        <v>9.2382445558758342</v>
      </c>
      <c r="G25" s="65">
        <v>7.9946347118156265</v>
      </c>
      <c r="H25" s="65">
        <v>0.71063419660583338</v>
      </c>
      <c r="I25" s="65">
        <v>0.17765854915145834</v>
      </c>
      <c r="J25" s="65">
        <v>0.35531709830291669</v>
      </c>
      <c r="K25" s="40" t="s">
        <v>0</v>
      </c>
      <c r="L25" s="40" t="s">
        <v>0</v>
      </c>
      <c r="M25" s="65">
        <v>6.751024867755417</v>
      </c>
      <c r="N25" s="65">
        <v>0.17765854915145834</v>
      </c>
      <c r="O25" s="65">
        <v>249.78792010695045</v>
      </c>
      <c r="P25" s="65">
        <v>2.4872196881204167</v>
      </c>
      <c r="Q25" s="40" t="s">
        <v>189</v>
      </c>
      <c r="R25" s="65">
        <v>0.53297564745437509</v>
      </c>
      <c r="S25" s="65">
        <v>0.53297564745437509</v>
      </c>
      <c r="T25" s="40" t="s">
        <v>0</v>
      </c>
      <c r="U25" s="40" t="s">
        <v>0</v>
      </c>
      <c r="V25" s="65">
        <v>0.17765854915145834</v>
      </c>
      <c r="W25" s="65">
        <v>2.6648782372718753</v>
      </c>
      <c r="X25" s="40" t="s">
        <v>0</v>
      </c>
      <c r="Y25" s="40" t="s">
        <v>0</v>
      </c>
      <c r="Z25" s="65">
        <v>0.35531709830291669</v>
      </c>
    </row>
    <row r="26" spans="1:26" s="66" customFormat="1">
      <c r="A26" s="54" t="s">
        <v>163</v>
      </c>
      <c r="B26" s="74">
        <v>46.144943873123438</v>
      </c>
      <c r="C26" s="74">
        <v>0.73457942489776817</v>
      </c>
      <c r="D26" s="74">
        <v>54.55921728558878</v>
      </c>
      <c r="E26" s="74">
        <v>211.95955405686513</v>
      </c>
      <c r="F26" s="74">
        <v>4.6745963402585256</v>
      </c>
      <c r="G26" s="74">
        <v>3.8064570199247991</v>
      </c>
      <c r="H26" s="74">
        <v>0.40067968630787354</v>
      </c>
      <c r="I26" s="74">
        <v>0.20033984315393677</v>
      </c>
      <c r="J26" s="74">
        <v>0.13355989543595786</v>
      </c>
      <c r="K26" s="74">
        <v>0.13355989543595786</v>
      </c>
      <c r="L26" s="74">
        <v>0.20033984315393677</v>
      </c>
      <c r="M26" s="74">
        <v>21.636703060625173</v>
      </c>
      <c r="N26" s="74">
        <v>0.13355989543595786</v>
      </c>
      <c r="O26" s="74">
        <v>465.25589575115919</v>
      </c>
      <c r="P26" s="74">
        <v>9.0152929419271555</v>
      </c>
      <c r="Q26" s="74">
        <v>6.6779947717978932E-2</v>
      </c>
      <c r="R26" s="74">
        <v>0.73457942489776817</v>
      </c>
      <c r="S26" s="74">
        <v>0.80135937261574708</v>
      </c>
      <c r="T26" s="74">
        <v>0.53423958174383146</v>
      </c>
      <c r="U26" s="74">
        <v>6.6779947717978932E-2</v>
      </c>
      <c r="V26" s="74">
        <v>0.26711979087191573</v>
      </c>
      <c r="W26" s="74">
        <v>4.2739166539506517</v>
      </c>
      <c r="X26" s="74">
        <v>0.20033984315393677</v>
      </c>
      <c r="Y26" s="74">
        <v>0.26711979087191573</v>
      </c>
      <c r="Z26" s="74">
        <v>0.66779947717978927</v>
      </c>
    </row>
    <row r="27" spans="1:26">
      <c r="A27" s="29" t="s">
        <v>162</v>
      </c>
      <c r="B27" s="65">
        <v>42.878852131239512</v>
      </c>
      <c r="C27" s="65">
        <v>0.18889362172352206</v>
      </c>
      <c r="D27" s="65">
        <v>19.644936659246294</v>
      </c>
      <c r="E27" s="65">
        <v>273.89575149910701</v>
      </c>
      <c r="F27" s="65">
        <v>1.5111489737881765</v>
      </c>
      <c r="G27" s="65">
        <v>0.56668086517056626</v>
      </c>
      <c r="H27" s="65">
        <v>0.56668086517056626</v>
      </c>
      <c r="I27" s="40" t="s">
        <v>0</v>
      </c>
      <c r="J27" s="65">
        <v>0.37778724344704412</v>
      </c>
      <c r="K27" s="40" t="s">
        <v>0</v>
      </c>
      <c r="L27" s="40" t="s">
        <v>0</v>
      </c>
      <c r="M27" s="65">
        <v>10.578042816517236</v>
      </c>
      <c r="N27" s="40" t="s">
        <v>0</v>
      </c>
      <c r="O27" s="65">
        <v>300.34085854040006</v>
      </c>
      <c r="P27" s="65">
        <v>9.4446810861761037</v>
      </c>
      <c r="Q27" s="40" t="s">
        <v>0</v>
      </c>
      <c r="R27" s="40" t="s">
        <v>0</v>
      </c>
      <c r="S27" s="65">
        <v>0.75557448689408824</v>
      </c>
      <c r="T27" s="65">
        <v>0.56668086517056626</v>
      </c>
      <c r="U27" s="65">
        <v>0.18889362172352206</v>
      </c>
      <c r="V27" s="65">
        <v>0.18889362172352206</v>
      </c>
      <c r="W27" s="65">
        <v>3.5889788127469191</v>
      </c>
      <c r="X27" s="40" t="s">
        <v>0</v>
      </c>
      <c r="Y27" s="65">
        <v>0.18889362172352206</v>
      </c>
      <c r="Z27" s="65">
        <v>0.56668086517056626</v>
      </c>
    </row>
    <row r="28" spans="1:26">
      <c r="A28" s="29" t="s">
        <v>161</v>
      </c>
      <c r="B28" s="65">
        <v>54.480550985393251</v>
      </c>
      <c r="C28" s="65">
        <v>0.27104751734026489</v>
      </c>
      <c r="D28" s="65">
        <v>81.043207684739215</v>
      </c>
      <c r="E28" s="65">
        <v>444.78897595537472</v>
      </c>
      <c r="F28" s="65">
        <v>1.3552375867013247</v>
      </c>
      <c r="G28" s="65">
        <v>0.27104751734026489</v>
      </c>
      <c r="H28" s="65">
        <v>0.27104751734026489</v>
      </c>
      <c r="I28" s="40" t="s">
        <v>0</v>
      </c>
      <c r="J28" s="65">
        <v>0.81314255202079477</v>
      </c>
      <c r="K28" s="40" t="s">
        <v>0</v>
      </c>
      <c r="L28" s="40" t="s">
        <v>0</v>
      </c>
      <c r="M28" s="65">
        <v>7.3182829681871526</v>
      </c>
      <c r="N28" s="40" t="s">
        <v>0</v>
      </c>
      <c r="O28" s="65">
        <v>367.54043351339925</v>
      </c>
      <c r="P28" s="65">
        <v>2.7104751734026493</v>
      </c>
      <c r="Q28" s="40" t="s">
        <v>0</v>
      </c>
      <c r="R28" s="65">
        <v>0.54209503468052977</v>
      </c>
      <c r="S28" s="65">
        <v>1.8973326213818544</v>
      </c>
      <c r="T28" s="65">
        <v>1.8973326213818544</v>
      </c>
      <c r="U28" s="40" t="s">
        <v>0</v>
      </c>
      <c r="V28" s="65">
        <v>0.54209503468052977</v>
      </c>
      <c r="W28" s="65">
        <v>14.365518419034041</v>
      </c>
      <c r="X28" s="40" t="s">
        <v>0</v>
      </c>
      <c r="Y28" s="65">
        <v>1.0841900693610595</v>
      </c>
      <c r="Z28" s="65">
        <v>2.4394276560623842</v>
      </c>
    </row>
    <row r="29" spans="1:26">
      <c r="A29" s="29" t="s">
        <v>160</v>
      </c>
      <c r="B29" s="65">
        <v>108.13797271995334</v>
      </c>
      <c r="C29" s="65">
        <v>0.47221822148451242</v>
      </c>
      <c r="D29" s="65">
        <v>168.10968684848643</v>
      </c>
      <c r="E29" s="65">
        <v>699.59129512930508</v>
      </c>
      <c r="F29" s="65">
        <v>2.361091107422562</v>
      </c>
      <c r="G29" s="65">
        <v>1.180545553711281</v>
      </c>
      <c r="H29" s="65">
        <v>0.23610911074225621</v>
      </c>
      <c r="I29" s="40" t="s">
        <v>0</v>
      </c>
      <c r="J29" s="65">
        <v>0.94443644296902485</v>
      </c>
      <c r="K29" s="40" t="s">
        <v>0</v>
      </c>
      <c r="L29" s="40" t="s">
        <v>0</v>
      </c>
      <c r="M29" s="65">
        <v>26.444220403132697</v>
      </c>
      <c r="N29" s="65">
        <v>0.23610911074225621</v>
      </c>
      <c r="O29" s="65">
        <v>607.03652371834073</v>
      </c>
      <c r="P29" s="65">
        <v>22.430365520514339</v>
      </c>
      <c r="Q29" s="40" t="s">
        <v>0</v>
      </c>
      <c r="R29" s="65">
        <v>0.23610911074225621</v>
      </c>
      <c r="S29" s="65">
        <v>0.70832733222676858</v>
      </c>
      <c r="T29" s="40" t="s">
        <v>0</v>
      </c>
      <c r="U29" s="40" t="s">
        <v>0</v>
      </c>
      <c r="V29" s="40" t="s">
        <v>0</v>
      </c>
      <c r="W29" s="65">
        <v>19.124837970122751</v>
      </c>
      <c r="X29" s="40" t="s">
        <v>0</v>
      </c>
      <c r="Y29" s="65">
        <v>0.23610911074225621</v>
      </c>
      <c r="Z29" s="65">
        <v>1.180545553711281</v>
      </c>
    </row>
    <row r="30" spans="1:26" s="66" customFormat="1">
      <c r="A30" s="54" t="s">
        <v>159</v>
      </c>
      <c r="B30" s="74">
        <v>67.026232902542276</v>
      </c>
      <c r="C30" s="74">
        <v>0.30260150294601473</v>
      </c>
      <c r="D30" s="74">
        <v>84.350168946201606</v>
      </c>
      <c r="E30" s="74">
        <v>457.98737470879331</v>
      </c>
      <c r="F30" s="74">
        <v>1.7399586419395849</v>
      </c>
      <c r="G30" s="74">
        <v>0.68085338162853326</v>
      </c>
      <c r="H30" s="74">
        <v>0.37825187868251847</v>
      </c>
      <c r="I30" s="30" t="s">
        <v>0</v>
      </c>
      <c r="J30" s="74">
        <v>0.68085338162853326</v>
      </c>
      <c r="K30" s="30" t="s">
        <v>0</v>
      </c>
      <c r="L30" s="30" t="s">
        <v>0</v>
      </c>
      <c r="M30" s="74">
        <v>14.751823268618219</v>
      </c>
      <c r="N30" s="74">
        <v>7.5650375736503683E-2</v>
      </c>
      <c r="O30" s="74">
        <v>417.36312293829081</v>
      </c>
      <c r="P30" s="74">
        <v>11.725808239158072</v>
      </c>
      <c r="Q30" s="30" t="s">
        <v>0</v>
      </c>
      <c r="R30" s="74">
        <v>0.22695112720951105</v>
      </c>
      <c r="S30" s="74">
        <v>1.0591052603110516</v>
      </c>
      <c r="T30" s="74">
        <v>0.75650375736503694</v>
      </c>
      <c r="U30" s="74">
        <v>7.5650375736503683E-2</v>
      </c>
      <c r="V30" s="74">
        <v>0.22695112720951105</v>
      </c>
      <c r="W30" s="74">
        <v>11.574507487685064</v>
      </c>
      <c r="X30" s="30" t="s">
        <v>0</v>
      </c>
      <c r="Y30" s="74">
        <v>0.4539022544190221</v>
      </c>
      <c r="Z30" s="74">
        <v>1.2860563875205628</v>
      </c>
    </row>
    <row r="31" spans="1:26" s="66" customFormat="1">
      <c r="A31" s="54" t="s">
        <v>158</v>
      </c>
      <c r="B31" s="74">
        <v>51.468015490460203</v>
      </c>
      <c r="C31" s="74">
        <v>0.69383939996768695</v>
      </c>
      <c r="D31" s="74">
        <v>63.932344711308289</v>
      </c>
      <c r="E31" s="74">
        <v>315.00308758532987</v>
      </c>
      <c r="F31" s="74">
        <v>3.1718372569951403</v>
      </c>
      <c r="G31" s="74">
        <v>1.685038542778668</v>
      </c>
      <c r="H31" s="74">
        <v>0.64427944282713789</v>
      </c>
      <c r="I31" s="74">
        <v>0.37169967855411795</v>
      </c>
      <c r="J31" s="74">
        <v>0.39647965712439254</v>
      </c>
      <c r="K31" s="74">
        <v>7.433993571082359E-2</v>
      </c>
      <c r="L31" s="74">
        <v>0.12389989285137266</v>
      </c>
      <c r="M31" s="74">
        <v>17.073405234919154</v>
      </c>
      <c r="N31" s="74">
        <v>9.9119914281098134E-2</v>
      </c>
      <c r="O31" s="74">
        <v>448.56717207910964</v>
      </c>
      <c r="P31" s="74">
        <v>11.869609735161502</v>
      </c>
      <c r="Q31" s="74">
        <v>9.9119914281098134E-2</v>
      </c>
      <c r="R31" s="74">
        <v>0.4460396142649416</v>
      </c>
      <c r="S31" s="74">
        <v>1.4867987142164718</v>
      </c>
      <c r="T31" s="74">
        <v>0.64427944282713789</v>
      </c>
      <c r="U31" s="74">
        <v>0.2230198071324708</v>
      </c>
      <c r="V31" s="74">
        <v>0.37169967855411795</v>
      </c>
      <c r="W31" s="74">
        <v>15.066226970726916</v>
      </c>
      <c r="X31" s="74">
        <v>9.9119914281098134E-2</v>
      </c>
      <c r="Y31" s="74">
        <v>0.37169967855411795</v>
      </c>
      <c r="Z31" s="74">
        <v>1.1398790142326285</v>
      </c>
    </row>
    <row r="32" spans="1:26" s="66" customFormat="1">
      <c r="A32" s="54" t="s">
        <v>157</v>
      </c>
      <c r="B32" s="74">
        <v>60.153754753171803</v>
      </c>
      <c r="C32" s="74">
        <v>0.41905087073033931</v>
      </c>
      <c r="D32" s="74">
        <v>65.681235286138659</v>
      </c>
      <c r="E32" s="74">
        <v>298.10480751621611</v>
      </c>
      <c r="F32" s="74">
        <v>2.4943504210139245</v>
      </c>
      <c r="G32" s="74">
        <v>1.0675819801939597</v>
      </c>
      <c r="H32" s="74">
        <v>0.65850851114767606</v>
      </c>
      <c r="I32" s="74">
        <v>0.30929945220572663</v>
      </c>
      <c r="J32" s="74">
        <v>0.36916386231006082</v>
      </c>
      <c r="K32" s="74">
        <v>8.979661515650128E-2</v>
      </c>
      <c r="L32" s="74">
        <v>0.22948023873328105</v>
      </c>
      <c r="M32" s="74">
        <v>23.506758367635225</v>
      </c>
      <c r="N32" s="74">
        <v>4.9887008420278489E-2</v>
      </c>
      <c r="O32" s="74">
        <v>403.68567213689352</v>
      </c>
      <c r="P32" s="74">
        <v>11.992836824234949</v>
      </c>
      <c r="Q32" s="74">
        <v>0.24943504210139247</v>
      </c>
      <c r="R32" s="74">
        <v>0.65850851114767606</v>
      </c>
      <c r="S32" s="74">
        <v>1.1673559970345166</v>
      </c>
      <c r="T32" s="74">
        <v>0.55873449430711908</v>
      </c>
      <c r="U32" s="74">
        <v>0.69841811788389885</v>
      </c>
      <c r="V32" s="74">
        <v>0.54875709262306338</v>
      </c>
      <c r="W32" s="74">
        <v>17.340724126888801</v>
      </c>
      <c r="X32" s="74">
        <v>8.979661515650128E-2</v>
      </c>
      <c r="Y32" s="74">
        <v>0.37914126399411652</v>
      </c>
      <c r="Z32" s="74">
        <v>1.0176949717736812</v>
      </c>
    </row>
  </sheetData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>
    <oddFooter>&amp;R&amp;P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B592-374F-4F3C-B9F7-5077E448C96A}">
  <sheetPr>
    <tabColor indexed="10"/>
  </sheetPr>
  <dimension ref="A1:K32"/>
  <sheetViews>
    <sheetView zoomScaleNormal="100" workbookViewId="0"/>
  </sheetViews>
  <sheetFormatPr defaultRowHeight="11.25"/>
  <cols>
    <col min="1" max="1" width="25.7109375" style="1" customWidth="1"/>
    <col min="2" max="5" width="9.7109375" style="1" customWidth="1"/>
    <col min="6" max="6" width="15.28515625" style="1" customWidth="1"/>
    <col min="7" max="11" width="9.7109375" style="1" customWidth="1"/>
    <col min="12" max="16384" width="9.140625" style="29"/>
  </cols>
  <sheetData>
    <row r="1" spans="1:11">
      <c r="A1" s="19" t="s">
        <v>194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44.25" customHeight="1">
      <c r="A2" s="42" t="s">
        <v>193</v>
      </c>
      <c r="B2" s="53" t="s">
        <v>101</v>
      </c>
      <c r="C2" s="53" t="s">
        <v>100</v>
      </c>
      <c r="D2" s="53" t="s">
        <v>99</v>
      </c>
      <c r="E2" s="53" t="s">
        <v>98</v>
      </c>
      <c r="F2" s="53" t="s">
        <v>97</v>
      </c>
      <c r="G2" s="53" t="s">
        <v>96</v>
      </c>
      <c r="H2" s="53" t="s">
        <v>95</v>
      </c>
      <c r="I2" s="53" t="s">
        <v>94</v>
      </c>
      <c r="J2" s="53" t="s">
        <v>192</v>
      </c>
      <c r="K2" s="53" t="s">
        <v>191</v>
      </c>
    </row>
    <row r="3" spans="1:11">
      <c r="A3" s="73" t="s">
        <v>186</v>
      </c>
      <c r="B3" s="51">
        <v>1</v>
      </c>
      <c r="C3" s="51">
        <v>5</v>
      </c>
      <c r="D3" s="51">
        <v>3</v>
      </c>
      <c r="E3" s="51">
        <v>9</v>
      </c>
      <c r="F3" s="51">
        <v>1</v>
      </c>
      <c r="G3" s="51">
        <v>83</v>
      </c>
      <c r="H3" s="51">
        <v>276</v>
      </c>
      <c r="I3" s="51">
        <v>360</v>
      </c>
      <c r="J3" s="51">
        <v>5</v>
      </c>
      <c r="K3" s="56" t="s">
        <v>0</v>
      </c>
    </row>
    <row r="4" spans="1:11">
      <c r="A4" s="29" t="s">
        <v>185</v>
      </c>
      <c r="B4" s="49">
        <v>4</v>
      </c>
      <c r="C4" s="49">
        <v>2</v>
      </c>
      <c r="D4" s="56">
        <v>2</v>
      </c>
      <c r="E4" s="75">
        <v>8</v>
      </c>
      <c r="F4" s="49">
        <v>8</v>
      </c>
      <c r="G4" s="49">
        <v>34</v>
      </c>
      <c r="H4" s="56">
        <v>88</v>
      </c>
      <c r="I4" s="75">
        <v>130</v>
      </c>
      <c r="J4" s="49">
        <v>5</v>
      </c>
      <c r="K4" s="56">
        <v>1</v>
      </c>
    </row>
    <row r="5" spans="1:11">
      <c r="A5" s="54" t="s">
        <v>184</v>
      </c>
      <c r="B5" s="67">
        <v>5</v>
      </c>
      <c r="C5" s="67">
        <v>7</v>
      </c>
      <c r="D5" s="67">
        <v>5</v>
      </c>
      <c r="E5" s="67">
        <v>17</v>
      </c>
      <c r="F5" s="67">
        <v>9</v>
      </c>
      <c r="G5" s="67">
        <v>117</v>
      </c>
      <c r="H5" s="67">
        <v>364</v>
      </c>
      <c r="I5" s="67">
        <v>490</v>
      </c>
      <c r="J5" s="67">
        <v>10</v>
      </c>
      <c r="K5" s="68">
        <v>1</v>
      </c>
    </row>
    <row r="6" spans="1:11">
      <c r="A6" s="29" t="s">
        <v>183</v>
      </c>
      <c r="B6" s="49">
        <v>1</v>
      </c>
      <c r="C6" s="49">
        <v>3</v>
      </c>
      <c r="D6" s="56">
        <v>1</v>
      </c>
      <c r="E6" s="49">
        <v>5</v>
      </c>
      <c r="F6" s="49">
        <v>3</v>
      </c>
      <c r="G6" s="49">
        <v>41</v>
      </c>
      <c r="H6" s="56">
        <v>40</v>
      </c>
      <c r="I6" s="49">
        <v>84</v>
      </c>
      <c r="J6" s="49">
        <v>22</v>
      </c>
      <c r="K6" s="56" t="s">
        <v>0</v>
      </c>
    </row>
    <row r="7" spans="1:11">
      <c r="A7" s="29" t="s">
        <v>182</v>
      </c>
      <c r="B7" s="56">
        <v>0</v>
      </c>
      <c r="C7" s="49">
        <v>0</v>
      </c>
      <c r="D7" s="49">
        <v>0</v>
      </c>
      <c r="E7" s="49">
        <v>0</v>
      </c>
      <c r="F7" s="56">
        <v>0</v>
      </c>
      <c r="G7" s="49">
        <v>0</v>
      </c>
      <c r="H7" s="49">
        <v>0</v>
      </c>
      <c r="I7" s="49">
        <v>0</v>
      </c>
      <c r="J7" s="49">
        <v>0</v>
      </c>
      <c r="K7" s="56" t="s">
        <v>0</v>
      </c>
    </row>
    <row r="8" spans="1:11">
      <c r="A8" s="29" t="s">
        <v>181</v>
      </c>
      <c r="B8" s="56">
        <v>0</v>
      </c>
      <c r="C8" s="49">
        <v>0</v>
      </c>
      <c r="D8" s="56">
        <v>0</v>
      </c>
      <c r="E8" s="49">
        <v>0</v>
      </c>
      <c r="F8" s="56">
        <v>0</v>
      </c>
      <c r="G8" s="49">
        <v>0</v>
      </c>
      <c r="H8" s="56">
        <v>0</v>
      </c>
      <c r="I8" s="49">
        <v>0</v>
      </c>
      <c r="J8" s="49">
        <v>0</v>
      </c>
      <c r="K8" s="56" t="s">
        <v>0</v>
      </c>
    </row>
    <row r="9" spans="1:11">
      <c r="A9" s="54" t="s">
        <v>180</v>
      </c>
      <c r="B9" s="67">
        <v>1</v>
      </c>
      <c r="C9" s="67">
        <v>3</v>
      </c>
      <c r="D9" s="67">
        <v>1</v>
      </c>
      <c r="E9" s="67">
        <v>5</v>
      </c>
      <c r="F9" s="67">
        <v>3</v>
      </c>
      <c r="G9" s="67">
        <v>41</v>
      </c>
      <c r="H9" s="67">
        <v>40</v>
      </c>
      <c r="I9" s="67">
        <v>84</v>
      </c>
      <c r="J9" s="67">
        <v>22</v>
      </c>
      <c r="K9" s="56" t="s">
        <v>0</v>
      </c>
    </row>
    <row r="10" spans="1:11">
      <c r="A10" s="29" t="s">
        <v>179</v>
      </c>
      <c r="B10" s="49">
        <v>4</v>
      </c>
      <c r="C10" s="49">
        <v>0</v>
      </c>
      <c r="D10" s="56">
        <v>1</v>
      </c>
      <c r="E10" s="49">
        <v>5</v>
      </c>
      <c r="F10" s="49">
        <v>5</v>
      </c>
      <c r="G10" s="49">
        <v>0</v>
      </c>
      <c r="H10" s="56">
        <v>35</v>
      </c>
      <c r="I10" s="49">
        <v>40</v>
      </c>
      <c r="J10" s="49">
        <v>10</v>
      </c>
      <c r="K10" s="56" t="s">
        <v>0</v>
      </c>
    </row>
    <row r="11" spans="1:11">
      <c r="A11" s="29" t="s">
        <v>178</v>
      </c>
      <c r="B11" s="49">
        <v>1</v>
      </c>
      <c r="C11" s="49">
        <v>2</v>
      </c>
      <c r="D11" s="49">
        <v>0</v>
      </c>
      <c r="E11" s="49">
        <v>3</v>
      </c>
      <c r="F11" s="49">
        <v>3</v>
      </c>
      <c r="G11" s="49">
        <v>11</v>
      </c>
      <c r="H11" s="49">
        <v>0</v>
      </c>
      <c r="I11" s="49">
        <v>14</v>
      </c>
      <c r="J11" s="49">
        <v>8</v>
      </c>
      <c r="K11" s="56" t="s">
        <v>0</v>
      </c>
    </row>
    <row r="12" spans="1:11">
      <c r="A12" s="29" t="s">
        <v>177</v>
      </c>
      <c r="B12" s="49">
        <v>8</v>
      </c>
      <c r="C12" s="56">
        <v>0</v>
      </c>
      <c r="D12" s="56">
        <v>0</v>
      </c>
      <c r="E12" s="49">
        <v>8</v>
      </c>
      <c r="F12" s="49">
        <v>9</v>
      </c>
      <c r="G12" s="56">
        <v>0</v>
      </c>
      <c r="H12" s="56">
        <v>0</v>
      </c>
      <c r="I12" s="49">
        <v>9</v>
      </c>
      <c r="J12" s="49">
        <v>9</v>
      </c>
      <c r="K12" s="56" t="s">
        <v>0</v>
      </c>
    </row>
    <row r="13" spans="1:11">
      <c r="A13" s="54" t="s">
        <v>176</v>
      </c>
      <c r="B13" s="67">
        <v>13</v>
      </c>
      <c r="C13" s="67">
        <v>2</v>
      </c>
      <c r="D13" s="67">
        <v>1</v>
      </c>
      <c r="E13" s="67">
        <v>16</v>
      </c>
      <c r="F13" s="67">
        <v>17</v>
      </c>
      <c r="G13" s="67">
        <v>11</v>
      </c>
      <c r="H13" s="67">
        <v>35</v>
      </c>
      <c r="I13" s="67">
        <v>63</v>
      </c>
      <c r="J13" s="67">
        <v>27</v>
      </c>
      <c r="K13" s="56" t="s">
        <v>0</v>
      </c>
    </row>
    <row r="14" spans="1:11">
      <c r="A14" s="29" t="s">
        <v>175</v>
      </c>
      <c r="B14" s="56">
        <v>5</v>
      </c>
      <c r="C14" s="49">
        <v>3</v>
      </c>
      <c r="D14" s="49">
        <v>0</v>
      </c>
      <c r="E14" s="49">
        <v>8</v>
      </c>
      <c r="F14" s="56">
        <v>16</v>
      </c>
      <c r="G14" s="49">
        <v>24</v>
      </c>
      <c r="H14" s="49">
        <v>0</v>
      </c>
      <c r="I14" s="49">
        <v>40</v>
      </c>
      <c r="J14" s="49">
        <v>21</v>
      </c>
      <c r="K14" s="56" t="s">
        <v>0</v>
      </c>
    </row>
    <row r="15" spans="1:11">
      <c r="A15" s="29" t="s">
        <v>174</v>
      </c>
      <c r="B15" s="49">
        <v>7</v>
      </c>
      <c r="C15" s="49">
        <v>1</v>
      </c>
      <c r="D15" s="49">
        <v>0</v>
      </c>
      <c r="E15" s="49">
        <v>8</v>
      </c>
      <c r="F15" s="1">
        <v>17</v>
      </c>
      <c r="G15" s="1">
        <v>11</v>
      </c>
      <c r="H15" s="49">
        <v>0</v>
      </c>
      <c r="I15" s="49">
        <v>28</v>
      </c>
      <c r="J15" s="49">
        <v>10</v>
      </c>
      <c r="K15" s="56" t="s">
        <v>0</v>
      </c>
    </row>
    <row r="16" spans="1:11">
      <c r="A16" s="29" t="s">
        <v>173</v>
      </c>
      <c r="B16" s="49">
        <v>3</v>
      </c>
      <c r="C16" s="49">
        <v>3</v>
      </c>
      <c r="D16" s="49">
        <v>0</v>
      </c>
      <c r="E16" s="49">
        <v>6</v>
      </c>
      <c r="F16" s="1">
        <v>10</v>
      </c>
      <c r="G16" s="1">
        <v>39</v>
      </c>
      <c r="H16" s="49">
        <v>0</v>
      </c>
      <c r="I16" s="49">
        <v>49</v>
      </c>
      <c r="J16" s="49">
        <v>7</v>
      </c>
      <c r="K16" s="56" t="s">
        <v>0</v>
      </c>
    </row>
    <row r="17" spans="1:11">
      <c r="A17" s="54" t="s">
        <v>172</v>
      </c>
      <c r="B17" s="67">
        <v>15</v>
      </c>
      <c r="C17" s="67">
        <v>7</v>
      </c>
      <c r="D17" s="67">
        <v>0</v>
      </c>
      <c r="E17" s="67">
        <v>22</v>
      </c>
      <c r="F17" s="67">
        <v>43</v>
      </c>
      <c r="G17" s="67">
        <v>74</v>
      </c>
      <c r="H17" s="67">
        <v>0</v>
      </c>
      <c r="I17" s="67">
        <v>117</v>
      </c>
      <c r="J17" s="67">
        <v>38</v>
      </c>
      <c r="K17" s="56" t="s">
        <v>0</v>
      </c>
    </row>
    <row r="18" spans="1:11">
      <c r="A18" s="54" t="s">
        <v>171</v>
      </c>
      <c r="B18" s="67">
        <v>29</v>
      </c>
      <c r="C18" s="67">
        <v>12</v>
      </c>
      <c r="D18" s="67">
        <v>2</v>
      </c>
      <c r="E18" s="67">
        <v>43</v>
      </c>
      <c r="F18" s="67">
        <v>63</v>
      </c>
      <c r="G18" s="67">
        <v>126</v>
      </c>
      <c r="H18" s="67">
        <v>75</v>
      </c>
      <c r="I18" s="67">
        <v>264</v>
      </c>
      <c r="J18" s="67">
        <v>87</v>
      </c>
      <c r="K18" s="56" t="s">
        <v>0</v>
      </c>
    </row>
    <row r="19" spans="1:11">
      <c r="A19" s="29" t="s">
        <v>170</v>
      </c>
      <c r="B19" s="49">
        <v>2</v>
      </c>
      <c r="C19" s="49">
        <v>0</v>
      </c>
      <c r="D19" s="56">
        <v>0</v>
      </c>
      <c r="E19" s="49">
        <v>2</v>
      </c>
      <c r="F19" s="49">
        <v>2</v>
      </c>
      <c r="G19" s="49">
        <v>0</v>
      </c>
      <c r="H19" s="56">
        <v>0</v>
      </c>
      <c r="I19" s="49">
        <v>2</v>
      </c>
      <c r="J19" s="49">
        <v>2</v>
      </c>
      <c r="K19" s="56" t="s">
        <v>0</v>
      </c>
    </row>
    <row r="20" spans="1:11">
      <c r="A20" s="29" t="s">
        <v>169</v>
      </c>
      <c r="B20" s="56">
        <v>1</v>
      </c>
      <c r="C20" s="49">
        <v>2</v>
      </c>
      <c r="D20" s="56">
        <v>0</v>
      </c>
      <c r="E20" s="49">
        <v>3</v>
      </c>
      <c r="F20" s="49">
        <v>3</v>
      </c>
      <c r="G20" s="49">
        <v>34</v>
      </c>
      <c r="H20" s="56">
        <v>0</v>
      </c>
      <c r="I20" s="49">
        <v>37</v>
      </c>
      <c r="J20" s="56">
        <v>7</v>
      </c>
      <c r="K20" s="56" t="s">
        <v>0</v>
      </c>
    </row>
    <row r="21" spans="1:11">
      <c r="A21" s="29" t="s">
        <v>168</v>
      </c>
      <c r="B21" s="49">
        <v>3</v>
      </c>
      <c r="C21" s="49">
        <v>0</v>
      </c>
      <c r="D21" s="56">
        <v>0</v>
      </c>
      <c r="E21" s="49">
        <v>3</v>
      </c>
      <c r="F21" s="49">
        <v>4</v>
      </c>
      <c r="G21" s="49">
        <v>0</v>
      </c>
      <c r="H21" s="56">
        <v>0</v>
      </c>
      <c r="I21" s="49">
        <v>4</v>
      </c>
      <c r="J21" s="49">
        <v>4</v>
      </c>
      <c r="K21" s="56" t="s">
        <v>0</v>
      </c>
    </row>
    <row r="22" spans="1:11">
      <c r="A22" s="54" t="s">
        <v>167</v>
      </c>
      <c r="B22" s="67">
        <v>6</v>
      </c>
      <c r="C22" s="67">
        <v>2</v>
      </c>
      <c r="D22" s="68">
        <v>0</v>
      </c>
      <c r="E22" s="67">
        <v>8</v>
      </c>
      <c r="F22" s="67">
        <v>9</v>
      </c>
      <c r="G22" s="67">
        <v>34</v>
      </c>
      <c r="H22" s="68">
        <v>0</v>
      </c>
      <c r="I22" s="67">
        <v>43</v>
      </c>
      <c r="J22" s="67">
        <v>13</v>
      </c>
      <c r="K22" s="56" t="s">
        <v>0</v>
      </c>
    </row>
    <row r="23" spans="1:11">
      <c r="A23" s="29" t="s">
        <v>166</v>
      </c>
      <c r="B23" s="49">
        <v>1</v>
      </c>
      <c r="C23" s="49">
        <v>3</v>
      </c>
      <c r="D23" s="56">
        <v>0</v>
      </c>
      <c r="E23" s="49">
        <v>4</v>
      </c>
      <c r="F23" s="49">
        <v>3</v>
      </c>
      <c r="G23" s="49">
        <v>32</v>
      </c>
      <c r="H23" s="56">
        <v>0</v>
      </c>
      <c r="I23" s="49">
        <v>35</v>
      </c>
      <c r="J23" s="49">
        <v>9</v>
      </c>
      <c r="K23" s="56" t="s">
        <v>0</v>
      </c>
    </row>
    <row r="24" spans="1:11">
      <c r="A24" s="29" t="s">
        <v>165</v>
      </c>
      <c r="B24" s="49">
        <v>3</v>
      </c>
      <c r="C24" s="49">
        <v>0</v>
      </c>
      <c r="D24" s="56">
        <v>0</v>
      </c>
      <c r="E24" s="49">
        <v>3</v>
      </c>
      <c r="F24" s="49">
        <v>9</v>
      </c>
      <c r="G24" s="49">
        <v>0</v>
      </c>
      <c r="H24" s="56">
        <v>0</v>
      </c>
      <c r="I24" s="49">
        <v>9</v>
      </c>
      <c r="J24" s="49">
        <v>8</v>
      </c>
      <c r="K24" s="56" t="s">
        <v>0</v>
      </c>
    </row>
    <row r="25" spans="1:11">
      <c r="A25" s="29" t="s">
        <v>164</v>
      </c>
      <c r="B25" s="49">
        <v>0</v>
      </c>
      <c r="C25" s="56">
        <v>0</v>
      </c>
      <c r="D25" s="56">
        <v>0</v>
      </c>
      <c r="E25" s="49">
        <v>0</v>
      </c>
      <c r="F25" s="49">
        <v>0</v>
      </c>
      <c r="G25" s="56">
        <v>0</v>
      </c>
      <c r="H25" s="56">
        <v>0</v>
      </c>
      <c r="I25" s="49">
        <v>0</v>
      </c>
      <c r="J25" s="56">
        <v>0</v>
      </c>
      <c r="K25" s="56" t="s">
        <v>0</v>
      </c>
    </row>
    <row r="26" spans="1:11">
      <c r="A26" s="54" t="s">
        <v>163</v>
      </c>
      <c r="B26" s="67">
        <v>4</v>
      </c>
      <c r="C26" s="67">
        <v>3</v>
      </c>
      <c r="D26" s="68">
        <v>0</v>
      </c>
      <c r="E26" s="67">
        <v>7</v>
      </c>
      <c r="F26" s="67">
        <v>12</v>
      </c>
      <c r="G26" s="67">
        <v>32</v>
      </c>
      <c r="H26" s="68">
        <v>0</v>
      </c>
      <c r="I26" s="67">
        <v>44</v>
      </c>
      <c r="J26" s="67">
        <v>17</v>
      </c>
      <c r="K26" s="56" t="s">
        <v>0</v>
      </c>
    </row>
    <row r="27" spans="1:11">
      <c r="A27" s="29" t="s">
        <v>162</v>
      </c>
      <c r="B27" s="56">
        <v>0</v>
      </c>
      <c r="C27" s="49">
        <v>0</v>
      </c>
      <c r="D27" s="56">
        <v>0</v>
      </c>
      <c r="E27" s="49">
        <v>0</v>
      </c>
      <c r="F27" s="56">
        <v>0</v>
      </c>
      <c r="G27" s="49">
        <v>0</v>
      </c>
      <c r="H27" s="56">
        <v>0</v>
      </c>
      <c r="I27" s="49">
        <v>0</v>
      </c>
      <c r="J27" s="49">
        <v>0</v>
      </c>
      <c r="K27" s="56" t="s">
        <v>0</v>
      </c>
    </row>
    <row r="28" spans="1:11">
      <c r="A28" s="29" t="s">
        <v>161</v>
      </c>
      <c r="B28" s="49">
        <v>0</v>
      </c>
      <c r="C28" s="56">
        <v>1</v>
      </c>
      <c r="D28" s="56">
        <v>0</v>
      </c>
      <c r="E28" s="49">
        <v>1</v>
      </c>
      <c r="F28" s="49">
        <v>0</v>
      </c>
      <c r="G28" s="56">
        <v>5</v>
      </c>
      <c r="H28" s="56">
        <v>0</v>
      </c>
      <c r="I28" s="49">
        <v>5</v>
      </c>
      <c r="J28" s="56">
        <v>0</v>
      </c>
      <c r="K28" s="56" t="s">
        <v>0</v>
      </c>
    </row>
    <row r="29" spans="1:11">
      <c r="A29" s="29" t="s">
        <v>160</v>
      </c>
      <c r="B29" s="49">
        <v>0</v>
      </c>
      <c r="C29" s="49">
        <v>0</v>
      </c>
      <c r="D29" s="56">
        <v>0</v>
      </c>
      <c r="E29" s="49">
        <v>0</v>
      </c>
      <c r="F29" s="49">
        <v>0</v>
      </c>
      <c r="G29" s="49">
        <v>0</v>
      </c>
      <c r="H29" s="56">
        <v>0</v>
      </c>
      <c r="I29" s="49">
        <v>0</v>
      </c>
      <c r="J29" s="49">
        <v>0</v>
      </c>
      <c r="K29" s="56" t="s">
        <v>0</v>
      </c>
    </row>
    <row r="30" spans="1:11">
      <c r="A30" s="54" t="s">
        <v>159</v>
      </c>
      <c r="B30" s="67">
        <v>0</v>
      </c>
      <c r="C30" s="67">
        <v>1</v>
      </c>
      <c r="D30" s="68">
        <v>0</v>
      </c>
      <c r="E30" s="67">
        <v>1</v>
      </c>
      <c r="F30" s="67">
        <v>0</v>
      </c>
      <c r="G30" s="67">
        <v>5</v>
      </c>
      <c r="H30" s="68">
        <v>0</v>
      </c>
      <c r="I30" s="67">
        <v>5</v>
      </c>
      <c r="J30" s="67">
        <v>0</v>
      </c>
      <c r="K30" s="56" t="s">
        <v>0</v>
      </c>
    </row>
    <row r="31" spans="1:11">
      <c r="A31" s="54" t="s">
        <v>158</v>
      </c>
      <c r="B31" s="67">
        <v>10</v>
      </c>
      <c r="C31" s="67">
        <v>6</v>
      </c>
      <c r="D31" s="67">
        <v>0</v>
      </c>
      <c r="E31" s="67">
        <v>16</v>
      </c>
      <c r="F31" s="67">
        <v>21</v>
      </c>
      <c r="G31" s="67">
        <v>71</v>
      </c>
      <c r="H31" s="67">
        <v>0</v>
      </c>
      <c r="I31" s="67">
        <v>92</v>
      </c>
      <c r="J31" s="67">
        <v>30</v>
      </c>
      <c r="K31" s="56" t="s">
        <v>0</v>
      </c>
    </row>
    <row r="32" spans="1:11">
      <c r="A32" s="54" t="s">
        <v>157</v>
      </c>
      <c r="B32" s="67">
        <v>44</v>
      </c>
      <c r="C32" s="67">
        <v>25</v>
      </c>
      <c r="D32" s="67">
        <v>7</v>
      </c>
      <c r="E32" s="67">
        <v>76</v>
      </c>
      <c r="F32" s="67">
        <v>93</v>
      </c>
      <c r="G32" s="67">
        <v>314</v>
      </c>
      <c r="H32" s="67">
        <v>439</v>
      </c>
      <c r="I32" s="67">
        <v>846</v>
      </c>
      <c r="J32" s="67">
        <v>127</v>
      </c>
      <c r="K32" s="6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213F-2A8B-45C7-8BD8-F610C0B2AF1C}">
  <sheetPr>
    <tabColor indexed="10"/>
  </sheetPr>
  <dimension ref="A1:AE34"/>
  <sheetViews>
    <sheetView zoomScaleNormal="100" workbookViewId="0"/>
  </sheetViews>
  <sheetFormatPr defaultRowHeight="11.25"/>
  <cols>
    <col min="1" max="1" width="29.5703125" style="29" customWidth="1"/>
    <col min="2" max="5" width="12.7109375" style="29" customWidth="1"/>
    <col min="6" max="6" width="14.85546875" style="29" customWidth="1"/>
    <col min="7" max="18" width="12.7109375" style="29" customWidth="1"/>
    <col min="19" max="19" width="12.85546875" style="29" customWidth="1"/>
    <col min="20" max="21" width="12.7109375" style="29" customWidth="1"/>
    <col min="22" max="16384" width="9.140625" style="29"/>
  </cols>
  <sheetData>
    <row r="1" spans="1:31">
      <c r="A1" s="38" t="s">
        <v>207</v>
      </c>
      <c r="B1" s="38"/>
      <c r="C1" s="38"/>
      <c r="D1" s="38"/>
      <c r="E1" s="38"/>
      <c r="F1" s="38"/>
      <c r="G1" s="38"/>
      <c r="H1" s="38"/>
      <c r="I1" s="38"/>
      <c r="J1" s="38"/>
      <c r="K1" s="93"/>
      <c r="L1" s="93"/>
      <c r="M1" s="93"/>
      <c r="N1" s="127"/>
      <c r="O1" s="127"/>
      <c r="P1" s="127"/>
      <c r="Q1" s="127"/>
      <c r="R1" s="127"/>
      <c r="S1" s="127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</row>
    <row r="2" spans="1:31">
      <c r="A2" s="119" t="s">
        <v>206</v>
      </c>
      <c r="B2" s="115" t="s">
        <v>205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7"/>
    </row>
    <row r="3" spans="1:31" ht="36.75" customHeight="1">
      <c r="A3" s="126"/>
      <c r="B3" s="115" t="s">
        <v>204</v>
      </c>
      <c r="C3" s="116"/>
      <c r="D3" s="117"/>
      <c r="E3" s="110" t="s">
        <v>203</v>
      </c>
      <c r="F3" s="111"/>
      <c r="G3" s="123"/>
      <c r="H3" s="110" t="s">
        <v>202</v>
      </c>
      <c r="I3" s="111"/>
      <c r="J3" s="123"/>
      <c r="K3" s="110" t="s">
        <v>201</v>
      </c>
      <c r="L3" s="111"/>
      <c r="M3" s="123"/>
      <c r="N3" s="110" t="s">
        <v>121</v>
      </c>
      <c r="O3" s="111"/>
      <c r="P3" s="123"/>
      <c r="Q3" s="110" t="s">
        <v>200</v>
      </c>
      <c r="R3" s="111"/>
      <c r="S3" s="123"/>
      <c r="T3" s="110" t="s">
        <v>199</v>
      </c>
      <c r="U3" s="111"/>
      <c r="V3" s="123"/>
      <c r="W3" s="110" t="s">
        <v>113</v>
      </c>
      <c r="X3" s="111"/>
      <c r="Y3" s="123"/>
      <c r="Z3" s="110" t="s">
        <v>112</v>
      </c>
      <c r="AA3" s="111"/>
      <c r="AB3" s="123"/>
      <c r="AC3" s="110" t="s">
        <v>111</v>
      </c>
      <c r="AD3" s="111"/>
      <c r="AE3" s="117"/>
    </row>
    <row r="4" spans="1:31" ht="45">
      <c r="A4" s="122"/>
      <c r="B4" s="90" t="s">
        <v>197</v>
      </c>
      <c r="C4" s="90" t="s">
        <v>196</v>
      </c>
      <c r="D4" s="92" t="s">
        <v>198</v>
      </c>
      <c r="E4" s="90" t="s">
        <v>197</v>
      </c>
      <c r="F4" s="90" t="s">
        <v>196</v>
      </c>
      <c r="G4" s="92" t="s">
        <v>195</v>
      </c>
      <c r="H4" s="90" t="s">
        <v>197</v>
      </c>
      <c r="I4" s="90" t="s">
        <v>196</v>
      </c>
      <c r="J4" s="92" t="s">
        <v>195</v>
      </c>
      <c r="K4" s="90" t="s">
        <v>197</v>
      </c>
      <c r="L4" s="90" t="s">
        <v>196</v>
      </c>
      <c r="M4" s="91" t="s">
        <v>195</v>
      </c>
      <c r="N4" s="90" t="s">
        <v>197</v>
      </c>
      <c r="O4" s="90" t="s">
        <v>196</v>
      </c>
      <c r="P4" s="91" t="s">
        <v>195</v>
      </c>
      <c r="Q4" s="90" t="s">
        <v>197</v>
      </c>
      <c r="R4" s="90" t="s">
        <v>196</v>
      </c>
      <c r="S4" s="91" t="s">
        <v>195</v>
      </c>
      <c r="T4" s="90" t="s">
        <v>197</v>
      </c>
      <c r="U4" s="90" t="s">
        <v>196</v>
      </c>
      <c r="V4" s="91" t="s">
        <v>195</v>
      </c>
      <c r="W4" s="90" t="s">
        <v>197</v>
      </c>
      <c r="X4" s="90" t="s">
        <v>196</v>
      </c>
      <c r="Y4" s="89" t="s">
        <v>195</v>
      </c>
      <c r="Z4" s="90" t="s">
        <v>197</v>
      </c>
      <c r="AA4" s="90" t="s">
        <v>196</v>
      </c>
      <c r="AB4" s="89" t="s">
        <v>195</v>
      </c>
      <c r="AC4" s="90" t="s">
        <v>197</v>
      </c>
      <c r="AD4" s="90" t="s">
        <v>196</v>
      </c>
      <c r="AE4" s="89" t="s">
        <v>195</v>
      </c>
    </row>
    <row r="5" spans="1:31">
      <c r="A5" s="88" t="s">
        <v>186</v>
      </c>
      <c r="B5" s="87">
        <v>15859</v>
      </c>
      <c r="C5" s="87">
        <v>15855</v>
      </c>
      <c r="D5" s="81">
        <v>99.9</v>
      </c>
      <c r="E5" s="86">
        <v>15859</v>
      </c>
      <c r="F5" s="86">
        <v>15854</v>
      </c>
      <c r="G5" s="81">
        <v>99.9</v>
      </c>
      <c r="H5" s="86">
        <v>15859</v>
      </c>
      <c r="I5" s="86">
        <v>15851</v>
      </c>
      <c r="J5" s="81">
        <v>99.9</v>
      </c>
      <c r="K5" s="86">
        <v>15859</v>
      </c>
      <c r="L5" s="86">
        <v>15844</v>
      </c>
      <c r="M5" s="81">
        <v>99.9</v>
      </c>
      <c r="N5" s="86">
        <v>14968</v>
      </c>
      <c r="O5" s="86">
        <v>14948</v>
      </c>
      <c r="P5" s="81">
        <v>99.8</v>
      </c>
      <c r="Q5" s="86">
        <v>14968</v>
      </c>
      <c r="R5" s="86">
        <v>14916</v>
      </c>
      <c r="S5" s="81">
        <v>99.65</v>
      </c>
      <c r="T5" s="86">
        <v>10791</v>
      </c>
      <c r="U5" s="86">
        <v>10770</v>
      </c>
      <c r="V5" s="81">
        <v>99.8</v>
      </c>
      <c r="W5" s="86">
        <v>13793</v>
      </c>
      <c r="X5" s="86">
        <v>13662</v>
      </c>
      <c r="Y5" s="85">
        <v>99</v>
      </c>
      <c r="Z5" s="86">
        <v>29159</v>
      </c>
      <c r="AA5" s="86">
        <v>28875</v>
      </c>
      <c r="AB5" s="85">
        <v>99</v>
      </c>
      <c r="AC5" s="86">
        <v>15151</v>
      </c>
      <c r="AD5" s="86">
        <v>15014</v>
      </c>
      <c r="AE5" s="85">
        <v>99.1</v>
      </c>
    </row>
    <row r="6" spans="1:31">
      <c r="A6" s="83" t="s">
        <v>185</v>
      </c>
      <c r="B6" s="84">
        <v>14258</v>
      </c>
      <c r="C6" s="84">
        <v>14250</v>
      </c>
      <c r="D6" s="81">
        <v>99.9</v>
      </c>
      <c r="E6" s="82">
        <v>14258</v>
      </c>
      <c r="F6" s="82">
        <v>14250</v>
      </c>
      <c r="G6" s="81">
        <v>99.9</v>
      </c>
      <c r="H6" s="82">
        <v>14258</v>
      </c>
      <c r="I6" s="82">
        <v>14241</v>
      </c>
      <c r="J6" s="81">
        <v>99.8</v>
      </c>
      <c r="K6" s="82">
        <v>14258</v>
      </c>
      <c r="L6" s="82">
        <v>14220</v>
      </c>
      <c r="M6" s="81">
        <v>99.7</v>
      </c>
      <c r="N6" s="82">
        <v>13825</v>
      </c>
      <c r="O6" s="82">
        <v>13791</v>
      </c>
      <c r="P6" s="81">
        <v>99.7</v>
      </c>
      <c r="Q6" s="82">
        <v>13825</v>
      </c>
      <c r="R6" s="82">
        <v>13702</v>
      </c>
      <c r="S6" s="81">
        <v>99.11</v>
      </c>
      <c r="T6" s="82">
        <v>12405</v>
      </c>
      <c r="U6" s="82">
        <v>12327</v>
      </c>
      <c r="V6" s="81">
        <v>99.3</v>
      </c>
      <c r="W6" s="82">
        <v>11555</v>
      </c>
      <c r="X6" s="82">
        <v>11214</v>
      </c>
      <c r="Y6" s="81">
        <v>97</v>
      </c>
      <c r="Z6" s="82">
        <v>23749</v>
      </c>
      <c r="AA6" s="82">
        <v>23437</v>
      </c>
      <c r="AB6" s="81">
        <v>98.6</v>
      </c>
      <c r="AC6" s="82">
        <v>12282</v>
      </c>
      <c r="AD6" s="82">
        <v>11994</v>
      </c>
      <c r="AE6" s="81">
        <v>97.6</v>
      </c>
    </row>
    <row r="7" spans="1:31">
      <c r="A7" s="79" t="s">
        <v>184</v>
      </c>
      <c r="B7" s="77">
        <v>30117</v>
      </c>
      <c r="C7" s="77">
        <v>30105</v>
      </c>
      <c r="D7" s="78">
        <v>99.9</v>
      </c>
      <c r="E7" s="77">
        <v>30117</v>
      </c>
      <c r="F7" s="77">
        <v>30104</v>
      </c>
      <c r="G7" s="78">
        <v>99.9</v>
      </c>
      <c r="H7" s="77">
        <v>30117</v>
      </c>
      <c r="I7" s="77">
        <v>30092</v>
      </c>
      <c r="J7" s="78">
        <v>99.9</v>
      </c>
      <c r="K7" s="77">
        <v>30117</v>
      </c>
      <c r="L7" s="77">
        <v>30064</v>
      </c>
      <c r="M7" s="76">
        <v>99.8</v>
      </c>
      <c r="N7" s="77">
        <v>28793</v>
      </c>
      <c r="O7" s="77">
        <v>28739</v>
      </c>
      <c r="P7" s="76">
        <v>99.75</v>
      </c>
      <c r="Q7" s="77">
        <v>28793</v>
      </c>
      <c r="R7" s="77">
        <v>28618</v>
      </c>
      <c r="S7" s="76">
        <v>99.38</v>
      </c>
      <c r="T7" s="77">
        <v>23196</v>
      </c>
      <c r="U7" s="77">
        <v>23097</v>
      </c>
      <c r="V7" s="76">
        <v>99.55</v>
      </c>
      <c r="W7" s="77">
        <v>25348</v>
      </c>
      <c r="X7" s="77">
        <v>24876</v>
      </c>
      <c r="Y7" s="76">
        <v>98</v>
      </c>
      <c r="Z7" s="77">
        <v>52908</v>
      </c>
      <c r="AA7" s="77">
        <v>52312</v>
      </c>
      <c r="AB7" s="76">
        <v>98.8</v>
      </c>
      <c r="AC7" s="77">
        <v>27433</v>
      </c>
      <c r="AD7" s="77">
        <v>27008</v>
      </c>
      <c r="AE7" s="76">
        <v>98.35</v>
      </c>
    </row>
    <row r="8" spans="1:31">
      <c r="A8" s="83" t="s">
        <v>183</v>
      </c>
      <c r="B8" s="82">
        <v>4128</v>
      </c>
      <c r="C8" s="82">
        <v>4126</v>
      </c>
      <c r="D8" s="81">
        <v>99.9</v>
      </c>
      <c r="E8" s="82">
        <v>4128</v>
      </c>
      <c r="F8" s="82">
        <v>4127</v>
      </c>
      <c r="G8" s="81">
        <v>99.9</v>
      </c>
      <c r="H8" s="82">
        <v>4128</v>
      </c>
      <c r="I8" s="82">
        <v>4127</v>
      </c>
      <c r="J8" s="81">
        <v>99.9</v>
      </c>
      <c r="K8" s="82">
        <v>4128</v>
      </c>
      <c r="L8" s="82">
        <v>4127</v>
      </c>
      <c r="M8" s="81">
        <v>99.9</v>
      </c>
      <c r="N8" s="82">
        <v>4046</v>
      </c>
      <c r="O8" s="82">
        <v>4045</v>
      </c>
      <c r="P8" s="81">
        <v>99.9</v>
      </c>
      <c r="Q8" s="82">
        <v>4046</v>
      </c>
      <c r="R8" s="82">
        <v>4044</v>
      </c>
      <c r="S8" s="81">
        <v>99.9</v>
      </c>
      <c r="T8" s="82">
        <v>3875</v>
      </c>
      <c r="U8" s="82">
        <v>3871</v>
      </c>
      <c r="V8" s="81">
        <v>99.9</v>
      </c>
      <c r="W8" s="82">
        <v>4112</v>
      </c>
      <c r="X8" s="82">
        <v>4108</v>
      </c>
      <c r="Y8" s="81">
        <v>99.9</v>
      </c>
      <c r="Z8" s="82">
        <v>8669</v>
      </c>
      <c r="AA8" s="82">
        <v>8665</v>
      </c>
      <c r="AB8" s="81">
        <v>99.9</v>
      </c>
      <c r="AC8" s="82">
        <v>4760</v>
      </c>
      <c r="AD8" s="82">
        <v>4759</v>
      </c>
      <c r="AE8" s="81">
        <v>99.9</v>
      </c>
    </row>
    <row r="9" spans="1:31">
      <c r="A9" s="83" t="s">
        <v>182</v>
      </c>
      <c r="B9" s="82">
        <v>2921</v>
      </c>
      <c r="C9" s="82">
        <v>2917</v>
      </c>
      <c r="D9" s="81">
        <v>99.8</v>
      </c>
      <c r="E9" s="82">
        <v>2921</v>
      </c>
      <c r="F9" s="82">
        <v>2921</v>
      </c>
      <c r="G9" s="81">
        <v>100</v>
      </c>
      <c r="H9" s="82">
        <v>2921</v>
      </c>
      <c r="I9" s="82">
        <v>2919</v>
      </c>
      <c r="J9" s="81">
        <v>99.9</v>
      </c>
      <c r="K9" s="82">
        <v>2921</v>
      </c>
      <c r="L9" s="82">
        <v>2918</v>
      </c>
      <c r="M9" s="81">
        <v>99.9</v>
      </c>
      <c r="N9" s="82">
        <v>2994</v>
      </c>
      <c r="O9" s="82">
        <v>2992</v>
      </c>
      <c r="P9" s="81">
        <v>99.9</v>
      </c>
      <c r="Q9" s="82">
        <v>2994</v>
      </c>
      <c r="R9" s="82">
        <v>2990</v>
      </c>
      <c r="S9" s="81">
        <v>99.87</v>
      </c>
      <c r="T9" s="82">
        <v>2857</v>
      </c>
      <c r="U9" s="82">
        <v>2857</v>
      </c>
      <c r="V9" s="81">
        <v>100</v>
      </c>
      <c r="W9" s="82">
        <v>3290</v>
      </c>
      <c r="X9" s="82">
        <v>3277</v>
      </c>
      <c r="Y9" s="81">
        <v>99.6</v>
      </c>
      <c r="Z9" s="82">
        <v>6681</v>
      </c>
      <c r="AA9" s="82">
        <v>6667</v>
      </c>
      <c r="AB9" s="81">
        <v>99.7</v>
      </c>
      <c r="AC9" s="82">
        <v>3518</v>
      </c>
      <c r="AD9" s="82">
        <v>3510</v>
      </c>
      <c r="AE9" s="81">
        <v>99.7</v>
      </c>
    </row>
    <row r="10" spans="1:31">
      <c r="A10" s="83" t="s">
        <v>181</v>
      </c>
      <c r="B10" s="82">
        <v>3292</v>
      </c>
      <c r="C10" s="82">
        <v>3289</v>
      </c>
      <c r="D10" s="81">
        <v>99.9</v>
      </c>
      <c r="E10" s="82">
        <v>3292</v>
      </c>
      <c r="F10" s="82">
        <v>3292</v>
      </c>
      <c r="G10" s="81">
        <v>100</v>
      </c>
      <c r="H10" s="82">
        <v>3292</v>
      </c>
      <c r="I10" s="82">
        <v>3292</v>
      </c>
      <c r="J10" s="81">
        <v>100</v>
      </c>
      <c r="K10" s="82">
        <v>3292</v>
      </c>
      <c r="L10" s="82">
        <v>3292</v>
      </c>
      <c r="M10" s="81">
        <v>100</v>
      </c>
      <c r="N10" s="82">
        <v>3192</v>
      </c>
      <c r="O10" s="82">
        <v>3188</v>
      </c>
      <c r="P10" s="81">
        <v>99.8</v>
      </c>
      <c r="Q10" s="82">
        <v>3192</v>
      </c>
      <c r="R10" s="82">
        <v>3190</v>
      </c>
      <c r="S10" s="81">
        <v>99.94</v>
      </c>
      <c r="T10" s="82">
        <v>3263</v>
      </c>
      <c r="U10" s="82">
        <v>3263</v>
      </c>
      <c r="V10" s="81">
        <v>100</v>
      </c>
      <c r="W10" s="82">
        <v>3341</v>
      </c>
      <c r="X10" s="82">
        <v>3339</v>
      </c>
      <c r="Y10" s="81">
        <v>99.9</v>
      </c>
      <c r="Z10" s="82">
        <v>7040</v>
      </c>
      <c r="AA10" s="82">
        <v>7031</v>
      </c>
      <c r="AB10" s="81">
        <v>99.8</v>
      </c>
      <c r="AC10" s="82">
        <v>3734</v>
      </c>
      <c r="AD10" s="82">
        <v>3732</v>
      </c>
      <c r="AE10" s="81">
        <v>99.9</v>
      </c>
    </row>
    <row r="11" spans="1:31">
      <c r="A11" s="79" t="s">
        <v>180</v>
      </c>
      <c r="B11" s="77">
        <v>10341</v>
      </c>
      <c r="C11" s="77">
        <v>10332</v>
      </c>
      <c r="D11" s="78">
        <v>99.9</v>
      </c>
      <c r="E11" s="77">
        <v>10341</v>
      </c>
      <c r="F11" s="77">
        <v>10340</v>
      </c>
      <c r="G11" s="78">
        <v>100</v>
      </c>
      <c r="H11" s="77">
        <v>10341</v>
      </c>
      <c r="I11" s="77">
        <v>10338</v>
      </c>
      <c r="J11" s="78">
        <v>99.9</v>
      </c>
      <c r="K11" s="77">
        <v>10341</v>
      </c>
      <c r="L11" s="77">
        <v>10337</v>
      </c>
      <c r="M11" s="76">
        <v>99.9</v>
      </c>
      <c r="N11" s="77">
        <v>10232</v>
      </c>
      <c r="O11" s="77">
        <v>10225</v>
      </c>
      <c r="P11" s="76">
        <v>99.9</v>
      </c>
      <c r="Q11" s="77">
        <v>10232</v>
      </c>
      <c r="R11" s="77">
        <v>10224</v>
      </c>
      <c r="S11" s="76">
        <v>99.9</v>
      </c>
      <c r="T11" s="77">
        <v>9995</v>
      </c>
      <c r="U11" s="77">
        <v>9991</v>
      </c>
      <c r="V11" s="76">
        <v>100</v>
      </c>
      <c r="W11" s="77">
        <v>10743</v>
      </c>
      <c r="X11" s="77">
        <v>10724</v>
      </c>
      <c r="Y11" s="76">
        <v>99.8</v>
      </c>
      <c r="Z11" s="77">
        <v>22390</v>
      </c>
      <c r="AA11" s="77">
        <v>22363</v>
      </c>
      <c r="AB11" s="76">
        <v>99.8</v>
      </c>
      <c r="AC11" s="77">
        <v>12012</v>
      </c>
      <c r="AD11" s="77">
        <v>12001</v>
      </c>
      <c r="AE11" s="76">
        <v>99.833333333333329</v>
      </c>
    </row>
    <row r="12" spans="1:31">
      <c r="A12" s="83" t="s">
        <v>179</v>
      </c>
      <c r="B12" s="82">
        <v>4301</v>
      </c>
      <c r="C12" s="82">
        <v>4287</v>
      </c>
      <c r="D12" s="81">
        <v>99.6</v>
      </c>
      <c r="E12" s="82">
        <v>4301</v>
      </c>
      <c r="F12" s="82">
        <v>4300</v>
      </c>
      <c r="G12" s="81">
        <v>99.9</v>
      </c>
      <c r="H12" s="82">
        <v>4301</v>
      </c>
      <c r="I12" s="82">
        <v>4300</v>
      </c>
      <c r="J12" s="81">
        <v>99.9</v>
      </c>
      <c r="K12" s="82">
        <v>4301</v>
      </c>
      <c r="L12" s="82">
        <v>4300</v>
      </c>
      <c r="M12" s="81">
        <v>99.9</v>
      </c>
      <c r="N12" s="82">
        <v>4179</v>
      </c>
      <c r="O12" s="82">
        <v>4175</v>
      </c>
      <c r="P12" s="81">
        <v>99.9</v>
      </c>
      <c r="Q12" s="82">
        <v>4179</v>
      </c>
      <c r="R12" s="82">
        <v>4172</v>
      </c>
      <c r="S12" s="81">
        <v>99.83</v>
      </c>
      <c r="T12" s="82">
        <v>3975</v>
      </c>
      <c r="U12" s="82">
        <v>3973</v>
      </c>
      <c r="V12" s="81">
        <v>99.9</v>
      </c>
      <c r="W12" s="82">
        <v>4143</v>
      </c>
      <c r="X12" s="82">
        <v>4136</v>
      </c>
      <c r="Y12" s="81">
        <v>99.8</v>
      </c>
      <c r="Z12" s="82">
        <v>8728</v>
      </c>
      <c r="AA12" s="82">
        <v>8696</v>
      </c>
      <c r="AB12" s="81">
        <v>99.6</v>
      </c>
      <c r="AC12" s="82">
        <v>4588</v>
      </c>
      <c r="AD12" s="82">
        <v>4567</v>
      </c>
      <c r="AE12" s="81">
        <v>99.5</v>
      </c>
    </row>
    <row r="13" spans="1:31">
      <c r="A13" s="83" t="s">
        <v>178</v>
      </c>
      <c r="B13" s="82">
        <v>2231</v>
      </c>
      <c r="C13" s="82">
        <v>2226</v>
      </c>
      <c r="D13" s="81">
        <v>99.7</v>
      </c>
      <c r="E13" s="82">
        <v>2231</v>
      </c>
      <c r="F13" s="82">
        <v>2230</v>
      </c>
      <c r="G13" s="81">
        <v>99.9</v>
      </c>
      <c r="H13" s="82">
        <v>2231</v>
      </c>
      <c r="I13" s="82">
        <v>2229</v>
      </c>
      <c r="J13" s="81">
        <v>99.9</v>
      </c>
      <c r="K13" s="82">
        <v>2231</v>
      </c>
      <c r="L13" s="82">
        <v>2229</v>
      </c>
      <c r="M13" s="81">
        <v>99.9</v>
      </c>
      <c r="N13" s="82">
        <v>2204</v>
      </c>
      <c r="O13" s="82">
        <v>2199</v>
      </c>
      <c r="P13" s="81">
        <v>99.7</v>
      </c>
      <c r="Q13" s="82">
        <v>2204</v>
      </c>
      <c r="R13" s="82">
        <v>2201</v>
      </c>
      <c r="S13" s="81">
        <v>99.86</v>
      </c>
      <c r="T13" s="82">
        <v>2231</v>
      </c>
      <c r="U13" s="82">
        <v>2229</v>
      </c>
      <c r="V13" s="81">
        <v>99.9</v>
      </c>
      <c r="W13" s="82">
        <v>2379</v>
      </c>
      <c r="X13" s="82">
        <v>2368</v>
      </c>
      <c r="Y13" s="81">
        <v>99.5</v>
      </c>
      <c r="Z13" s="82">
        <v>5249</v>
      </c>
      <c r="AA13" s="82">
        <v>5191</v>
      </c>
      <c r="AB13" s="81">
        <v>98.9</v>
      </c>
      <c r="AC13" s="82">
        <v>2812</v>
      </c>
      <c r="AD13" s="82">
        <v>2773</v>
      </c>
      <c r="AE13" s="81">
        <v>98.6</v>
      </c>
    </row>
    <row r="14" spans="1:31">
      <c r="A14" s="83" t="s">
        <v>177</v>
      </c>
      <c r="B14" s="82">
        <v>2428</v>
      </c>
      <c r="C14" s="82">
        <v>2427</v>
      </c>
      <c r="D14" s="81">
        <v>99.9</v>
      </c>
      <c r="E14" s="82">
        <v>2428</v>
      </c>
      <c r="F14" s="82">
        <v>2428</v>
      </c>
      <c r="G14" s="81">
        <v>100</v>
      </c>
      <c r="H14" s="82">
        <v>2428</v>
      </c>
      <c r="I14" s="82">
        <v>2428</v>
      </c>
      <c r="J14" s="81">
        <v>100</v>
      </c>
      <c r="K14" s="82">
        <v>2428</v>
      </c>
      <c r="L14" s="82">
        <v>2426</v>
      </c>
      <c r="M14" s="81">
        <v>99.9</v>
      </c>
      <c r="N14" s="82">
        <v>2358</v>
      </c>
      <c r="O14" s="82">
        <v>2356</v>
      </c>
      <c r="P14" s="81">
        <v>99.9</v>
      </c>
      <c r="Q14" s="82">
        <v>2358</v>
      </c>
      <c r="R14" s="82">
        <v>2351</v>
      </c>
      <c r="S14" s="81">
        <v>99.7</v>
      </c>
      <c r="T14" s="82">
        <v>2251</v>
      </c>
      <c r="U14" s="82">
        <v>2249</v>
      </c>
      <c r="V14" s="81">
        <v>99.9</v>
      </c>
      <c r="W14" s="82">
        <v>2613</v>
      </c>
      <c r="X14" s="82">
        <v>2609</v>
      </c>
      <c r="Y14" s="81">
        <v>99.8</v>
      </c>
      <c r="Z14" s="82">
        <v>5256</v>
      </c>
      <c r="AA14" s="82">
        <v>5244</v>
      </c>
      <c r="AB14" s="81">
        <v>99.7</v>
      </c>
      <c r="AC14" s="82">
        <v>2756</v>
      </c>
      <c r="AD14" s="82">
        <v>2753</v>
      </c>
      <c r="AE14" s="81">
        <v>99.8</v>
      </c>
    </row>
    <row r="15" spans="1:31">
      <c r="A15" s="79" t="s">
        <v>176</v>
      </c>
      <c r="B15" s="77">
        <v>8960</v>
      </c>
      <c r="C15" s="77">
        <v>8940</v>
      </c>
      <c r="D15" s="78">
        <v>99.733333333333348</v>
      </c>
      <c r="E15" s="77">
        <v>8960</v>
      </c>
      <c r="F15" s="77">
        <v>8958</v>
      </c>
      <c r="G15" s="78">
        <v>99.9</v>
      </c>
      <c r="H15" s="77">
        <v>8960</v>
      </c>
      <c r="I15" s="77">
        <v>8957</v>
      </c>
      <c r="J15" s="78">
        <v>99.9</v>
      </c>
      <c r="K15" s="77">
        <v>8960</v>
      </c>
      <c r="L15" s="77">
        <v>8955</v>
      </c>
      <c r="M15" s="76">
        <v>99.9</v>
      </c>
      <c r="N15" s="77">
        <v>8741</v>
      </c>
      <c r="O15" s="77">
        <v>8730</v>
      </c>
      <c r="P15" s="76">
        <v>99.833333333333329</v>
      </c>
      <c r="Q15" s="77">
        <v>8741</v>
      </c>
      <c r="R15" s="77">
        <v>8724</v>
      </c>
      <c r="S15" s="76">
        <v>99.796666666666667</v>
      </c>
      <c r="T15" s="77">
        <v>8457</v>
      </c>
      <c r="U15" s="77">
        <v>8451</v>
      </c>
      <c r="V15" s="76">
        <v>99.9</v>
      </c>
      <c r="W15" s="77">
        <v>9135</v>
      </c>
      <c r="X15" s="77">
        <v>9113</v>
      </c>
      <c r="Y15" s="76">
        <v>99.7</v>
      </c>
      <c r="Z15" s="77">
        <v>19233</v>
      </c>
      <c r="AA15" s="77">
        <v>19131</v>
      </c>
      <c r="AB15" s="76">
        <v>99.4</v>
      </c>
      <c r="AC15" s="77">
        <v>10156</v>
      </c>
      <c r="AD15" s="77">
        <v>10093</v>
      </c>
      <c r="AE15" s="76">
        <v>99.3</v>
      </c>
    </row>
    <row r="16" spans="1:31">
      <c r="A16" s="83" t="s">
        <v>175</v>
      </c>
      <c r="B16" s="82">
        <v>3831</v>
      </c>
      <c r="C16" s="82">
        <v>3825</v>
      </c>
      <c r="D16" s="81">
        <v>99.8</v>
      </c>
      <c r="E16" s="82">
        <v>3831</v>
      </c>
      <c r="F16" s="82">
        <v>3830</v>
      </c>
      <c r="G16" s="81">
        <v>99.9</v>
      </c>
      <c r="H16" s="82">
        <v>3831</v>
      </c>
      <c r="I16" s="82">
        <v>3829</v>
      </c>
      <c r="J16" s="81">
        <v>99.9</v>
      </c>
      <c r="K16" s="82">
        <v>3831</v>
      </c>
      <c r="L16" s="82">
        <v>3827</v>
      </c>
      <c r="M16" s="81">
        <v>99.9</v>
      </c>
      <c r="N16" s="82">
        <v>3795</v>
      </c>
      <c r="O16" s="82">
        <v>3789</v>
      </c>
      <c r="P16" s="81">
        <v>99.8</v>
      </c>
      <c r="Q16" s="82">
        <v>3795</v>
      </c>
      <c r="R16" s="82">
        <v>3783</v>
      </c>
      <c r="S16" s="81">
        <v>99.68</v>
      </c>
      <c r="T16" s="82">
        <v>3716</v>
      </c>
      <c r="U16" s="82">
        <v>3709</v>
      </c>
      <c r="V16" s="81">
        <v>99.8</v>
      </c>
      <c r="W16" s="82">
        <v>3876</v>
      </c>
      <c r="X16" s="82">
        <v>3865</v>
      </c>
      <c r="Y16" s="81">
        <v>99.7</v>
      </c>
      <c r="Z16" s="82">
        <v>7864</v>
      </c>
      <c r="AA16" s="82">
        <v>7837</v>
      </c>
      <c r="AB16" s="81">
        <v>99.6</v>
      </c>
      <c r="AC16" s="82">
        <v>4126</v>
      </c>
      <c r="AD16" s="82">
        <v>4105</v>
      </c>
      <c r="AE16" s="81">
        <v>99.4</v>
      </c>
    </row>
    <row r="17" spans="1:31">
      <c r="A17" s="83" t="s">
        <v>174</v>
      </c>
      <c r="B17" s="82">
        <v>2533</v>
      </c>
      <c r="C17" s="82">
        <v>2531</v>
      </c>
      <c r="D17" s="81">
        <v>99.9</v>
      </c>
      <c r="E17" s="82">
        <v>2533</v>
      </c>
      <c r="F17" s="82">
        <v>2531</v>
      </c>
      <c r="G17" s="81">
        <v>99.9</v>
      </c>
      <c r="H17" s="82">
        <v>2533</v>
      </c>
      <c r="I17" s="82">
        <v>2531</v>
      </c>
      <c r="J17" s="81">
        <v>99.9</v>
      </c>
      <c r="K17" s="82">
        <v>2533</v>
      </c>
      <c r="L17" s="82">
        <v>2530</v>
      </c>
      <c r="M17" s="81">
        <v>99.8</v>
      </c>
      <c r="N17" s="82">
        <v>2547</v>
      </c>
      <c r="O17" s="82">
        <v>2547</v>
      </c>
      <c r="P17" s="81">
        <v>100</v>
      </c>
      <c r="Q17" s="82">
        <v>2547</v>
      </c>
      <c r="R17" s="82">
        <v>2545</v>
      </c>
      <c r="S17" s="81">
        <v>99.92</v>
      </c>
      <c r="T17" s="82">
        <v>2648</v>
      </c>
      <c r="U17" s="82">
        <v>2646</v>
      </c>
      <c r="V17" s="81">
        <v>99.9</v>
      </c>
      <c r="W17" s="82">
        <v>3001</v>
      </c>
      <c r="X17" s="82">
        <v>2997</v>
      </c>
      <c r="Y17" s="81">
        <v>99.8</v>
      </c>
      <c r="Z17" s="82">
        <v>6196</v>
      </c>
      <c r="AA17" s="82">
        <v>6173</v>
      </c>
      <c r="AB17" s="81">
        <v>99.6</v>
      </c>
      <c r="AC17" s="82">
        <v>3220</v>
      </c>
      <c r="AD17" s="82">
        <v>3206</v>
      </c>
      <c r="AE17" s="81">
        <v>99.5</v>
      </c>
    </row>
    <row r="18" spans="1:31">
      <c r="A18" s="83" t="s">
        <v>173</v>
      </c>
      <c r="B18" s="82">
        <v>2066</v>
      </c>
      <c r="C18" s="82">
        <v>2066</v>
      </c>
      <c r="D18" s="81">
        <v>100</v>
      </c>
      <c r="E18" s="82">
        <v>2066</v>
      </c>
      <c r="F18" s="82">
        <v>2066</v>
      </c>
      <c r="G18" s="81">
        <v>100</v>
      </c>
      <c r="H18" s="82">
        <v>2066</v>
      </c>
      <c r="I18" s="82">
        <v>2066</v>
      </c>
      <c r="J18" s="81">
        <v>100</v>
      </c>
      <c r="K18" s="82">
        <v>2066</v>
      </c>
      <c r="L18" s="82">
        <v>2065</v>
      </c>
      <c r="M18" s="81">
        <v>99.9</v>
      </c>
      <c r="N18" s="82">
        <v>2072</v>
      </c>
      <c r="O18" s="82">
        <v>2069</v>
      </c>
      <c r="P18" s="81">
        <v>99.8</v>
      </c>
      <c r="Q18" s="82">
        <v>2072</v>
      </c>
      <c r="R18" s="82">
        <v>2068</v>
      </c>
      <c r="S18" s="81">
        <v>99.81</v>
      </c>
      <c r="T18" s="82">
        <v>2096</v>
      </c>
      <c r="U18" s="82">
        <v>2094</v>
      </c>
      <c r="V18" s="81">
        <v>99.9</v>
      </c>
      <c r="W18" s="82">
        <v>2251</v>
      </c>
      <c r="X18" s="82">
        <v>2246</v>
      </c>
      <c r="Y18" s="81">
        <v>99.7</v>
      </c>
      <c r="Z18" s="82">
        <v>4957</v>
      </c>
      <c r="AA18" s="82">
        <v>4939</v>
      </c>
      <c r="AB18" s="81">
        <v>99.6</v>
      </c>
      <c r="AC18" s="82">
        <v>2504</v>
      </c>
      <c r="AD18" s="82">
        <v>2500</v>
      </c>
      <c r="AE18" s="81">
        <v>99.8</v>
      </c>
    </row>
    <row r="19" spans="1:31">
      <c r="A19" s="79" t="s">
        <v>172</v>
      </c>
      <c r="B19" s="77">
        <v>8430</v>
      </c>
      <c r="C19" s="77">
        <v>8422</v>
      </c>
      <c r="D19" s="78">
        <v>99.9</v>
      </c>
      <c r="E19" s="77">
        <v>8430</v>
      </c>
      <c r="F19" s="77">
        <v>8427</v>
      </c>
      <c r="G19" s="78">
        <v>99.9</v>
      </c>
      <c r="H19" s="77">
        <v>8430</v>
      </c>
      <c r="I19" s="77">
        <v>8426</v>
      </c>
      <c r="J19" s="78">
        <v>99.9</v>
      </c>
      <c r="K19" s="77">
        <v>8430</v>
      </c>
      <c r="L19" s="77">
        <v>8422</v>
      </c>
      <c r="M19" s="76">
        <v>99.9</v>
      </c>
      <c r="N19" s="77">
        <v>8414</v>
      </c>
      <c r="O19" s="77">
        <v>8405</v>
      </c>
      <c r="P19" s="76">
        <v>99.866666666666674</v>
      </c>
      <c r="Q19" s="77">
        <v>8414</v>
      </c>
      <c r="R19" s="77">
        <v>8396</v>
      </c>
      <c r="S19" s="76">
        <v>99.803333333333342</v>
      </c>
      <c r="T19" s="77">
        <v>8460</v>
      </c>
      <c r="U19" s="77">
        <v>8449</v>
      </c>
      <c r="V19" s="76">
        <v>99.866666666666674</v>
      </c>
      <c r="W19" s="77">
        <v>9128</v>
      </c>
      <c r="X19" s="77">
        <v>9108</v>
      </c>
      <c r="Y19" s="76">
        <v>99.733333333333334</v>
      </c>
      <c r="Z19" s="77">
        <v>19017</v>
      </c>
      <c r="AA19" s="77">
        <v>18949</v>
      </c>
      <c r="AB19" s="76">
        <v>99.6</v>
      </c>
      <c r="AC19" s="77">
        <v>9850</v>
      </c>
      <c r="AD19" s="77">
        <v>9811</v>
      </c>
      <c r="AE19" s="76">
        <v>99.566666666666663</v>
      </c>
    </row>
    <row r="20" spans="1:31">
      <c r="A20" s="80" t="s">
        <v>171</v>
      </c>
      <c r="B20" s="77">
        <v>27731</v>
      </c>
      <c r="C20" s="77">
        <v>27694</v>
      </c>
      <c r="D20" s="78">
        <v>99.8</v>
      </c>
      <c r="E20" s="77">
        <v>27731</v>
      </c>
      <c r="F20" s="77">
        <v>27725</v>
      </c>
      <c r="G20" s="78">
        <v>99.9</v>
      </c>
      <c r="H20" s="77">
        <v>27731</v>
      </c>
      <c r="I20" s="77">
        <v>27721</v>
      </c>
      <c r="J20" s="78">
        <v>99.9</v>
      </c>
      <c r="K20" s="77">
        <v>27731</v>
      </c>
      <c r="L20" s="77">
        <v>27714</v>
      </c>
      <c r="M20" s="76">
        <v>99.9</v>
      </c>
      <c r="N20" s="77">
        <v>27387</v>
      </c>
      <c r="O20" s="77">
        <v>27360</v>
      </c>
      <c r="P20" s="76">
        <v>99.866666666666674</v>
      </c>
      <c r="Q20" s="77">
        <v>27387</v>
      </c>
      <c r="R20" s="77">
        <v>27344</v>
      </c>
      <c r="S20" s="76">
        <v>99.833333333333329</v>
      </c>
      <c r="T20" s="77">
        <v>26912</v>
      </c>
      <c r="U20" s="77">
        <v>26891</v>
      </c>
      <c r="V20" s="76">
        <v>99.922222222222231</v>
      </c>
      <c r="W20" s="77">
        <v>29006</v>
      </c>
      <c r="X20" s="77">
        <v>28945</v>
      </c>
      <c r="Y20" s="76">
        <v>99.744444444444454</v>
      </c>
      <c r="Z20" s="77">
        <v>60640</v>
      </c>
      <c r="AA20" s="77">
        <v>60443</v>
      </c>
      <c r="AB20" s="76">
        <v>99.6</v>
      </c>
      <c r="AC20" s="77">
        <v>32018</v>
      </c>
      <c r="AD20" s="77">
        <v>31905</v>
      </c>
      <c r="AE20" s="76">
        <v>99.566666666666663</v>
      </c>
    </row>
    <row r="21" spans="1:31">
      <c r="A21" s="83" t="s">
        <v>170</v>
      </c>
      <c r="B21" s="82">
        <v>7131</v>
      </c>
      <c r="C21" s="82">
        <v>7129</v>
      </c>
      <c r="D21" s="81">
        <v>99.9</v>
      </c>
      <c r="E21" s="82">
        <v>7131</v>
      </c>
      <c r="F21" s="82">
        <v>7126</v>
      </c>
      <c r="G21" s="81">
        <v>99.9</v>
      </c>
      <c r="H21" s="82">
        <v>7131</v>
      </c>
      <c r="I21" s="82">
        <v>7120</v>
      </c>
      <c r="J21" s="81">
        <v>99.8</v>
      </c>
      <c r="K21" s="82">
        <v>7131</v>
      </c>
      <c r="L21" s="82">
        <v>7110</v>
      </c>
      <c r="M21" s="81">
        <v>99.7</v>
      </c>
      <c r="N21" s="82">
        <v>6994</v>
      </c>
      <c r="O21" s="82">
        <v>6984</v>
      </c>
      <c r="P21" s="81">
        <v>99.8</v>
      </c>
      <c r="Q21" s="82">
        <v>6994</v>
      </c>
      <c r="R21" s="82">
        <v>6964</v>
      </c>
      <c r="S21" s="81">
        <v>99.57</v>
      </c>
      <c r="T21" s="82">
        <v>7141</v>
      </c>
      <c r="U21" s="82">
        <v>7129</v>
      </c>
      <c r="V21" s="81">
        <v>99.8</v>
      </c>
      <c r="W21" s="82">
        <v>8266</v>
      </c>
      <c r="X21" s="82">
        <v>8218</v>
      </c>
      <c r="Y21" s="81">
        <v>99.4</v>
      </c>
      <c r="Z21" s="82">
        <v>16821</v>
      </c>
      <c r="AA21" s="82">
        <v>16715</v>
      </c>
      <c r="AB21" s="81">
        <v>99.3</v>
      </c>
      <c r="AC21" s="82">
        <v>8672</v>
      </c>
      <c r="AD21" s="82">
        <v>8539</v>
      </c>
      <c r="AE21" s="81">
        <v>98.4</v>
      </c>
    </row>
    <row r="22" spans="1:31">
      <c r="A22" s="83" t="s">
        <v>169</v>
      </c>
      <c r="B22" s="82">
        <v>2937</v>
      </c>
      <c r="C22" s="82">
        <v>2937</v>
      </c>
      <c r="D22" s="81">
        <v>100</v>
      </c>
      <c r="E22" s="82">
        <v>2937</v>
      </c>
      <c r="F22" s="82">
        <v>2937</v>
      </c>
      <c r="G22" s="81">
        <v>100</v>
      </c>
      <c r="H22" s="82">
        <v>2937</v>
      </c>
      <c r="I22" s="82">
        <v>2937</v>
      </c>
      <c r="J22" s="81">
        <v>100</v>
      </c>
      <c r="K22" s="82">
        <v>2937</v>
      </c>
      <c r="L22" s="82">
        <v>2937</v>
      </c>
      <c r="M22" s="81">
        <v>100</v>
      </c>
      <c r="N22" s="82">
        <v>2910</v>
      </c>
      <c r="O22" s="82">
        <v>2909</v>
      </c>
      <c r="P22" s="81">
        <v>99.9</v>
      </c>
      <c r="Q22" s="82">
        <v>2910</v>
      </c>
      <c r="R22" s="82">
        <v>2906</v>
      </c>
      <c r="S22" s="81">
        <v>99.86</v>
      </c>
      <c r="T22" s="82">
        <v>2972</v>
      </c>
      <c r="U22" s="82">
        <v>2971</v>
      </c>
      <c r="V22" s="81">
        <v>99.9</v>
      </c>
      <c r="W22" s="82">
        <v>3147</v>
      </c>
      <c r="X22" s="82">
        <v>3142</v>
      </c>
      <c r="Y22" s="81">
        <v>99.8</v>
      </c>
      <c r="Z22" s="82">
        <v>6394</v>
      </c>
      <c r="AA22" s="82">
        <v>6390</v>
      </c>
      <c r="AB22" s="81">
        <v>99.9</v>
      </c>
      <c r="AC22" s="82">
        <v>3207</v>
      </c>
      <c r="AD22" s="82">
        <v>3204</v>
      </c>
      <c r="AE22" s="81">
        <v>99.9</v>
      </c>
    </row>
    <row r="23" spans="1:31">
      <c r="A23" s="83" t="s">
        <v>168</v>
      </c>
      <c r="B23" s="82">
        <v>1791</v>
      </c>
      <c r="C23" s="82">
        <v>1791</v>
      </c>
      <c r="D23" s="81">
        <v>100</v>
      </c>
      <c r="E23" s="82">
        <v>1791</v>
      </c>
      <c r="F23" s="82">
        <v>1791</v>
      </c>
      <c r="G23" s="81">
        <v>100</v>
      </c>
      <c r="H23" s="82">
        <v>1791</v>
      </c>
      <c r="I23" s="82">
        <v>1791</v>
      </c>
      <c r="J23" s="81">
        <v>100</v>
      </c>
      <c r="K23" s="82">
        <v>1791</v>
      </c>
      <c r="L23" s="82">
        <v>1790</v>
      </c>
      <c r="M23" s="81">
        <v>99.9</v>
      </c>
      <c r="N23" s="82">
        <v>1792</v>
      </c>
      <c r="O23" s="82">
        <v>1792</v>
      </c>
      <c r="P23" s="81">
        <v>100</v>
      </c>
      <c r="Q23" s="82">
        <v>1792</v>
      </c>
      <c r="R23" s="82">
        <v>1792</v>
      </c>
      <c r="S23" s="81">
        <v>100</v>
      </c>
      <c r="T23" s="82">
        <v>2004</v>
      </c>
      <c r="U23" s="82">
        <v>2002</v>
      </c>
      <c r="V23" s="81">
        <v>99.9</v>
      </c>
      <c r="W23" s="82">
        <v>2025</v>
      </c>
      <c r="X23" s="82">
        <v>2021</v>
      </c>
      <c r="Y23" s="81">
        <v>99.8</v>
      </c>
      <c r="Z23" s="82">
        <v>4170</v>
      </c>
      <c r="AA23" s="82">
        <v>4153</v>
      </c>
      <c r="AB23" s="81">
        <v>99.5</v>
      </c>
      <c r="AC23" s="82">
        <v>2248</v>
      </c>
      <c r="AD23" s="82">
        <v>2232</v>
      </c>
      <c r="AE23" s="81">
        <v>99.2</v>
      </c>
    </row>
    <row r="24" spans="1:31">
      <c r="A24" s="79" t="s">
        <v>167</v>
      </c>
      <c r="B24" s="77">
        <v>11859</v>
      </c>
      <c r="C24" s="77">
        <v>11857</v>
      </c>
      <c r="D24" s="78">
        <v>100</v>
      </c>
      <c r="E24" s="77">
        <v>11859</v>
      </c>
      <c r="F24" s="77">
        <v>11854</v>
      </c>
      <c r="G24" s="78">
        <v>100</v>
      </c>
      <c r="H24" s="77">
        <v>11859</v>
      </c>
      <c r="I24" s="77">
        <v>11848</v>
      </c>
      <c r="J24" s="78">
        <v>99.933333333333337</v>
      </c>
      <c r="K24" s="77">
        <v>11859</v>
      </c>
      <c r="L24" s="77">
        <v>11837</v>
      </c>
      <c r="M24" s="76">
        <v>99.9</v>
      </c>
      <c r="N24" s="77">
        <v>11696</v>
      </c>
      <c r="O24" s="77">
        <v>11685</v>
      </c>
      <c r="P24" s="76">
        <v>99.9</v>
      </c>
      <c r="Q24" s="77">
        <v>11696</v>
      </c>
      <c r="R24" s="77">
        <v>11662</v>
      </c>
      <c r="S24" s="76">
        <v>99.81</v>
      </c>
      <c r="T24" s="77">
        <v>12117</v>
      </c>
      <c r="U24" s="77">
        <v>12102</v>
      </c>
      <c r="V24" s="76">
        <v>99.866666666666674</v>
      </c>
      <c r="W24" s="77">
        <v>13438</v>
      </c>
      <c r="X24" s="77">
        <v>13381</v>
      </c>
      <c r="Y24" s="76">
        <v>99.666666666666671</v>
      </c>
      <c r="Z24" s="77">
        <v>27385</v>
      </c>
      <c r="AA24" s="77">
        <v>27258</v>
      </c>
      <c r="AB24" s="76">
        <v>99.566666666666663</v>
      </c>
      <c r="AC24" s="77">
        <v>14127</v>
      </c>
      <c r="AD24" s="77">
        <v>13975</v>
      </c>
      <c r="AE24" s="76">
        <v>99.166666666666671</v>
      </c>
    </row>
    <row r="25" spans="1:31">
      <c r="A25" s="83" t="s">
        <v>166</v>
      </c>
      <c r="B25" s="82">
        <v>5420</v>
      </c>
      <c r="C25" s="82">
        <v>5418</v>
      </c>
      <c r="D25" s="81">
        <v>99.9</v>
      </c>
      <c r="E25" s="82">
        <v>5420</v>
      </c>
      <c r="F25" s="82">
        <v>5417</v>
      </c>
      <c r="G25" s="81">
        <v>99.9</v>
      </c>
      <c r="H25" s="82">
        <v>5420</v>
      </c>
      <c r="I25" s="82">
        <v>5414</v>
      </c>
      <c r="J25" s="81">
        <v>99.8</v>
      </c>
      <c r="K25" s="82">
        <v>5420</v>
      </c>
      <c r="L25" s="82">
        <v>5410</v>
      </c>
      <c r="M25" s="81">
        <v>99.8</v>
      </c>
      <c r="N25" s="82">
        <v>5439</v>
      </c>
      <c r="O25" s="82">
        <v>5433</v>
      </c>
      <c r="P25" s="81">
        <v>99.8</v>
      </c>
      <c r="Q25" s="82">
        <v>5439</v>
      </c>
      <c r="R25" s="82">
        <v>5429</v>
      </c>
      <c r="S25" s="81">
        <v>99.82</v>
      </c>
      <c r="T25" s="82">
        <v>5479</v>
      </c>
      <c r="U25" s="82">
        <v>5468</v>
      </c>
      <c r="V25" s="81">
        <v>99.8</v>
      </c>
      <c r="W25" s="82">
        <v>6045</v>
      </c>
      <c r="X25" s="82">
        <v>5996</v>
      </c>
      <c r="Y25" s="81">
        <v>99.1</v>
      </c>
      <c r="Z25" s="82">
        <v>12472</v>
      </c>
      <c r="AA25" s="82">
        <v>12386</v>
      </c>
      <c r="AB25" s="81">
        <v>99.3</v>
      </c>
      <c r="AC25" s="82">
        <v>6603</v>
      </c>
      <c r="AD25" s="82">
        <v>6520</v>
      </c>
      <c r="AE25" s="81">
        <v>98.7</v>
      </c>
    </row>
    <row r="26" spans="1:31">
      <c r="A26" s="83" t="s">
        <v>165</v>
      </c>
      <c r="B26" s="82">
        <v>3682</v>
      </c>
      <c r="C26" s="82">
        <v>3682</v>
      </c>
      <c r="D26" s="81">
        <v>100</v>
      </c>
      <c r="E26" s="82">
        <v>3682</v>
      </c>
      <c r="F26" s="82">
        <v>3682</v>
      </c>
      <c r="G26" s="81">
        <v>100</v>
      </c>
      <c r="H26" s="82">
        <v>3682</v>
      </c>
      <c r="I26" s="82">
        <v>3682</v>
      </c>
      <c r="J26" s="81">
        <v>100</v>
      </c>
      <c r="K26" s="82">
        <v>3682</v>
      </c>
      <c r="L26" s="82">
        <v>3681</v>
      </c>
      <c r="M26" s="81">
        <v>99.9</v>
      </c>
      <c r="N26" s="82">
        <v>3699</v>
      </c>
      <c r="O26" s="82">
        <v>3696</v>
      </c>
      <c r="P26" s="81">
        <v>99.9</v>
      </c>
      <c r="Q26" s="82">
        <v>3699</v>
      </c>
      <c r="R26" s="82">
        <v>3690</v>
      </c>
      <c r="S26" s="81">
        <v>99.76</v>
      </c>
      <c r="T26" s="82">
        <v>3809</v>
      </c>
      <c r="U26" s="82">
        <v>3805</v>
      </c>
      <c r="V26" s="81">
        <v>99.8</v>
      </c>
      <c r="W26" s="82">
        <v>3983</v>
      </c>
      <c r="X26" s="82">
        <v>3972</v>
      </c>
      <c r="Y26" s="81">
        <v>99.7</v>
      </c>
      <c r="Z26" s="82">
        <v>8710</v>
      </c>
      <c r="AA26" s="82">
        <v>8671</v>
      </c>
      <c r="AB26" s="81">
        <v>99.5</v>
      </c>
      <c r="AC26" s="82">
        <v>4541</v>
      </c>
      <c r="AD26" s="82">
        <v>4519</v>
      </c>
      <c r="AE26" s="81">
        <v>99.5</v>
      </c>
    </row>
    <row r="27" spans="1:31">
      <c r="A27" s="83" t="s">
        <v>164</v>
      </c>
      <c r="B27" s="82">
        <v>6025</v>
      </c>
      <c r="C27" s="82">
        <v>6025</v>
      </c>
      <c r="D27" s="81">
        <v>100</v>
      </c>
      <c r="E27" s="82">
        <v>6025</v>
      </c>
      <c r="F27" s="82">
        <v>6023</v>
      </c>
      <c r="G27" s="81">
        <v>99.9</v>
      </c>
      <c r="H27" s="82">
        <v>6025</v>
      </c>
      <c r="I27" s="82">
        <v>6019</v>
      </c>
      <c r="J27" s="81">
        <v>99.9</v>
      </c>
      <c r="K27" s="82">
        <v>6025</v>
      </c>
      <c r="L27" s="82">
        <v>6016</v>
      </c>
      <c r="M27" s="81">
        <v>99.8</v>
      </c>
      <c r="N27" s="82">
        <v>6072</v>
      </c>
      <c r="O27" s="82">
        <v>6063</v>
      </c>
      <c r="P27" s="81">
        <v>99.8</v>
      </c>
      <c r="Q27" s="82">
        <v>6072</v>
      </c>
      <c r="R27" s="82">
        <v>6051</v>
      </c>
      <c r="S27" s="81">
        <v>99.65</v>
      </c>
      <c r="T27" s="82">
        <v>6153</v>
      </c>
      <c r="U27" s="82">
        <v>6137</v>
      </c>
      <c r="V27" s="81">
        <v>99.7</v>
      </c>
      <c r="W27" s="82">
        <v>7619</v>
      </c>
      <c r="X27" s="82">
        <v>7602</v>
      </c>
      <c r="Y27" s="81">
        <v>99.7</v>
      </c>
      <c r="Z27" s="82">
        <v>14894</v>
      </c>
      <c r="AA27" s="82">
        <v>14783</v>
      </c>
      <c r="AB27" s="81">
        <v>99.2</v>
      </c>
      <c r="AC27" s="82">
        <v>7380</v>
      </c>
      <c r="AD27" s="82">
        <v>7329</v>
      </c>
      <c r="AE27" s="81">
        <v>99.3</v>
      </c>
    </row>
    <row r="28" spans="1:31">
      <c r="A28" s="79" t="s">
        <v>163</v>
      </c>
      <c r="B28" s="77">
        <v>15127</v>
      </c>
      <c r="C28" s="77">
        <v>15125</v>
      </c>
      <c r="D28" s="78">
        <v>100</v>
      </c>
      <c r="E28" s="77">
        <v>15127</v>
      </c>
      <c r="F28" s="77">
        <v>15122</v>
      </c>
      <c r="G28" s="76">
        <v>99.9</v>
      </c>
      <c r="H28" s="77">
        <v>15127</v>
      </c>
      <c r="I28" s="77">
        <v>15115</v>
      </c>
      <c r="J28" s="76">
        <v>99.9</v>
      </c>
      <c r="K28" s="77">
        <v>15127</v>
      </c>
      <c r="L28" s="77">
        <v>15107</v>
      </c>
      <c r="M28" s="76">
        <v>99.8</v>
      </c>
      <c r="N28" s="77">
        <v>15210</v>
      </c>
      <c r="O28" s="77">
        <v>15192</v>
      </c>
      <c r="P28" s="76">
        <v>99.833333333333329</v>
      </c>
      <c r="Q28" s="77">
        <v>15210</v>
      </c>
      <c r="R28" s="77">
        <v>15170</v>
      </c>
      <c r="S28" s="76">
        <v>99.743333333333339</v>
      </c>
      <c r="T28" s="77">
        <v>15441</v>
      </c>
      <c r="U28" s="77">
        <v>15410</v>
      </c>
      <c r="V28" s="76">
        <v>99.766666666666666</v>
      </c>
      <c r="W28" s="77">
        <v>17647</v>
      </c>
      <c r="X28" s="77">
        <v>17570</v>
      </c>
      <c r="Y28" s="76">
        <v>99.5</v>
      </c>
      <c r="Z28" s="77">
        <v>36076</v>
      </c>
      <c r="AA28" s="77">
        <v>35840</v>
      </c>
      <c r="AB28" s="76">
        <v>99.333333333333329</v>
      </c>
      <c r="AC28" s="77">
        <v>18524</v>
      </c>
      <c r="AD28" s="77">
        <v>18368</v>
      </c>
      <c r="AE28" s="76">
        <v>99.166666666666671</v>
      </c>
    </row>
    <row r="29" spans="1:31">
      <c r="A29" s="83" t="s">
        <v>162</v>
      </c>
      <c r="B29" s="82">
        <v>4973</v>
      </c>
      <c r="C29" s="82">
        <v>4973</v>
      </c>
      <c r="D29" s="81">
        <v>100</v>
      </c>
      <c r="E29" s="82">
        <v>4973</v>
      </c>
      <c r="F29" s="82">
        <v>4973</v>
      </c>
      <c r="G29" s="81">
        <v>100</v>
      </c>
      <c r="H29" s="82">
        <v>4973</v>
      </c>
      <c r="I29" s="82">
        <v>4971</v>
      </c>
      <c r="J29" s="81">
        <v>99.9</v>
      </c>
      <c r="K29" s="82">
        <v>4973</v>
      </c>
      <c r="L29" s="82">
        <v>4971</v>
      </c>
      <c r="M29" s="81">
        <v>99.9</v>
      </c>
      <c r="N29" s="82">
        <v>4886</v>
      </c>
      <c r="O29" s="82">
        <v>4882</v>
      </c>
      <c r="P29" s="81">
        <v>99.9</v>
      </c>
      <c r="Q29" s="82">
        <v>4886</v>
      </c>
      <c r="R29" s="82">
        <v>4880</v>
      </c>
      <c r="S29" s="81">
        <v>99.88</v>
      </c>
      <c r="T29" s="82">
        <v>4890</v>
      </c>
      <c r="U29" s="82">
        <v>4882</v>
      </c>
      <c r="V29" s="81">
        <v>99.8</v>
      </c>
      <c r="W29" s="82">
        <v>5191</v>
      </c>
      <c r="X29" s="82">
        <v>5189</v>
      </c>
      <c r="Y29" s="81">
        <v>99.9</v>
      </c>
      <c r="Z29" s="82">
        <v>11189</v>
      </c>
      <c r="AA29" s="82">
        <v>11179</v>
      </c>
      <c r="AB29" s="81">
        <v>99.9</v>
      </c>
      <c r="AC29" s="82">
        <v>6065</v>
      </c>
      <c r="AD29" s="82">
        <v>6057</v>
      </c>
      <c r="AE29" s="81">
        <v>99.8</v>
      </c>
    </row>
    <row r="30" spans="1:31">
      <c r="A30" s="83" t="s">
        <v>161</v>
      </c>
      <c r="B30" s="82">
        <v>2959</v>
      </c>
      <c r="C30" s="82">
        <v>2959</v>
      </c>
      <c r="D30" s="81">
        <v>100</v>
      </c>
      <c r="E30" s="82">
        <v>2959</v>
      </c>
      <c r="F30" s="82">
        <v>2959</v>
      </c>
      <c r="G30" s="81">
        <v>100</v>
      </c>
      <c r="H30" s="82">
        <v>2959</v>
      </c>
      <c r="I30" s="82">
        <v>2959</v>
      </c>
      <c r="J30" s="81">
        <v>100</v>
      </c>
      <c r="K30" s="82">
        <v>2959</v>
      </c>
      <c r="L30" s="82">
        <v>2958</v>
      </c>
      <c r="M30" s="81">
        <v>99.9</v>
      </c>
      <c r="N30" s="82">
        <v>2974</v>
      </c>
      <c r="O30" s="82">
        <v>2974</v>
      </c>
      <c r="P30" s="81">
        <v>100</v>
      </c>
      <c r="Q30" s="82">
        <v>2974</v>
      </c>
      <c r="R30" s="82">
        <v>2971</v>
      </c>
      <c r="S30" s="81">
        <v>99.9</v>
      </c>
      <c r="T30" s="82">
        <v>3334</v>
      </c>
      <c r="U30" s="82">
        <v>3330</v>
      </c>
      <c r="V30" s="81">
        <v>99.8</v>
      </c>
      <c r="W30" s="82">
        <v>3542</v>
      </c>
      <c r="X30" s="82">
        <v>3540</v>
      </c>
      <c r="Y30" s="81">
        <v>99.9</v>
      </c>
      <c r="Z30" s="82">
        <v>7685</v>
      </c>
      <c r="AA30" s="82">
        <v>7681</v>
      </c>
      <c r="AB30" s="81">
        <v>99.9</v>
      </c>
      <c r="AC30" s="82">
        <v>4044</v>
      </c>
      <c r="AD30" s="82">
        <v>4042</v>
      </c>
      <c r="AE30" s="81">
        <v>99.9</v>
      </c>
    </row>
    <row r="31" spans="1:31">
      <c r="A31" s="83" t="s">
        <v>160</v>
      </c>
      <c r="B31" s="82">
        <v>3681</v>
      </c>
      <c r="C31" s="82">
        <v>3680</v>
      </c>
      <c r="D31" s="81">
        <v>99.9</v>
      </c>
      <c r="E31" s="82">
        <v>3681</v>
      </c>
      <c r="F31" s="82">
        <v>3680</v>
      </c>
      <c r="G31" s="81">
        <v>99.9</v>
      </c>
      <c r="H31" s="82">
        <v>3681</v>
      </c>
      <c r="I31" s="82">
        <v>3680</v>
      </c>
      <c r="J31" s="81">
        <v>99.9</v>
      </c>
      <c r="K31" s="82">
        <v>3681</v>
      </c>
      <c r="L31" s="82">
        <v>3678</v>
      </c>
      <c r="M31" s="81">
        <v>99.9</v>
      </c>
      <c r="N31" s="82">
        <v>3742</v>
      </c>
      <c r="O31" s="82">
        <v>3740</v>
      </c>
      <c r="P31" s="81">
        <v>99.9</v>
      </c>
      <c r="Q31" s="82">
        <v>3742</v>
      </c>
      <c r="R31" s="82">
        <v>3741</v>
      </c>
      <c r="S31" s="81">
        <v>99.9</v>
      </c>
      <c r="T31" s="82">
        <v>3527</v>
      </c>
      <c r="U31" s="82">
        <v>3524</v>
      </c>
      <c r="V31" s="81">
        <v>99.9</v>
      </c>
      <c r="W31" s="82">
        <v>3826</v>
      </c>
      <c r="X31" s="82">
        <v>3820</v>
      </c>
      <c r="Y31" s="81">
        <v>99.8</v>
      </c>
      <c r="Z31" s="82">
        <v>8204</v>
      </c>
      <c r="AA31" s="82">
        <v>8196</v>
      </c>
      <c r="AB31" s="81">
        <v>99.8</v>
      </c>
      <c r="AC31" s="82">
        <v>4317</v>
      </c>
      <c r="AD31" s="82">
        <v>4311</v>
      </c>
      <c r="AE31" s="81">
        <v>99.8</v>
      </c>
    </row>
    <row r="32" spans="1:31">
      <c r="A32" s="79" t="s">
        <v>159</v>
      </c>
      <c r="B32" s="77">
        <v>11613</v>
      </c>
      <c r="C32" s="77">
        <v>11612</v>
      </c>
      <c r="D32" s="78">
        <v>100</v>
      </c>
      <c r="E32" s="77">
        <v>11613</v>
      </c>
      <c r="F32" s="77">
        <v>11612</v>
      </c>
      <c r="G32" s="78">
        <v>100</v>
      </c>
      <c r="H32" s="77">
        <v>11613</v>
      </c>
      <c r="I32" s="77">
        <v>11610</v>
      </c>
      <c r="J32" s="78">
        <v>99.9</v>
      </c>
      <c r="K32" s="77">
        <v>11613</v>
      </c>
      <c r="L32" s="77">
        <v>11607</v>
      </c>
      <c r="M32" s="76">
        <v>99.9</v>
      </c>
      <c r="N32" s="77">
        <v>11602</v>
      </c>
      <c r="O32" s="77">
        <v>11596</v>
      </c>
      <c r="P32" s="76">
        <v>99.933333333333337</v>
      </c>
      <c r="Q32" s="77">
        <v>11602</v>
      </c>
      <c r="R32" s="77">
        <v>11592</v>
      </c>
      <c r="S32" s="76">
        <v>99.893333333333331</v>
      </c>
      <c r="T32" s="77">
        <v>11751</v>
      </c>
      <c r="U32" s="77">
        <v>11736</v>
      </c>
      <c r="V32" s="76">
        <v>99.833333333333329</v>
      </c>
      <c r="W32" s="77">
        <v>12559</v>
      </c>
      <c r="X32" s="77">
        <v>12549</v>
      </c>
      <c r="Y32" s="76">
        <v>99.866666666666674</v>
      </c>
      <c r="Z32" s="77">
        <v>27078</v>
      </c>
      <c r="AA32" s="77">
        <v>27056</v>
      </c>
      <c r="AB32" s="76">
        <v>99.866666666666674</v>
      </c>
      <c r="AC32" s="77">
        <v>14426</v>
      </c>
      <c r="AD32" s="77">
        <v>14410</v>
      </c>
      <c r="AE32" s="76">
        <v>99.833333333333329</v>
      </c>
    </row>
    <row r="33" spans="1:31">
      <c r="A33" s="80" t="s">
        <v>158</v>
      </c>
      <c r="B33" s="77">
        <v>38599</v>
      </c>
      <c r="C33" s="77">
        <v>38594</v>
      </c>
      <c r="D33" s="78">
        <v>100</v>
      </c>
      <c r="E33" s="77">
        <v>38599</v>
      </c>
      <c r="F33" s="77">
        <v>38588</v>
      </c>
      <c r="G33" s="78">
        <v>100</v>
      </c>
      <c r="H33" s="77">
        <v>38599</v>
      </c>
      <c r="I33" s="77">
        <v>38573</v>
      </c>
      <c r="J33" s="78">
        <v>99.9</v>
      </c>
      <c r="K33" s="77">
        <v>38599</v>
      </c>
      <c r="L33" s="77">
        <v>38551</v>
      </c>
      <c r="M33" s="76">
        <v>99.9</v>
      </c>
      <c r="N33" s="77">
        <v>38508</v>
      </c>
      <c r="O33" s="77">
        <v>38473</v>
      </c>
      <c r="P33" s="76">
        <v>99.888888888888872</v>
      </c>
      <c r="Q33" s="77">
        <v>38508</v>
      </c>
      <c r="R33" s="77">
        <v>38424</v>
      </c>
      <c r="S33" s="76">
        <v>99.815555555555548</v>
      </c>
      <c r="T33" s="77">
        <v>39309</v>
      </c>
      <c r="U33" s="77">
        <v>39248</v>
      </c>
      <c r="V33" s="76">
        <v>99.822222222222237</v>
      </c>
      <c r="W33" s="77">
        <v>43644</v>
      </c>
      <c r="X33" s="77">
        <v>43500</v>
      </c>
      <c r="Y33" s="76">
        <v>99.677777777777791</v>
      </c>
      <c r="Z33" s="77">
        <v>90539</v>
      </c>
      <c r="AA33" s="77">
        <v>90154</v>
      </c>
      <c r="AB33" s="76">
        <v>99.588888888888889</v>
      </c>
      <c r="AC33" s="77">
        <v>47077</v>
      </c>
      <c r="AD33" s="77">
        <v>46753</v>
      </c>
      <c r="AE33" s="76">
        <v>99.3888888888889</v>
      </c>
    </row>
    <row r="34" spans="1:31">
      <c r="A34" s="79" t="s">
        <v>157</v>
      </c>
      <c r="B34" s="77">
        <v>96447</v>
      </c>
      <c r="C34" s="77">
        <v>96393</v>
      </c>
      <c r="D34" s="78">
        <v>99.9</v>
      </c>
      <c r="E34" s="77">
        <v>96447</v>
      </c>
      <c r="F34" s="77">
        <v>96417</v>
      </c>
      <c r="G34" s="78">
        <v>99.9</v>
      </c>
      <c r="H34" s="77">
        <v>96447</v>
      </c>
      <c r="I34" s="77">
        <v>96386</v>
      </c>
      <c r="J34" s="78">
        <v>99.9</v>
      </c>
      <c r="K34" s="77">
        <v>96447</v>
      </c>
      <c r="L34" s="77">
        <v>96329</v>
      </c>
      <c r="M34" s="76">
        <v>99.8</v>
      </c>
      <c r="N34" s="77">
        <v>94688</v>
      </c>
      <c r="O34" s="77">
        <v>94572</v>
      </c>
      <c r="P34" s="76">
        <v>99.8</v>
      </c>
      <c r="Q34" s="77">
        <v>94688</v>
      </c>
      <c r="R34" s="77">
        <v>94386</v>
      </c>
      <c r="S34" s="76">
        <v>99.6</v>
      </c>
      <c r="T34" s="77">
        <v>89417</v>
      </c>
      <c r="U34" s="77">
        <v>89236</v>
      </c>
      <c r="V34" s="76">
        <v>99.7</v>
      </c>
      <c r="W34" s="77">
        <v>97998</v>
      </c>
      <c r="X34" s="77">
        <v>97321</v>
      </c>
      <c r="Y34" s="76">
        <v>99.3</v>
      </c>
      <c r="Z34" s="77">
        <v>204087</v>
      </c>
      <c r="AA34" s="77">
        <v>202909</v>
      </c>
      <c r="AB34" s="76">
        <v>99.4</v>
      </c>
      <c r="AC34" s="77">
        <v>106528</v>
      </c>
      <c r="AD34" s="77">
        <v>105666</v>
      </c>
      <c r="AE34" s="76">
        <v>99.1</v>
      </c>
    </row>
  </sheetData>
  <mergeCells count="13">
    <mergeCell ref="A2:A4"/>
    <mergeCell ref="K3:M3"/>
    <mergeCell ref="N3:P3"/>
    <mergeCell ref="N1:S1"/>
    <mergeCell ref="B2:AE2"/>
    <mergeCell ref="B3:D3"/>
    <mergeCell ref="E3:G3"/>
    <mergeCell ref="H3:J3"/>
    <mergeCell ref="AC3:AE3"/>
    <mergeCell ref="Q3:S3"/>
    <mergeCell ref="T3:V3"/>
    <mergeCell ref="W3:Y3"/>
    <mergeCell ref="Z3:A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506A-F309-48F6-B498-D51B170DB014}">
  <sheetPr>
    <tabColor indexed="10"/>
  </sheetPr>
  <dimension ref="A1:K33"/>
  <sheetViews>
    <sheetView zoomScaleNormal="100" workbookViewId="0"/>
  </sheetViews>
  <sheetFormatPr defaultRowHeight="11.25"/>
  <cols>
    <col min="1" max="1" width="32.7109375" style="29" customWidth="1"/>
    <col min="2" max="8" width="9.140625" style="29"/>
    <col min="9" max="9" width="10.42578125" style="29" bestFit="1" customWidth="1"/>
    <col min="10" max="11" width="10.140625" style="29" customWidth="1"/>
    <col min="12" max="16384" width="9.140625" style="29"/>
  </cols>
  <sheetData>
    <row r="1" spans="1:11">
      <c r="A1" s="38" t="s">
        <v>209</v>
      </c>
      <c r="B1" s="38"/>
      <c r="C1" s="38"/>
      <c r="D1" s="38"/>
      <c r="E1" s="38"/>
      <c r="F1" s="38"/>
      <c r="G1" s="38"/>
      <c r="H1" s="38"/>
    </row>
    <row r="2" spans="1:11">
      <c r="A2" s="119" t="s">
        <v>206</v>
      </c>
      <c r="B2" s="115" t="s">
        <v>208</v>
      </c>
      <c r="C2" s="116"/>
      <c r="D2" s="116"/>
      <c r="E2" s="116"/>
      <c r="F2" s="116"/>
      <c r="G2" s="116"/>
      <c r="H2" s="116"/>
      <c r="I2" s="116"/>
      <c r="J2" s="116"/>
      <c r="K2" s="117"/>
    </row>
    <row r="3" spans="1:11">
      <c r="A3" s="122"/>
      <c r="B3" s="37">
        <v>2000</v>
      </c>
      <c r="C3" s="37">
        <v>2001</v>
      </c>
      <c r="D3" s="37">
        <v>2002</v>
      </c>
      <c r="E3" s="37">
        <v>2003</v>
      </c>
      <c r="F3" s="37">
        <v>2004</v>
      </c>
      <c r="G3" s="37">
        <v>2005</v>
      </c>
      <c r="H3" s="104">
        <v>2006</v>
      </c>
      <c r="I3" s="104">
        <v>2007</v>
      </c>
      <c r="J3" s="104">
        <v>2008</v>
      </c>
      <c r="K3" s="104">
        <v>2009</v>
      </c>
    </row>
    <row r="4" spans="1:11">
      <c r="A4" s="88" t="s">
        <v>186</v>
      </c>
      <c r="B4" s="103">
        <v>242305</v>
      </c>
      <c r="C4" s="103">
        <v>227184</v>
      </c>
      <c r="D4" s="103">
        <v>184205</v>
      </c>
      <c r="E4" s="103">
        <v>213647</v>
      </c>
      <c r="F4" s="103">
        <v>228761</v>
      </c>
      <c r="G4" s="103">
        <v>237904</v>
      </c>
      <c r="H4" s="103">
        <v>209466</v>
      </c>
      <c r="I4" s="100">
        <v>214564</v>
      </c>
      <c r="J4" s="99">
        <v>255671</v>
      </c>
      <c r="K4" s="99">
        <v>245057</v>
      </c>
    </row>
    <row r="5" spans="1:11">
      <c r="A5" s="83" t="s">
        <v>185</v>
      </c>
      <c r="B5" s="101">
        <v>105517</v>
      </c>
      <c r="C5" s="101">
        <v>127948</v>
      </c>
      <c r="D5" s="101">
        <v>125863</v>
      </c>
      <c r="E5" s="101">
        <v>122269</v>
      </c>
      <c r="F5" s="101">
        <v>118192</v>
      </c>
      <c r="G5" s="101">
        <v>104134</v>
      </c>
      <c r="H5" s="101">
        <v>103439</v>
      </c>
      <c r="I5" s="100">
        <v>116232</v>
      </c>
      <c r="J5" s="99">
        <v>130888</v>
      </c>
      <c r="K5" s="99">
        <v>129238</v>
      </c>
    </row>
    <row r="6" spans="1:11">
      <c r="A6" s="79" t="s">
        <v>184</v>
      </c>
      <c r="B6" s="97">
        <v>347822</v>
      </c>
      <c r="C6" s="97">
        <v>355132</v>
      </c>
      <c r="D6" s="97">
        <v>310068</v>
      </c>
      <c r="E6" s="97">
        <v>335916</v>
      </c>
      <c r="F6" s="97">
        <v>346953</v>
      </c>
      <c r="G6" s="95">
        <v>342038</v>
      </c>
      <c r="H6" s="97">
        <v>312905</v>
      </c>
      <c r="I6" s="102">
        <v>330796</v>
      </c>
      <c r="J6" s="94">
        <v>386559</v>
      </c>
      <c r="K6" s="94">
        <f>SUM(K4:K5)</f>
        <v>374295</v>
      </c>
    </row>
    <row r="7" spans="1:11">
      <c r="A7" s="83" t="s">
        <v>183</v>
      </c>
      <c r="B7" s="101">
        <v>40634</v>
      </c>
      <c r="C7" s="101">
        <v>42565</v>
      </c>
      <c r="D7" s="101">
        <v>42019</v>
      </c>
      <c r="E7" s="101">
        <v>44058</v>
      </c>
      <c r="F7" s="101">
        <v>46139</v>
      </c>
      <c r="G7" s="101">
        <v>46191</v>
      </c>
      <c r="H7" s="101">
        <v>45244</v>
      </c>
      <c r="I7" s="100">
        <v>47438</v>
      </c>
      <c r="J7" s="99">
        <v>52507</v>
      </c>
      <c r="K7" s="99">
        <v>51154</v>
      </c>
    </row>
    <row r="8" spans="1:11">
      <c r="A8" s="83" t="s">
        <v>182</v>
      </c>
      <c r="B8" s="101">
        <v>31297</v>
      </c>
      <c r="C8" s="101">
        <v>33830</v>
      </c>
      <c r="D8" s="101">
        <v>32023</v>
      </c>
      <c r="E8" s="101">
        <v>35919</v>
      </c>
      <c r="F8" s="101">
        <v>35227</v>
      </c>
      <c r="G8" s="101">
        <v>33880</v>
      </c>
      <c r="H8" s="101">
        <v>23439</v>
      </c>
      <c r="I8" s="100">
        <v>33260</v>
      </c>
      <c r="J8" s="99">
        <v>39513</v>
      </c>
      <c r="K8" s="99">
        <v>38797</v>
      </c>
    </row>
    <row r="9" spans="1:11">
      <c r="A9" s="83" t="s">
        <v>181</v>
      </c>
      <c r="B9" s="101">
        <v>36625</v>
      </c>
      <c r="C9" s="101">
        <v>38707</v>
      </c>
      <c r="D9" s="101">
        <v>42755</v>
      </c>
      <c r="E9" s="101">
        <v>43372</v>
      </c>
      <c r="F9" s="101">
        <v>43612</v>
      </c>
      <c r="G9" s="101">
        <v>44781</v>
      </c>
      <c r="H9" s="101">
        <v>43572</v>
      </c>
      <c r="I9" s="100">
        <v>44883</v>
      </c>
      <c r="J9" s="99">
        <v>47874</v>
      </c>
      <c r="K9" s="99">
        <v>46108</v>
      </c>
    </row>
    <row r="10" spans="1:11">
      <c r="A10" s="79" t="s">
        <v>180</v>
      </c>
      <c r="B10" s="97">
        <v>108556</v>
      </c>
      <c r="C10" s="97">
        <v>115102</v>
      </c>
      <c r="D10" s="97">
        <v>116797</v>
      </c>
      <c r="E10" s="97">
        <v>123349</v>
      </c>
      <c r="F10" s="97">
        <v>124978</v>
      </c>
      <c r="G10" s="95">
        <v>124852</v>
      </c>
      <c r="H10" s="97">
        <v>112255</v>
      </c>
      <c r="I10" s="102">
        <v>125581</v>
      </c>
      <c r="J10" s="94">
        <v>139894</v>
      </c>
      <c r="K10" s="94">
        <f>SUM(K7:K9)</f>
        <v>136059</v>
      </c>
    </row>
    <row r="11" spans="1:11">
      <c r="A11" s="83" t="s">
        <v>179</v>
      </c>
      <c r="B11" s="101">
        <v>40671</v>
      </c>
      <c r="C11" s="101">
        <v>39568</v>
      </c>
      <c r="D11" s="101">
        <v>36872</v>
      </c>
      <c r="E11" s="101">
        <v>40059</v>
      </c>
      <c r="F11" s="101">
        <v>43967</v>
      </c>
      <c r="G11" s="101">
        <v>44349</v>
      </c>
      <c r="H11" s="101">
        <v>39689</v>
      </c>
      <c r="I11" s="100">
        <v>41377</v>
      </c>
      <c r="J11" s="99">
        <v>48591</v>
      </c>
      <c r="K11" s="99">
        <v>40271</v>
      </c>
    </row>
    <row r="12" spans="1:11">
      <c r="A12" s="83" t="s">
        <v>178</v>
      </c>
      <c r="B12" s="101">
        <v>25555</v>
      </c>
      <c r="C12" s="101">
        <v>24749</v>
      </c>
      <c r="D12" s="101">
        <v>24761</v>
      </c>
      <c r="E12" s="101">
        <v>26577</v>
      </c>
      <c r="F12" s="101">
        <v>29806</v>
      </c>
      <c r="G12" s="101">
        <v>30578</v>
      </c>
      <c r="H12" s="101">
        <v>26945</v>
      </c>
      <c r="I12" s="100">
        <v>27981</v>
      </c>
      <c r="J12" s="99">
        <v>32905</v>
      </c>
      <c r="K12" s="99">
        <v>33281</v>
      </c>
    </row>
    <row r="13" spans="1:11">
      <c r="A13" s="83" t="s">
        <v>177</v>
      </c>
      <c r="B13" s="101">
        <v>33945</v>
      </c>
      <c r="C13" s="101">
        <v>37045</v>
      </c>
      <c r="D13" s="101">
        <v>35661</v>
      </c>
      <c r="E13" s="101">
        <v>38946</v>
      </c>
      <c r="F13" s="101">
        <v>39188</v>
      </c>
      <c r="G13" s="101">
        <v>40137</v>
      </c>
      <c r="H13" s="101">
        <v>36992</v>
      </c>
      <c r="I13" s="100">
        <v>36763</v>
      </c>
      <c r="J13" s="99">
        <v>41421</v>
      </c>
      <c r="K13" s="99">
        <v>41576</v>
      </c>
    </row>
    <row r="14" spans="1:11">
      <c r="A14" s="79" t="s">
        <v>176</v>
      </c>
      <c r="B14" s="97">
        <v>100171</v>
      </c>
      <c r="C14" s="97">
        <v>101362</v>
      </c>
      <c r="D14" s="97">
        <v>97294</v>
      </c>
      <c r="E14" s="97">
        <v>105582</v>
      </c>
      <c r="F14" s="97">
        <v>112961</v>
      </c>
      <c r="G14" s="95">
        <v>115064</v>
      </c>
      <c r="H14" s="97">
        <v>103626</v>
      </c>
      <c r="I14" s="102">
        <v>106121</v>
      </c>
      <c r="J14" s="94">
        <v>122917</v>
      </c>
      <c r="K14" s="94">
        <f>SUM(K11:K13)</f>
        <v>115128</v>
      </c>
    </row>
    <row r="15" spans="1:11">
      <c r="A15" s="83" t="s">
        <v>175</v>
      </c>
      <c r="B15" s="101">
        <v>42202</v>
      </c>
      <c r="C15" s="101">
        <v>42388</v>
      </c>
      <c r="D15" s="101">
        <v>40504</v>
      </c>
      <c r="E15" s="101">
        <v>45011</v>
      </c>
      <c r="F15" s="101">
        <v>45574</v>
      </c>
      <c r="G15" s="101">
        <v>47824</v>
      </c>
      <c r="H15" s="101">
        <v>41393</v>
      </c>
      <c r="I15" s="100">
        <v>47829</v>
      </c>
      <c r="J15" s="99">
        <v>54621</v>
      </c>
      <c r="K15" s="99">
        <v>55839</v>
      </c>
    </row>
    <row r="16" spans="1:11">
      <c r="A16" s="83" t="s">
        <v>174</v>
      </c>
      <c r="B16" s="101">
        <v>38155</v>
      </c>
      <c r="C16" s="101">
        <v>38806</v>
      </c>
      <c r="D16" s="101">
        <v>37075</v>
      </c>
      <c r="E16" s="101">
        <v>41268</v>
      </c>
      <c r="F16" s="101">
        <v>43955</v>
      </c>
      <c r="G16" s="101">
        <v>41793</v>
      </c>
      <c r="H16" s="101">
        <v>39196</v>
      </c>
      <c r="I16" s="100">
        <v>38033</v>
      </c>
      <c r="J16" s="99">
        <v>40151</v>
      </c>
      <c r="K16" s="99">
        <v>35958</v>
      </c>
    </row>
    <row r="17" spans="1:11">
      <c r="A17" s="83" t="s">
        <v>173</v>
      </c>
      <c r="B17" s="101">
        <v>24125</v>
      </c>
      <c r="C17" s="101">
        <v>26328</v>
      </c>
      <c r="D17" s="101">
        <v>21325</v>
      </c>
      <c r="E17" s="101">
        <v>28367</v>
      </c>
      <c r="F17" s="101">
        <v>27907</v>
      </c>
      <c r="G17" s="101">
        <v>27822</v>
      </c>
      <c r="H17" s="101">
        <v>27333</v>
      </c>
      <c r="I17" s="100">
        <v>27132</v>
      </c>
      <c r="J17" s="99">
        <v>31615</v>
      </c>
      <c r="K17" s="99">
        <v>30291</v>
      </c>
    </row>
    <row r="18" spans="1:11">
      <c r="A18" s="79" t="s">
        <v>172</v>
      </c>
      <c r="B18" s="97">
        <v>104482</v>
      </c>
      <c r="C18" s="97">
        <v>107522</v>
      </c>
      <c r="D18" s="97">
        <v>98904</v>
      </c>
      <c r="E18" s="97">
        <v>114646</v>
      </c>
      <c r="F18" s="97">
        <v>117436</v>
      </c>
      <c r="G18" s="95">
        <v>117439</v>
      </c>
      <c r="H18" s="97">
        <v>107922</v>
      </c>
      <c r="I18" s="102">
        <v>112994</v>
      </c>
      <c r="J18" s="94">
        <v>126387</v>
      </c>
      <c r="K18" s="94">
        <f>SUM(K15:K17)</f>
        <v>122088</v>
      </c>
    </row>
    <row r="19" spans="1:11">
      <c r="A19" s="80" t="s">
        <v>171</v>
      </c>
      <c r="B19" s="97">
        <f t="shared" ref="B19:K19" si="0">SUM(B18+B14+B10)</f>
        <v>313209</v>
      </c>
      <c r="C19" s="97">
        <f t="shared" si="0"/>
        <v>323986</v>
      </c>
      <c r="D19" s="97">
        <f t="shared" si="0"/>
        <v>312995</v>
      </c>
      <c r="E19" s="97">
        <f t="shared" si="0"/>
        <v>343577</v>
      </c>
      <c r="F19" s="97">
        <f t="shared" si="0"/>
        <v>355375</v>
      </c>
      <c r="G19" s="97">
        <f t="shared" si="0"/>
        <v>357355</v>
      </c>
      <c r="H19" s="97">
        <f t="shared" si="0"/>
        <v>323803</v>
      </c>
      <c r="I19" s="97">
        <f t="shared" si="0"/>
        <v>344696</v>
      </c>
      <c r="J19" s="98">
        <f t="shared" si="0"/>
        <v>389198</v>
      </c>
      <c r="K19" s="94">
        <f t="shared" si="0"/>
        <v>373275</v>
      </c>
    </row>
    <row r="20" spans="1:11">
      <c r="A20" s="83" t="s">
        <v>170</v>
      </c>
      <c r="B20" s="101">
        <v>79813</v>
      </c>
      <c r="C20" s="101">
        <v>80408</v>
      </c>
      <c r="D20" s="101">
        <v>80985</v>
      </c>
      <c r="E20" s="101">
        <v>83688</v>
      </c>
      <c r="F20" s="101">
        <v>82546</v>
      </c>
      <c r="G20" s="101">
        <v>77413</v>
      </c>
      <c r="H20" s="101">
        <v>68935</v>
      </c>
      <c r="I20" s="100">
        <v>73306</v>
      </c>
      <c r="J20" s="99">
        <v>82659</v>
      </c>
      <c r="K20" s="99">
        <v>73530</v>
      </c>
    </row>
    <row r="21" spans="1:11">
      <c r="A21" s="83" t="s">
        <v>169</v>
      </c>
      <c r="B21" s="101">
        <v>35238</v>
      </c>
      <c r="C21" s="101">
        <v>33494</v>
      </c>
      <c r="D21" s="101">
        <v>35400</v>
      </c>
      <c r="E21" s="101">
        <v>38421</v>
      </c>
      <c r="F21" s="101">
        <v>38521</v>
      </c>
      <c r="G21" s="101">
        <v>37040</v>
      </c>
      <c r="H21" s="101">
        <v>33843</v>
      </c>
      <c r="I21" s="100">
        <v>36891</v>
      </c>
      <c r="J21" s="99">
        <v>41927</v>
      </c>
      <c r="K21" s="99">
        <v>37947</v>
      </c>
    </row>
    <row r="22" spans="1:11">
      <c r="A22" s="83" t="s">
        <v>168</v>
      </c>
      <c r="B22" s="101">
        <v>23230</v>
      </c>
      <c r="C22" s="101">
        <v>23486</v>
      </c>
      <c r="D22" s="101">
        <v>24681</v>
      </c>
      <c r="E22" s="101">
        <v>25124</v>
      </c>
      <c r="F22" s="101">
        <v>25710</v>
      </c>
      <c r="G22" s="101">
        <v>25565</v>
      </c>
      <c r="H22" s="101">
        <v>24189</v>
      </c>
      <c r="I22" s="100">
        <v>25017</v>
      </c>
      <c r="J22" s="99">
        <v>27044</v>
      </c>
      <c r="K22" s="99">
        <v>23670</v>
      </c>
    </row>
    <row r="23" spans="1:11">
      <c r="A23" s="79" t="s">
        <v>167</v>
      </c>
      <c r="B23" s="97">
        <v>138281</v>
      </c>
      <c r="C23" s="97">
        <v>137388</v>
      </c>
      <c r="D23" s="97">
        <v>141066</v>
      </c>
      <c r="E23" s="97">
        <v>147233</v>
      </c>
      <c r="F23" s="97">
        <v>146777</v>
      </c>
      <c r="G23" s="95">
        <v>140018</v>
      </c>
      <c r="H23" s="97">
        <v>126967</v>
      </c>
      <c r="I23" s="102">
        <v>135214</v>
      </c>
      <c r="J23" s="94">
        <v>151630</v>
      </c>
      <c r="K23" s="94">
        <f>SUM(K20:K22)</f>
        <v>135147</v>
      </c>
    </row>
    <row r="24" spans="1:11">
      <c r="A24" s="83" t="s">
        <v>166</v>
      </c>
      <c r="B24" s="101">
        <v>53075</v>
      </c>
      <c r="C24" s="101">
        <v>53547</v>
      </c>
      <c r="D24" s="101">
        <v>46427</v>
      </c>
      <c r="E24" s="101">
        <v>51648</v>
      </c>
      <c r="F24" s="101">
        <v>52032</v>
      </c>
      <c r="G24" s="101">
        <v>48210</v>
      </c>
      <c r="H24" s="101">
        <v>40363</v>
      </c>
      <c r="I24" s="100">
        <v>46874</v>
      </c>
      <c r="J24" s="99">
        <v>56510</v>
      </c>
      <c r="K24" s="99">
        <v>48746</v>
      </c>
    </row>
    <row r="25" spans="1:11">
      <c r="A25" s="83" t="s">
        <v>165</v>
      </c>
      <c r="B25" s="101">
        <v>40710</v>
      </c>
      <c r="C25" s="101">
        <v>40320</v>
      </c>
      <c r="D25" s="101">
        <v>41617</v>
      </c>
      <c r="E25" s="101">
        <v>43258</v>
      </c>
      <c r="F25" s="101">
        <v>42265</v>
      </c>
      <c r="G25" s="101">
        <v>41821</v>
      </c>
      <c r="H25" s="101">
        <v>38088</v>
      </c>
      <c r="I25" s="100">
        <v>37894</v>
      </c>
      <c r="J25" s="99">
        <v>45060</v>
      </c>
      <c r="K25" s="99">
        <v>43314</v>
      </c>
    </row>
    <row r="26" spans="1:11">
      <c r="A26" s="83" t="s">
        <v>164</v>
      </c>
      <c r="B26" s="101">
        <v>52482</v>
      </c>
      <c r="C26" s="101">
        <v>54729</v>
      </c>
      <c r="D26" s="101">
        <v>45339</v>
      </c>
      <c r="E26" s="101">
        <v>56031</v>
      </c>
      <c r="F26" s="101">
        <v>55902</v>
      </c>
      <c r="G26" s="101">
        <v>56419</v>
      </c>
      <c r="H26" s="101">
        <v>49402</v>
      </c>
      <c r="I26" s="100">
        <v>51665</v>
      </c>
      <c r="J26" s="99">
        <v>57360</v>
      </c>
      <c r="K26" s="99">
        <v>52373</v>
      </c>
    </row>
    <row r="27" spans="1:11">
      <c r="A27" s="79" t="s">
        <v>163</v>
      </c>
      <c r="B27" s="97">
        <v>146267</v>
      </c>
      <c r="C27" s="97">
        <v>148596</v>
      </c>
      <c r="D27" s="97">
        <v>133383</v>
      </c>
      <c r="E27" s="97">
        <v>150937</v>
      </c>
      <c r="F27" s="97">
        <v>150199</v>
      </c>
      <c r="G27" s="95">
        <v>146450</v>
      </c>
      <c r="H27" s="97">
        <v>127853</v>
      </c>
      <c r="I27" s="102">
        <v>136433</v>
      </c>
      <c r="J27" s="95">
        <v>158930</v>
      </c>
      <c r="K27" s="94">
        <f>SUM(K24:K26)</f>
        <v>144433</v>
      </c>
    </row>
    <row r="28" spans="1:11">
      <c r="A28" s="83" t="s">
        <v>162</v>
      </c>
      <c r="B28" s="101">
        <v>53879</v>
      </c>
      <c r="C28" s="101">
        <v>57770</v>
      </c>
      <c r="D28" s="101">
        <v>61584</v>
      </c>
      <c r="E28" s="101">
        <v>61143</v>
      </c>
      <c r="F28" s="101">
        <v>64146</v>
      </c>
      <c r="G28" s="101">
        <v>58132</v>
      </c>
      <c r="H28" s="101">
        <v>55021</v>
      </c>
      <c r="I28" s="100">
        <v>59552</v>
      </c>
      <c r="J28" s="99">
        <v>61677</v>
      </c>
      <c r="K28" s="99">
        <v>59033</v>
      </c>
    </row>
    <row r="29" spans="1:11">
      <c r="A29" s="83" t="s">
        <v>161</v>
      </c>
      <c r="B29" s="101">
        <v>46000</v>
      </c>
      <c r="C29" s="101">
        <v>48300</v>
      </c>
      <c r="D29" s="101">
        <v>36715</v>
      </c>
      <c r="E29" s="101">
        <v>44104</v>
      </c>
      <c r="F29" s="101">
        <v>45328</v>
      </c>
      <c r="G29" s="101">
        <v>44327</v>
      </c>
      <c r="H29" s="101">
        <v>34800</v>
      </c>
      <c r="I29" s="100">
        <v>36107</v>
      </c>
      <c r="J29" s="99">
        <v>47347</v>
      </c>
      <c r="K29" s="99">
        <v>39031</v>
      </c>
    </row>
    <row r="30" spans="1:11">
      <c r="A30" s="83" t="s">
        <v>160</v>
      </c>
      <c r="B30" s="101">
        <v>41031</v>
      </c>
      <c r="C30" s="101">
        <v>43732</v>
      </c>
      <c r="D30" s="101">
        <v>46173</v>
      </c>
      <c r="E30" s="101">
        <v>44258</v>
      </c>
      <c r="F30" s="101">
        <v>50801</v>
      </c>
      <c r="G30" s="101">
        <v>46996</v>
      </c>
      <c r="H30" s="101">
        <v>43810</v>
      </c>
      <c r="I30" s="100">
        <v>41374</v>
      </c>
      <c r="J30" s="99">
        <v>50063</v>
      </c>
      <c r="K30" s="99">
        <v>51579</v>
      </c>
    </row>
    <row r="31" spans="1:11">
      <c r="A31" s="79" t="s">
        <v>159</v>
      </c>
      <c r="B31" s="97">
        <v>140910</v>
      </c>
      <c r="C31" s="97">
        <v>149802</v>
      </c>
      <c r="D31" s="97">
        <v>144472</v>
      </c>
      <c r="E31" s="97">
        <v>149505</v>
      </c>
      <c r="F31" s="97">
        <v>160275</v>
      </c>
      <c r="G31" s="95">
        <v>149455</v>
      </c>
      <c r="H31" s="97">
        <v>133631</v>
      </c>
      <c r="I31" s="96">
        <v>137033</v>
      </c>
      <c r="J31" s="95">
        <v>159087</v>
      </c>
      <c r="K31" s="94">
        <f>SUM(K28:K30)</f>
        <v>149643</v>
      </c>
    </row>
    <row r="32" spans="1:11">
      <c r="A32" s="80" t="s">
        <v>158</v>
      </c>
      <c r="B32" s="97">
        <f t="shared" ref="B32:K32" si="1">SUM(B31+B27+B23)</f>
        <v>425458</v>
      </c>
      <c r="C32" s="97">
        <f t="shared" si="1"/>
        <v>435786</v>
      </c>
      <c r="D32" s="97">
        <f t="shared" si="1"/>
        <v>418921</v>
      </c>
      <c r="E32" s="97">
        <f t="shared" si="1"/>
        <v>447675</v>
      </c>
      <c r="F32" s="97">
        <f t="shared" si="1"/>
        <v>457251</v>
      </c>
      <c r="G32" s="97">
        <f t="shared" si="1"/>
        <v>435923</v>
      </c>
      <c r="H32" s="97">
        <f t="shared" si="1"/>
        <v>388451</v>
      </c>
      <c r="I32" s="97">
        <f t="shared" si="1"/>
        <v>408680</v>
      </c>
      <c r="J32" s="98">
        <f t="shared" si="1"/>
        <v>469647</v>
      </c>
      <c r="K32" s="98">
        <f t="shared" si="1"/>
        <v>429223</v>
      </c>
    </row>
    <row r="33" spans="1:11">
      <c r="A33" s="79" t="s">
        <v>157</v>
      </c>
      <c r="B33" s="97">
        <v>1086489</v>
      </c>
      <c r="C33" s="97">
        <v>1114904</v>
      </c>
      <c r="D33" s="97">
        <v>1041984</v>
      </c>
      <c r="E33" s="97">
        <v>1127168</v>
      </c>
      <c r="F33" s="95">
        <v>1159579</v>
      </c>
      <c r="G33" s="95">
        <v>1135316</v>
      </c>
      <c r="H33" s="97">
        <v>1025159</v>
      </c>
      <c r="I33" s="96">
        <v>1084172</v>
      </c>
      <c r="J33" s="95">
        <v>1245404</v>
      </c>
      <c r="K33" s="94">
        <f>SUM(K32+K19+K6)</f>
        <v>1176793</v>
      </c>
    </row>
  </sheetData>
  <mergeCells count="2">
    <mergeCell ref="A2:A3"/>
    <mergeCell ref="B2:K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  <vt:lpstr>11.13.</vt:lpstr>
      <vt:lpstr>11.14.</vt:lpstr>
      <vt:lpstr>11.15.</vt:lpstr>
      <vt:lpstr>11.16.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2025-02-26T17:10:21Z</dcterms:created>
  <dcterms:modified xsi:type="dcterms:W3CDTF">2025-02-26T17:11:18Z</dcterms:modified>
</cp:coreProperties>
</file>